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4295" yWindow="5115" windowWidth="13050" windowHeight="7095" firstSheet="27" activeTab="28"/>
  </bookViews>
  <sheets>
    <sheet name="PŘEHLED" sheetId="45" r:id="rId1"/>
    <sheet name="01" sheetId="20" r:id="rId2"/>
    <sheet name="02" sheetId="10" r:id="rId3"/>
    <sheet name="03" sheetId="24" r:id="rId4"/>
    <sheet name="04" sheetId="4" r:id="rId5"/>
    <sheet name="05" sheetId="13" r:id="rId6"/>
    <sheet name="06" sheetId="14" r:id="rId7"/>
    <sheet name="07" sheetId="41" r:id="rId8"/>
    <sheet name="08" sheetId="7" r:id="rId9"/>
    <sheet name="09" sheetId="40" r:id="rId10"/>
    <sheet name="10" sheetId="3" r:id="rId11"/>
    <sheet name="11" sheetId="42" r:id="rId12"/>
    <sheet name="12 " sheetId="15" r:id="rId13"/>
    <sheet name="13" sheetId="31" r:id="rId14"/>
    <sheet name="14a" sheetId="38" r:id="rId15"/>
    <sheet name="14b" sheetId="66" r:id="rId16"/>
    <sheet name="15a" sheetId="29" r:id="rId17"/>
    <sheet name="15b" sheetId="71" r:id="rId18"/>
    <sheet name="15c" sheetId="77" r:id="rId19"/>
    <sheet name="16" sheetId="32" r:id="rId20"/>
    <sheet name="17" sheetId="33" r:id="rId21"/>
    <sheet name="17a" sheetId="35" r:id="rId22"/>
    <sheet name="17b" sheetId="37" r:id="rId23"/>
    <sheet name="17c" sheetId="36" r:id="rId24"/>
    <sheet name="17d" sheetId="68" r:id="rId25"/>
    <sheet name="18" sheetId="28" r:id="rId26"/>
    <sheet name="19" sheetId="39" r:id="rId27"/>
    <sheet name="20" sheetId="26" r:id="rId28"/>
    <sheet name="21" sheetId="23" r:id="rId29"/>
    <sheet name="22" sheetId="8" r:id="rId30"/>
    <sheet name="23 " sheetId="18" r:id="rId31"/>
    <sheet name="24" sheetId="25" r:id="rId32"/>
    <sheet name="25" sheetId="16" r:id="rId33"/>
    <sheet name="26" sheetId="19" r:id="rId34"/>
    <sheet name="27" sheetId="22" r:id="rId35"/>
    <sheet name="27a" sheetId="30" r:id="rId36"/>
    <sheet name="28" sheetId="1" r:id="rId37"/>
    <sheet name="29" sheetId="2" r:id="rId38"/>
    <sheet name="30" sheetId="43" r:id="rId39"/>
    <sheet name="31" sheetId="5" r:id="rId40"/>
    <sheet name="32" sheetId="44" r:id="rId41"/>
    <sheet name="33" sheetId="6" r:id="rId42"/>
    <sheet name="34" sheetId="9" r:id="rId43"/>
    <sheet name="35 (A-B)" sheetId="51" r:id="rId44"/>
    <sheet name="35 (B-C)" sheetId="52" r:id="rId45"/>
    <sheet name="35 (C-D)" sheetId="53" r:id="rId46"/>
    <sheet name="36(21)" sheetId="50" r:id="rId47"/>
    <sheet name="36 (22)" sheetId="49" r:id="rId48"/>
    <sheet name="37 (III.,20)" sheetId="48" r:id="rId49"/>
    <sheet name="38 (26,27,C18)" sheetId="47" r:id="rId50"/>
    <sheet name="39 (II.)" sheetId="46" r:id="rId51"/>
    <sheet name="39 (11)" sheetId="60" r:id="rId52"/>
    <sheet name="39 (12)" sheetId="59" r:id="rId53"/>
    <sheet name="39 (13)" sheetId="58" r:id="rId54"/>
    <sheet name="40 (2)" sheetId="57" r:id="rId55"/>
    <sheet name="40 (6)" sheetId="56" r:id="rId56"/>
    <sheet name="40 (7)" sheetId="55" r:id="rId57"/>
    <sheet name="40 (10)" sheetId="54" r:id="rId58"/>
    <sheet name="40 (B8)" sheetId="65" r:id="rId59"/>
    <sheet name="41( C19)" sheetId="64" r:id="rId60"/>
    <sheet name="42 (3)" sheetId="63" r:id="rId61"/>
    <sheet name="43a potrubí" sheetId="75" r:id="rId62"/>
    <sheet name="44a plochy a komun" sheetId="73" r:id="rId63"/>
    <sheet name="44b pražce" sheetId="81" r:id="rId64"/>
    <sheet name="45 kácení dřevin" sheetId="72" r:id="rId65"/>
    <sheet name="46 ZPP výst" sheetId="76" r:id="rId66"/>
    <sheet name="47 SBK" sheetId="74" r:id="rId67"/>
    <sheet name="48 překryvy" sheetId="79" r:id="rId68"/>
    <sheet name="49 monitoring" sheetId="78" r:id="rId69"/>
    <sheet name="50 inženýr" sheetId="80" r:id="rId70"/>
  </sheets>
  <externalReferences>
    <externalReference r:id="rId71"/>
  </externalReferences>
  <definedNames>
    <definedName name="_Toc181706129" localSheetId="68">'49 monitoring'!#REF!</definedName>
    <definedName name="_Toc181706130" localSheetId="68">'49 monitoring'!#REF!</definedName>
    <definedName name="_xlnm.Print_Titles" localSheetId="64">'45 kácení dřevin'!$18:$18</definedName>
    <definedName name="_xlnm.Print_Area" localSheetId="1">'01'!$A$1:$L$237</definedName>
    <definedName name="_xlnm.Print_Area" localSheetId="2">'02'!$A$1:$L$147</definedName>
    <definedName name="_xlnm.Print_Area" localSheetId="3">'03'!$A$1:$L$453</definedName>
    <definedName name="_xlnm.Print_Area" localSheetId="4">'04'!$A$1:$L$118</definedName>
    <definedName name="_xlnm.Print_Area" localSheetId="5">'05'!$A$1:$L$450</definedName>
    <definedName name="_xlnm.Print_Area" localSheetId="6">'06'!$A$1:$L$118</definedName>
    <definedName name="_xlnm.Print_Area" localSheetId="7">'07'!$A$1:$L$125</definedName>
    <definedName name="_xlnm.Print_Area" localSheetId="8">'08'!$A$1:$L$110</definedName>
    <definedName name="_xlnm.Print_Area" localSheetId="9">'09'!$A$1:$L$115</definedName>
    <definedName name="_xlnm.Print_Area" localSheetId="10">'10'!$A$1:$L$82</definedName>
    <definedName name="_xlnm.Print_Area" localSheetId="11">'11'!$A$1:$K$55</definedName>
    <definedName name="_xlnm.Print_Area" localSheetId="12">'12 '!$A$1:$L$103</definedName>
    <definedName name="_xlnm.Print_Area" localSheetId="13">'13'!$A$1:$L$861</definedName>
    <definedName name="_xlnm.Print_Area" localSheetId="14">'14a'!$A$1:$L$123</definedName>
    <definedName name="_xlnm.Print_Area" localSheetId="15">'14b'!$A$1:$L$111</definedName>
    <definedName name="_xlnm.Print_Area" localSheetId="16">'15a'!$A$1:$L$173</definedName>
    <definedName name="_xlnm.Print_Area" localSheetId="17">'15b'!$A$1:$L$291</definedName>
    <definedName name="_xlnm.Print_Area" localSheetId="18">'15c'!$A$1:$L$112</definedName>
    <definedName name="_xlnm.Print_Area" localSheetId="19">'16'!$A$1:$L$766</definedName>
    <definedName name="_xlnm.Print_Area" localSheetId="20">'17'!$A$1:$L$352</definedName>
    <definedName name="_xlnm.Print_Area" localSheetId="21">'17a'!$A$1:$L$90</definedName>
    <definedName name="_xlnm.Print_Area" localSheetId="22">'17b'!$A$1:$L$186</definedName>
    <definedName name="_xlnm.Print_Area" localSheetId="23">'17c'!$A$1:$L$160</definedName>
    <definedName name="_xlnm.Print_Area" localSheetId="24">'17d'!$A$1:$L$101</definedName>
    <definedName name="_xlnm.Print_Area" localSheetId="25">'18'!$A$1:$L$483</definedName>
    <definedName name="_xlnm.Print_Area" localSheetId="26">'19'!$A$1:$L$794</definedName>
    <definedName name="_xlnm.Print_Area" localSheetId="27">'20'!$A$1:$L$118</definedName>
    <definedName name="_xlnm.Print_Area" localSheetId="28">'21'!$A$1:$L$105</definedName>
    <definedName name="_xlnm.Print_Area" localSheetId="29">'22'!$A$1:$L$119</definedName>
    <definedName name="_xlnm.Print_Area" localSheetId="30">'23 '!$A$1:$L$44</definedName>
    <definedName name="_xlnm.Print_Area" localSheetId="31">'24'!$A$1:$L$118</definedName>
    <definedName name="_xlnm.Print_Area" localSheetId="32">'25'!$A$1:$L$232</definedName>
    <definedName name="_xlnm.Print_Area" localSheetId="33">'26'!$A$1:$L$346</definedName>
    <definedName name="_xlnm.Print_Area" localSheetId="34">'27'!$A$1:$L$338</definedName>
    <definedName name="_xlnm.Print_Area" localSheetId="35">'27a'!$A$1:$L$115</definedName>
    <definedName name="_xlnm.Print_Area" localSheetId="36">'28'!$A$1:$L$44</definedName>
    <definedName name="_xlnm.Print_Area" localSheetId="37">'29'!$A$1:$L$101</definedName>
    <definedName name="_xlnm.Print_Area" localSheetId="38">'30'!$A$1:$L$65</definedName>
    <definedName name="_xlnm.Print_Area" localSheetId="39">'31'!$A$1:$L$155</definedName>
    <definedName name="_xlnm.Print_Area" localSheetId="40">'32'!$A$1:$L$60</definedName>
    <definedName name="_xlnm.Print_Area" localSheetId="41">'33'!$A$1:$L$158</definedName>
    <definedName name="_xlnm.Print_Area" localSheetId="42">'34'!$A$1:$L$135</definedName>
    <definedName name="_xlnm.Print_Area" localSheetId="43">'35 (A-B)'!$A$1:$L$100</definedName>
    <definedName name="_xlnm.Print_Area" localSheetId="44">'35 (B-C)'!$A$1:$L$101</definedName>
    <definedName name="_xlnm.Print_Area" localSheetId="45">'35 (C-D)'!$A$1:$L$104</definedName>
    <definedName name="_xlnm.Print_Area" localSheetId="47">'36 (22)'!$A$1:$L$105</definedName>
    <definedName name="_xlnm.Print_Area" localSheetId="46">'36(21)'!$A$1:$L$109</definedName>
    <definedName name="_xlnm.Print_Area" localSheetId="48">'37 (III.,20)'!$A$1:$L$97</definedName>
    <definedName name="_xlnm.Print_Area" localSheetId="49">'38 (26,27,C18)'!$A$1:$L$87</definedName>
    <definedName name="_xlnm.Print_Area" localSheetId="51">'39 (11)'!$A$1:$L$95</definedName>
    <definedName name="_xlnm.Print_Area" localSheetId="52">'39 (12)'!$A$1:$L$94</definedName>
    <definedName name="_xlnm.Print_Area" localSheetId="53">'39 (13)'!$A$1:$L$94</definedName>
    <definedName name="_xlnm.Print_Area" localSheetId="50">'39 (II.)'!$A$1:$L$103</definedName>
    <definedName name="_xlnm.Print_Area" localSheetId="57">'40 (10)'!$A$1:$L$87</definedName>
    <definedName name="_xlnm.Print_Area" localSheetId="54">'40 (2)'!$A$1:$L$88</definedName>
    <definedName name="_xlnm.Print_Area" localSheetId="55">'40 (6)'!$A$1:$L$109</definedName>
    <definedName name="_xlnm.Print_Area" localSheetId="56">'40 (7)'!$A$1:$L$89</definedName>
    <definedName name="_xlnm.Print_Area" localSheetId="58">'40 (B8)'!$A$1:$L$89</definedName>
    <definedName name="_xlnm.Print_Area" localSheetId="59">'41( C19)'!$A$1:$L$44</definedName>
    <definedName name="_xlnm.Print_Area" localSheetId="60">'42 (3)'!$A$1:$L$58</definedName>
    <definedName name="_xlnm.Print_Area" localSheetId="61">'43a potrubí'!$A$1:$L$96</definedName>
    <definedName name="_xlnm.Print_Area" localSheetId="62">'44a plochy a komun'!$A$1:$L$56</definedName>
    <definedName name="_xlnm.Print_Area" localSheetId="63">'44b pražce'!$A$1:$L$75</definedName>
    <definedName name="_xlnm.Print_Area" localSheetId="64">'45 kácení dřevin'!$A$1:$G$998</definedName>
    <definedName name="_xlnm.Print_Area" localSheetId="65">'46 ZPP výst'!$A$1:$L$82</definedName>
    <definedName name="_xlnm.Print_Area" localSheetId="66">'47 SBK'!$A$1:$L$29</definedName>
    <definedName name="_xlnm.Print_Area" localSheetId="67">'48 překryvy'!$A$1:$L$33</definedName>
    <definedName name="_xlnm.Print_Area" localSheetId="68">'49 monitoring'!$A$1:$L$50</definedName>
    <definedName name="_xlnm.Print_Area" localSheetId="69">'50 inženýr'!$A$1:$L$44</definedName>
    <definedName name="_xlnm.Print_Area" localSheetId="0">PŘEHLED!$B$2:$Y$74</definedName>
  </definedNames>
  <calcPr calcId="145621"/>
</workbook>
</file>

<file path=xl/calcChain.xml><?xml version="1.0" encoding="utf-8"?>
<calcChain xmlns="http://schemas.openxmlformats.org/spreadsheetml/2006/main">
  <c r="AC40" i="10" l="1"/>
  <c r="AA40" i="10"/>
  <c r="Z40" i="10"/>
  <c r="Y40" i="10"/>
  <c r="T40" i="10"/>
  <c r="S40" i="10"/>
  <c r="R40" i="10"/>
  <c r="Q40" i="10"/>
  <c r="P40" i="10"/>
  <c r="O40" i="10"/>
  <c r="S39" i="10"/>
  <c r="R39" i="10"/>
  <c r="P39" i="10"/>
  <c r="O39" i="10"/>
  <c r="C66" i="45" l="1"/>
  <c r="H21" i="79"/>
  <c r="I13" i="79"/>
  <c r="I12" i="79"/>
  <c r="K12" i="79" s="1"/>
  <c r="K21" i="74"/>
  <c r="O39" i="66" l="1"/>
  <c r="G94" i="75"/>
  <c r="H94" i="75" s="1"/>
  <c r="G93" i="75"/>
  <c r="H93" i="75" s="1"/>
  <c r="G92" i="75"/>
  <c r="H92" i="75" s="1"/>
  <c r="G91" i="75"/>
  <c r="H91" i="75" s="1"/>
  <c r="G90" i="75"/>
  <c r="H90" i="75" s="1"/>
  <c r="G11" i="73"/>
  <c r="H11" i="73" s="1"/>
  <c r="H52" i="73"/>
  <c r="J52" i="73" s="1"/>
  <c r="D41" i="73" s="1"/>
  <c r="H51" i="73"/>
  <c r="J51" i="73" s="1"/>
  <c r="D42" i="73" s="1"/>
  <c r="F50" i="73"/>
  <c r="I41" i="73" s="1"/>
  <c r="K41" i="73" s="1"/>
  <c r="P86" i="25"/>
  <c r="P87" i="25" s="1"/>
  <c r="F70" i="55"/>
  <c r="J70" i="55" s="1"/>
  <c r="F88" i="56"/>
  <c r="H88" i="56" s="1"/>
  <c r="J343" i="39"/>
  <c r="H17" i="66"/>
  <c r="J93" i="66"/>
  <c r="H95" i="75" l="1"/>
  <c r="H50" i="73"/>
  <c r="I11" i="79"/>
  <c r="C68" i="45"/>
  <c r="F11" i="72"/>
  <c r="K11" i="79" l="1"/>
  <c r="I16" i="79"/>
  <c r="H55" i="73"/>
  <c r="J50" i="73"/>
  <c r="O46" i="73"/>
  <c r="P46" i="73"/>
  <c r="Q46" i="73"/>
  <c r="R46" i="73"/>
  <c r="T46" i="73"/>
  <c r="U46" i="73"/>
  <c r="V46" i="73"/>
  <c r="W46" i="73"/>
  <c r="X46" i="73"/>
  <c r="Y46" i="73"/>
  <c r="Z46" i="73"/>
  <c r="AA46" i="73"/>
  <c r="AB46" i="73"/>
  <c r="F81" i="76"/>
  <c r="H81" i="76" s="1"/>
  <c r="K80" i="76"/>
  <c r="K63" i="76"/>
  <c r="F58" i="76"/>
  <c r="F57" i="76"/>
  <c r="H57" i="76" s="1"/>
  <c r="K57" i="76" s="1"/>
  <c r="F54" i="76"/>
  <c r="K54" i="76" s="1"/>
  <c r="F53" i="76"/>
  <c r="K53" i="76" s="1"/>
  <c r="K51" i="76"/>
  <c r="F51" i="76"/>
  <c r="H51" i="76" s="1"/>
  <c r="F50" i="76"/>
  <c r="H50" i="76" s="1"/>
  <c r="K50" i="76" s="1"/>
  <c r="F49" i="76"/>
  <c r="H49" i="76" s="1"/>
  <c r="K49" i="76" s="1"/>
  <c r="F48" i="76"/>
  <c r="K48" i="76" s="1"/>
  <c r="K47" i="76"/>
  <c r="F46" i="76"/>
  <c r="H46" i="76" s="1"/>
  <c r="K46" i="76" s="1"/>
  <c r="F43" i="76"/>
  <c r="K43" i="76" s="1"/>
  <c r="F42" i="76"/>
  <c r="H42" i="76" s="1"/>
  <c r="K42" i="76" s="1"/>
  <c r="F41" i="76"/>
  <c r="K41" i="76" s="1"/>
  <c r="F40" i="76"/>
  <c r="H40" i="76" s="1"/>
  <c r="K40" i="76" s="1"/>
  <c r="F39" i="76"/>
  <c r="K39" i="76" s="1"/>
  <c r="F38" i="76"/>
  <c r="H38" i="76" s="1"/>
  <c r="K38" i="76" s="1"/>
  <c r="K35" i="76"/>
  <c r="F34" i="76"/>
  <c r="F33" i="76"/>
  <c r="H33" i="76" s="1"/>
  <c r="K33" i="76" s="1"/>
  <c r="F32" i="76"/>
  <c r="F31" i="76"/>
  <c r="K31" i="76" s="1"/>
  <c r="K32" i="76" s="1"/>
  <c r="F30" i="76"/>
  <c r="K30" i="76" s="1"/>
  <c r="F29" i="76"/>
  <c r="H29" i="76" s="1"/>
  <c r="K29" i="76" s="1"/>
  <c r="F28" i="76"/>
  <c r="K28" i="76" s="1"/>
  <c r="F26" i="76"/>
  <c r="K26" i="76" s="1"/>
  <c r="F25" i="76"/>
  <c r="K25" i="76" s="1"/>
  <c r="K22" i="76"/>
  <c r="F21" i="76"/>
  <c r="F20" i="76"/>
  <c r="H20" i="76" s="1"/>
  <c r="K20" i="76" s="1"/>
  <c r="F19" i="76"/>
  <c r="K18" i="76"/>
  <c r="K19" i="76" s="1"/>
  <c r="F18" i="76"/>
  <c r="F15" i="76"/>
  <c r="F14" i="76"/>
  <c r="K14" i="76" s="1"/>
  <c r="K13" i="76"/>
  <c r="F12" i="76"/>
  <c r="H12" i="76" s="1"/>
  <c r="K12" i="76" s="1"/>
  <c r="C72" i="45"/>
  <c r="C71" i="45"/>
  <c r="C70" i="45"/>
  <c r="C69" i="45"/>
  <c r="C67" i="45"/>
  <c r="N466" i="28"/>
  <c r="O361" i="28"/>
  <c r="M69" i="28"/>
  <c r="J61" i="75"/>
  <c r="J70" i="75"/>
  <c r="J69" i="75"/>
  <c r="J94" i="75"/>
  <c r="J93" i="75"/>
  <c r="J92" i="75"/>
  <c r="J91" i="75"/>
  <c r="J90" i="75"/>
  <c r="J78" i="75"/>
  <c r="F75" i="76" l="1"/>
  <c r="H75" i="76" s="1"/>
  <c r="K75" i="76" s="1"/>
  <c r="K81" i="76"/>
  <c r="F72" i="76"/>
  <c r="F73" i="76" s="1"/>
  <c r="F74" i="76" s="1"/>
  <c r="H74" i="76" s="1"/>
  <c r="K74" i="76" s="1"/>
  <c r="F77" i="76"/>
  <c r="K77" i="76" s="1"/>
  <c r="D31" i="73"/>
  <c r="S46" i="73" s="1"/>
  <c r="J55" i="73"/>
  <c r="H15" i="76"/>
  <c r="K15" i="76" s="1"/>
  <c r="J95" i="75"/>
  <c r="D27" i="75" s="1"/>
  <c r="J83" i="75"/>
  <c r="H83" i="75"/>
  <c r="H100" i="53"/>
  <c r="J100" i="53"/>
  <c r="D33" i="53" s="1"/>
  <c r="J87" i="53"/>
  <c r="J88" i="53"/>
  <c r="J67" i="75"/>
  <c r="J66" i="75"/>
  <c r="J65" i="75"/>
  <c r="J64" i="75"/>
  <c r="J63" i="75"/>
  <c r="J62" i="75"/>
  <c r="K247" i="75"/>
  <c r="K239" i="75"/>
  <c r="K238" i="75"/>
  <c r="K237" i="75"/>
  <c r="K236" i="75"/>
  <c r="K235" i="75"/>
  <c r="K244" i="75"/>
  <c r="K243" i="75"/>
  <c r="K242" i="75"/>
  <c r="K241" i="75"/>
  <c r="K240" i="75"/>
  <c r="K246" i="75"/>
  <c r="K245" i="75"/>
  <c r="I225" i="75"/>
  <c r="K225" i="75" s="1"/>
  <c r="K229" i="75"/>
  <c r="J228" i="75"/>
  <c r="K228" i="75" s="1"/>
  <c r="K227" i="75"/>
  <c r="K226" i="75"/>
  <c r="I224" i="75"/>
  <c r="K224" i="75" s="1"/>
  <c r="K223" i="75"/>
  <c r="K222" i="75"/>
  <c r="K221" i="75"/>
  <c r="K220" i="75"/>
  <c r="K219" i="75"/>
  <c r="K218" i="75"/>
  <c r="K217" i="75"/>
  <c r="K216" i="75"/>
  <c r="K215" i="75"/>
  <c r="K207" i="75"/>
  <c r="I206" i="75"/>
  <c r="K206" i="75" s="1"/>
  <c r="K202" i="75"/>
  <c r="K201" i="75"/>
  <c r="K200" i="75"/>
  <c r="K199" i="75"/>
  <c r="K198" i="75"/>
  <c r="K204" i="75"/>
  <c r="K210" i="75"/>
  <c r="J209" i="75"/>
  <c r="K209" i="75" s="1"/>
  <c r="K208" i="75"/>
  <c r="K205" i="75"/>
  <c r="K139" i="75"/>
  <c r="K203" i="75"/>
  <c r="K197" i="75"/>
  <c r="K192" i="75"/>
  <c r="K190" i="75"/>
  <c r="K189" i="75"/>
  <c r="K188" i="75"/>
  <c r="K186" i="75"/>
  <c r="K185" i="75"/>
  <c r="K184" i="75"/>
  <c r="K183" i="75"/>
  <c r="K182" i="75"/>
  <c r="K181" i="75"/>
  <c r="K180" i="75"/>
  <c r="K179" i="75"/>
  <c r="K178" i="75"/>
  <c r="K177" i="75"/>
  <c r="K187" i="75"/>
  <c r="J191" i="75"/>
  <c r="K191" i="75" s="1"/>
  <c r="K176" i="75"/>
  <c r="K171" i="75"/>
  <c r="J170" i="75"/>
  <c r="K170" i="75" s="1"/>
  <c r="K169" i="75"/>
  <c r="K168" i="75"/>
  <c r="K167" i="75"/>
  <c r="K166" i="75"/>
  <c r="K165" i="75"/>
  <c r="K164" i="75"/>
  <c r="K163" i="75"/>
  <c r="K162" i="75"/>
  <c r="K148" i="75"/>
  <c r="K149" i="75"/>
  <c r="K153" i="75"/>
  <c r="K157" i="75"/>
  <c r="J156" i="75"/>
  <c r="K156" i="75" s="1"/>
  <c r="K155" i="75"/>
  <c r="K154" i="75"/>
  <c r="K152" i="75"/>
  <c r="K151" i="75"/>
  <c r="K150" i="75"/>
  <c r="K138" i="75"/>
  <c r="K119" i="75"/>
  <c r="J260" i="75"/>
  <c r="K143" i="75"/>
  <c r="J142" i="75"/>
  <c r="K142" i="75" s="1"/>
  <c r="K141" i="75"/>
  <c r="K140" i="75"/>
  <c r="K137" i="75"/>
  <c r="K136" i="75"/>
  <c r="K135" i="75"/>
  <c r="K134" i="75"/>
  <c r="K133" i="75"/>
  <c r="K132" i="75"/>
  <c r="K131" i="75"/>
  <c r="K130" i="75"/>
  <c r="K129" i="75"/>
  <c r="K116" i="75"/>
  <c r="K115" i="75"/>
  <c r="K114" i="75"/>
  <c r="K113" i="75"/>
  <c r="K112" i="75"/>
  <c r="K111" i="75"/>
  <c r="K110" i="75"/>
  <c r="K124" i="75"/>
  <c r="J106" i="75"/>
  <c r="K106" i="75" s="1"/>
  <c r="K105" i="75"/>
  <c r="K104" i="75"/>
  <c r="K140" i="47"/>
  <c r="K121" i="75"/>
  <c r="K120" i="75"/>
  <c r="I123" i="75"/>
  <c r="K123" i="75" s="1"/>
  <c r="J122" i="75"/>
  <c r="K122" i="75" s="1"/>
  <c r="K118" i="75"/>
  <c r="K117" i="75"/>
  <c r="K103" i="75"/>
  <c r="K102" i="75"/>
  <c r="K101" i="75"/>
  <c r="K100" i="75"/>
  <c r="K166" i="51"/>
  <c r="F76" i="76" l="1"/>
  <c r="H76" i="76" s="1"/>
  <c r="K76" i="76" s="1"/>
  <c r="F78" i="76"/>
  <c r="H78" i="76" s="1"/>
  <c r="K78" i="76" s="1"/>
  <c r="J71" i="75"/>
  <c r="J84" i="75"/>
  <c r="D29" i="75" s="1"/>
  <c r="K249" i="75"/>
  <c r="J54" i="75" s="1"/>
  <c r="K193" i="75"/>
  <c r="K195" i="75" s="1"/>
  <c r="J51" i="75" s="1"/>
  <c r="K230" i="75"/>
  <c r="K232" i="75" s="1"/>
  <c r="J53" i="75" s="1"/>
  <c r="K211" i="75"/>
  <c r="K213" i="75" s="1"/>
  <c r="J52" i="75" s="1"/>
  <c r="K144" i="75"/>
  <c r="K146" i="75" s="1"/>
  <c r="J48" i="75" s="1"/>
  <c r="K172" i="75"/>
  <c r="K174" i="75" s="1"/>
  <c r="J50" i="75" s="1"/>
  <c r="K158" i="75"/>
  <c r="K160" i="75" s="1"/>
  <c r="J49" i="75" s="1"/>
  <c r="K125" i="75"/>
  <c r="K127" i="75" s="1"/>
  <c r="J47" i="75" s="1"/>
  <c r="K108" i="75"/>
  <c r="J46" i="75" s="1"/>
  <c r="J56" i="75" l="1"/>
  <c r="D32" i="75" s="1"/>
  <c r="H11" i="28" l="1"/>
  <c r="I11" i="28" s="1"/>
  <c r="H9" i="18"/>
  <c r="I9" i="18"/>
  <c r="H10" i="18"/>
  <c r="I10" i="18"/>
  <c r="H11" i="18"/>
  <c r="I11" i="18"/>
  <c r="K17" i="74"/>
  <c r="K14" i="74"/>
  <c r="K12" i="74"/>
  <c r="H12" i="63"/>
  <c r="H74" i="81"/>
  <c r="I47" i="81"/>
  <c r="H64" i="81" s="1"/>
  <c r="J64" i="81" s="1"/>
  <c r="H59" i="81"/>
  <c r="J59" i="81" s="1"/>
  <c r="H55" i="81"/>
  <c r="J55" i="81" s="1"/>
  <c r="H54" i="81"/>
  <c r="J54" i="81" s="1"/>
  <c r="J74" i="81"/>
  <c r="D38" i="81" s="1"/>
  <c r="B24" i="81"/>
  <c r="H21" i="81"/>
  <c r="G14" i="81"/>
  <c r="I18" i="79"/>
  <c r="H39" i="75"/>
  <c r="R41" i="75" s="1"/>
  <c r="G64" i="45" s="1"/>
  <c r="H13" i="73"/>
  <c r="H12" i="73"/>
  <c r="I39" i="75"/>
  <c r="S41" i="75" s="1"/>
  <c r="H64" i="45" s="1"/>
  <c r="I65" i="45"/>
  <c r="J65" i="45"/>
  <c r="K65" i="45"/>
  <c r="L65" i="45"/>
  <c r="M65" i="45"/>
  <c r="N65" i="45"/>
  <c r="O65" i="45"/>
  <c r="P65" i="45"/>
  <c r="Q65" i="45"/>
  <c r="R65" i="45"/>
  <c r="S65" i="45"/>
  <c r="T65" i="45"/>
  <c r="U65" i="45"/>
  <c r="V65" i="45"/>
  <c r="O42" i="75"/>
  <c r="I64" i="45" s="1"/>
  <c r="P42" i="75"/>
  <c r="J64" i="45" s="1"/>
  <c r="Q42" i="75"/>
  <c r="K64" i="45" s="1"/>
  <c r="R42" i="75"/>
  <c r="L64" i="45" s="1"/>
  <c r="S42" i="75"/>
  <c r="M64" i="45" s="1"/>
  <c r="T42" i="75"/>
  <c r="N64" i="45" s="1"/>
  <c r="U42" i="75"/>
  <c r="O64" i="45" s="1"/>
  <c r="V42" i="75"/>
  <c r="P64" i="45" s="1"/>
  <c r="W42" i="75"/>
  <c r="Q64" i="45" s="1"/>
  <c r="Y42" i="75"/>
  <c r="S64" i="45" s="1"/>
  <c r="Z42" i="75"/>
  <c r="T64" i="45" s="1"/>
  <c r="AA42" i="75"/>
  <c r="U64" i="45" s="1"/>
  <c r="AB42" i="75"/>
  <c r="V64" i="45" s="1"/>
  <c r="AC42" i="75"/>
  <c r="W64" i="45" s="1"/>
  <c r="AD42" i="75"/>
  <c r="X64" i="45" s="1"/>
  <c r="I18" i="75"/>
  <c r="P41" i="75" s="1"/>
  <c r="E64" i="45" s="1"/>
  <c r="D64" i="45"/>
  <c r="G15" i="73"/>
  <c r="O45" i="73" s="1"/>
  <c r="D65" i="45" s="1"/>
  <c r="G43" i="63"/>
  <c r="G43" i="64"/>
  <c r="G43" i="65"/>
  <c r="G43" i="54"/>
  <c r="G43" i="55"/>
  <c r="G43" i="56"/>
  <c r="G43" i="57"/>
  <c r="G43" i="58"/>
  <c r="G43" i="59"/>
  <c r="G43" i="60"/>
  <c r="G43" i="46"/>
  <c r="G43" i="47"/>
  <c r="G43" i="48"/>
  <c r="G43" i="49"/>
  <c r="G43" i="50"/>
  <c r="G43" i="53"/>
  <c r="G43" i="52"/>
  <c r="G43" i="51"/>
  <c r="G43" i="44"/>
  <c r="G43" i="43"/>
  <c r="G43" i="16"/>
  <c r="G43" i="23"/>
  <c r="G44" i="68"/>
  <c r="G43" i="36"/>
  <c r="G43" i="35"/>
  <c r="G48" i="33"/>
  <c r="G43" i="77"/>
  <c r="G43" i="66"/>
  <c r="G43" i="15"/>
  <c r="G43" i="42"/>
  <c r="G43" i="3"/>
  <c r="G43" i="40"/>
  <c r="G43" i="14"/>
  <c r="F13" i="74"/>
  <c r="H13" i="74" s="1"/>
  <c r="K13" i="74" s="1"/>
  <c r="F10" i="74"/>
  <c r="F9" i="74"/>
  <c r="K9" i="74" s="1"/>
  <c r="B25" i="73"/>
  <c r="H22" i="73"/>
  <c r="P54" i="78"/>
  <c r="AF54" i="78" s="1"/>
  <c r="Q54" i="78"/>
  <c r="R54" i="78"/>
  <c r="S54" i="78"/>
  <c r="T54" i="78"/>
  <c r="U54" i="78"/>
  <c r="V54" i="78"/>
  <c r="W54" i="78"/>
  <c r="X54" i="78"/>
  <c r="Y54" i="78"/>
  <c r="Z54" i="78"/>
  <c r="AA54" i="78"/>
  <c r="AB54" i="78"/>
  <c r="AC54" i="78"/>
  <c r="AD54" i="78"/>
  <c r="AE54" i="78"/>
  <c r="T53" i="78"/>
  <c r="S53" i="78"/>
  <c r="R53" i="78"/>
  <c r="Q53" i="78"/>
  <c r="P53" i="78"/>
  <c r="J54" i="77"/>
  <c r="J53" i="77"/>
  <c r="F111" i="77"/>
  <c r="H111" i="77" s="1"/>
  <c r="J111" i="77" s="1"/>
  <c r="F110" i="77"/>
  <c r="H110" i="77" s="1"/>
  <c r="J110" i="77" s="1"/>
  <c r="F109" i="77"/>
  <c r="H109" i="77" s="1"/>
  <c r="J109" i="77" s="1"/>
  <c r="F108" i="77"/>
  <c r="H108" i="77" s="1"/>
  <c r="J108" i="77" s="1"/>
  <c r="F107" i="77"/>
  <c r="H107" i="77" s="1"/>
  <c r="J107" i="77" s="1"/>
  <c r="F106" i="77"/>
  <c r="H106" i="77" s="1"/>
  <c r="J106" i="77" s="1"/>
  <c r="J112" i="77" s="1"/>
  <c r="J100" i="77"/>
  <c r="J99" i="77"/>
  <c r="J98" i="77"/>
  <c r="J97" i="77"/>
  <c r="J96" i="77"/>
  <c r="J95" i="77"/>
  <c r="J94" i="77"/>
  <c r="J93" i="77"/>
  <c r="J92" i="77"/>
  <c r="J91" i="77"/>
  <c r="J90" i="77"/>
  <c r="J89" i="77"/>
  <c r="J88" i="77"/>
  <c r="J87" i="77"/>
  <c r="J86" i="77"/>
  <c r="J85" i="77"/>
  <c r="J84" i="77"/>
  <c r="J83" i="77"/>
  <c r="J82" i="77"/>
  <c r="J81" i="77"/>
  <c r="J80" i="77"/>
  <c r="J79" i="77"/>
  <c r="J52" i="77"/>
  <c r="H51" i="77"/>
  <c r="J51" i="77" s="1"/>
  <c r="H50" i="77"/>
  <c r="J50" i="77" s="1"/>
  <c r="J60" i="77"/>
  <c r="D29" i="77" s="1"/>
  <c r="F66" i="77"/>
  <c r="H66" i="77" s="1"/>
  <c r="B25" i="77"/>
  <c r="C21" i="45" s="1"/>
  <c r="H16" i="77"/>
  <c r="H22" i="77" s="1"/>
  <c r="F73" i="77"/>
  <c r="J73" i="77" s="1"/>
  <c r="J74" i="77" s="1"/>
  <c r="P46" i="77"/>
  <c r="J21" i="45" s="1"/>
  <c r="S46" i="77"/>
  <c r="M21" i="45" s="1"/>
  <c r="T46" i="77"/>
  <c r="N21" i="45" s="1"/>
  <c r="U46" i="77"/>
  <c r="O21" i="45" s="1"/>
  <c r="V46" i="77"/>
  <c r="P21" i="45" s="1"/>
  <c r="Z46" i="77"/>
  <c r="T21" i="45" s="1"/>
  <c r="AA46" i="77"/>
  <c r="U21" i="45" s="1"/>
  <c r="AB46" i="77"/>
  <c r="V21" i="45" s="1"/>
  <c r="AC46" i="77"/>
  <c r="W21" i="45" s="1"/>
  <c r="AD46" i="77"/>
  <c r="X21" i="45" s="1"/>
  <c r="I10" i="77"/>
  <c r="I11" i="77"/>
  <c r="H10" i="77"/>
  <c r="H11" i="77"/>
  <c r="F269" i="71"/>
  <c r="H269" i="71" s="1"/>
  <c r="J269" i="71" s="1"/>
  <c r="J270" i="71" s="1"/>
  <c r="D285" i="71" s="1"/>
  <c r="J257" i="71"/>
  <c r="J258" i="71"/>
  <c r="J259" i="71"/>
  <c r="J260" i="71"/>
  <c r="J261" i="71"/>
  <c r="F251" i="71"/>
  <c r="J251" i="71" s="1"/>
  <c r="J252" i="71" s="1"/>
  <c r="D283" i="71" s="1"/>
  <c r="H242" i="71"/>
  <c r="H243" i="71"/>
  <c r="J243" i="71" s="1"/>
  <c r="H244" i="71"/>
  <c r="J244" i="71" s="1"/>
  <c r="F233" i="71"/>
  <c r="H233" i="71" s="1"/>
  <c r="J233" i="71" s="1"/>
  <c r="F234" i="71"/>
  <c r="H234" i="71" s="1"/>
  <c r="J234" i="71" s="1"/>
  <c r="F235" i="71"/>
  <c r="H235" i="71" s="1"/>
  <c r="J235" i="71" s="1"/>
  <c r="F236" i="71"/>
  <c r="H236" i="71" s="1"/>
  <c r="J236" i="71" s="1"/>
  <c r="J227" i="71"/>
  <c r="B273" i="71"/>
  <c r="H218" i="71"/>
  <c r="H221" i="71" s="1"/>
  <c r="I216" i="71"/>
  <c r="H216" i="71"/>
  <c r="N291" i="71"/>
  <c r="M291" i="71"/>
  <c r="M254" i="71"/>
  <c r="N253" i="71"/>
  <c r="M253" i="71" s="1"/>
  <c r="M233" i="71"/>
  <c r="P228" i="71"/>
  <c r="Q226" i="71"/>
  <c r="O226" i="71"/>
  <c r="Q225" i="71"/>
  <c r="O225" i="71"/>
  <c r="O224" i="71"/>
  <c r="I215" i="71"/>
  <c r="H215" i="71"/>
  <c r="B21" i="75"/>
  <c r="AD51" i="39"/>
  <c r="X29" i="45" s="1"/>
  <c r="AD48" i="28"/>
  <c r="X28" i="45" s="1"/>
  <c r="AC48" i="28"/>
  <c r="W28" i="45" s="1"/>
  <c r="AB48" i="28"/>
  <c r="V28" i="45" s="1"/>
  <c r="S48" i="28"/>
  <c r="M28" i="45" s="1"/>
  <c r="AC47" i="56"/>
  <c r="W58" i="45" s="1"/>
  <c r="AB47" i="56"/>
  <c r="V58" i="45" s="1"/>
  <c r="AC46" i="71"/>
  <c r="W20" i="45" s="1"/>
  <c r="AC46" i="66"/>
  <c r="W18" i="45" s="1"/>
  <c r="AB46" i="71"/>
  <c r="V20" i="45" s="1"/>
  <c r="AB46" i="66"/>
  <c r="V18" i="45" s="1"/>
  <c r="AB46" i="63"/>
  <c r="V63" i="45" s="1"/>
  <c r="AC46" i="63"/>
  <c r="W63" i="45" s="1"/>
  <c r="AD46" i="63"/>
  <c r="X63" i="45" s="1"/>
  <c r="AB47" i="64"/>
  <c r="V62" i="45" s="1"/>
  <c r="AC47" i="64"/>
  <c r="W62" i="45" s="1"/>
  <c r="AD47" i="64"/>
  <c r="X62" i="45" s="1"/>
  <c r="AB47" i="65"/>
  <c r="V61" i="45" s="1"/>
  <c r="AC47" i="65"/>
  <c r="W61" i="45" s="1"/>
  <c r="AD47" i="65"/>
  <c r="X61" i="45" s="1"/>
  <c r="AB47" i="54"/>
  <c r="V60" i="45" s="1"/>
  <c r="AC47" i="54"/>
  <c r="W60" i="45" s="1"/>
  <c r="AD47" i="54"/>
  <c r="X60" i="45" s="1"/>
  <c r="AB47" i="55"/>
  <c r="V59" i="45" s="1"/>
  <c r="AC47" i="55"/>
  <c r="W59" i="45" s="1"/>
  <c r="AD47" i="55"/>
  <c r="X59" i="45" s="1"/>
  <c r="AD47" i="56"/>
  <c r="X58" i="45" s="1"/>
  <c r="F61" i="56"/>
  <c r="H61" i="56" s="1"/>
  <c r="J61" i="56" s="1"/>
  <c r="F62" i="56"/>
  <c r="H62" i="56" s="1"/>
  <c r="J62" i="56" s="1"/>
  <c r="P47" i="56"/>
  <c r="J58" i="45" s="1"/>
  <c r="F69" i="56"/>
  <c r="H69" i="56" s="1"/>
  <c r="J69" i="56" s="1"/>
  <c r="F71" i="56"/>
  <c r="H71" i="56" s="1"/>
  <c r="J71" i="56" s="1"/>
  <c r="F72" i="56"/>
  <c r="H72" i="56" s="1"/>
  <c r="J72" i="56" s="1"/>
  <c r="F89" i="56"/>
  <c r="H89" i="56" s="1"/>
  <c r="F90" i="56"/>
  <c r="H90" i="56" s="1"/>
  <c r="J90" i="56" s="1"/>
  <c r="H78" i="56"/>
  <c r="J78" i="56" s="1"/>
  <c r="H79" i="56"/>
  <c r="J79" i="56" s="1"/>
  <c r="H80" i="56"/>
  <c r="J80" i="56" s="1"/>
  <c r="F81" i="56"/>
  <c r="H81" i="56" s="1"/>
  <c r="J81" i="56" s="1"/>
  <c r="S47" i="56"/>
  <c r="M58" i="45" s="1"/>
  <c r="T47" i="56"/>
  <c r="N58" i="45" s="1"/>
  <c r="U47" i="56"/>
  <c r="O58" i="45" s="1"/>
  <c r="J88" i="56"/>
  <c r="D34" i="56" s="1"/>
  <c r="V47" i="56" s="1"/>
  <c r="P58" i="45" s="1"/>
  <c r="F59" i="56"/>
  <c r="H59" i="56" s="1"/>
  <c r="J96" i="56"/>
  <c r="J97" i="56"/>
  <c r="J98" i="56"/>
  <c r="J99" i="56"/>
  <c r="J100" i="56"/>
  <c r="J101" i="56"/>
  <c r="K118" i="56"/>
  <c r="K119" i="56"/>
  <c r="K120" i="56"/>
  <c r="K121" i="56"/>
  <c r="K122" i="56"/>
  <c r="K123" i="56"/>
  <c r="K124" i="56"/>
  <c r="K125" i="56"/>
  <c r="K126" i="56"/>
  <c r="K127" i="56"/>
  <c r="K128" i="56"/>
  <c r="K129" i="56"/>
  <c r="K130" i="56"/>
  <c r="K131" i="56"/>
  <c r="K132" i="56"/>
  <c r="K133" i="56"/>
  <c r="K134" i="56"/>
  <c r="K135" i="56"/>
  <c r="K136" i="56"/>
  <c r="K137" i="56"/>
  <c r="K138" i="56"/>
  <c r="K139" i="56"/>
  <c r="J140" i="56"/>
  <c r="K140" i="56" s="1"/>
  <c r="K141" i="56"/>
  <c r="K144" i="56"/>
  <c r="K145" i="56"/>
  <c r="K146" i="56"/>
  <c r="K147" i="56"/>
  <c r="K148" i="56"/>
  <c r="K149" i="56"/>
  <c r="F107" i="56"/>
  <c r="H107" i="56" s="1"/>
  <c r="Z47" i="56"/>
  <c r="T58" i="45" s="1"/>
  <c r="AA47" i="56"/>
  <c r="U58" i="45" s="1"/>
  <c r="AB47" i="57"/>
  <c r="V57" i="45" s="1"/>
  <c r="AC47" i="57"/>
  <c r="W57" i="45" s="1"/>
  <c r="AD47" i="57"/>
  <c r="X57" i="45" s="1"/>
  <c r="AB47" i="58"/>
  <c r="V56" i="45" s="1"/>
  <c r="AC47" i="58"/>
  <c r="W56" i="45" s="1"/>
  <c r="AD47" i="58"/>
  <c r="X56" i="45" s="1"/>
  <c r="AB47" i="59"/>
  <c r="V55" i="45" s="1"/>
  <c r="AC47" i="59"/>
  <c r="W55" i="45" s="1"/>
  <c r="AD47" i="59"/>
  <c r="X55" i="45" s="1"/>
  <c r="AB47" i="60"/>
  <c r="V54" i="45" s="1"/>
  <c r="AC47" i="60"/>
  <c r="W54" i="45" s="1"/>
  <c r="AD47" i="60"/>
  <c r="X54" i="45" s="1"/>
  <c r="AB47" i="46"/>
  <c r="V53" i="45" s="1"/>
  <c r="AC47" i="46"/>
  <c r="W53" i="45" s="1"/>
  <c r="AD47" i="46"/>
  <c r="X53" i="45" s="1"/>
  <c r="AB47" i="47"/>
  <c r="V52" i="45" s="1"/>
  <c r="AC47" i="47"/>
  <c r="W52" i="45" s="1"/>
  <c r="AD47" i="47"/>
  <c r="X52" i="45" s="1"/>
  <c r="AB47" i="48"/>
  <c r="V51" i="45" s="1"/>
  <c r="AC47" i="48"/>
  <c r="W51" i="45" s="1"/>
  <c r="AD47" i="48"/>
  <c r="X51" i="45" s="1"/>
  <c r="AB47" i="49"/>
  <c r="V50" i="45" s="1"/>
  <c r="AC47" i="49"/>
  <c r="W50" i="45" s="1"/>
  <c r="AD47" i="49"/>
  <c r="X50" i="45" s="1"/>
  <c r="AB47" i="50"/>
  <c r="V49" i="45" s="1"/>
  <c r="AC47" i="50"/>
  <c r="W49" i="45" s="1"/>
  <c r="AD47" i="50"/>
  <c r="X49" i="45" s="1"/>
  <c r="AB47" i="53"/>
  <c r="V48" i="45" s="1"/>
  <c r="AC47" i="53"/>
  <c r="W48" i="45" s="1"/>
  <c r="AD47" i="53"/>
  <c r="X48" i="45" s="1"/>
  <c r="AB47" i="52"/>
  <c r="V47" i="45" s="1"/>
  <c r="AC47" i="52"/>
  <c r="W47" i="45" s="1"/>
  <c r="AD47" i="52"/>
  <c r="X47" i="45" s="1"/>
  <c r="AB47" i="51"/>
  <c r="V46" i="45" s="1"/>
  <c r="AC47" i="51"/>
  <c r="W46" i="45" s="1"/>
  <c r="AD47" i="51"/>
  <c r="X46" i="45" s="1"/>
  <c r="AB47" i="9"/>
  <c r="V45" i="45" s="1"/>
  <c r="AC47" i="9"/>
  <c r="W45" i="45" s="1"/>
  <c r="AD47" i="9"/>
  <c r="X45" i="45" s="1"/>
  <c r="AB47" i="6"/>
  <c r="V44" i="45" s="1"/>
  <c r="AC47" i="6"/>
  <c r="W44" i="45" s="1"/>
  <c r="AD47" i="6"/>
  <c r="X44" i="45" s="1"/>
  <c r="AB47" i="44"/>
  <c r="V43" i="45" s="1"/>
  <c r="AC47" i="44"/>
  <c r="W43" i="45" s="1"/>
  <c r="AD47" i="44"/>
  <c r="X43" i="45" s="1"/>
  <c r="AB47" i="5"/>
  <c r="V42" i="45" s="1"/>
  <c r="AC47" i="5"/>
  <c r="W42" i="45" s="1"/>
  <c r="AD47" i="5"/>
  <c r="X42" i="45" s="1"/>
  <c r="AB47" i="43"/>
  <c r="V41" i="45" s="1"/>
  <c r="AC47" i="43"/>
  <c r="W41" i="45" s="1"/>
  <c r="AD47" i="43"/>
  <c r="X41" i="45" s="1"/>
  <c r="AB47" i="2"/>
  <c r="V40" i="45" s="1"/>
  <c r="AC47" i="2"/>
  <c r="W40" i="45" s="1"/>
  <c r="AD47" i="2"/>
  <c r="X40" i="45" s="1"/>
  <c r="AB47" i="1"/>
  <c r="V39" i="45" s="1"/>
  <c r="AC47" i="1"/>
  <c r="W39" i="45" s="1"/>
  <c r="AD47" i="1"/>
  <c r="X39" i="45" s="1"/>
  <c r="AB47" i="30"/>
  <c r="V38" i="45" s="1"/>
  <c r="AC47" i="30"/>
  <c r="W38" i="45" s="1"/>
  <c r="AD47" i="30"/>
  <c r="X38" i="45" s="1"/>
  <c r="AB47" i="22"/>
  <c r="V37" i="45" s="1"/>
  <c r="AC47" i="22"/>
  <c r="W37" i="45" s="1"/>
  <c r="AD47" i="22"/>
  <c r="X37" i="45" s="1"/>
  <c r="AB47" i="19"/>
  <c r="V36" i="45" s="1"/>
  <c r="AC47" i="19"/>
  <c r="W36" i="45" s="1"/>
  <c r="AD47" i="19"/>
  <c r="X36" i="45" s="1"/>
  <c r="AB47" i="16"/>
  <c r="V35" i="45" s="1"/>
  <c r="AC47" i="16"/>
  <c r="W35" i="45" s="1"/>
  <c r="AD47" i="16"/>
  <c r="X35" i="45" s="1"/>
  <c r="AB46" i="25"/>
  <c r="V34" i="45" s="1"/>
  <c r="AC46" i="25"/>
  <c r="W34" i="45" s="1"/>
  <c r="AD46" i="25"/>
  <c r="X34" i="45" s="1"/>
  <c r="AB47" i="18"/>
  <c r="V33" i="45" s="1"/>
  <c r="AC47" i="18"/>
  <c r="W33" i="45" s="1"/>
  <c r="AD47" i="18"/>
  <c r="X33" i="45" s="1"/>
  <c r="W48" i="28"/>
  <c r="Q28" i="45" s="1"/>
  <c r="AA48" i="28"/>
  <c r="U28" i="45" s="1"/>
  <c r="AB47" i="68"/>
  <c r="V26" i="45" s="1"/>
  <c r="AC47" i="68"/>
  <c r="W26" i="45" s="1"/>
  <c r="AD47" i="68"/>
  <c r="X26" i="45" s="1"/>
  <c r="AC46" i="36"/>
  <c r="W25" i="45" s="1"/>
  <c r="AD46" i="36"/>
  <c r="X25" i="45" s="1"/>
  <c r="AE46" i="36"/>
  <c r="AB46" i="37"/>
  <c r="V24" i="45" s="1"/>
  <c r="AC46" i="37"/>
  <c r="W24" i="45" s="1"/>
  <c r="AD46" i="37"/>
  <c r="X24" i="45" s="1"/>
  <c r="AB46" i="35"/>
  <c r="V27" i="45" s="1"/>
  <c r="AC46" i="35"/>
  <c r="W27" i="45" s="1"/>
  <c r="AD46" i="35"/>
  <c r="X27" i="45" s="1"/>
  <c r="AC51" i="33"/>
  <c r="V23" i="45" s="1"/>
  <c r="AD51" i="33"/>
  <c r="W23" i="45" s="1"/>
  <c r="AE51" i="33"/>
  <c r="X23" i="45" s="1"/>
  <c r="AD46" i="71"/>
  <c r="X20" i="45" s="1"/>
  <c r="P46" i="71"/>
  <c r="J20" i="45" s="1"/>
  <c r="F78" i="71"/>
  <c r="H78" i="71" s="1"/>
  <c r="F162" i="71"/>
  <c r="H162" i="71" s="1"/>
  <c r="F85" i="71"/>
  <c r="H85" i="71" s="1"/>
  <c r="H86" i="71"/>
  <c r="J86" i="71" s="1"/>
  <c r="H87" i="71"/>
  <c r="J87" i="71" s="1"/>
  <c r="S46" i="71"/>
  <c r="M20" i="45" s="1"/>
  <c r="T46" i="71"/>
  <c r="N20" i="45" s="1"/>
  <c r="U46" i="71"/>
  <c r="O20" i="45" s="1"/>
  <c r="F71" i="71"/>
  <c r="J71" i="71" s="1"/>
  <c r="F156" i="71"/>
  <c r="H156" i="71" s="1"/>
  <c r="H157" i="71" s="1"/>
  <c r="J100" i="71"/>
  <c r="J101" i="71"/>
  <c r="J102" i="71"/>
  <c r="J103" i="71"/>
  <c r="K300" i="71"/>
  <c r="K301" i="71"/>
  <c r="K302" i="71"/>
  <c r="K303" i="71"/>
  <c r="K304" i="71"/>
  <c r="K305" i="71"/>
  <c r="K306" i="71"/>
  <c r="K307" i="71"/>
  <c r="K308" i="71"/>
  <c r="K309" i="71"/>
  <c r="K310" i="71"/>
  <c r="K311" i="71"/>
  <c r="K312" i="71"/>
  <c r="K313" i="71"/>
  <c r="K314" i="71"/>
  <c r="K315" i="71"/>
  <c r="K316" i="71"/>
  <c r="K317" i="71"/>
  <c r="K318" i="71"/>
  <c r="K319" i="71"/>
  <c r="J320" i="71"/>
  <c r="K320" i="71" s="1"/>
  <c r="K321" i="71"/>
  <c r="K324" i="71"/>
  <c r="K325" i="71"/>
  <c r="K326" i="71"/>
  <c r="K327" i="71"/>
  <c r="K328" i="71"/>
  <c r="K329" i="71"/>
  <c r="F184" i="71"/>
  <c r="H184" i="71" s="1"/>
  <c r="F109" i="71"/>
  <c r="H109" i="71" s="1"/>
  <c r="Z46" i="71"/>
  <c r="T20" i="45" s="1"/>
  <c r="AA46" i="71"/>
  <c r="U20" i="45" s="1"/>
  <c r="AB46" i="29"/>
  <c r="V19" i="45" s="1"/>
  <c r="AC46" i="29"/>
  <c r="W19" i="45" s="1"/>
  <c r="AD46" i="29"/>
  <c r="X19" i="45" s="1"/>
  <c r="AD46" i="66"/>
  <c r="X18" i="45" s="1"/>
  <c r="J51" i="66"/>
  <c r="K119" i="66"/>
  <c r="K120" i="66"/>
  <c r="K121" i="66"/>
  <c r="K122" i="66"/>
  <c r="K123" i="66"/>
  <c r="K124" i="66"/>
  <c r="K125" i="66"/>
  <c r="K126" i="66"/>
  <c r="K127" i="66"/>
  <c r="K128" i="66"/>
  <c r="K129" i="66"/>
  <c r="K130" i="66"/>
  <c r="K131" i="66"/>
  <c r="K132" i="66"/>
  <c r="K133" i="66"/>
  <c r="K134" i="66"/>
  <c r="K135" i="66"/>
  <c r="K136" i="66"/>
  <c r="K137" i="66"/>
  <c r="K138" i="66"/>
  <c r="K139" i="66"/>
  <c r="K140" i="66"/>
  <c r="J141" i="66"/>
  <c r="K141" i="66" s="1"/>
  <c r="K142" i="66"/>
  <c r="J99" i="66"/>
  <c r="J98" i="66"/>
  <c r="J100" i="66"/>
  <c r="J101" i="66"/>
  <c r="J102" i="66"/>
  <c r="J103" i="66"/>
  <c r="F60" i="66"/>
  <c r="J60" i="66" s="1"/>
  <c r="F59" i="66"/>
  <c r="F70" i="66"/>
  <c r="H70" i="66" s="1"/>
  <c r="J70" i="66" s="1"/>
  <c r="F69" i="66"/>
  <c r="H69" i="66" s="1"/>
  <c r="F71" i="66"/>
  <c r="H71" i="66" s="1"/>
  <c r="J71" i="66" s="1"/>
  <c r="F110" i="66"/>
  <c r="H110" i="66" s="1"/>
  <c r="J110" i="66" s="1"/>
  <c r="F109" i="66"/>
  <c r="H109" i="66" s="1"/>
  <c r="F62" i="66"/>
  <c r="H62" i="66" s="1"/>
  <c r="J62" i="66" s="1"/>
  <c r="F63" i="66"/>
  <c r="H63" i="66" s="1"/>
  <c r="J63" i="66" s="1"/>
  <c r="P46" i="66"/>
  <c r="J18" i="45" s="1"/>
  <c r="H77" i="66"/>
  <c r="J77" i="66" s="1"/>
  <c r="H78" i="66"/>
  <c r="H79" i="66"/>
  <c r="J79" i="66" s="1"/>
  <c r="S46" i="66"/>
  <c r="M18" i="45" s="1"/>
  <c r="T46" i="66"/>
  <c r="N18" i="45" s="1"/>
  <c r="U46" i="66"/>
  <c r="O18" i="45" s="1"/>
  <c r="Z46" i="66"/>
  <c r="T18" i="45" s="1"/>
  <c r="AA46" i="66"/>
  <c r="U18" i="45" s="1"/>
  <c r="AB46" i="38"/>
  <c r="V17" i="45" s="1"/>
  <c r="AC46" i="38"/>
  <c r="W17" i="45" s="1"/>
  <c r="AD46" i="38"/>
  <c r="X17" i="45" s="1"/>
  <c r="AB46" i="15"/>
  <c r="V15" i="45" s="1"/>
  <c r="AC46" i="15"/>
  <c r="W15" i="45" s="1"/>
  <c r="AD46" i="15"/>
  <c r="X15" i="45" s="1"/>
  <c r="AB46" i="42"/>
  <c r="V14" i="45" s="1"/>
  <c r="AC46" i="42"/>
  <c r="W14" i="45" s="1"/>
  <c r="AD46" i="42"/>
  <c r="X14" i="45" s="1"/>
  <c r="AB46" i="3"/>
  <c r="V13" i="45" s="1"/>
  <c r="AC46" i="3"/>
  <c r="W13" i="45" s="1"/>
  <c r="AD46" i="3"/>
  <c r="X13" i="45" s="1"/>
  <c r="AB46" i="40"/>
  <c r="V12" i="45" s="1"/>
  <c r="AC46" i="40"/>
  <c r="W12" i="45" s="1"/>
  <c r="AD46" i="40"/>
  <c r="X12" i="45" s="1"/>
  <c r="AB46" i="7"/>
  <c r="V11" i="45" s="1"/>
  <c r="AC46" i="7"/>
  <c r="W11" i="45" s="1"/>
  <c r="AD46" i="7"/>
  <c r="X11" i="45" s="1"/>
  <c r="AB46" i="41"/>
  <c r="V10" i="45" s="1"/>
  <c r="AC46" i="41"/>
  <c r="W10" i="45" s="1"/>
  <c r="AD46" i="41"/>
  <c r="X10" i="45" s="1"/>
  <c r="AB46" i="14"/>
  <c r="V9" i="45" s="1"/>
  <c r="AC46" i="14"/>
  <c r="W9" i="45" s="1"/>
  <c r="AD46" i="14"/>
  <c r="X9" i="45" s="1"/>
  <c r="AB46" i="4"/>
  <c r="V7" i="45" s="1"/>
  <c r="AC46" i="4"/>
  <c r="W7" i="45" s="1"/>
  <c r="AD46" i="4"/>
  <c r="X7" i="45" s="1"/>
  <c r="AD46" i="24"/>
  <c r="X6" i="45" s="1"/>
  <c r="V5" i="45"/>
  <c r="W5" i="45"/>
  <c r="X5" i="45"/>
  <c r="AB46" i="20"/>
  <c r="V4" i="45" s="1"/>
  <c r="AC46" i="20"/>
  <c r="W4" i="45" s="1"/>
  <c r="AD46" i="20"/>
  <c r="X4" i="45" s="1"/>
  <c r="AB46" i="8"/>
  <c r="V32" i="45" s="1"/>
  <c r="AC46" i="8"/>
  <c r="W32" i="45" s="1"/>
  <c r="AD46" i="8"/>
  <c r="X32" i="45" s="1"/>
  <c r="AA46" i="23"/>
  <c r="U31" i="45" s="1"/>
  <c r="AB46" i="23"/>
  <c r="V31" i="45" s="1"/>
  <c r="AC46" i="23"/>
  <c r="W31" i="45" s="1"/>
  <c r="AD46" i="23"/>
  <c r="X31" i="45" s="1"/>
  <c r="AD46" i="26"/>
  <c r="X30" i="45" s="1"/>
  <c r="AC46" i="26"/>
  <c r="W30" i="45" s="1"/>
  <c r="AB46" i="26"/>
  <c r="V30" i="45" s="1"/>
  <c r="I43" i="65"/>
  <c r="S46" i="65" s="1"/>
  <c r="H61" i="45" s="1"/>
  <c r="I43" i="54"/>
  <c r="S46" i="54" s="1"/>
  <c r="H60" i="45" s="1"/>
  <c r="I43" i="55"/>
  <c r="S46" i="55" s="1"/>
  <c r="H59" i="45" s="1"/>
  <c r="I43" i="57"/>
  <c r="S46" i="57" s="1"/>
  <c r="H57" i="45" s="1"/>
  <c r="I43" i="60"/>
  <c r="S46" i="60" s="1"/>
  <c r="H54" i="45" s="1"/>
  <c r="I44" i="68"/>
  <c r="S46" i="68" s="1"/>
  <c r="H26" i="45" s="1"/>
  <c r="I206" i="71"/>
  <c r="I43" i="3"/>
  <c r="S45" i="3" s="1"/>
  <c r="H13" i="45" s="1"/>
  <c r="AC51" i="39"/>
  <c r="W29" i="45" s="1"/>
  <c r="AD59" i="32"/>
  <c r="X22" i="45" s="1"/>
  <c r="AC59" i="32"/>
  <c r="W22" i="45" s="1"/>
  <c r="AB59" i="32"/>
  <c r="V22" i="45" s="1"/>
  <c r="AD51" i="31"/>
  <c r="X16" i="45" s="1"/>
  <c r="AC51" i="31"/>
  <c r="W16" i="45" s="1"/>
  <c r="AB51" i="31"/>
  <c r="V16" i="45" s="1"/>
  <c r="AD47" i="13"/>
  <c r="X8" i="45" s="1"/>
  <c r="AC47" i="13"/>
  <c r="W8" i="45" s="1"/>
  <c r="AB47" i="13"/>
  <c r="V8" i="45" s="1"/>
  <c r="AC46" i="24"/>
  <c r="W6" i="45" s="1"/>
  <c r="AB46" i="24"/>
  <c r="V6" i="45" s="1"/>
  <c r="N337" i="22"/>
  <c r="M337" i="22"/>
  <c r="N345" i="19"/>
  <c r="M345" i="19"/>
  <c r="N146" i="16"/>
  <c r="N231" i="16"/>
  <c r="M231" i="16"/>
  <c r="M179" i="18"/>
  <c r="I179" i="18"/>
  <c r="N294" i="18"/>
  <c r="M294" i="18"/>
  <c r="I294" i="18"/>
  <c r="N254" i="39"/>
  <c r="N370" i="39"/>
  <c r="N477" i="39"/>
  <c r="N650" i="39"/>
  <c r="N722" i="39"/>
  <c r="I722" i="39"/>
  <c r="N793" i="39"/>
  <c r="M793" i="39"/>
  <c r="I793" i="39"/>
  <c r="I766" i="32"/>
  <c r="F722" i="32"/>
  <c r="H722" i="32" s="1"/>
  <c r="H723" i="32" s="1"/>
  <c r="F716" i="32"/>
  <c r="J735" i="32"/>
  <c r="J736" i="32"/>
  <c r="J737" i="32"/>
  <c r="J738" i="32"/>
  <c r="K787" i="32"/>
  <c r="K788" i="32"/>
  <c r="K789" i="32"/>
  <c r="K790" i="32"/>
  <c r="K791" i="32"/>
  <c r="K792" i="32"/>
  <c r="K793" i="32"/>
  <c r="K794" i="32"/>
  <c r="K795" i="32"/>
  <c r="K796" i="32"/>
  <c r="K797" i="32"/>
  <c r="K798" i="32"/>
  <c r="K799" i="32"/>
  <c r="K800" i="32"/>
  <c r="K801" i="32"/>
  <c r="K802" i="32"/>
  <c r="K803" i="32"/>
  <c r="K804" i="32"/>
  <c r="K805" i="32"/>
  <c r="K806" i="32"/>
  <c r="J807" i="32"/>
  <c r="K807" i="32" s="1"/>
  <c r="K808" i="32"/>
  <c r="K811" i="32"/>
  <c r="K812" i="32"/>
  <c r="K813" i="32"/>
  <c r="K814" i="32"/>
  <c r="K815" i="32"/>
  <c r="K816" i="32"/>
  <c r="F744" i="32"/>
  <c r="H744" i="32" s="1"/>
  <c r="J744" i="32" s="1"/>
  <c r="J745" i="32" s="1"/>
  <c r="D760" i="32" s="1"/>
  <c r="N131" i="71"/>
  <c r="M131" i="71"/>
  <c r="H115" i="71"/>
  <c r="H116" i="71"/>
  <c r="N206" i="71"/>
  <c r="M206" i="71"/>
  <c r="N457" i="31"/>
  <c r="N666" i="31"/>
  <c r="N770" i="31"/>
  <c r="N861" i="31"/>
  <c r="M861" i="31"/>
  <c r="N272" i="13"/>
  <c r="N360" i="13"/>
  <c r="M360" i="13"/>
  <c r="N450" i="13"/>
  <c r="M450" i="13"/>
  <c r="N176" i="24"/>
  <c r="N454" i="24"/>
  <c r="M454" i="24"/>
  <c r="N43" i="63"/>
  <c r="M43" i="63"/>
  <c r="N43" i="64"/>
  <c r="M43" i="64"/>
  <c r="N43" i="65"/>
  <c r="N43" i="54"/>
  <c r="N43" i="55"/>
  <c r="N43" i="56"/>
  <c r="M43" i="56"/>
  <c r="N43" i="57"/>
  <c r="N43" i="58"/>
  <c r="N43" i="59"/>
  <c r="N43" i="60"/>
  <c r="N43" i="46"/>
  <c r="M43" i="46"/>
  <c r="N43" i="47"/>
  <c r="N43" i="48"/>
  <c r="N43" i="49"/>
  <c r="M43" i="49"/>
  <c r="N43" i="50"/>
  <c r="M43" i="50"/>
  <c r="N43" i="53"/>
  <c r="M43" i="53"/>
  <c r="N43" i="52"/>
  <c r="N43" i="51"/>
  <c r="M43" i="51"/>
  <c r="N43" i="9"/>
  <c r="N43" i="6"/>
  <c r="N43" i="44"/>
  <c r="I43" i="44"/>
  <c r="S46" i="44" s="1"/>
  <c r="H43" i="45" s="1"/>
  <c r="N43" i="5"/>
  <c r="N43" i="43"/>
  <c r="I43" i="43"/>
  <c r="S46" i="43" s="1"/>
  <c r="H41" i="45" s="1"/>
  <c r="N43" i="2"/>
  <c r="N43" i="1"/>
  <c r="N43" i="30"/>
  <c r="M43" i="30"/>
  <c r="W47" i="22"/>
  <c r="Q37" i="45" s="1"/>
  <c r="AA47" i="22"/>
  <c r="U37" i="45" s="1"/>
  <c r="U47" i="19"/>
  <c r="O36" i="45" s="1"/>
  <c r="W47" i="19"/>
  <c r="Q36" i="45" s="1"/>
  <c r="N43" i="16"/>
  <c r="P47" i="16"/>
  <c r="J35" i="45" s="1"/>
  <c r="S47" i="16"/>
  <c r="M35" i="45" s="1"/>
  <c r="T47" i="16"/>
  <c r="N35" i="45" s="1"/>
  <c r="U47" i="16"/>
  <c r="O35" i="45" s="1"/>
  <c r="AA47" i="16"/>
  <c r="U35" i="45" s="1"/>
  <c r="N43" i="25"/>
  <c r="M43" i="25"/>
  <c r="N43" i="18"/>
  <c r="AA47" i="18"/>
  <c r="U33" i="45" s="1"/>
  <c r="N43" i="8"/>
  <c r="N43" i="23"/>
  <c r="M43" i="23"/>
  <c r="N43" i="26"/>
  <c r="M43" i="26"/>
  <c r="S51" i="39"/>
  <c r="M29" i="45" s="1"/>
  <c r="T51" i="39"/>
  <c r="N29" i="45" s="1"/>
  <c r="U51" i="39"/>
  <c r="O29" i="45" s="1"/>
  <c r="W51" i="39"/>
  <c r="Q29" i="45" s="1"/>
  <c r="AA51" i="39"/>
  <c r="U29" i="45" s="1"/>
  <c r="N44" i="68"/>
  <c r="N43" i="36"/>
  <c r="N43" i="35"/>
  <c r="F182" i="32"/>
  <c r="H182" i="32" s="1"/>
  <c r="J182" i="32" s="1"/>
  <c r="J181" i="32"/>
  <c r="J196" i="32"/>
  <c r="J190" i="32"/>
  <c r="F78" i="32"/>
  <c r="H78" i="32" s="1"/>
  <c r="J78" i="32" s="1"/>
  <c r="F80" i="32"/>
  <c r="H80" i="32" s="1"/>
  <c r="J80" i="32" s="1"/>
  <c r="F81" i="32"/>
  <c r="H81" i="32" s="1"/>
  <c r="J81" i="32" s="1"/>
  <c r="F83" i="32"/>
  <c r="H83" i="32" s="1"/>
  <c r="J83" i="32" s="1"/>
  <c r="F84" i="32"/>
  <c r="H84" i="32" s="1"/>
  <c r="J84" i="32" s="1"/>
  <c r="F85" i="32"/>
  <c r="H85" i="32" s="1"/>
  <c r="J85" i="32" s="1"/>
  <c r="F86" i="32"/>
  <c r="H86" i="32" s="1"/>
  <c r="J86" i="32" s="1"/>
  <c r="F88" i="32"/>
  <c r="H88" i="32" s="1"/>
  <c r="J88" i="32" s="1"/>
  <c r="F89" i="32"/>
  <c r="H89" i="32" s="1"/>
  <c r="J89" i="32" s="1"/>
  <c r="F91" i="32"/>
  <c r="H91" i="32" s="1"/>
  <c r="J91" i="32" s="1"/>
  <c r="F92" i="32"/>
  <c r="H92" i="32" s="1"/>
  <c r="J92" i="32" s="1"/>
  <c r="F93" i="32"/>
  <c r="H93" i="32" s="1"/>
  <c r="J93" i="32" s="1"/>
  <c r="F94" i="32"/>
  <c r="H94" i="32" s="1"/>
  <c r="J94" i="32" s="1"/>
  <c r="F96" i="32"/>
  <c r="H96" i="32" s="1"/>
  <c r="J96" i="32" s="1"/>
  <c r="F98" i="32"/>
  <c r="H98" i="32" s="1"/>
  <c r="J98" i="32" s="1"/>
  <c r="F99" i="32"/>
  <c r="H99" i="32" s="1"/>
  <c r="J99" i="32" s="1"/>
  <c r="F100" i="32"/>
  <c r="H100" i="32" s="1"/>
  <c r="J100" i="32" s="1"/>
  <c r="F102" i="32"/>
  <c r="H102" i="32" s="1"/>
  <c r="J102" i="32" s="1"/>
  <c r="F103" i="32"/>
  <c r="H103" i="32" s="1"/>
  <c r="J103" i="32" s="1"/>
  <c r="F104" i="32"/>
  <c r="H104" i="32" s="1"/>
  <c r="J104" i="32" s="1"/>
  <c r="H163" i="32"/>
  <c r="J163" i="32" s="1"/>
  <c r="H164" i="32"/>
  <c r="J164" i="32" s="1"/>
  <c r="H165" i="32"/>
  <c r="J165" i="32" s="1"/>
  <c r="H166" i="32"/>
  <c r="J166" i="32" s="1"/>
  <c r="F167" i="32"/>
  <c r="H167" i="32" s="1"/>
  <c r="J167" i="32" s="1"/>
  <c r="F168" i="32"/>
  <c r="H168" i="32" s="1"/>
  <c r="J168" i="32" s="1"/>
  <c r="H170" i="32"/>
  <c r="J170" i="32" s="1"/>
  <c r="H171" i="32"/>
  <c r="J171" i="32" s="1"/>
  <c r="F174" i="32"/>
  <c r="H174" i="32" s="1"/>
  <c r="J174" i="32" s="1"/>
  <c r="F175" i="32"/>
  <c r="H175" i="32" s="1"/>
  <c r="J175" i="32" s="1"/>
  <c r="H402" i="32"/>
  <c r="J402" i="32" s="1"/>
  <c r="H403" i="32"/>
  <c r="J403" i="32" s="1"/>
  <c r="H404" i="32"/>
  <c r="J404" i="32" s="1"/>
  <c r="H405" i="32"/>
  <c r="J405" i="32" s="1"/>
  <c r="H406" i="32"/>
  <c r="J406" i="32" s="1"/>
  <c r="H407" i="32"/>
  <c r="J407" i="32" s="1"/>
  <c r="H408" i="32"/>
  <c r="J408" i="32" s="1"/>
  <c r="F409" i="32"/>
  <c r="H409" i="32" s="1"/>
  <c r="J409" i="32" s="1"/>
  <c r="H411" i="32"/>
  <c r="J411" i="32" s="1"/>
  <c r="H412" i="32"/>
  <c r="J412" i="32" s="1"/>
  <c r="F413" i="32"/>
  <c r="H413" i="32" s="1"/>
  <c r="F415" i="32"/>
  <c r="H415" i="32" s="1"/>
  <c r="J415" i="32" s="1"/>
  <c r="N531" i="32"/>
  <c r="N532" i="32"/>
  <c r="N533" i="32"/>
  <c r="F605" i="32"/>
  <c r="H605" i="32" s="1"/>
  <c r="J605" i="32" s="1"/>
  <c r="F606" i="32"/>
  <c r="H606" i="32" s="1"/>
  <c r="J606" i="32" s="1"/>
  <c r="F607" i="32"/>
  <c r="H607" i="32" s="1"/>
  <c r="J607" i="32" s="1"/>
  <c r="F608" i="32"/>
  <c r="H608" i="32" s="1"/>
  <c r="J608" i="32" s="1"/>
  <c r="F609" i="32"/>
  <c r="H609" i="32" s="1"/>
  <c r="J609" i="32" s="1"/>
  <c r="F610" i="32"/>
  <c r="H610" i="32" s="1"/>
  <c r="J610" i="32" s="1"/>
  <c r="F611" i="32"/>
  <c r="H611" i="32" s="1"/>
  <c r="J611" i="32" s="1"/>
  <c r="F612" i="32"/>
  <c r="H612" i="32" s="1"/>
  <c r="J612" i="32" s="1"/>
  <c r="F613" i="32"/>
  <c r="H613" i="32" s="1"/>
  <c r="J613" i="32" s="1"/>
  <c r="F614" i="32"/>
  <c r="H614" i="32" s="1"/>
  <c r="J614" i="32" s="1"/>
  <c r="F615" i="32"/>
  <c r="H615" i="32" s="1"/>
  <c r="J615" i="32" s="1"/>
  <c r="F616" i="32"/>
  <c r="H616" i="32" s="1"/>
  <c r="J616" i="32" s="1"/>
  <c r="F617" i="32"/>
  <c r="H617" i="32" s="1"/>
  <c r="J617" i="32" s="1"/>
  <c r="F618" i="32"/>
  <c r="H618" i="32" s="1"/>
  <c r="J618" i="32" s="1"/>
  <c r="F619" i="32"/>
  <c r="H619" i="32" s="1"/>
  <c r="J619" i="32" s="1"/>
  <c r="H620" i="32"/>
  <c r="J620" i="32" s="1"/>
  <c r="I44" i="32"/>
  <c r="F258" i="32"/>
  <c r="H258" i="32" s="1"/>
  <c r="J258" i="32" s="1"/>
  <c r="F260" i="32"/>
  <c r="H260" i="32" s="1"/>
  <c r="J260" i="32" s="1"/>
  <c r="F261" i="32"/>
  <c r="H261" i="32" s="1"/>
  <c r="J261" i="32" s="1"/>
  <c r="F263" i="32"/>
  <c r="H263" i="32" s="1"/>
  <c r="J263" i="32" s="1"/>
  <c r="F264" i="32"/>
  <c r="H264" i="32" s="1"/>
  <c r="J264" i="32" s="1"/>
  <c r="F265" i="32"/>
  <c r="H265" i="32" s="1"/>
  <c r="J265" i="32" s="1"/>
  <c r="F266" i="32"/>
  <c r="H266" i="32" s="1"/>
  <c r="J266" i="32" s="1"/>
  <c r="F268" i="32"/>
  <c r="H268" i="32" s="1"/>
  <c r="J268" i="32" s="1"/>
  <c r="F269" i="32"/>
  <c r="H269" i="32" s="1"/>
  <c r="J269" i="32" s="1"/>
  <c r="F270" i="32"/>
  <c r="H270" i="32" s="1"/>
  <c r="J270" i="32" s="1"/>
  <c r="F271" i="32"/>
  <c r="H271" i="32" s="1"/>
  <c r="J271" i="32" s="1"/>
  <c r="F272" i="32"/>
  <c r="H272" i="32" s="1"/>
  <c r="F273" i="32"/>
  <c r="H273" i="32" s="1"/>
  <c r="J273" i="32" s="1"/>
  <c r="F274" i="32"/>
  <c r="H274" i="32" s="1"/>
  <c r="J274" i="32" s="1"/>
  <c r="F275" i="32"/>
  <c r="H275" i="32" s="1"/>
  <c r="J275" i="32" s="1"/>
  <c r="F277" i="32"/>
  <c r="H277" i="32" s="1"/>
  <c r="J277" i="32" s="1"/>
  <c r="F278" i="32"/>
  <c r="H278" i="32" s="1"/>
  <c r="J278" i="32" s="1"/>
  <c r="F279" i="32"/>
  <c r="H279" i="32" s="1"/>
  <c r="J279" i="32" s="1"/>
  <c r="F280" i="32"/>
  <c r="H280" i="32" s="1"/>
  <c r="J280" i="32" s="1"/>
  <c r="F281" i="32"/>
  <c r="H281" i="32" s="1"/>
  <c r="J281" i="32" s="1"/>
  <c r="F282" i="32"/>
  <c r="H282" i="32" s="1"/>
  <c r="J282" i="32" s="1"/>
  <c r="F284" i="32"/>
  <c r="H284" i="32" s="1"/>
  <c r="J284" i="32" s="1"/>
  <c r="F285" i="32"/>
  <c r="H285" i="32" s="1"/>
  <c r="J285" i="32" s="1"/>
  <c r="F286" i="32"/>
  <c r="H286" i="32" s="1"/>
  <c r="J286" i="32" s="1"/>
  <c r="F287" i="32"/>
  <c r="H287" i="32" s="1"/>
  <c r="J287" i="32" s="1"/>
  <c r="F288" i="32"/>
  <c r="H288" i="32" s="1"/>
  <c r="J288" i="32" s="1"/>
  <c r="F290" i="32"/>
  <c r="H290" i="32" s="1"/>
  <c r="J290" i="32" s="1"/>
  <c r="F291" i="32"/>
  <c r="H291" i="32" s="1"/>
  <c r="J291" i="32" s="1"/>
  <c r="F293" i="32"/>
  <c r="H293" i="32" s="1"/>
  <c r="J293" i="32" s="1"/>
  <c r="F294" i="32"/>
  <c r="H294" i="32" s="1"/>
  <c r="J294" i="32" s="1"/>
  <c r="F295" i="32"/>
  <c r="H295" i="32" s="1"/>
  <c r="J295" i="32" s="1"/>
  <c r="F297" i="32"/>
  <c r="H297" i="32" s="1"/>
  <c r="J297" i="32" s="1"/>
  <c r="F298" i="32"/>
  <c r="H298" i="32" s="1"/>
  <c r="J298" i="32" s="1"/>
  <c r="F299" i="32"/>
  <c r="H299" i="32" s="1"/>
  <c r="J299" i="32" s="1"/>
  <c r="F546" i="32"/>
  <c r="H546" i="32" s="1"/>
  <c r="F547" i="32"/>
  <c r="H547" i="32" s="1"/>
  <c r="J547" i="32" s="1"/>
  <c r="F548" i="32"/>
  <c r="H548" i="32" s="1"/>
  <c r="J548" i="32" s="1"/>
  <c r="F549" i="32"/>
  <c r="H549" i="32" s="1"/>
  <c r="J549" i="32" s="1"/>
  <c r="H550" i="32"/>
  <c r="J550" i="32" s="1"/>
  <c r="F551" i="32"/>
  <c r="H551" i="32" s="1"/>
  <c r="J551" i="32" s="1"/>
  <c r="F552" i="32"/>
  <c r="H552" i="32" s="1"/>
  <c r="J552" i="32" s="1"/>
  <c r="F553" i="32"/>
  <c r="H553" i="32" s="1"/>
  <c r="J553" i="32" s="1"/>
  <c r="F554" i="32"/>
  <c r="H554" i="32" s="1"/>
  <c r="J554" i="32" s="1"/>
  <c r="F555" i="32"/>
  <c r="H555" i="32" s="1"/>
  <c r="J555" i="32" s="1"/>
  <c r="H556" i="32"/>
  <c r="J556" i="32" s="1"/>
  <c r="F557" i="32"/>
  <c r="H557" i="32" s="1"/>
  <c r="J557" i="32" s="1"/>
  <c r="F558" i="32"/>
  <c r="H558" i="32" s="1"/>
  <c r="J558" i="32" s="1"/>
  <c r="F559" i="32"/>
  <c r="H559" i="32" s="1"/>
  <c r="J559" i="32" s="1"/>
  <c r="H560" i="32"/>
  <c r="J560" i="32" s="1"/>
  <c r="F561" i="32"/>
  <c r="H561" i="32" s="1"/>
  <c r="J561" i="32" s="1"/>
  <c r="F562" i="32"/>
  <c r="H562" i="32" s="1"/>
  <c r="J562" i="32" s="1"/>
  <c r="F563" i="32"/>
  <c r="H563" i="32" s="1"/>
  <c r="J563" i="32" s="1"/>
  <c r="H564" i="32"/>
  <c r="J564" i="32" s="1"/>
  <c r="F566" i="32"/>
  <c r="H566" i="32" s="1"/>
  <c r="J566" i="32" s="1"/>
  <c r="F567" i="32"/>
  <c r="H567" i="32" s="1"/>
  <c r="J567" i="32" s="1"/>
  <c r="F568" i="32"/>
  <c r="H568" i="32" s="1"/>
  <c r="J568" i="32" s="1"/>
  <c r="F569" i="32"/>
  <c r="H569" i="32" s="1"/>
  <c r="J569" i="32" s="1"/>
  <c r="H570" i="32"/>
  <c r="J570" i="32" s="1"/>
  <c r="F122" i="32"/>
  <c r="H122" i="32" s="1"/>
  <c r="J122" i="32" s="1"/>
  <c r="F130" i="32"/>
  <c r="H130" i="32" s="1"/>
  <c r="J130" i="32" s="1"/>
  <c r="F338" i="32"/>
  <c r="H338" i="32" s="1"/>
  <c r="J338" i="32" s="1"/>
  <c r="F339" i="32"/>
  <c r="H339" i="32" s="1"/>
  <c r="J339" i="32" s="1"/>
  <c r="F111" i="32"/>
  <c r="H111" i="32" s="1"/>
  <c r="F112" i="32"/>
  <c r="H112" i="32" s="1"/>
  <c r="J112" i="32" s="1"/>
  <c r="F113" i="32"/>
  <c r="H113" i="32" s="1"/>
  <c r="J113" i="32" s="1"/>
  <c r="F114" i="32"/>
  <c r="H114" i="32" s="1"/>
  <c r="J114" i="32" s="1"/>
  <c r="F115" i="32"/>
  <c r="H115" i="32" s="1"/>
  <c r="J115" i="32" s="1"/>
  <c r="F117" i="32"/>
  <c r="H117" i="32" s="1"/>
  <c r="J117" i="32" s="1"/>
  <c r="F118" i="32"/>
  <c r="H118" i="32" s="1"/>
  <c r="J118" i="32" s="1"/>
  <c r="F119" i="32"/>
  <c r="H119" i="32" s="1"/>
  <c r="J119" i="32" s="1"/>
  <c r="F120" i="32"/>
  <c r="H120" i="32" s="1"/>
  <c r="J120" i="32" s="1"/>
  <c r="F123" i="32"/>
  <c r="H123" i="32" s="1"/>
  <c r="J123" i="32" s="1"/>
  <c r="F124" i="32"/>
  <c r="H124" i="32" s="1"/>
  <c r="J124" i="32" s="1"/>
  <c r="F126" i="32"/>
  <c r="H126" i="32" s="1"/>
  <c r="J126" i="32" s="1"/>
  <c r="F127" i="32"/>
  <c r="H127" i="32" s="1"/>
  <c r="J127" i="32" s="1"/>
  <c r="F128" i="32"/>
  <c r="H128" i="32" s="1"/>
  <c r="J128" i="32" s="1"/>
  <c r="F131" i="32"/>
  <c r="H131" i="32" s="1"/>
  <c r="J131" i="32" s="1"/>
  <c r="F132" i="32"/>
  <c r="H132" i="32" s="1"/>
  <c r="J132" i="32" s="1"/>
  <c r="F133" i="32"/>
  <c r="H133" i="32" s="1"/>
  <c r="J133" i="32" s="1"/>
  <c r="F134" i="32"/>
  <c r="H134" i="32" s="1"/>
  <c r="J134" i="32" s="1"/>
  <c r="H135" i="32"/>
  <c r="J135" i="32" s="1"/>
  <c r="J136" i="32"/>
  <c r="F138" i="32"/>
  <c r="H138" i="32" s="1"/>
  <c r="J138" i="32" s="1"/>
  <c r="F139" i="32"/>
  <c r="H139" i="32" s="1"/>
  <c r="J139" i="32" s="1"/>
  <c r="F140" i="32"/>
  <c r="H140" i="32" s="1"/>
  <c r="J140" i="32" s="1"/>
  <c r="F141" i="32"/>
  <c r="H141" i="32" s="1"/>
  <c r="J141" i="32" s="1"/>
  <c r="F143" i="32"/>
  <c r="H143" i="32" s="1"/>
  <c r="J143" i="32" s="1"/>
  <c r="F144" i="32"/>
  <c r="H144" i="32" s="1"/>
  <c r="J144" i="32" s="1"/>
  <c r="F145" i="32"/>
  <c r="H145" i="32" s="1"/>
  <c r="J145" i="32" s="1"/>
  <c r="F146" i="32"/>
  <c r="H146" i="32" s="1"/>
  <c r="J146" i="32" s="1"/>
  <c r="F147" i="32"/>
  <c r="H147" i="32" s="1"/>
  <c r="J147" i="32" s="1"/>
  <c r="F149" i="32"/>
  <c r="H149" i="32" s="1"/>
  <c r="J149" i="32" s="1"/>
  <c r="F150" i="32"/>
  <c r="H150" i="32" s="1"/>
  <c r="J150" i="32" s="1"/>
  <c r="F151" i="32"/>
  <c r="H151" i="32" s="1"/>
  <c r="J151" i="32" s="1"/>
  <c r="F152" i="32"/>
  <c r="H152" i="32" s="1"/>
  <c r="J152" i="32" s="1"/>
  <c r="F153" i="32"/>
  <c r="H153" i="32" s="1"/>
  <c r="J153" i="32" s="1"/>
  <c r="F155" i="32"/>
  <c r="H155" i="32" s="1"/>
  <c r="J155" i="32" s="1"/>
  <c r="F156" i="32"/>
  <c r="H156" i="32" s="1"/>
  <c r="J156" i="32" s="1"/>
  <c r="F157" i="32"/>
  <c r="H157" i="32" s="1"/>
  <c r="J157" i="32" s="1"/>
  <c r="F306" i="32"/>
  <c r="H306" i="32" s="1"/>
  <c r="J306" i="32" s="1"/>
  <c r="F307" i="32"/>
  <c r="H307" i="32" s="1"/>
  <c r="J307" i="32" s="1"/>
  <c r="F308" i="32"/>
  <c r="H308" i="32" s="1"/>
  <c r="J308" i="32" s="1"/>
  <c r="F309" i="32"/>
  <c r="H309" i="32" s="1"/>
  <c r="J309" i="32" s="1"/>
  <c r="F310" i="32"/>
  <c r="H310" i="32" s="1"/>
  <c r="J310" i="32" s="1"/>
  <c r="F311" i="32"/>
  <c r="H311" i="32" s="1"/>
  <c r="J311" i="32" s="1"/>
  <c r="F313" i="32"/>
  <c r="H313" i="32" s="1"/>
  <c r="J313" i="32" s="1"/>
  <c r="H314" i="32"/>
  <c r="J314" i="32" s="1"/>
  <c r="H315" i="32"/>
  <c r="J315" i="32" s="1"/>
  <c r="H316" i="32"/>
  <c r="J316" i="32" s="1"/>
  <c r="J317" i="32"/>
  <c r="F319" i="32"/>
  <c r="H319" i="32" s="1"/>
  <c r="J319" i="32" s="1"/>
  <c r="F320" i="32"/>
  <c r="H320" i="32" s="1"/>
  <c r="J320" i="32" s="1"/>
  <c r="F321" i="32"/>
  <c r="H321" i="32" s="1"/>
  <c r="J321" i="32" s="1"/>
  <c r="F322" i="32"/>
  <c r="H322" i="32" s="1"/>
  <c r="J322" i="32" s="1"/>
  <c r="F324" i="32"/>
  <c r="H324" i="32" s="1"/>
  <c r="J324" i="32" s="1"/>
  <c r="F325" i="32"/>
  <c r="H325" i="32" s="1"/>
  <c r="J325" i="32" s="1"/>
  <c r="F326" i="32"/>
  <c r="H326" i="32" s="1"/>
  <c r="J326" i="32" s="1"/>
  <c r="F328" i="32"/>
  <c r="H328" i="32" s="1"/>
  <c r="J328" i="32" s="1"/>
  <c r="F329" i="32"/>
  <c r="H329" i="32" s="1"/>
  <c r="J329" i="32" s="1"/>
  <c r="F330" i="32"/>
  <c r="H330" i="32" s="1"/>
  <c r="J330" i="32" s="1"/>
  <c r="F331" i="32"/>
  <c r="H331" i="32" s="1"/>
  <c r="J331" i="32" s="1"/>
  <c r="F332" i="32"/>
  <c r="H332" i="32" s="1"/>
  <c r="J332" i="32" s="1"/>
  <c r="F333" i="32"/>
  <c r="H333" i="32" s="1"/>
  <c r="J333" i="32" s="1"/>
  <c r="F334" i="32"/>
  <c r="H334" i="32" s="1"/>
  <c r="J334" i="32" s="1"/>
  <c r="F335" i="32"/>
  <c r="H335" i="32" s="1"/>
  <c r="J335" i="32" s="1"/>
  <c r="F336" i="32"/>
  <c r="H336" i="32" s="1"/>
  <c r="J336" i="32" s="1"/>
  <c r="F340" i="32"/>
  <c r="H340" i="32" s="1"/>
  <c r="J340" i="32" s="1"/>
  <c r="H341" i="32"/>
  <c r="J341" i="32" s="1"/>
  <c r="H342" i="32"/>
  <c r="J342" i="32" s="1"/>
  <c r="J343" i="32"/>
  <c r="F345" i="32"/>
  <c r="H345" i="32" s="1"/>
  <c r="J345" i="32" s="1"/>
  <c r="F346" i="32"/>
  <c r="H346" i="32" s="1"/>
  <c r="J346" i="32" s="1"/>
  <c r="F347" i="32"/>
  <c r="H347" i="32" s="1"/>
  <c r="J347" i="32" s="1"/>
  <c r="F348" i="32"/>
  <c r="H348" i="32" s="1"/>
  <c r="J348" i="32" s="1"/>
  <c r="F349" i="32"/>
  <c r="H349" i="32" s="1"/>
  <c r="J349" i="32" s="1"/>
  <c r="F350" i="32"/>
  <c r="H350" i="32" s="1"/>
  <c r="J350" i="32" s="1"/>
  <c r="F351" i="32"/>
  <c r="H351" i="32" s="1"/>
  <c r="J351" i="32" s="1"/>
  <c r="F352" i="32"/>
  <c r="H352" i="32" s="1"/>
  <c r="J352" i="32" s="1"/>
  <c r="F353" i="32"/>
  <c r="H353" i="32" s="1"/>
  <c r="J353" i="32" s="1"/>
  <c r="F354" i="32"/>
  <c r="H354" i="32" s="1"/>
  <c r="J354" i="32" s="1"/>
  <c r="F355" i="32"/>
  <c r="H355" i="32" s="1"/>
  <c r="J355" i="32" s="1"/>
  <c r="F357" i="32"/>
  <c r="H357" i="32" s="1"/>
  <c r="J357" i="32" s="1"/>
  <c r="F358" i="32"/>
  <c r="H358" i="32" s="1"/>
  <c r="J358" i="32" s="1"/>
  <c r="F359" i="32"/>
  <c r="H359" i="32" s="1"/>
  <c r="J359" i="32" s="1"/>
  <c r="F360" i="32"/>
  <c r="H360" i="32" s="1"/>
  <c r="J360" i="32" s="1"/>
  <c r="F361" i="32"/>
  <c r="H361" i="32" s="1"/>
  <c r="J361" i="32" s="1"/>
  <c r="F362" i="32"/>
  <c r="H362" i="32" s="1"/>
  <c r="J362" i="32" s="1"/>
  <c r="F364" i="32"/>
  <c r="H364" i="32" s="1"/>
  <c r="J364" i="32" s="1"/>
  <c r="F365" i="32"/>
  <c r="H365" i="32" s="1"/>
  <c r="J365" i="32" s="1"/>
  <c r="F366" i="32"/>
  <c r="H366" i="32" s="1"/>
  <c r="J366" i="32" s="1"/>
  <c r="F367" i="32"/>
  <c r="H367" i="32" s="1"/>
  <c r="J367" i="32" s="1"/>
  <c r="F368" i="32"/>
  <c r="H368" i="32" s="1"/>
  <c r="J368" i="32" s="1"/>
  <c r="F369" i="32"/>
  <c r="H369" i="32" s="1"/>
  <c r="J369" i="32" s="1"/>
  <c r="F370" i="32"/>
  <c r="H370" i="32" s="1"/>
  <c r="J370" i="32" s="1"/>
  <c r="F372" i="32"/>
  <c r="H372" i="32" s="1"/>
  <c r="J372" i="32" s="1"/>
  <c r="F373" i="32"/>
  <c r="H373" i="32" s="1"/>
  <c r="J373" i="32" s="1"/>
  <c r="F374" i="32"/>
  <c r="H374" i="32" s="1"/>
  <c r="J374" i="32" s="1"/>
  <c r="F375" i="32"/>
  <c r="H375" i="32" s="1"/>
  <c r="J375" i="32" s="1"/>
  <c r="F376" i="32"/>
  <c r="H376" i="32" s="1"/>
  <c r="J376" i="32" s="1"/>
  <c r="F377" i="32"/>
  <c r="H377" i="32" s="1"/>
  <c r="J377" i="32" s="1"/>
  <c r="F379" i="32"/>
  <c r="H379" i="32" s="1"/>
  <c r="J379" i="32" s="1"/>
  <c r="F380" i="32"/>
  <c r="H380" i="32" s="1"/>
  <c r="J380" i="32" s="1"/>
  <c r="F381" i="32"/>
  <c r="H381" i="32" s="1"/>
  <c r="J381" i="32" s="1"/>
  <c r="F382" i="32"/>
  <c r="H382" i="32" s="1"/>
  <c r="J382" i="32" s="1"/>
  <c r="F383" i="32"/>
  <c r="H383" i="32" s="1"/>
  <c r="J383" i="32" s="1"/>
  <c r="F384" i="32"/>
  <c r="H384" i="32" s="1"/>
  <c r="J384" i="32" s="1"/>
  <c r="F385" i="32"/>
  <c r="H385" i="32" s="1"/>
  <c r="J385" i="32" s="1"/>
  <c r="F386" i="32"/>
  <c r="H386" i="32" s="1"/>
  <c r="J386" i="32" s="1"/>
  <c r="F387" i="32"/>
  <c r="H387" i="32" s="1"/>
  <c r="J387" i="32" s="1"/>
  <c r="F388" i="32"/>
  <c r="H388" i="32" s="1"/>
  <c r="J388" i="32" s="1"/>
  <c r="F389" i="32"/>
  <c r="H389" i="32" s="1"/>
  <c r="J389" i="32" s="1"/>
  <c r="F390" i="32"/>
  <c r="H390" i="32" s="1"/>
  <c r="J390" i="32" s="1"/>
  <c r="F391" i="32"/>
  <c r="H391" i="32" s="1"/>
  <c r="J391" i="32" s="1"/>
  <c r="F392" i="32"/>
  <c r="H392" i="32" s="1"/>
  <c r="J392" i="32" s="1"/>
  <c r="F393" i="32"/>
  <c r="H393" i="32" s="1"/>
  <c r="J393" i="32" s="1"/>
  <c r="F394" i="32"/>
  <c r="H394" i="32" s="1"/>
  <c r="J394" i="32" s="1"/>
  <c r="F395" i="32"/>
  <c r="H395" i="32" s="1"/>
  <c r="J395" i="32" s="1"/>
  <c r="F396" i="32"/>
  <c r="H396" i="32" s="1"/>
  <c r="J396" i="32" s="1"/>
  <c r="F427" i="32"/>
  <c r="H427" i="32" s="1"/>
  <c r="J427" i="32" s="1"/>
  <c r="F428" i="32"/>
  <c r="H428" i="32" s="1"/>
  <c r="J428" i="32" s="1"/>
  <c r="F429" i="32"/>
  <c r="H429" i="32" s="1"/>
  <c r="J429" i="32" s="1"/>
  <c r="F430" i="32"/>
  <c r="H430" i="32" s="1"/>
  <c r="J430" i="32" s="1"/>
  <c r="F431" i="32"/>
  <c r="H431" i="32" s="1"/>
  <c r="J431" i="32" s="1"/>
  <c r="F432" i="32"/>
  <c r="H432" i="32" s="1"/>
  <c r="J432" i="32" s="1"/>
  <c r="F433" i="32"/>
  <c r="H433" i="32" s="1"/>
  <c r="J433" i="32" s="1"/>
  <c r="F434" i="32"/>
  <c r="H434" i="32" s="1"/>
  <c r="J434" i="32" s="1"/>
  <c r="F435" i="32"/>
  <c r="H435" i="32" s="1"/>
  <c r="J435" i="32" s="1"/>
  <c r="F436" i="32"/>
  <c r="H436" i="32" s="1"/>
  <c r="J436" i="32" s="1"/>
  <c r="F437" i="32"/>
  <c r="H437" i="32" s="1"/>
  <c r="J437" i="32" s="1"/>
  <c r="F422" i="32"/>
  <c r="H422" i="32" s="1"/>
  <c r="J422" i="32" s="1"/>
  <c r="F423" i="32"/>
  <c r="H423" i="32" s="1"/>
  <c r="J423" i="32" s="1"/>
  <c r="F424" i="32"/>
  <c r="H424" i="32" s="1"/>
  <c r="J424" i="32" s="1"/>
  <c r="H440" i="32"/>
  <c r="J440" i="32" s="1"/>
  <c r="H439" i="32"/>
  <c r="J439" i="32" s="1"/>
  <c r="H438" i="32"/>
  <c r="J438" i="32" s="1"/>
  <c r="H425" i="32"/>
  <c r="J425" i="32" s="1"/>
  <c r="F576" i="32"/>
  <c r="H576" i="32" s="1"/>
  <c r="J576" i="32" s="1"/>
  <c r="F577" i="32"/>
  <c r="H577" i="32" s="1"/>
  <c r="J577" i="32" s="1"/>
  <c r="F578" i="32"/>
  <c r="H578" i="32" s="1"/>
  <c r="J578" i="32" s="1"/>
  <c r="F579" i="32"/>
  <c r="H579" i="32" s="1"/>
  <c r="J579" i="32" s="1"/>
  <c r="F580" i="32"/>
  <c r="H580" i="32" s="1"/>
  <c r="J580" i="32" s="1"/>
  <c r="F581" i="32"/>
  <c r="H581" i="32" s="1"/>
  <c r="J581" i="32" s="1"/>
  <c r="F582" i="32"/>
  <c r="H582" i="32" s="1"/>
  <c r="J582" i="32" s="1"/>
  <c r="F583" i="32"/>
  <c r="H583" i="32" s="1"/>
  <c r="J583" i="32" s="1"/>
  <c r="F584" i="32"/>
  <c r="H584" i="32" s="1"/>
  <c r="J584" i="32" s="1"/>
  <c r="J585" i="32"/>
  <c r="J586" i="32"/>
  <c r="J587" i="32"/>
  <c r="H588" i="32"/>
  <c r="J588" i="32" s="1"/>
  <c r="J589" i="32"/>
  <c r="F590" i="32"/>
  <c r="H590" i="32" s="1"/>
  <c r="J590" i="32" s="1"/>
  <c r="F591" i="32"/>
  <c r="H591" i="32" s="1"/>
  <c r="J591" i="32" s="1"/>
  <c r="F592" i="32"/>
  <c r="H592" i="32" s="1"/>
  <c r="J592" i="32" s="1"/>
  <c r="F593" i="32"/>
  <c r="H593" i="32" s="1"/>
  <c r="J593" i="32" s="1"/>
  <c r="F594" i="32"/>
  <c r="H594" i="32" s="1"/>
  <c r="J594" i="32" s="1"/>
  <c r="F595" i="32"/>
  <c r="H595" i="32" s="1"/>
  <c r="J595" i="32" s="1"/>
  <c r="F596" i="32"/>
  <c r="H596" i="32" s="1"/>
  <c r="J596" i="32" s="1"/>
  <c r="F597" i="32"/>
  <c r="H597" i="32" s="1"/>
  <c r="J597" i="32" s="1"/>
  <c r="H598" i="32"/>
  <c r="J598" i="32" s="1"/>
  <c r="H626" i="32"/>
  <c r="J626" i="32" s="1"/>
  <c r="F634" i="32"/>
  <c r="H634" i="32" s="1"/>
  <c r="J634" i="32" s="1"/>
  <c r="F635" i="32"/>
  <c r="H635" i="32" s="1"/>
  <c r="F636" i="32"/>
  <c r="H636" i="32" s="1"/>
  <c r="J636" i="32" s="1"/>
  <c r="F637" i="32"/>
  <c r="H637" i="32" s="1"/>
  <c r="J637" i="32" s="1"/>
  <c r="F638" i="32"/>
  <c r="H638" i="32" s="1"/>
  <c r="J638" i="32" s="1"/>
  <c r="F640" i="32"/>
  <c r="H640" i="32" s="1"/>
  <c r="J640" i="32" s="1"/>
  <c r="F641" i="32"/>
  <c r="H641" i="32" s="1"/>
  <c r="J641" i="32" s="1"/>
  <c r="F642" i="32"/>
  <c r="H642" i="32" s="1"/>
  <c r="J642" i="32" s="1"/>
  <c r="F643" i="32"/>
  <c r="H643" i="32" s="1"/>
  <c r="J643" i="32" s="1"/>
  <c r="F644" i="32"/>
  <c r="H644" i="32" s="1"/>
  <c r="J644" i="32" s="1"/>
  <c r="F645" i="32"/>
  <c r="H645" i="32" s="1"/>
  <c r="J645" i="32" s="1"/>
  <c r="J173" i="32"/>
  <c r="S59" i="32"/>
  <c r="M22" i="45" s="1"/>
  <c r="J482" i="32"/>
  <c r="F483" i="32"/>
  <c r="H483" i="32" s="1"/>
  <c r="J483" i="32" s="1"/>
  <c r="F484" i="32"/>
  <c r="H484" i="32" s="1"/>
  <c r="J484" i="32" s="1"/>
  <c r="F485" i="32"/>
  <c r="H485" i="32" s="1"/>
  <c r="J485" i="32" s="1"/>
  <c r="H486" i="32"/>
  <c r="J486" i="32" s="1"/>
  <c r="H487" i="32"/>
  <c r="J487" i="32" s="1"/>
  <c r="H494" i="32"/>
  <c r="J494" i="32" s="1"/>
  <c r="J495" i="32" s="1"/>
  <c r="D507" i="32" s="1"/>
  <c r="J627" i="32"/>
  <c r="D682" i="32" s="1"/>
  <c r="J189" i="32"/>
  <c r="J191" i="32"/>
  <c r="J192" i="32"/>
  <c r="J193" i="32"/>
  <c r="J194" i="32"/>
  <c r="J195" i="32"/>
  <c r="J197" i="32"/>
  <c r="J198" i="32"/>
  <c r="J199" i="32"/>
  <c r="J200" i="32"/>
  <c r="J201" i="32"/>
  <c r="J202" i="32"/>
  <c r="J203" i="32"/>
  <c r="J449" i="32"/>
  <c r="J450" i="32"/>
  <c r="J451" i="32"/>
  <c r="J452" i="32"/>
  <c r="J453" i="32"/>
  <c r="J454" i="32"/>
  <c r="J455" i="32"/>
  <c r="J456" i="32"/>
  <c r="J457" i="32"/>
  <c r="J458" i="32"/>
  <c r="J459" i="32"/>
  <c r="J460" i="32"/>
  <c r="J461" i="32"/>
  <c r="J462" i="32"/>
  <c r="J463" i="32"/>
  <c r="J464" i="32"/>
  <c r="J465" i="32"/>
  <c r="J466" i="32"/>
  <c r="J467" i="32"/>
  <c r="J468" i="32"/>
  <c r="J469" i="32"/>
  <c r="J470" i="32"/>
  <c r="F651" i="32"/>
  <c r="J651" i="32" s="1"/>
  <c r="J652" i="32"/>
  <c r="J653" i="32"/>
  <c r="J654" i="32"/>
  <c r="J655" i="32"/>
  <c r="J656" i="32"/>
  <c r="J657" i="32"/>
  <c r="J658" i="32"/>
  <c r="J659" i="32"/>
  <c r="J660" i="32"/>
  <c r="J541" i="32"/>
  <c r="F209" i="32"/>
  <c r="H209" i="32" s="1"/>
  <c r="J209" i="32" s="1"/>
  <c r="J210" i="32" s="1"/>
  <c r="F476" i="32"/>
  <c r="H476" i="32" s="1"/>
  <c r="J476" i="32" s="1"/>
  <c r="F477" i="32"/>
  <c r="J477" i="32" s="1"/>
  <c r="F478" i="32"/>
  <c r="J478" i="32" s="1"/>
  <c r="F479" i="32"/>
  <c r="J479" i="32" s="1"/>
  <c r="F480" i="32"/>
  <c r="J480" i="32" s="1"/>
  <c r="H666" i="32"/>
  <c r="J666" i="32" s="1"/>
  <c r="H667" i="32"/>
  <c r="J667" i="32" s="1"/>
  <c r="H668" i="32"/>
  <c r="J668" i="32" s="1"/>
  <c r="H669" i="32"/>
  <c r="J669" i="32" s="1"/>
  <c r="J211" i="32"/>
  <c r="J212" i="32"/>
  <c r="J489" i="32"/>
  <c r="J490" i="32"/>
  <c r="H492" i="32"/>
  <c r="J492" i="32" s="1"/>
  <c r="J493" i="32" s="1"/>
  <c r="D513" i="32" s="1"/>
  <c r="N43" i="71"/>
  <c r="M43" i="71"/>
  <c r="N43" i="29"/>
  <c r="N43" i="66"/>
  <c r="M43" i="66"/>
  <c r="N43" i="38"/>
  <c r="M43" i="38"/>
  <c r="T51" i="31"/>
  <c r="N16" i="45" s="1"/>
  <c r="U51" i="31"/>
  <c r="O16" i="45" s="1"/>
  <c r="W51" i="31"/>
  <c r="Q16" i="45" s="1"/>
  <c r="AA51" i="31"/>
  <c r="U16" i="45" s="1"/>
  <c r="N43" i="15"/>
  <c r="M43" i="15"/>
  <c r="N43" i="42"/>
  <c r="M43" i="42"/>
  <c r="I43" i="42"/>
  <c r="S45" i="42" s="1"/>
  <c r="H14" i="45" s="1"/>
  <c r="N43" i="3"/>
  <c r="M43" i="3"/>
  <c r="N43" i="40"/>
  <c r="N43" i="7"/>
  <c r="I43" i="7"/>
  <c r="S45" i="7" s="1"/>
  <c r="H11" i="45" s="1"/>
  <c r="N43" i="41"/>
  <c r="N43" i="14"/>
  <c r="M43" i="14"/>
  <c r="N44" i="13"/>
  <c r="T47" i="13"/>
  <c r="N8" i="45" s="1"/>
  <c r="U47" i="13"/>
  <c r="O8" i="45" s="1"/>
  <c r="AA47" i="13"/>
  <c r="U8" i="45" s="1"/>
  <c r="N43" i="4"/>
  <c r="N43" i="24"/>
  <c r="S46" i="24"/>
  <c r="M6" i="45" s="1"/>
  <c r="T46" i="24"/>
  <c r="N6" i="45" s="1"/>
  <c r="U46" i="24"/>
  <c r="O6" i="45" s="1"/>
  <c r="W46" i="24"/>
  <c r="Q6" i="45" s="1"/>
  <c r="N43" i="10"/>
  <c r="O46" i="42"/>
  <c r="I14" i="45" s="1"/>
  <c r="P46" i="42"/>
  <c r="J14" i="45" s="1"/>
  <c r="Q46" i="42"/>
  <c r="K14" i="45" s="1"/>
  <c r="S46" i="42"/>
  <c r="M14" i="45" s="1"/>
  <c r="T46" i="42"/>
  <c r="N14" i="45" s="1"/>
  <c r="U46" i="42"/>
  <c r="O14" i="45" s="1"/>
  <c r="V46" i="42"/>
  <c r="P14" i="45" s="1"/>
  <c r="W46" i="42"/>
  <c r="Q14" i="45" s="1"/>
  <c r="X46" i="42"/>
  <c r="R14" i="45" s="1"/>
  <c r="Y46" i="42"/>
  <c r="S14" i="45" s="1"/>
  <c r="Z46" i="42"/>
  <c r="T14" i="45" s="1"/>
  <c r="AA46" i="42"/>
  <c r="U14" i="45" s="1"/>
  <c r="Z51" i="39"/>
  <c r="T29" i="45" s="1"/>
  <c r="Z47" i="16"/>
  <c r="T35" i="45" s="1"/>
  <c r="S47" i="19"/>
  <c r="M36" i="45" s="1"/>
  <c r="B30" i="39"/>
  <c r="C29" i="45" s="1"/>
  <c r="F739" i="39"/>
  <c r="H739" i="39" s="1"/>
  <c r="J739" i="39" s="1"/>
  <c r="F740" i="39"/>
  <c r="H740" i="39" s="1"/>
  <c r="F741" i="39"/>
  <c r="H741" i="39" s="1"/>
  <c r="J741" i="39" s="1"/>
  <c r="F742" i="39"/>
  <c r="H742" i="39" s="1"/>
  <c r="J742" i="39" s="1"/>
  <c r="F743" i="39"/>
  <c r="H743" i="39" s="1"/>
  <c r="J743" i="39" s="1"/>
  <c r="F749" i="39"/>
  <c r="H749" i="39" s="1"/>
  <c r="J749" i="39" s="1"/>
  <c r="F750" i="39"/>
  <c r="H750" i="39" s="1"/>
  <c r="J750" i="39" s="1"/>
  <c r="F751" i="39"/>
  <c r="H751" i="39" s="1"/>
  <c r="J751" i="39" s="1"/>
  <c r="F757" i="39"/>
  <c r="H757" i="39" s="1"/>
  <c r="J757" i="39" s="1"/>
  <c r="F758" i="39"/>
  <c r="H758" i="39" s="1"/>
  <c r="J758" i="39" s="1"/>
  <c r="F759" i="39"/>
  <c r="H759" i="39" s="1"/>
  <c r="J765" i="39"/>
  <c r="J766" i="39" s="1"/>
  <c r="D786" i="39" s="1"/>
  <c r="F771" i="39"/>
  <c r="H771" i="39" s="1"/>
  <c r="H772" i="39" s="1"/>
  <c r="M758" i="39"/>
  <c r="M751" i="39"/>
  <c r="H732" i="39"/>
  <c r="H734" i="39" s="1"/>
  <c r="I729" i="39"/>
  <c r="I731" i="39" s="1"/>
  <c r="H729" i="39"/>
  <c r="H731" i="39" s="1"/>
  <c r="F667" i="39"/>
  <c r="H667" i="39" s="1"/>
  <c r="J667" i="39" s="1"/>
  <c r="F668" i="39"/>
  <c r="H668" i="39" s="1"/>
  <c r="J668" i="39" s="1"/>
  <c r="F669" i="39"/>
  <c r="H669" i="39" s="1"/>
  <c r="J669" i="39" s="1"/>
  <c r="F670" i="39"/>
  <c r="H670" i="39" s="1"/>
  <c r="J670" i="39" s="1"/>
  <c r="F671" i="39"/>
  <c r="H671" i="39" s="1"/>
  <c r="J671" i="39" s="1"/>
  <c r="F677" i="39"/>
  <c r="H677" i="39" s="1"/>
  <c r="J677" i="39" s="1"/>
  <c r="F678" i="39"/>
  <c r="H678" i="39" s="1"/>
  <c r="J678" i="39" s="1"/>
  <c r="F679" i="39"/>
  <c r="H679" i="39" s="1"/>
  <c r="F680" i="39"/>
  <c r="H680" i="39" s="1"/>
  <c r="J680" i="39" s="1"/>
  <c r="F688" i="39"/>
  <c r="J688" i="39" s="1"/>
  <c r="D713" i="39" s="1"/>
  <c r="J694" i="39"/>
  <c r="J695" i="39" s="1"/>
  <c r="D715" i="39" s="1"/>
  <c r="F700" i="39"/>
  <c r="H700" i="39" s="1"/>
  <c r="F686" i="39"/>
  <c r="H686" i="39" s="1"/>
  <c r="J686" i="39" s="1"/>
  <c r="F687" i="39"/>
  <c r="H687" i="39" s="1"/>
  <c r="J687" i="39" s="1"/>
  <c r="M687" i="39"/>
  <c r="H660" i="39"/>
  <c r="H662" i="39" s="1"/>
  <c r="I657" i="39"/>
  <c r="I659" i="39" s="1"/>
  <c r="H657" i="39"/>
  <c r="H659" i="39" s="1"/>
  <c r="N584" i="39" s="1"/>
  <c r="F621" i="39"/>
  <c r="H621" i="39" s="1"/>
  <c r="J621" i="39" s="1"/>
  <c r="J622" i="39" s="1"/>
  <c r="D637" i="39" s="1"/>
  <c r="H637" i="39" s="1"/>
  <c r="F601" i="39"/>
  <c r="H601" i="39" s="1"/>
  <c r="J601" i="39" s="1"/>
  <c r="F602" i="39"/>
  <c r="H602" i="39" s="1"/>
  <c r="J602" i="39" s="1"/>
  <c r="F603" i="39"/>
  <c r="H603" i="39" s="1"/>
  <c r="J603" i="39" s="1"/>
  <c r="F604" i="39"/>
  <c r="H604" i="39" s="1"/>
  <c r="J604" i="39" s="1"/>
  <c r="F605" i="39"/>
  <c r="H605" i="39" s="1"/>
  <c r="J605" i="39" s="1"/>
  <c r="F606" i="39"/>
  <c r="H606" i="39" s="1"/>
  <c r="J606" i="39" s="1"/>
  <c r="H635" i="39"/>
  <c r="F612" i="39"/>
  <c r="H612" i="39" s="1"/>
  <c r="J612" i="39" s="1"/>
  <c r="F613" i="39"/>
  <c r="H613" i="39" s="1"/>
  <c r="J613" i="39" s="1"/>
  <c r="F614" i="39"/>
  <c r="H614" i="39" s="1"/>
  <c r="J614" i="39" s="1"/>
  <c r="F615" i="39"/>
  <c r="H615" i="39" s="1"/>
  <c r="J615" i="39" s="1"/>
  <c r="F628" i="39"/>
  <c r="H628" i="39" s="1"/>
  <c r="H629" i="39" s="1"/>
  <c r="H594" i="39"/>
  <c r="H596" i="39" s="1"/>
  <c r="H591" i="39"/>
  <c r="H593" i="39" s="1"/>
  <c r="H548" i="39"/>
  <c r="H549" i="39" s="1"/>
  <c r="I571" i="39" s="1"/>
  <c r="I584" i="39" s="1"/>
  <c r="F494" i="39"/>
  <c r="H494" i="39" s="1"/>
  <c r="F495" i="39"/>
  <c r="H495" i="39" s="1"/>
  <c r="J495" i="39" s="1"/>
  <c r="F496" i="39"/>
  <c r="H496" i="39" s="1"/>
  <c r="J496" i="39" s="1"/>
  <c r="F497" i="39"/>
  <c r="H497" i="39" s="1"/>
  <c r="J497" i="39" s="1"/>
  <c r="F498" i="39"/>
  <c r="H498" i="39" s="1"/>
  <c r="J498" i="39" s="1"/>
  <c r="F499" i="39"/>
  <c r="H499" i="39" s="1"/>
  <c r="J499" i="39" s="1"/>
  <c r="F500" i="39"/>
  <c r="H500" i="39" s="1"/>
  <c r="J500" i="39" s="1"/>
  <c r="F501" i="39"/>
  <c r="H501" i="39" s="1"/>
  <c r="J501" i="39" s="1"/>
  <c r="F502" i="39"/>
  <c r="H502" i="39" s="1"/>
  <c r="J502" i="39" s="1"/>
  <c r="F503" i="39"/>
  <c r="H503" i="39" s="1"/>
  <c r="J503" i="39" s="1"/>
  <c r="F504" i="39"/>
  <c r="H504" i="39" s="1"/>
  <c r="J504" i="39" s="1"/>
  <c r="F505" i="39"/>
  <c r="H505" i="39" s="1"/>
  <c r="J505" i="39" s="1"/>
  <c r="F506" i="39"/>
  <c r="H506" i="39" s="1"/>
  <c r="J506" i="39" s="1"/>
  <c r="F507" i="39"/>
  <c r="H507" i="39" s="1"/>
  <c r="J507" i="39" s="1"/>
  <c r="F508" i="39"/>
  <c r="H508" i="39" s="1"/>
  <c r="J508" i="39" s="1"/>
  <c r="F509" i="39"/>
  <c r="H509" i="39" s="1"/>
  <c r="J509" i="39" s="1"/>
  <c r="F510" i="39"/>
  <c r="H510" i="39" s="1"/>
  <c r="J510" i="39" s="1"/>
  <c r="F511" i="39"/>
  <c r="H511" i="39" s="1"/>
  <c r="J511" i="39" s="1"/>
  <c r="F512" i="39"/>
  <c r="H512" i="39" s="1"/>
  <c r="J512" i="39" s="1"/>
  <c r="F513" i="39"/>
  <c r="H513" i="39" s="1"/>
  <c r="J513" i="39" s="1"/>
  <c r="F514" i="39"/>
  <c r="H514" i="39" s="1"/>
  <c r="J514" i="39" s="1"/>
  <c r="F515" i="39"/>
  <c r="H515" i="39" s="1"/>
  <c r="J515" i="39" s="1"/>
  <c r="H569" i="39"/>
  <c r="F521" i="39"/>
  <c r="H521" i="39" s="1"/>
  <c r="J521" i="39" s="1"/>
  <c r="F522" i="39"/>
  <c r="H522" i="39" s="1"/>
  <c r="F523" i="39"/>
  <c r="H523" i="39" s="1"/>
  <c r="J523" i="39" s="1"/>
  <c r="F524" i="39"/>
  <c r="H524" i="39" s="1"/>
  <c r="J524" i="39" s="1"/>
  <c r="F525" i="39"/>
  <c r="H525" i="39" s="1"/>
  <c r="J525" i="39" s="1"/>
  <c r="F526" i="39"/>
  <c r="H526" i="39" s="1"/>
  <c r="J526" i="39" s="1"/>
  <c r="F527" i="39"/>
  <c r="H527" i="39" s="1"/>
  <c r="J527" i="39" s="1"/>
  <c r="F528" i="39"/>
  <c r="H528" i="39" s="1"/>
  <c r="J528" i="39" s="1"/>
  <c r="F529" i="39"/>
  <c r="H529" i="39" s="1"/>
  <c r="J529" i="39" s="1"/>
  <c r="F530" i="39"/>
  <c r="H530" i="39" s="1"/>
  <c r="J530" i="39" s="1"/>
  <c r="F531" i="39"/>
  <c r="H531" i="39" s="1"/>
  <c r="J531" i="39" s="1"/>
  <c r="H532" i="39"/>
  <c r="J532" i="39" s="1"/>
  <c r="F533" i="39"/>
  <c r="H533" i="39" s="1"/>
  <c r="J533" i="39" s="1"/>
  <c r="F535" i="39"/>
  <c r="H535" i="39" s="1"/>
  <c r="J535" i="39" s="1"/>
  <c r="F536" i="39"/>
  <c r="H536" i="39" s="1"/>
  <c r="J536" i="39" s="1"/>
  <c r="F537" i="39"/>
  <c r="H537" i="39" s="1"/>
  <c r="J537" i="39" s="1"/>
  <c r="F538" i="39"/>
  <c r="H538" i="39" s="1"/>
  <c r="J538" i="39" s="1"/>
  <c r="F539" i="39"/>
  <c r="H539" i="39" s="1"/>
  <c r="J539" i="39" s="1"/>
  <c r="J540" i="39"/>
  <c r="J541" i="39"/>
  <c r="F542" i="39"/>
  <c r="H542" i="39" s="1"/>
  <c r="J542" i="39" s="1"/>
  <c r="H554" i="39"/>
  <c r="J554" i="39" s="1"/>
  <c r="H555" i="39"/>
  <c r="J555" i="39" s="1"/>
  <c r="J556" i="39"/>
  <c r="J557" i="39" s="1"/>
  <c r="F562" i="39"/>
  <c r="H562" i="39" s="1"/>
  <c r="J562" i="39" s="1"/>
  <c r="J563" i="39" s="1"/>
  <c r="D578" i="39" s="1"/>
  <c r="H556" i="39"/>
  <c r="H557" i="39" s="1"/>
  <c r="F541" i="39"/>
  <c r="F540" i="39"/>
  <c r="H487" i="39"/>
  <c r="H489" i="39" s="1"/>
  <c r="H484" i="39"/>
  <c r="H486" i="39" s="1"/>
  <c r="F441" i="39"/>
  <c r="H441" i="39" s="1"/>
  <c r="H442" i="39" s="1"/>
  <c r="I464" i="39" s="1"/>
  <c r="I477" i="39" s="1"/>
  <c r="F387" i="39"/>
  <c r="H387" i="39" s="1"/>
  <c r="F388" i="39"/>
  <c r="H388" i="39" s="1"/>
  <c r="J388" i="39" s="1"/>
  <c r="F389" i="39"/>
  <c r="H389" i="39" s="1"/>
  <c r="J389" i="39" s="1"/>
  <c r="F390" i="39"/>
  <c r="H390" i="39" s="1"/>
  <c r="J390" i="39" s="1"/>
  <c r="F391" i="39"/>
  <c r="H391" i="39" s="1"/>
  <c r="J391" i="39" s="1"/>
  <c r="F392" i="39"/>
  <c r="H392" i="39" s="1"/>
  <c r="J392" i="39" s="1"/>
  <c r="F393" i="39"/>
  <c r="H393" i="39" s="1"/>
  <c r="J393" i="39" s="1"/>
  <c r="F394" i="39"/>
  <c r="H394" i="39" s="1"/>
  <c r="J394" i="39" s="1"/>
  <c r="F395" i="39"/>
  <c r="H395" i="39" s="1"/>
  <c r="J395" i="39" s="1"/>
  <c r="F396" i="39"/>
  <c r="H396" i="39" s="1"/>
  <c r="J396" i="39" s="1"/>
  <c r="F397" i="39"/>
  <c r="H397" i="39" s="1"/>
  <c r="J397" i="39" s="1"/>
  <c r="F398" i="39"/>
  <c r="H398" i="39" s="1"/>
  <c r="J398" i="39" s="1"/>
  <c r="F399" i="39"/>
  <c r="H399" i="39" s="1"/>
  <c r="J399" i="39" s="1"/>
  <c r="F400" i="39"/>
  <c r="H400" i="39" s="1"/>
  <c r="J400" i="39" s="1"/>
  <c r="F401" i="39"/>
  <c r="H401" i="39" s="1"/>
  <c r="J401" i="39" s="1"/>
  <c r="H462" i="39"/>
  <c r="F407" i="39"/>
  <c r="H407" i="39" s="1"/>
  <c r="J407" i="39" s="1"/>
  <c r="F408" i="39"/>
  <c r="H408" i="39" s="1"/>
  <c r="J408" i="39" s="1"/>
  <c r="F409" i="39"/>
  <c r="H409" i="39" s="1"/>
  <c r="J409" i="39" s="1"/>
  <c r="F410" i="39"/>
  <c r="H410" i="39" s="1"/>
  <c r="J410" i="39" s="1"/>
  <c r="F411" i="39"/>
  <c r="H411" i="39" s="1"/>
  <c r="J411" i="39" s="1"/>
  <c r="F412" i="39"/>
  <c r="H412" i="39" s="1"/>
  <c r="J412" i="39" s="1"/>
  <c r="F413" i="39"/>
  <c r="H413" i="39" s="1"/>
  <c r="J413" i="39" s="1"/>
  <c r="F414" i="39"/>
  <c r="H414" i="39" s="1"/>
  <c r="J414" i="39" s="1"/>
  <c r="F415" i="39"/>
  <c r="H415" i="39" s="1"/>
  <c r="J415" i="39" s="1"/>
  <c r="F416" i="39"/>
  <c r="H416" i="39" s="1"/>
  <c r="J416" i="39" s="1"/>
  <c r="F417" i="39"/>
  <c r="H417" i="39" s="1"/>
  <c r="J417" i="39" s="1"/>
  <c r="F418" i="39"/>
  <c r="H418" i="39" s="1"/>
  <c r="J418" i="39" s="1"/>
  <c r="F419" i="39"/>
  <c r="H419" i="39" s="1"/>
  <c r="J419" i="39" s="1"/>
  <c r="F420" i="39"/>
  <c r="H420" i="39" s="1"/>
  <c r="J420" i="39" s="1"/>
  <c r="H421" i="39"/>
  <c r="J421" i="39" s="1"/>
  <c r="F422" i="39"/>
  <c r="H422" i="39" s="1"/>
  <c r="J422" i="39" s="1"/>
  <c r="F426" i="39"/>
  <c r="H426" i="39" s="1"/>
  <c r="J426" i="39" s="1"/>
  <c r="F427" i="39"/>
  <c r="H427" i="39" s="1"/>
  <c r="J427" i="39" s="1"/>
  <c r="F428" i="39"/>
  <c r="H428" i="39" s="1"/>
  <c r="J428" i="39" s="1"/>
  <c r="F429" i="39"/>
  <c r="H429" i="39" s="1"/>
  <c r="J429" i="39" s="1"/>
  <c r="F430" i="39"/>
  <c r="H430" i="39" s="1"/>
  <c r="J430" i="39" s="1"/>
  <c r="F431" i="39"/>
  <c r="H431" i="39" s="1"/>
  <c r="J431" i="39" s="1"/>
  <c r="F432" i="39"/>
  <c r="H432" i="39" s="1"/>
  <c r="J432" i="39" s="1"/>
  <c r="F433" i="39"/>
  <c r="H433" i="39" s="1"/>
  <c r="J433" i="39" s="1"/>
  <c r="F434" i="39"/>
  <c r="H434" i="39" s="1"/>
  <c r="J434" i="39" s="1"/>
  <c r="F435" i="39"/>
  <c r="H435" i="39" s="1"/>
  <c r="J435" i="39" s="1"/>
  <c r="H447" i="39"/>
  <c r="J447" i="39" s="1"/>
  <c r="H448" i="39"/>
  <c r="J448" i="39" s="1"/>
  <c r="J449" i="39"/>
  <c r="D468" i="39" s="1"/>
  <c r="F455" i="39"/>
  <c r="H455" i="39" s="1"/>
  <c r="H456" i="39" s="1"/>
  <c r="H449" i="39"/>
  <c r="H450" i="39" s="1"/>
  <c r="H380" i="39"/>
  <c r="H382" i="39" s="1"/>
  <c r="H377" i="39"/>
  <c r="I377" i="39" s="1"/>
  <c r="I379" i="39" s="1"/>
  <c r="F328" i="39"/>
  <c r="H328" i="39" s="1"/>
  <c r="F272" i="39"/>
  <c r="H272" i="39" s="1"/>
  <c r="J272" i="39" s="1"/>
  <c r="F273" i="39"/>
  <c r="H273" i="39" s="1"/>
  <c r="J273" i="39" s="1"/>
  <c r="F274" i="39"/>
  <c r="H274" i="39" s="1"/>
  <c r="J274" i="39" s="1"/>
  <c r="F275" i="39"/>
  <c r="H275" i="39" s="1"/>
  <c r="F276" i="39"/>
  <c r="H276" i="39" s="1"/>
  <c r="J276" i="39" s="1"/>
  <c r="F277" i="39"/>
  <c r="H277" i="39" s="1"/>
  <c r="J277" i="39" s="1"/>
  <c r="F278" i="39"/>
  <c r="H278" i="39" s="1"/>
  <c r="J278" i="39" s="1"/>
  <c r="F279" i="39"/>
  <c r="H279" i="39" s="1"/>
  <c r="J279" i="39" s="1"/>
  <c r="F280" i="39"/>
  <c r="H280" i="39" s="1"/>
  <c r="J280" i="39" s="1"/>
  <c r="F281" i="39"/>
  <c r="H281" i="39" s="1"/>
  <c r="J281" i="39" s="1"/>
  <c r="F282" i="39"/>
  <c r="H282" i="39" s="1"/>
  <c r="J282" i="39" s="1"/>
  <c r="F283" i="39"/>
  <c r="H283" i="39" s="1"/>
  <c r="J283" i="39" s="1"/>
  <c r="F284" i="39"/>
  <c r="H284" i="39" s="1"/>
  <c r="J284" i="39" s="1"/>
  <c r="F285" i="39"/>
  <c r="H285" i="39" s="1"/>
  <c r="J285" i="39" s="1"/>
  <c r="F286" i="39"/>
  <c r="H286" i="39" s="1"/>
  <c r="J286" i="39" s="1"/>
  <c r="F287" i="39"/>
  <c r="H287" i="39" s="1"/>
  <c r="J287" i="39" s="1"/>
  <c r="F288" i="39"/>
  <c r="H288" i="39" s="1"/>
  <c r="J288" i="39" s="1"/>
  <c r="F289" i="39"/>
  <c r="H289" i="39" s="1"/>
  <c r="J289" i="39" s="1"/>
  <c r="F290" i="39"/>
  <c r="H290" i="39" s="1"/>
  <c r="J290" i="39" s="1"/>
  <c r="F316" i="39"/>
  <c r="H316" i="39" s="1"/>
  <c r="J316" i="39" s="1"/>
  <c r="D355" i="39" s="1"/>
  <c r="H355" i="39" s="1"/>
  <c r="F296" i="39"/>
  <c r="H296" i="39" s="1"/>
  <c r="J296" i="39" s="1"/>
  <c r="F297" i="39"/>
  <c r="H297" i="39" s="1"/>
  <c r="F298" i="39"/>
  <c r="H298" i="39" s="1"/>
  <c r="J298" i="39" s="1"/>
  <c r="F299" i="39"/>
  <c r="H299" i="39" s="1"/>
  <c r="J299" i="39" s="1"/>
  <c r="F300" i="39"/>
  <c r="H300" i="39" s="1"/>
  <c r="J300" i="39" s="1"/>
  <c r="F301" i="39"/>
  <c r="H301" i="39" s="1"/>
  <c r="J301" i="39" s="1"/>
  <c r="F302" i="39"/>
  <c r="H302" i="39" s="1"/>
  <c r="J302" i="39" s="1"/>
  <c r="F303" i="39"/>
  <c r="H303" i="39" s="1"/>
  <c r="J303" i="39" s="1"/>
  <c r="F304" i="39"/>
  <c r="H304" i="39" s="1"/>
  <c r="J304" i="39" s="1"/>
  <c r="F305" i="39"/>
  <c r="H305" i="39" s="1"/>
  <c r="J305" i="39" s="1"/>
  <c r="F306" i="39"/>
  <c r="H306" i="39" s="1"/>
  <c r="J306" i="39" s="1"/>
  <c r="F307" i="39"/>
  <c r="H307" i="39" s="1"/>
  <c r="J307" i="39" s="1"/>
  <c r="H308" i="39"/>
  <c r="J308" i="39" s="1"/>
  <c r="F309" i="39"/>
  <c r="H309" i="39" s="1"/>
  <c r="J309" i="39" s="1"/>
  <c r="J310" i="39"/>
  <c r="F313" i="39"/>
  <c r="H313" i="39" s="1"/>
  <c r="J313" i="39" s="1"/>
  <c r="F314" i="39"/>
  <c r="H314" i="39" s="1"/>
  <c r="J314" i="39" s="1"/>
  <c r="F315" i="39"/>
  <c r="H315" i="39" s="1"/>
  <c r="J315" i="39" s="1"/>
  <c r="F317" i="39"/>
  <c r="H317" i="39" s="1"/>
  <c r="J317" i="39" s="1"/>
  <c r="F318" i="39"/>
  <c r="H318" i="39" s="1"/>
  <c r="J318" i="39" s="1"/>
  <c r="F319" i="39"/>
  <c r="H319" i="39" s="1"/>
  <c r="J319" i="39" s="1"/>
  <c r="F320" i="39"/>
  <c r="H320" i="39" s="1"/>
  <c r="J320" i="39" s="1"/>
  <c r="F321" i="39"/>
  <c r="H321" i="39" s="1"/>
  <c r="J321" i="39" s="1"/>
  <c r="F322" i="39"/>
  <c r="H322" i="39" s="1"/>
  <c r="J322" i="39" s="1"/>
  <c r="H334" i="39"/>
  <c r="J334" i="39" s="1"/>
  <c r="H335" i="39"/>
  <c r="J335" i="39" s="1"/>
  <c r="J336" i="39"/>
  <c r="J337" i="39" s="1"/>
  <c r="F348" i="39"/>
  <c r="H348" i="39" s="1"/>
  <c r="J348" i="39" s="1"/>
  <c r="J349" i="39" s="1"/>
  <c r="D364" i="39" s="1"/>
  <c r="H336" i="39"/>
  <c r="H337" i="39" s="1"/>
  <c r="H265" i="39"/>
  <c r="H267" i="39" s="1"/>
  <c r="H262" i="39"/>
  <c r="H264" i="39" s="1"/>
  <c r="N153" i="39" s="1"/>
  <c r="H206" i="39"/>
  <c r="J206" i="39" s="1"/>
  <c r="J207" i="39" s="1"/>
  <c r="D241" i="39" s="1"/>
  <c r="H241" i="39" s="1"/>
  <c r="J170" i="39"/>
  <c r="J171" i="39"/>
  <c r="J172" i="39"/>
  <c r="H173" i="39"/>
  <c r="J173" i="39" s="1"/>
  <c r="F187" i="39"/>
  <c r="H187" i="39" s="1"/>
  <c r="J187" i="39" s="1"/>
  <c r="D239" i="39" s="1"/>
  <c r="F179" i="39"/>
  <c r="H179" i="39" s="1"/>
  <c r="J179" i="39" s="1"/>
  <c r="F180" i="39"/>
  <c r="H180" i="39" s="1"/>
  <c r="F181" i="39"/>
  <c r="H181" i="39" s="1"/>
  <c r="J181" i="39" s="1"/>
  <c r="F182" i="39"/>
  <c r="H182" i="39" s="1"/>
  <c r="J182" i="39" s="1"/>
  <c r="F183" i="39"/>
  <c r="H183" i="39" s="1"/>
  <c r="J183" i="39" s="1"/>
  <c r="F184" i="39"/>
  <c r="H184" i="39" s="1"/>
  <c r="J184" i="39" s="1"/>
  <c r="H185" i="39"/>
  <c r="J185" i="39" s="1"/>
  <c r="H188" i="39"/>
  <c r="J188" i="39" s="1"/>
  <c r="H189" i="39"/>
  <c r="J189" i="39" s="1"/>
  <c r="F190" i="39"/>
  <c r="H190" i="39" s="1"/>
  <c r="J190" i="39" s="1"/>
  <c r="F191" i="39"/>
  <c r="H191" i="39" s="1"/>
  <c r="J191" i="39" s="1"/>
  <c r="F192" i="39"/>
  <c r="H192" i="39" s="1"/>
  <c r="J192" i="39" s="1"/>
  <c r="F193" i="39"/>
  <c r="H193" i="39" s="1"/>
  <c r="J193" i="39" s="1"/>
  <c r="F194" i="39"/>
  <c r="H194" i="39" s="1"/>
  <c r="J194" i="39" s="1"/>
  <c r="F195" i="39"/>
  <c r="H195" i="39" s="1"/>
  <c r="J195" i="39" s="1"/>
  <c r="F196" i="39"/>
  <c r="H196" i="39" s="1"/>
  <c r="J196" i="39" s="1"/>
  <c r="F197" i="39"/>
  <c r="H197" i="39" s="1"/>
  <c r="J197" i="39" s="1"/>
  <c r="J198" i="39"/>
  <c r="F199" i="39"/>
  <c r="H199" i="39" s="1"/>
  <c r="J199" i="39" s="1"/>
  <c r="J200" i="39"/>
  <c r="H212" i="39"/>
  <c r="J212" i="39" s="1"/>
  <c r="F213" i="39"/>
  <c r="H213" i="39" s="1"/>
  <c r="J213" i="39" s="1"/>
  <c r="F214" i="39"/>
  <c r="H214" i="39" s="1"/>
  <c r="J214" i="39" s="1"/>
  <c r="F215" i="39"/>
  <c r="H215" i="39" s="1"/>
  <c r="J215" i="39" s="1"/>
  <c r="F216" i="39"/>
  <c r="H216" i="39" s="1"/>
  <c r="J216" i="39" s="1"/>
  <c r="F217" i="39"/>
  <c r="H217" i="39" s="1"/>
  <c r="F218" i="39"/>
  <c r="H218" i="39" s="1"/>
  <c r="J218" i="39" s="1"/>
  <c r="J219" i="39"/>
  <c r="D245" i="39" s="1"/>
  <c r="F225" i="39"/>
  <c r="H225" i="39" s="1"/>
  <c r="J225" i="39" s="1"/>
  <c r="F226" i="39"/>
  <c r="H226" i="39" s="1"/>
  <c r="J226" i="39" s="1"/>
  <c r="F227" i="39"/>
  <c r="H227" i="39" s="1"/>
  <c r="J227" i="39" s="1"/>
  <c r="F228" i="39"/>
  <c r="H228" i="39" s="1"/>
  <c r="J228" i="39" s="1"/>
  <c r="F229" i="39"/>
  <c r="H229" i="39" s="1"/>
  <c r="J229" i="39" s="1"/>
  <c r="F230" i="39"/>
  <c r="H230" i="39" s="1"/>
  <c r="J230" i="39" s="1"/>
  <c r="J232" i="39"/>
  <c r="D251" i="39" s="1"/>
  <c r="D45" i="39" s="1"/>
  <c r="AB51" i="39" s="1"/>
  <c r="V29" i="45" s="1"/>
  <c r="H219" i="39"/>
  <c r="H163" i="39"/>
  <c r="H165" i="39" s="1"/>
  <c r="H160" i="39"/>
  <c r="H162" i="39" s="1"/>
  <c r="F100" i="39"/>
  <c r="H100" i="39" s="1"/>
  <c r="J100" i="39" s="1"/>
  <c r="J101" i="39" s="1"/>
  <c r="D140" i="39" s="1"/>
  <c r="H140" i="39" s="1"/>
  <c r="N48" i="39" s="1"/>
  <c r="F72" i="39"/>
  <c r="H72" i="39" s="1"/>
  <c r="J72" i="39" s="1"/>
  <c r="F73" i="39"/>
  <c r="H73" i="39" s="1"/>
  <c r="J73" i="39" s="1"/>
  <c r="F74" i="39"/>
  <c r="H74" i="39" s="1"/>
  <c r="J74" i="39" s="1"/>
  <c r="F75" i="39"/>
  <c r="H75" i="39" s="1"/>
  <c r="J75" i="39" s="1"/>
  <c r="F76" i="39"/>
  <c r="H76" i="39" s="1"/>
  <c r="J76" i="39" s="1"/>
  <c r="F77" i="39"/>
  <c r="H77" i="39" s="1"/>
  <c r="J77" i="39" s="1"/>
  <c r="F78" i="39"/>
  <c r="H78" i="39" s="1"/>
  <c r="J78" i="39" s="1"/>
  <c r="H138" i="39"/>
  <c r="F84" i="39"/>
  <c r="H84" i="39" s="1"/>
  <c r="J84" i="39" s="1"/>
  <c r="F85" i="39"/>
  <c r="H85" i="39" s="1"/>
  <c r="J85" i="39" s="1"/>
  <c r="F86" i="39"/>
  <c r="H86" i="39" s="1"/>
  <c r="J86" i="39" s="1"/>
  <c r="F87" i="39"/>
  <c r="H87" i="39" s="1"/>
  <c r="J87" i="39" s="1"/>
  <c r="F88" i="39"/>
  <c r="H88" i="39" s="1"/>
  <c r="J88" i="39" s="1"/>
  <c r="F89" i="39"/>
  <c r="H89" i="39" s="1"/>
  <c r="J89" i="39" s="1"/>
  <c r="F90" i="39"/>
  <c r="H90" i="39" s="1"/>
  <c r="J90" i="39" s="1"/>
  <c r="F91" i="39"/>
  <c r="H91" i="39" s="1"/>
  <c r="J91" i="39" s="1"/>
  <c r="F92" i="39"/>
  <c r="H92" i="39" s="1"/>
  <c r="J92" i="39" s="1"/>
  <c r="H93" i="39"/>
  <c r="J93" i="39" s="1"/>
  <c r="F94" i="39"/>
  <c r="H94" i="39" s="1"/>
  <c r="J94" i="39" s="1"/>
  <c r="F107" i="39"/>
  <c r="H107" i="39" s="1"/>
  <c r="J107" i="39" s="1"/>
  <c r="F106" i="39"/>
  <c r="H106" i="39" s="1"/>
  <c r="F108" i="39"/>
  <c r="H108" i="39" s="1"/>
  <c r="J108" i="39" s="1"/>
  <c r="F109" i="39"/>
  <c r="J109" i="39" s="1"/>
  <c r="D144" i="39" s="1"/>
  <c r="J115" i="39"/>
  <c r="J116" i="39" s="1"/>
  <c r="J67" i="39"/>
  <c r="F121" i="39"/>
  <c r="H121" i="39" s="1"/>
  <c r="J121" i="39" s="1"/>
  <c r="F122" i="39"/>
  <c r="H122" i="39" s="1"/>
  <c r="J122" i="39" s="1"/>
  <c r="F128" i="39"/>
  <c r="H128" i="39" s="1"/>
  <c r="J128" i="39" s="1"/>
  <c r="F129" i="39"/>
  <c r="H129" i="39" s="1"/>
  <c r="J129" i="39" s="1"/>
  <c r="M141" i="39"/>
  <c r="F131" i="39"/>
  <c r="H131" i="39" s="1"/>
  <c r="J131" i="39" s="1"/>
  <c r="F130" i="39"/>
  <c r="H130" i="39" s="1"/>
  <c r="J130" i="39" s="1"/>
  <c r="H59" i="39"/>
  <c r="H61" i="39" s="1"/>
  <c r="I56" i="39"/>
  <c r="I58" i="39" s="1"/>
  <c r="H56" i="39"/>
  <c r="H58" i="39" s="1"/>
  <c r="I36" i="39"/>
  <c r="I9" i="39"/>
  <c r="I14" i="39"/>
  <c r="I15" i="39"/>
  <c r="I16" i="39"/>
  <c r="H9" i="39"/>
  <c r="H10" i="39"/>
  <c r="H11" i="39"/>
  <c r="H12" i="39"/>
  <c r="H13" i="39"/>
  <c r="H14" i="39"/>
  <c r="H15" i="39"/>
  <c r="H16" i="39"/>
  <c r="H18" i="39"/>
  <c r="H19" i="39"/>
  <c r="H20" i="39"/>
  <c r="H21" i="39"/>
  <c r="H22" i="39"/>
  <c r="H23" i="39"/>
  <c r="H24" i="39"/>
  <c r="H25" i="39"/>
  <c r="H65" i="32"/>
  <c r="H66" i="32"/>
  <c r="H10" i="32" s="1"/>
  <c r="H67" i="32"/>
  <c r="H11" i="32" s="1"/>
  <c r="H243" i="32"/>
  <c r="H13" i="32" s="1"/>
  <c r="H244" i="32"/>
  <c r="H14" i="32" s="1"/>
  <c r="H245" i="32"/>
  <c r="H15" i="32" s="1"/>
  <c r="H525" i="32"/>
  <c r="H17" i="32" s="1"/>
  <c r="H526" i="32"/>
  <c r="H18" i="32" s="1"/>
  <c r="H527" i="32"/>
  <c r="H19" i="32" s="1"/>
  <c r="H20" i="32"/>
  <c r="H22" i="32"/>
  <c r="I65" i="32"/>
  <c r="I9" i="32" s="1"/>
  <c r="I66" i="32"/>
  <c r="I10" i="32" s="1"/>
  <c r="I67" i="32"/>
  <c r="I11" i="32" s="1"/>
  <c r="I243" i="32"/>
  <c r="I13" i="32" s="1"/>
  <c r="I244" i="32"/>
  <c r="I245" i="32"/>
  <c r="I15" i="32" s="1"/>
  <c r="I525" i="32"/>
  <c r="I17" i="32" s="1"/>
  <c r="I526" i="32"/>
  <c r="I18" i="32" s="1"/>
  <c r="I527" i="32"/>
  <c r="I19" i="32" s="1"/>
  <c r="I20" i="32"/>
  <c r="I22" i="32"/>
  <c r="H69" i="32"/>
  <c r="H24" i="32" s="1"/>
  <c r="H70" i="32"/>
  <c r="H25" i="32" s="1"/>
  <c r="H71" i="32"/>
  <c r="H26" i="32" s="1"/>
  <c r="H248" i="32"/>
  <c r="H28" i="32" s="1"/>
  <c r="H249" i="32"/>
  <c r="H29" i="32" s="1"/>
  <c r="H531" i="32"/>
  <c r="H532" i="32"/>
  <c r="H32" i="32" s="1"/>
  <c r="H34" i="32"/>
  <c r="H533" i="32"/>
  <c r="M16" i="3"/>
  <c r="J65" i="3"/>
  <c r="M75" i="3"/>
  <c r="F64" i="3"/>
  <c r="H64" i="3" s="1"/>
  <c r="H71" i="3"/>
  <c r="J71" i="3" s="1"/>
  <c r="H72" i="3"/>
  <c r="J72" i="3" s="1"/>
  <c r="H73" i="3"/>
  <c r="J73" i="3" s="1"/>
  <c r="H74" i="3"/>
  <c r="J74" i="3" s="1"/>
  <c r="J75" i="3"/>
  <c r="M74" i="3"/>
  <c r="M73" i="3"/>
  <c r="M72" i="3"/>
  <c r="I10" i="3"/>
  <c r="I11" i="3"/>
  <c r="I12" i="3"/>
  <c r="I13" i="3"/>
  <c r="I9" i="3"/>
  <c r="Q47" i="1"/>
  <c r="K39" i="45" s="1"/>
  <c r="H94" i="1"/>
  <c r="H95" i="1" s="1"/>
  <c r="M88" i="1"/>
  <c r="J67" i="1"/>
  <c r="M67" i="1"/>
  <c r="M68" i="1" s="1"/>
  <c r="M69" i="1"/>
  <c r="F54" i="1"/>
  <c r="H54" i="1" s="1"/>
  <c r="J54" i="1" s="1"/>
  <c r="F61" i="1"/>
  <c r="H61" i="1" s="1"/>
  <c r="H68" i="1"/>
  <c r="H69" i="1" s="1"/>
  <c r="H75" i="1"/>
  <c r="H88" i="1"/>
  <c r="H89" i="1" s="1"/>
  <c r="I43" i="1"/>
  <c r="S46" i="1" s="1"/>
  <c r="H39" i="45" s="1"/>
  <c r="F55" i="1"/>
  <c r="H55" i="1" s="1"/>
  <c r="J55" i="1" s="1"/>
  <c r="F52" i="1"/>
  <c r="H52" i="1" s="1"/>
  <c r="J52" i="1" s="1"/>
  <c r="F53" i="1"/>
  <c r="H53" i="1" s="1"/>
  <c r="J53" i="1" s="1"/>
  <c r="M81" i="56"/>
  <c r="M72" i="56"/>
  <c r="M78" i="56"/>
  <c r="M82" i="56"/>
  <c r="M83" i="56"/>
  <c r="H10" i="44"/>
  <c r="H15" i="44" s="1"/>
  <c r="O46" i="44" s="1"/>
  <c r="D43" i="45" s="1"/>
  <c r="K69" i="44"/>
  <c r="K68" i="44"/>
  <c r="F52" i="44"/>
  <c r="H52" i="44" s="1"/>
  <c r="J64" i="43"/>
  <c r="M43" i="43" s="1"/>
  <c r="J58" i="43"/>
  <c r="J59" i="43" s="1"/>
  <c r="D36" i="43" s="1"/>
  <c r="X47" i="43" s="1"/>
  <c r="R41" i="45" s="1"/>
  <c r="F52" i="43"/>
  <c r="H52" i="43" s="1"/>
  <c r="M51" i="43"/>
  <c r="M679" i="32"/>
  <c r="M681" i="32"/>
  <c r="M620" i="32"/>
  <c r="M613" i="32"/>
  <c r="I528" i="32"/>
  <c r="H528" i="32"/>
  <c r="H348" i="33"/>
  <c r="J348" i="33" s="1"/>
  <c r="H349" i="33"/>
  <c r="J349" i="33" s="1"/>
  <c r="H244" i="33"/>
  <c r="J244" i="33" s="1"/>
  <c r="H243" i="33"/>
  <c r="J243" i="33" s="1"/>
  <c r="H241" i="33"/>
  <c r="J241" i="33" s="1"/>
  <c r="H240" i="33"/>
  <c r="J240" i="33" s="1"/>
  <c r="H239" i="33"/>
  <c r="J239" i="33" s="1"/>
  <c r="H238" i="33"/>
  <c r="J238" i="33" s="1"/>
  <c r="H237" i="33"/>
  <c r="J237" i="33" s="1"/>
  <c r="H236" i="33"/>
  <c r="J236" i="33" s="1"/>
  <c r="H231" i="33"/>
  <c r="J231" i="33" s="1"/>
  <c r="H230" i="33"/>
  <c r="J230" i="33" s="1"/>
  <c r="F228" i="33"/>
  <c r="H228" i="33" s="1"/>
  <c r="J228" i="33" s="1"/>
  <c r="H226" i="33"/>
  <c r="J226" i="33" s="1"/>
  <c r="H223" i="33"/>
  <c r="J223" i="33" s="1"/>
  <c r="H222" i="33"/>
  <c r="J222" i="33" s="1"/>
  <c r="F220" i="33"/>
  <c r="H220" i="33" s="1"/>
  <c r="J220" i="33" s="1"/>
  <c r="F219" i="33"/>
  <c r="H219" i="33" s="1"/>
  <c r="J219" i="33" s="1"/>
  <c r="H211" i="33"/>
  <c r="J211" i="33" s="1"/>
  <c r="H210" i="33"/>
  <c r="J210" i="33" s="1"/>
  <c r="H209" i="33"/>
  <c r="J209" i="33" s="1"/>
  <c r="H208" i="33"/>
  <c r="J208" i="33" s="1"/>
  <c r="H207" i="33"/>
  <c r="J207" i="33" s="1"/>
  <c r="H206" i="33"/>
  <c r="J206" i="33" s="1"/>
  <c r="F234" i="33"/>
  <c r="H234" i="33" s="1"/>
  <c r="J234" i="33" s="1"/>
  <c r="F233" i="33"/>
  <c r="H233" i="33" s="1"/>
  <c r="J233" i="33" s="1"/>
  <c r="H227" i="33"/>
  <c r="J227" i="33" s="1"/>
  <c r="H225" i="33"/>
  <c r="J225" i="33" s="1"/>
  <c r="H224" i="33"/>
  <c r="J224" i="33" s="1"/>
  <c r="H217" i="33"/>
  <c r="J217" i="33" s="1"/>
  <c r="H216" i="33"/>
  <c r="J216" i="33" s="1"/>
  <c r="H215" i="33"/>
  <c r="J215" i="33" s="1"/>
  <c r="H214" i="33"/>
  <c r="J214" i="33" s="1"/>
  <c r="H213" i="33"/>
  <c r="J213" i="33" s="1"/>
  <c r="H212" i="33"/>
  <c r="J212" i="33" s="1"/>
  <c r="J340" i="33"/>
  <c r="J341" i="33"/>
  <c r="F327" i="33"/>
  <c r="H327" i="33" s="1"/>
  <c r="F328" i="33"/>
  <c r="H328" i="33" s="1"/>
  <c r="J328" i="33" s="1"/>
  <c r="F329" i="33"/>
  <c r="H329" i="33" s="1"/>
  <c r="J329" i="33" s="1"/>
  <c r="F330" i="33"/>
  <c r="H330" i="33" s="1"/>
  <c r="J330" i="33" s="1"/>
  <c r="F331" i="33"/>
  <c r="J331" i="33" s="1"/>
  <c r="F332" i="33"/>
  <c r="H332" i="33" s="1"/>
  <c r="J332" i="33" s="1"/>
  <c r="F333" i="33"/>
  <c r="H333" i="33" s="1"/>
  <c r="J333" i="33" s="1"/>
  <c r="J56" i="33"/>
  <c r="N56" i="33" s="1"/>
  <c r="J57" i="33"/>
  <c r="N57" i="33" s="1"/>
  <c r="J58" i="33"/>
  <c r="N58" i="33" s="1"/>
  <c r="J59" i="33"/>
  <c r="N59" i="33" s="1"/>
  <c r="J60" i="33"/>
  <c r="N60" i="33" s="1"/>
  <c r="J61" i="33"/>
  <c r="N61" i="33" s="1"/>
  <c r="J62" i="33"/>
  <c r="N62" i="33" s="1"/>
  <c r="J63" i="33"/>
  <c r="N63" i="33" s="1"/>
  <c r="J64" i="33"/>
  <c r="N64" i="33" s="1"/>
  <c r="J295" i="33"/>
  <c r="J296" i="33"/>
  <c r="J297" i="33"/>
  <c r="J298" i="33"/>
  <c r="J299" i="33"/>
  <c r="J300" i="33"/>
  <c r="J301" i="33"/>
  <c r="J302" i="33"/>
  <c r="J303" i="33"/>
  <c r="J304" i="33"/>
  <c r="J305" i="33"/>
  <c r="J306" i="33"/>
  <c r="J307" i="33"/>
  <c r="J308" i="33"/>
  <c r="J309" i="33"/>
  <c r="J310" i="33"/>
  <c r="J311" i="33"/>
  <c r="J312" i="33"/>
  <c r="J313" i="33"/>
  <c r="J314" i="33"/>
  <c r="J315" i="33"/>
  <c r="J316" i="33"/>
  <c r="J317" i="33"/>
  <c r="J318" i="33"/>
  <c r="J319" i="33"/>
  <c r="J320" i="33"/>
  <c r="J321" i="33"/>
  <c r="F275" i="33"/>
  <c r="F277" i="33"/>
  <c r="J277" i="33" s="1"/>
  <c r="F279" i="33"/>
  <c r="J279" i="33" s="1"/>
  <c r="F272" i="33"/>
  <c r="H272" i="33" s="1"/>
  <c r="J272" i="33" s="1"/>
  <c r="F268" i="33"/>
  <c r="F265" i="33"/>
  <c r="H265" i="33" s="1"/>
  <c r="J265" i="33" s="1"/>
  <c r="F262" i="33"/>
  <c r="H262" i="33" s="1"/>
  <c r="J262" i="33" s="1"/>
  <c r="F259" i="33"/>
  <c r="H259" i="33" s="1"/>
  <c r="J259" i="33" s="1"/>
  <c r="F256" i="33"/>
  <c r="H256" i="33" s="1"/>
  <c r="J256" i="33" s="1"/>
  <c r="F253" i="33"/>
  <c r="H253" i="33" s="1"/>
  <c r="J253" i="33" s="1"/>
  <c r="H335" i="33"/>
  <c r="J335" i="33" s="1"/>
  <c r="H336" i="33"/>
  <c r="J336" i="33" s="1"/>
  <c r="H337" i="33"/>
  <c r="J337" i="33" s="1"/>
  <c r="H338" i="33"/>
  <c r="J338" i="33" s="1"/>
  <c r="F148" i="33"/>
  <c r="H148" i="33" s="1"/>
  <c r="J148" i="33" s="1"/>
  <c r="F149" i="33"/>
  <c r="H149" i="33" s="1"/>
  <c r="J149" i="33" s="1"/>
  <c r="F150" i="33"/>
  <c r="H150" i="33" s="1"/>
  <c r="J150" i="33" s="1"/>
  <c r="H151" i="33"/>
  <c r="J151" i="33" s="1"/>
  <c r="F153" i="33"/>
  <c r="H153" i="33" s="1"/>
  <c r="J153" i="33" s="1"/>
  <c r="F154" i="33"/>
  <c r="H154" i="33" s="1"/>
  <c r="J154" i="33" s="1"/>
  <c r="F155" i="33"/>
  <c r="H155" i="33" s="1"/>
  <c r="J155" i="33" s="1"/>
  <c r="F156" i="33"/>
  <c r="H156" i="33" s="1"/>
  <c r="J156" i="33" s="1"/>
  <c r="F158" i="33"/>
  <c r="H158" i="33" s="1"/>
  <c r="J158" i="33" s="1"/>
  <c r="F159" i="33"/>
  <c r="H159" i="33" s="1"/>
  <c r="J159" i="33" s="1"/>
  <c r="F160" i="33"/>
  <c r="H160" i="33" s="1"/>
  <c r="J160" i="33" s="1"/>
  <c r="F162" i="33"/>
  <c r="H162" i="33" s="1"/>
  <c r="J162" i="33" s="1"/>
  <c r="F164" i="33"/>
  <c r="H164" i="33" s="1"/>
  <c r="J164" i="33" s="1"/>
  <c r="F165" i="33"/>
  <c r="H165" i="33" s="1"/>
  <c r="J165" i="33" s="1"/>
  <c r="F166" i="33"/>
  <c r="H166" i="33" s="1"/>
  <c r="J166" i="33" s="1"/>
  <c r="F168" i="33"/>
  <c r="H168" i="33" s="1"/>
  <c r="J168" i="33" s="1"/>
  <c r="F169" i="33"/>
  <c r="H169" i="33" s="1"/>
  <c r="J169" i="33" s="1"/>
  <c r="F170" i="33"/>
  <c r="H170" i="33" s="1"/>
  <c r="J170" i="33" s="1"/>
  <c r="F172" i="33"/>
  <c r="H172" i="33" s="1"/>
  <c r="J172" i="33" s="1"/>
  <c r="F173" i="33"/>
  <c r="H173" i="33" s="1"/>
  <c r="J173" i="33" s="1"/>
  <c r="F174" i="33"/>
  <c r="H174" i="33" s="1"/>
  <c r="J174" i="33" s="1"/>
  <c r="F175" i="33"/>
  <c r="H175" i="33" s="1"/>
  <c r="J175" i="33" s="1"/>
  <c r="F176" i="33"/>
  <c r="H176" i="33" s="1"/>
  <c r="F177" i="33"/>
  <c r="H177" i="33" s="1"/>
  <c r="J177" i="33" s="1"/>
  <c r="F178" i="33"/>
  <c r="H178" i="33" s="1"/>
  <c r="J178" i="33" s="1"/>
  <c r="F179" i="33"/>
  <c r="H179" i="33" s="1"/>
  <c r="J179" i="33" s="1"/>
  <c r="H180" i="33"/>
  <c r="J180" i="33" s="1"/>
  <c r="H181" i="33"/>
  <c r="J181" i="33" s="1"/>
  <c r="F183" i="33"/>
  <c r="H183" i="33" s="1"/>
  <c r="J183" i="33" s="1"/>
  <c r="F184" i="33"/>
  <c r="H184" i="33" s="1"/>
  <c r="J184" i="33" s="1"/>
  <c r="F185" i="33"/>
  <c r="H185" i="33" s="1"/>
  <c r="J185" i="33" s="1"/>
  <c r="F186" i="33"/>
  <c r="H186" i="33" s="1"/>
  <c r="J186" i="33" s="1"/>
  <c r="F187" i="33"/>
  <c r="H187" i="33" s="1"/>
  <c r="J187" i="33" s="1"/>
  <c r="F188" i="33"/>
  <c r="H188" i="33" s="1"/>
  <c r="J188" i="33" s="1"/>
  <c r="F189" i="33"/>
  <c r="H189" i="33" s="1"/>
  <c r="J189" i="33" s="1"/>
  <c r="H190" i="33"/>
  <c r="J190" i="33" s="1"/>
  <c r="F192" i="33"/>
  <c r="H192" i="33" s="1"/>
  <c r="J192" i="33" s="1"/>
  <c r="F193" i="33"/>
  <c r="H193" i="33" s="1"/>
  <c r="J193" i="33" s="1"/>
  <c r="F195" i="33"/>
  <c r="H195" i="33" s="1"/>
  <c r="J195" i="33" s="1"/>
  <c r="F196" i="33"/>
  <c r="H196" i="33" s="1"/>
  <c r="J196" i="33" s="1"/>
  <c r="F198" i="33"/>
  <c r="H198" i="33" s="1"/>
  <c r="J198" i="33" s="1"/>
  <c r="F199" i="33"/>
  <c r="H199" i="33" s="1"/>
  <c r="J199" i="33" s="1"/>
  <c r="F71" i="33"/>
  <c r="H71" i="33" s="1"/>
  <c r="J71" i="33" s="1"/>
  <c r="F72" i="33"/>
  <c r="H72" i="33" s="1"/>
  <c r="F73" i="33"/>
  <c r="H73" i="33" s="1"/>
  <c r="J73" i="33" s="1"/>
  <c r="F74" i="33"/>
  <c r="H74" i="33" s="1"/>
  <c r="J74" i="33" s="1"/>
  <c r="F76" i="33"/>
  <c r="H76" i="33" s="1"/>
  <c r="J76" i="33" s="1"/>
  <c r="F77" i="33"/>
  <c r="H77" i="33" s="1"/>
  <c r="J77" i="33" s="1"/>
  <c r="F78" i="33"/>
  <c r="H78" i="33" s="1"/>
  <c r="J78" i="33" s="1"/>
  <c r="F79" i="33"/>
  <c r="H79" i="33" s="1"/>
  <c r="J79" i="33" s="1"/>
  <c r="F81" i="33"/>
  <c r="H81" i="33" s="1"/>
  <c r="J81" i="33" s="1"/>
  <c r="F82" i="33"/>
  <c r="H82" i="33" s="1"/>
  <c r="J82" i="33" s="1"/>
  <c r="F83" i="33"/>
  <c r="H83" i="33" s="1"/>
  <c r="J83" i="33" s="1"/>
  <c r="F84" i="33"/>
  <c r="H84" i="33" s="1"/>
  <c r="J84" i="33" s="1"/>
  <c r="F85" i="33"/>
  <c r="H85" i="33" s="1"/>
  <c r="J85" i="33" s="1"/>
  <c r="F87" i="33"/>
  <c r="H87" i="33" s="1"/>
  <c r="J87" i="33" s="1"/>
  <c r="F88" i="33"/>
  <c r="H88" i="33" s="1"/>
  <c r="J88" i="33" s="1"/>
  <c r="F90" i="33"/>
  <c r="H90" i="33" s="1"/>
  <c r="J90" i="33" s="1"/>
  <c r="F91" i="33"/>
  <c r="H91" i="33" s="1"/>
  <c r="J91" i="33" s="1"/>
  <c r="F92" i="33"/>
  <c r="H92" i="33" s="1"/>
  <c r="J92" i="33" s="1"/>
  <c r="F94" i="33"/>
  <c r="H94" i="33" s="1"/>
  <c r="J94" i="33" s="1"/>
  <c r="F95" i="33"/>
  <c r="H95" i="33" s="1"/>
  <c r="J95" i="33" s="1"/>
  <c r="F96" i="33"/>
  <c r="H96" i="33" s="1"/>
  <c r="J96" i="33" s="1"/>
  <c r="F97" i="33"/>
  <c r="H97" i="33" s="1"/>
  <c r="J97" i="33" s="1"/>
  <c r="F99" i="33"/>
  <c r="H99" i="33" s="1"/>
  <c r="J99" i="33" s="1"/>
  <c r="F101" i="33"/>
  <c r="H101" i="33" s="1"/>
  <c r="J101" i="33" s="1"/>
  <c r="F102" i="33"/>
  <c r="H102" i="33" s="1"/>
  <c r="J102" i="33" s="1"/>
  <c r="F103" i="33"/>
  <c r="H103" i="33" s="1"/>
  <c r="J103" i="33" s="1"/>
  <c r="F104" i="33"/>
  <c r="H104" i="33" s="1"/>
  <c r="J104" i="33" s="1"/>
  <c r="F105" i="33"/>
  <c r="H105" i="33" s="1"/>
  <c r="J105" i="33" s="1"/>
  <c r="F107" i="33"/>
  <c r="H107" i="33" s="1"/>
  <c r="J107" i="33" s="1"/>
  <c r="F108" i="33"/>
  <c r="H108" i="33" s="1"/>
  <c r="J108" i="33" s="1"/>
  <c r="F109" i="33"/>
  <c r="H109" i="33" s="1"/>
  <c r="J109" i="33" s="1"/>
  <c r="F110" i="33"/>
  <c r="H110" i="33" s="1"/>
  <c r="J110" i="33" s="1"/>
  <c r="F112" i="33"/>
  <c r="H112" i="33" s="1"/>
  <c r="J112" i="33" s="1"/>
  <c r="F113" i="33"/>
  <c r="H113" i="33" s="1"/>
  <c r="J113" i="33" s="1"/>
  <c r="F114" i="33"/>
  <c r="H114" i="33" s="1"/>
  <c r="J114" i="33" s="1"/>
  <c r="F115" i="33"/>
  <c r="H115" i="33" s="1"/>
  <c r="J115" i="33" s="1"/>
  <c r="F116" i="33"/>
  <c r="H116" i="33" s="1"/>
  <c r="J116" i="33" s="1"/>
  <c r="F118" i="33"/>
  <c r="H118" i="33" s="1"/>
  <c r="J118" i="33" s="1"/>
  <c r="F119" i="33"/>
  <c r="H119" i="33" s="1"/>
  <c r="J119" i="33" s="1"/>
  <c r="F120" i="33"/>
  <c r="H120" i="33" s="1"/>
  <c r="J120" i="33" s="1"/>
  <c r="F121" i="33"/>
  <c r="H121" i="33" s="1"/>
  <c r="J121" i="33" s="1"/>
  <c r="F123" i="33"/>
  <c r="H123" i="33" s="1"/>
  <c r="J123" i="33" s="1"/>
  <c r="F124" i="33"/>
  <c r="H124" i="33" s="1"/>
  <c r="J124" i="33" s="1"/>
  <c r="F125" i="33"/>
  <c r="H125" i="33" s="1"/>
  <c r="J125" i="33" s="1"/>
  <c r="F126" i="33"/>
  <c r="H126" i="33" s="1"/>
  <c r="J126" i="33" s="1"/>
  <c r="F128" i="33"/>
  <c r="H128" i="33" s="1"/>
  <c r="J128" i="33" s="1"/>
  <c r="F129" i="33"/>
  <c r="H129" i="33" s="1"/>
  <c r="J129" i="33" s="1"/>
  <c r="F130" i="33"/>
  <c r="H130" i="33" s="1"/>
  <c r="J130" i="33" s="1"/>
  <c r="F131" i="33"/>
  <c r="H131" i="33" s="1"/>
  <c r="J131" i="33" s="1"/>
  <c r="F133" i="33"/>
  <c r="H133" i="33" s="1"/>
  <c r="J133" i="33" s="1"/>
  <c r="F134" i="33"/>
  <c r="H134" i="33" s="1"/>
  <c r="J134" i="33" s="1"/>
  <c r="F135" i="33"/>
  <c r="H135" i="33" s="1"/>
  <c r="J135" i="33" s="1"/>
  <c r="F136" i="33"/>
  <c r="H136" i="33" s="1"/>
  <c r="J136" i="33" s="1"/>
  <c r="F138" i="33"/>
  <c r="H138" i="33" s="1"/>
  <c r="J138" i="33" s="1"/>
  <c r="F139" i="33"/>
  <c r="H139" i="33" s="1"/>
  <c r="J139" i="33" s="1"/>
  <c r="F140" i="33"/>
  <c r="H140" i="33" s="1"/>
  <c r="J140" i="33" s="1"/>
  <c r="F141" i="33"/>
  <c r="H141" i="33" s="1"/>
  <c r="J141" i="33" s="1"/>
  <c r="H273" i="33"/>
  <c r="J273" i="33" s="1"/>
  <c r="H270" i="33"/>
  <c r="J270" i="33" s="1"/>
  <c r="H269" i="33"/>
  <c r="J269" i="33" s="1"/>
  <c r="H266" i="33"/>
  <c r="J266" i="33" s="1"/>
  <c r="H263" i="33"/>
  <c r="J263" i="33" s="1"/>
  <c r="H260" i="33"/>
  <c r="J260" i="33" s="1"/>
  <c r="H257" i="33"/>
  <c r="J257" i="33" s="1"/>
  <c r="H254" i="33"/>
  <c r="J254" i="33" s="1"/>
  <c r="H275" i="33"/>
  <c r="H277" i="33"/>
  <c r="H279" i="33"/>
  <c r="N62" i="68"/>
  <c r="N61" i="68"/>
  <c r="R58" i="35"/>
  <c r="R57" i="35"/>
  <c r="S67" i="35" s="1"/>
  <c r="P15" i="35"/>
  <c r="P11" i="35"/>
  <c r="P10" i="35"/>
  <c r="B113" i="71"/>
  <c r="F86" i="71"/>
  <c r="F87" i="71"/>
  <c r="F79" i="71"/>
  <c r="H79" i="71" s="1"/>
  <c r="J79" i="71" s="1"/>
  <c r="K339" i="71"/>
  <c r="K340" i="71"/>
  <c r="K341" i="71"/>
  <c r="K342" i="71"/>
  <c r="K343" i="71"/>
  <c r="K344" i="71"/>
  <c r="K345" i="71"/>
  <c r="I12" i="40"/>
  <c r="H12" i="40"/>
  <c r="H17" i="40"/>
  <c r="H76" i="40"/>
  <c r="H77" i="40" s="1"/>
  <c r="I30" i="40" s="1"/>
  <c r="I43" i="40" s="1"/>
  <c r="S45" i="40" s="1"/>
  <c r="H12" i="45" s="1"/>
  <c r="F61" i="40"/>
  <c r="H61" i="40" s="1"/>
  <c r="F62" i="40"/>
  <c r="H62" i="40" s="1"/>
  <c r="J62" i="40" s="1"/>
  <c r="H63" i="40"/>
  <c r="J63" i="40" s="1"/>
  <c r="F64" i="40"/>
  <c r="H64" i="40" s="1"/>
  <c r="J64" i="40" s="1"/>
  <c r="F70" i="40"/>
  <c r="H70" i="40" s="1"/>
  <c r="F88" i="40"/>
  <c r="H88" i="40" s="1"/>
  <c r="H89" i="40" s="1"/>
  <c r="F111" i="40"/>
  <c r="H111" i="40" s="1"/>
  <c r="J111" i="40" s="1"/>
  <c r="F112" i="40"/>
  <c r="H112" i="40" s="1"/>
  <c r="F113" i="40"/>
  <c r="H113" i="40" s="1"/>
  <c r="J113" i="40" s="1"/>
  <c r="F82" i="40"/>
  <c r="H82" i="40" s="1"/>
  <c r="F94" i="40"/>
  <c r="J94" i="40" s="1"/>
  <c r="F95" i="40"/>
  <c r="J95" i="40" s="1"/>
  <c r="F96" i="40"/>
  <c r="J96" i="40" s="1"/>
  <c r="J97" i="40"/>
  <c r="J98" i="40"/>
  <c r="J99" i="40"/>
  <c r="J100" i="40"/>
  <c r="F101" i="40"/>
  <c r="J101" i="40" s="1"/>
  <c r="J50" i="40"/>
  <c r="J51" i="40"/>
  <c r="J52" i="40"/>
  <c r="J53" i="40"/>
  <c r="J54" i="40"/>
  <c r="J55" i="40"/>
  <c r="M43" i="40" s="1"/>
  <c r="F107" i="40"/>
  <c r="H107" i="40" s="1"/>
  <c r="F108" i="40"/>
  <c r="H108" i="40" s="1"/>
  <c r="J108" i="40" s="1"/>
  <c r="H109" i="40"/>
  <c r="J109" i="40" s="1"/>
  <c r="J106" i="41"/>
  <c r="J107" i="41"/>
  <c r="J108" i="41"/>
  <c r="J109" i="41"/>
  <c r="J110" i="41"/>
  <c r="J111" i="41"/>
  <c r="J112" i="41"/>
  <c r="J113" i="41"/>
  <c r="F114" i="41"/>
  <c r="J114" i="41" s="1"/>
  <c r="J50" i="41"/>
  <c r="J51" i="41" s="1"/>
  <c r="F90" i="41"/>
  <c r="J90" i="41" s="1"/>
  <c r="F91" i="41"/>
  <c r="J91" i="41" s="1"/>
  <c r="F92" i="41"/>
  <c r="J92" i="41" s="1"/>
  <c r="M43" i="41" s="1"/>
  <c r="H78" i="41"/>
  <c r="J78" i="41" s="1"/>
  <c r="H79" i="41"/>
  <c r="J79" i="41" s="1"/>
  <c r="H80" i="41"/>
  <c r="J80" i="41" s="1"/>
  <c r="H81" i="41"/>
  <c r="J81" i="41" s="1"/>
  <c r="H82" i="41"/>
  <c r="J82" i="41" s="1"/>
  <c r="H83" i="41"/>
  <c r="J83" i="41" s="1"/>
  <c r="H70" i="41"/>
  <c r="J70" i="41" s="1"/>
  <c r="H71" i="41"/>
  <c r="J71" i="41" s="1"/>
  <c r="H72" i="41"/>
  <c r="J69" i="41"/>
  <c r="F98" i="41"/>
  <c r="H98" i="41" s="1"/>
  <c r="F99" i="41"/>
  <c r="H99" i="41" s="1"/>
  <c r="J99" i="41" s="1"/>
  <c r="F100" i="41"/>
  <c r="H100" i="41" s="1"/>
  <c r="J100" i="41" s="1"/>
  <c r="F89" i="41"/>
  <c r="H89" i="41" s="1"/>
  <c r="H91" i="41"/>
  <c r="H92" i="41"/>
  <c r="H123" i="41"/>
  <c r="H124" i="41" s="1"/>
  <c r="H56" i="41"/>
  <c r="J56" i="41" s="1"/>
  <c r="H57" i="41"/>
  <c r="J57" i="41" s="1"/>
  <c r="J58" i="41"/>
  <c r="H59" i="41"/>
  <c r="J59" i="41" s="1"/>
  <c r="H60" i="41"/>
  <c r="J60" i="41" s="1"/>
  <c r="H61" i="41"/>
  <c r="J61" i="41" s="1"/>
  <c r="H62" i="41"/>
  <c r="J62" i="41" s="1"/>
  <c r="H63" i="41"/>
  <c r="J63" i="41" s="1"/>
  <c r="I9" i="41"/>
  <c r="I10" i="41"/>
  <c r="I11" i="41"/>
  <c r="I12" i="41"/>
  <c r="H9" i="41"/>
  <c r="H10" i="41"/>
  <c r="H11" i="41"/>
  <c r="H12" i="41"/>
  <c r="H16" i="41"/>
  <c r="H17" i="41"/>
  <c r="H18" i="41"/>
  <c r="H19" i="41"/>
  <c r="P12" i="41"/>
  <c r="P11" i="41"/>
  <c r="P10" i="41"/>
  <c r="Z46" i="38"/>
  <c r="T17" i="45" s="1"/>
  <c r="F87" i="65"/>
  <c r="H87" i="65" s="1"/>
  <c r="H88" i="65" s="1"/>
  <c r="F93" i="60"/>
  <c r="H93" i="60" s="1"/>
  <c r="F63" i="47"/>
  <c r="H63" i="47" s="1"/>
  <c r="H76" i="49"/>
  <c r="J76" i="49" s="1"/>
  <c r="H77" i="49"/>
  <c r="J77" i="49" s="1"/>
  <c r="H78" i="49"/>
  <c r="J78" i="49" s="1"/>
  <c r="H79" i="49"/>
  <c r="J79" i="49" s="1"/>
  <c r="F62" i="49"/>
  <c r="H62" i="49" s="1"/>
  <c r="J62" i="49" s="1"/>
  <c r="F63" i="49"/>
  <c r="H63" i="49" s="1"/>
  <c r="J63" i="49" s="1"/>
  <c r="F69" i="49"/>
  <c r="H69" i="49" s="1"/>
  <c r="F70" i="49"/>
  <c r="H70" i="49" s="1"/>
  <c r="J70" i="49" s="1"/>
  <c r="F60" i="49"/>
  <c r="J92" i="49"/>
  <c r="J93" i="49"/>
  <c r="J94" i="49"/>
  <c r="J95" i="49"/>
  <c r="J96" i="49"/>
  <c r="K131" i="49"/>
  <c r="K132" i="49"/>
  <c r="K133" i="49"/>
  <c r="K134" i="49"/>
  <c r="K135" i="49"/>
  <c r="K136" i="49"/>
  <c r="K137" i="49"/>
  <c r="K138" i="49"/>
  <c r="K139" i="49"/>
  <c r="K140" i="49"/>
  <c r="K141" i="49"/>
  <c r="K142" i="49"/>
  <c r="K143" i="49"/>
  <c r="K144" i="49"/>
  <c r="K145" i="49"/>
  <c r="K146" i="49"/>
  <c r="K147" i="49"/>
  <c r="K148" i="49"/>
  <c r="K149" i="49"/>
  <c r="K150" i="49"/>
  <c r="K151" i="49"/>
  <c r="J152" i="49"/>
  <c r="K152" i="49" s="1"/>
  <c r="K153" i="49"/>
  <c r="K156" i="49"/>
  <c r="K157" i="49"/>
  <c r="K158" i="49"/>
  <c r="K159" i="49"/>
  <c r="K160" i="49"/>
  <c r="K161" i="49"/>
  <c r="K167" i="49"/>
  <c r="K168" i="49"/>
  <c r="K176" i="49"/>
  <c r="K177" i="49"/>
  <c r="K171" i="49"/>
  <c r="K172" i="49"/>
  <c r="K173" i="49"/>
  <c r="K174" i="49"/>
  <c r="F103" i="49"/>
  <c r="H103" i="49" s="1"/>
  <c r="F62" i="50"/>
  <c r="H62" i="50" s="1"/>
  <c r="J62" i="50" s="1"/>
  <c r="F63" i="50"/>
  <c r="H63" i="50" s="1"/>
  <c r="J63" i="50" s="1"/>
  <c r="F70" i="50"/>
  <c r="H70" i="50" s="1"/>
  <c r="F72" i="50"/>
  <c r="H72" i="50" s="1"/>
  <c r="J72" i="50" s="1"/>
  <c r="F73" i="50"/>
  <c r="H73" i="50" s="1"/>
  <c r="J73" i="50" s="1"/>
  <c r="H79" i="50"/>
  <c r="J79" i="50" s="1"/>
  <c r="H80" i="50"/>
  <c r="J80" i="50" s="1"/>
  <c r="H81" i="50"/>
  <c r="J81" i="50" s="1"/>
  <c r="H82" i="50"/>
  <c r="J82" i="50" s="1"/>
  <c r="N60" i="53"/>
  <c r="F60" i="53"/>
  <c r="H60" i="53" s="1"/>
  <c r="M86" i="53"/>
  <c r="N86" i="53" s="1"/>
  <c r="K129" i="53"/>
  <c r="K130" i="53"/>
  <c r="K131" i="53"/>
  <c r="K132" i="53"/>
  <c r="K133" i="53"/>
  <c r="K135" i="53"/>
  <c r="K136" i="53"/>
  <c r="K137" i="53"/>
  <c r="K138" i="53"/>
  <c r="K139" i="53"/>
  <c r="K140" i="53"/>
  <c r="K141" i="53"/>
  <c r="K142" i="53"/>
  <c r="K143" i="53"/>
  <c r="K145" i="53"/>
  <c r="K146" i="53"/>
  <c r="K147" i="53"/>
  <c r="K148" i="53"/>
  <c r="K150" i="53"/>
  <c r="K151" i="53"/>
  <c r="K152" i="53"/>
  <c r="K153" i="53"/>
  <c r="K154" i="53"/>
  <c r="K155" i="53"/>
  <c r="J156" i="53"/>
  <c r="K156" i="53" s="1"/>
  <c r="K171" i="53"/>
  <c r="K172" i="53"/>
  <c r="K180" i="53"/>
  <c r="K181" i="53"/>
  <c r="K175" i="53"/>
  <c r="K176" i="53"/>
  <c r="K177" i="53"/>
  <c r="K178" i="53"/>
  <c r="K186" i="53"/>
  <c r="K187" i="53"/>
  <c r="K188" i="53"/>
  <c r="K189" i="53"/>
  <c r="K190" i="53"/>
  <c r="K191" i="53"/>
  <c r="K192" i="53"/>
  <c r="J89" i="53"/>
  <c r="J90" i="53"/>
  <c r="J91" i="53"/>
  <c r="J92" i="53"/>
  <c r="J93" i="53"/>
  <c r="F66" i="53"/>
  <c r="H66" i="53" s="1"/>
  <c r="F59" i="53"/>
  <c r="H59" i="53" s="1"/>
  <c r="H61" i="53" s="1"/>
  <c r="F102" i="53"/>
  <c r="H102" i="53" s="1"/>
  <c r="H103" i="53" s="1"/>
  <c r="H73" i="53"/>
  <c r="J73" i="53" s="1"/>
  <c r="H74" i="53"/>
  <c r="J74" i="53" s="1"/>
  <c r="H16" i="2"/>
  <c r="H22" i="2" s="1"/>
  <c r="H18" i="16"/>
  <c r="I14" i="16"/>
  <c r="H14" i="16"/>
  <c r="I13" i="16"/>
  <c r="H13" i="16"/>
  <c r="B25" i="16"/>
  <c r="H87" i="16"/>
  <c r="J87" i="16" s="1"/>
  <c r="H88" i="16"/>
  <c r="J88" i="16" s="1"/>
  <c r="H89" i="16"/>
  <c r="J89" i="16" s="1"/>
  <c r="H90" i="16"/>
  <c r="J90" i="16" s="1"/>
  <c r="H91" i="16"/>
  <c r="H92" i="16"/>
  <c r="J92" i="16" s="1"/>
  <c r="H185" i="16"/>
  <c r="J185" i="16" s="1"/>
  <c r="H186" i="16"/>
  <c r="J186" i="16" s="1"/>
  <c r="H187" i="16"/>
  <c r="J187" i="16" s="1"/>
  <c r="F209" i="16"/>
  <c r="H209" i="16" s="1"/>
  <c r="H210" i="16" s="1"/>
  <c r="F124" i="16"/>
  <c r="H124" i="16" s="1"/>
  <c r="J124" i="16" s="1"/>
  <c r="J106" i="16"/>
  <c r="J107" i="16"/>
  <c r="J108" i="16"/>
  <c r="J109" i="16"/>
  <c r="J110" i="16"/>
  <c r="J111" i="16"/>
  <c r="J112" i="16"/>
  <c r="J113" i="16"/>
  <c r="J114" i="16"/>
  <c r="J115" i="16"/>
  <c r="J116" i="16"/>
  <c r="J117" i="16"/>
  <c r="J118" i="16"/>
  <c r="J200" i="16"/>
  <c r="J201" i="16"/>
  <c r="J202" i="16"/>
  <c r="J203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J261" i="16"/>
  <c r="K261" i="16" s="1"/>
  <c r="K262" i="16"/>
  <c r="K265" i="16"/>
  <c r="K266" i="16"/>
  <c r="K267" i="16"/>
  <c r="K268" i="16"/>
  <c r="K269" i="16"/>
  <c r="K270" i="16"/>
  <c r="J167" i="16"/>
  <c r="F173" i="16"/>
  <c r="J173" i="16" s="1"/>
  <c r="F99" i="16"/>
  <c r="F100" i="16" s="1"/>
  <c r="H100" i="16" s="1"/>
  <c r="J100" i="16" s="1"/>
  <c r="D137" i="16" s="1"/>
  <c r="F61" i="16"/>
  <c r="H61" i="16" s="1"/>
  <c r="J61" i="16" s="1"/>
  <c r="H62" i="16"/>
  <c r="J62" i="16" s="1"/>
  <c r="F63" i="16"/>
  <c r="H63" i="16" s="1"/>
  <c r="J63" i="16" s="1"/>
  <c r="H64" i="16"/>
  <c r="J64" i="16" s="1"/>
  <c r="H65" i="16"/>
  <c r="J65" i="16" s="1"/>
  <c r="F67" i="16"/>
  <c r="H67" i="16" s="1"/>
  <c r="J67" i="16" s="1"/>
  <c r="F68" i="16"/>
  <c r="H68" i="16" s="1"/>
  <c r="J68" i="16" s="1"/>
  <c r="F69" i="16"/>
  <c r="H69" i="16" s="1"/>
  <c r="J69" i="16" s="1"/>
  <c r="F70" i="16"/>
  <c r="H70" i="16" s="1"/>
  <c r="J70" i="16" s="1"/>
  <c r="F71" i="16"/>
  <c r="H71" i="16" s="1"/>
  <c r="J71" i="16" s="1"/>
  <c r="F72" i="16"/>
  <c r="H72" i="16" s="1"/>
  <c r="J72" i="16" s="1"/>
  <c r="F73" i="16"/>
  <c r="H73" i="16" s="1"/>
  <c r="J73" i="16" s="1"/>
  <c r="F74" i="16"/>
  <c r="H74" i="16" s="1"/>
  <c r="J74" i="16" s="1"/>
  <c r="H75" i="16"/>
  <c r="J75" i="16" s="1"/>
  <c r="F77" i="16"/>
  <c r="H77" i="16" s="1"/>
  <c r="J77" i="16" s="1"/>
  <c r="F78" i="16"/>
  <c r="H78" i="16" s="1"/>
  <c r="J78" i="16" s="1"/>
  <c r="F79" i="16"/>
  <c r="H79" i="16" s="1"/>
  <c r="J79" i="16" s="1"/>
  <c r="F80" i="16"/>
  <c r="H80" i="16" s="1"/>
  <c r="J80" i="16" s="1"/>
  <c r="F81" i="16"/>
  <c r="H81" i="16" s="1"/>
  <c r="J81" i="16" s="1"/>
  <c r="F98" i="16"/>
  <c r="H98" i="16" s="1"/>
  <c r="F179" i="16"/>
  <c r="H179" i="16" s="1"/>
  <c r="F51" i="16"/>
  <c r="H51" i="16" s="1"/>
  <c r="F52" i="16"/>
  <c r="H52" i="16" s="1"/>
  <c r="J52" i="16" s="1"/>
  <c r="F53" i="16"/>
  <c r="H53" i="16" s="1"/>
  <c r="J53" i="16" s="1"/>
  <c r="F54" i="16"/>
  <c r="H54" i="16" s="1"/>
  <c r="J54" i="16" s="1"/>
  <c r="M30" i="16"/>
  <c r="I262" i="16"/>
  <c r="M201" i="16"/>
  <c r="N200" i="16"/>
  <c r="M200" i="16" s="1"/>
  <c r="M185" i="16"/>
  <c r="M173" i="16"/>
  <c r="P169" i="16"/>
  <c r="Q166" i="16"/>
  <c r="O166" i="16"/>
  <c r="Q165" i="16"/>
  <c r="O165" i="16"/>
  <c r="O164" i="16"/>
  <c r="I154" i="16"/>
  <c r="I155" i="16"/>
  <c r="H154" i="16"/>
  <c r="H155" i="16"/>
  <c r="B213" i="16"/>
  <c r="H159" i="16"/>
  <c r="D171" i="18"/>
  <c r="M281" i="18"/>
  <c r="N167" i="18"/>
  <c r="I43" i="18"/>
  <c r="S46" i="18" s="1"/>
  <c r="H33" i="45" s="1"/>
  <c r="H676" i="32"/>
  <c r="I808" i="32"/>
  <c r="M736" i="32"/>
  <c r="N735" i="32"/>
  <c r="M735" i="32" s="1"/>
  <c r="M716" i="32"/>
  <c r="P712" i="32"/>
  <c r="H711" i="32"/>
  <c r="Q710" i="32"/>
  <c r="O710" i="32"/>
  <c r="Q709" i="32"/>
  <c r="O709" i="32"/>
  <c r="O708" i="32"/>
  <c r="I699" i="32"/>
  <c r="I701" i="32" s="1"/>
  <c r="H699" i="32"/>
  <c r="H701" i="32" s="1"/>
  <c r="B748" i="32"/>
  <c r="H703" i="32"/>
  <c r="F729" i="32" s="1"/>
  <c r="J729" i="32" s="1"/>
  <c r="G19" i="32"/>
  <c r="G18" i="32"/>
  <c r="G17" i="32"/>
  <c r="G15" i="32"/>
  <c r="G14" i="32"/>
  <c r="G13" i="32"/>
  <c r="G11" i="32"/>
  <c r="G10" i="32"/>
  <c r="G9" i="32"/>
  <c r="E19" i="32"/>
  <c r="E18" i="32"/>
  <c r="E17" i="32"/>
  <c r="E15" i="32"/>
  <c r="E14" i="32"/>
  <c r="E13" i="32"/>
  <c r="E11" i="32"/>
  <c r="E10" i="32"/>
  <c r="E9" i="32"/>
  <c r="D19" i="32"/>
  <c r="D18" i="32"/>
  <c r="D17" i="32"/>
  <c r="D15" i="32"/>
  <c r="D14" i="32"/>
  <c r="D13" i="32"/>
  <c r="D11" i="32"/>
  <c r="D10" i="32"/>
  <c r="D9" i="32"/>
  <c r="E32" i="32"/>
  <c r="E31" i="32"/>
  <c r="E29" i="32"/>
  <c r="E28" i="32"/>
  <c r="E26" i="32"/>
  <c r="E25" i="32"/>
  <c r="E24" i="32"/>
  <c r="D32" i="32"/>
  <c r="D31" i="32"/>
  <c r="D29" i="32"/>
  <c r="D28" i="32"/>
  <c r="D26" i="32"/>
  <c r="D25" i="32"/>
  <c r="D24" i="32"/>
  <c r="C32" i="32"/>
  <c r="C31" i="32"/>
  <c r="C29" i="32"/>
  <c r="C28" i="32"/>
  <c r="C26" i="32"/>
  <c r="C25" i="32"/>
  <c r="C24" i="32"/>
  <c r="C19" i="32"/>
  <c r="C18" i="32"/>
  <c r="C17" i="32"/>
  <c r="C15" i="32"/>
  <c r="C14" i="32"/>
  <c r="C13" i="32"/>
  <c r="C11" i="32"/>
  <c r="C10" i="32"/>
  <c r="C9" i="32"/>
  <c r="I10" i="71"/>
  <c r="I11" i="71"/>
  <c r="H10" i="71"/>
  <c r="H11" i="71"/>
  <c r="B25" i="71"/>
  <c r="C20" i="45" s="1"/>
  <c r="H18" i="71"/>
  <c r="H139" i="71"/>
  <c r="H141" i="71" s="1"/>
  <c r="I139" i="71"/>
  <c r="I141" i="71" s="1"/>
  <c r="J175" i="71"/>
  <c r="J176" i="71"/>
  <c r="J177" i="71"/>
  <c r="J178" i="71"/>
  <c r="J150" i="71"/>
  <c r="J151" i="71" s="1"/>
  <c r="H17" i="71"/>
  <c r="F94" i="71" s="1"/>
  <c r="J94" i="71" s="1"/>
  <c r="M176" i="71"/>
  <c r="N175" i="71"/>
  <c r="M175" i="71" s="1"/>
  <c r="M156" i="71"/>
  <c r="P152" i="71"/>
  <c r="Q150" i="71"/>
  <c r="O150" i="71"/>
  <c r="Q149" i="71"/>
  <c r="O149" i="71"/>
  <c r="O148" i="71"/>
  <c r="B188" i="71"/>
  <c r="H143" i="71"/>
  <c r="H17" i="29"/>
  <c r="B25" i="15"/>
  <c r="C15" i="45" s="1"/>
  <c r="M25" i="7"/>
  <c r="M26" i="7"/>
  <c r="I437" i="13"/>
  <c r="I347" i="13"/>
  <c r="M420" i="13"/>
  <c r="J420" i="13"/>
  <c r="I438" i="13"/>
  <c r="F393" i="13"/>
  <c r="H393" i="13" s="1"/>
  <c r="J393" i="13" s="1"/>
  <c r="J394" i="13" s="1"/>
  <c r="D436" i="13" s="1"/>
  <c r="F406" i="13"/>
  <c r="H406" i="13" s="1"/>
  <c r="J418" i="13"/>
  <c r="J419" i="13"/>
  <c r="J421" i="13"/>
  <c r="J379" i="13"/>
  <c r="J380" i="13" s="1"/>
  <c r="F428" i="13"/>
  <c r="H428" i="13" s="1"/>
  <c r="H429" i="13" s="1"/>
  <c r="N445" i="13"/>
  <c r="M445" i="13"/>
  <c r="H437" i="13"/>
  <c r="H435" i="13"/>
  <c r="H434" i="13"/>
  <c r="N418" i="13"/>
  <c r="M418" i="13" s="1"/>
  <c r="J413" i="13"/>
  <c r="J400" i="13"/>
  <c r="M399" i="13"/>
  <c r="F386" i="13"/>
  <c r="H386" i="13" s="1"/>
  <c r="H387" i="13" s="1"/>
  <c r="M386" i="13"/>
  <c r="P381" i="13"/>
  <c r="Q379" i="13"/>
  <c r="O379" i="13"/>
  <c r="Q378" i="13"/>
  <c r="O378" i="13"/>
  <c r="O377" i="13"/>
  <c r="H372" i="13"/>
  <c r="H374" i="13" s="1"/>
  <c r="I368" i="13"/>
  <c r="I371" i="13" s="1"/>
  <c r="H368" i="13"/>
  <c r="H371" i="13" s="1"/>
  <c r="H20" i="13"/>
  <c r="J154" i="13"/>
  <c r="J155" i="13"/>
  <c r="F149" i="13"/>
  <c r="H149" i="13" s="1"/>
  <c r="F150" i="13"/>
  <c r="H150" i="13" s="1"/>
  <c r="J150" i="13" s="1"/>
  <c r="F151" i="13"/>
  <c r="H151" i="13" s="1"/>
  <c r="J151" i="13" s="1"/>
  <c r="F152" i="13"/>
  <c r="H152" i="13" s="1"/>
  <c r="J152" i="13" s="1"/>
  <c r="F250" i="13"/>
  <c r="H250" i="13" s="1"/>
  <c r="J250" i="13" s="1"/>
  <c r="D266" i="13" s="1"/>
  <c r="F338" i="13"/>
  <c r="H338" i="13" s="1"/>
  <c r="J338" i="13" s="1"/>
  <c r="J339" i="13" s="1"/>
  <c r="D354" i="13" s="1"/>
  <c r="J291" i="13"/>
  <c r="J292" i="13" s="1"/>
  <c r="J330" i="13"/>
  <c r="J331" i="13"/>
  <c r="J332" i="13"/>
  <c r="J133" i="13"/>
  <c r="J134" i="13"/>
  <c r="J135" i="13"/>
  <c r="J136" i="13"/>
  <c r="J137" i="13"/>
  <c r="J138" i="13"/>
  <c r="J139" i="13"/>
  <c r="J140" i="13"/>
  <c r="J141" i="13"/>
  <c r="J142" i="13"/>
  <c r="J143" i="13"/>
  <c r="J238" i="13"/>
  <c r="J239" i="13"/>
  <c r="J240" i="13"/>
  <c r="J241" i="13"/>
  <c r="J242" i="13"/>
  <c r="J197" i="13"/>
  <c r="F226" i="13"/>
  <c r="H226" i="13" s="1"/>
  <c r="F318" i="13"/>
  <c r="H318" i="13" s="1"/>
  <c r="J318" i="13" s="1"/>
  <c r="J319" i="13" s="1"/>
  <c r="D352" i="13" s="1"/>
  <c r="F120" i="13"/>
  <c r="F121" i="13" s="1"/>
  <c r="H121" i="13" s="1"/>
  <c r="J121" i="13" s="1"/>
  <c r="D169" i="13" s="1"/>
  <c r="H113" i="13"/>
  <c r="J113" i="13" s="1"/>
  <c r="I166" i="13" s="1"/>
  <c r="S47" i="13"/>
  <c r="M8" i="45" s="1"/>
  <c r="J110" i="13"/>
  <c r="H111" i="13"/>
  <c r="J111" i="13" s="1"/>
  <c r="H112" i="13"/>
  <c r="J112" i="13" s="1"/>
  <c r="H217" i="13"/>
  <c r="J217" i="13" s="1"/>
  <c r="H218" i="13"/>
  <c r="J218" i="13" s="1"/>
  <c r="H219" i="13"/>
  <c r="J219" i="13" s="1"/>
  <c r="F77" i="13"/>
  <c r="H77" i="13" s="1"/>
  <c r="J77" i="13" s="1"/>
  <c r="F78" i="13"/>
  <c r="H78" i="13" s="1"/>
  <c r="F79" i="13"/>
  <c r="H79" i="13" s="1"/>
  <c r="J79" i="13" s="1"/>
  <c r="F81" i="13"/>
  <c r="H81" i="13" s="1"/>
  <c r="J81" i="13" s="1"/>
  <c r="F82" i="13"/>
  <c r="H82" i="13" s="1"/>
  <c r="J82" i="13" s="1"/>
  <c r="F83" i="13"/>
  <c r="H83" i="13" s="1"/>
  <c r="J83" i="13" s="1"/>
  <c r="F84" i="13"/>
  <c r="H84" i="13" s="1"/>
  <c r="J84" i="13" s="1"/>
  <c r="F85" i="13"/>
  <c r="H85" i="13" s="1"/>
  <c r="J85" i="13" s="1"/>
  <c r="F87" i="13"/>
  <c r="H87" i="13" s="1"/>
  <c r="J87" i="13" s="1"/>
  <c r="F89" i="13"/>
  <c r="H89" i="13" s="1"/>
  <c r="J89" i="13" s="1"/>
  <c r="F90" i="13"/>
  <c r="H90" i="13" s="1"/>
  <c r="J90" i="13" s="1"/>
  <c r="F91" i="13"/>
  <c r="H91" i="13" s="1"/>
  <c r="J91" i="13" s="1"/>
  <c r="F93" i="13"/>
  <c r="H93" i="13" s="1"/>
  <c r="J93" i="13" s="1"/>
  <c r="F94" i="13"/>
  <c r="H94" i="13" s="1"/>
  <c r="J94" i="13" s="1"/>
  <c r="F95" i="13"/>
  <c r="H95" i="13" s="1"/>
  <c r="J95" i="13" s="1"/>
  <c r="F96" i="13"/>
  <c r="H96" i="13" s="1"/>
  <c r="J96" i="13" s="1"/>
  <c r="F97" i="13"/>
  <c r="H97" i="13" s="1"/>
  <c r="J97" i="13" s="1"/>
  <c r="F98" i="13"/>
  <c r="H98" i="13" s="1"/>
  <c r="J98" i="13" s="1"/>
  <c r="H99" i="13"/>
  <c r="J99" i="13" s="1"/>
  <c r="H101" i="13"/>
  <c r="J101" i="13" s="1"/>
  <c r="F102" i="13"/>
  <c r="H102" i="13" s="1"/>
  <c r="J102" i="13" s="1"/>
  <c r="F103" i="13"/>
  <c r="H103" i="13" s="1"/>
  <c r="J103" i="13" s="1"/>
  <c r="H104" i="13"/>
  <c r="J104" i="13" s="1"/>
  <c r="F119" i="13"/>
  <c r="H119" i="13" s="1"/>
  <c r="J212" i="13"/>
  <c r="J233" i="13"/>
  <c r="F305" i="13"/>
  <c r="H305" i="13" s="1"/>
  <c r="F64" i="13"/>
  <c r="H64" i="13" s="1"/>
  <c r="F65" i="13"/>
  <c r="H65" i="13" s="1"/>
  <c r="J65" i="13" s="1"/>
  <c r="F66" i="13"/>
  <c r="H66" i="13" s="1"/>
  <c r="J66" i="13" s="1"/>
  <c r="F67" i="13"/>
  <c r="H67" i="13" s="1"/>
  <c r="J67" i="13" s="1"/>
  <c r="F68" i="13"/>
  <c r="H68" i="13" s="1"/>
  <c r="J68" i="13" s="1"/>
  <c r="F69" i="13"/>
  <c r="H69" i="13" s="1"/>
  <c r="J69" i="13" s="1"/>
  <c r="F70" i="13"/>
  <c r="H70" i="13" s="1"/>
  <c r="J70" i="13" s="1"/>
  <c r="F71" i="13"/>
  <c r="H71" i="13" s="1"/>
  <c r="J71" i="13" s="1"/>
  <c r="F202" i="13"/>
  <c r="H202" i="13" s="1"/>
  <c r="F203" i="13"/>
  <c r="H203" i="13" s="1"/>
  <c r="J203" i="13" s="1"/>
  <c r="F204" i="13"/>
  <c r="H204" i="13" s="1"/>
  <c r="J204" i="13" s="1"/>
  <c r="F205" i="13"/>
  <c r="H205" i="13" s="1"/>
  <c r="J205" i="13" s="1"/>
  <c r="N330" i="13"/>
  <c r="M330" i="13" s="1"/>
  <c r="J325" i="13"/>
  <c r="J312" i="13"/>
  <c r="M311" i="13"/>
  <c r="F298" i="13"/>
  <c r="J298" i="13" s="1"/>
  <c r="J299" i="13" s="1"/>
  <c r="M298" i="13"/>
  <c r="P293" i="13"/>
  <c r="Q291" i="13"/>
  <c r="O291" i="13"/>
  <c r="Q290" i="13"/>
  <c r="O290" i="13"/>
  <c r="O289" i="13"/>
  <c r="I348" i="13"/>
  <c r="N355" i="13"/>
  <c r="M355" i="13"/>
  <c r="H347" i="13"/>
  <c r="H345" i="13"/>
  <c r="H344" i="13"/>
  <c r="H284" i="13"/>
  <c r="H286" i="13" s="1"/>
  <c r="I280" i="13"/>
  <c r="I283" i="13" s="1"/>
  <c r="H280" i="13"/>
  <c r="H283" i="13" s="1"/>
  <c r="H19" i="13"/>
  <c r="H71" i="15"/>
  <c r="J71" i="15" s="1"/>
  <c r="H72" i="15"/>
  <c r="J72" i="15" s="1"/>
  <c r="H73" i="15"/>
  <c r="J73" i="15" s="1"/>
  <c r="H74" i="15"/>
  <c r="J74" i="15" s="1"/>
  <c r="H231" i="28"/>
  <c r="J231" i="28" s="1"/>
  <c r="H232" i="28"/>
  <c r="J232" i="28" s="1"/>
  <c r="H233" i="28"/>
  <c r="J233" i="28" s="1"/>
  <c r="H234" i="28"/>
  <c r="J234" i="28" s="1"/>
  <c r="H235" i="28"/>
  <c r="J235" i="28" s="1"/>
  <c r="H236" i="28"/>
  <c r="J236" i="28" s="1"/>
  <c r="H237" i="28"/>
  <c r="J237" i="28" s="1"/>
  <c r="H238" i="28"/>
  <c r="J238" i="28" s="1"/>
  <c r="H239" i="28"/>
  <c r="J239" i="28" s="1"/>
  <c r="F241" i="28"/>
  <c r="H241" i="28" s="1"/>
  <c r="J241" i="28" s="1"/>
  <c r="F242" i="28"/>
  <c r="H242" i="28" s="1"/>
  <c r="J242" i="28" s="1"/>
  <c r="F243" i="28"/>
  <c r="H243" i="28" s="1"/>
  <c r="J243" i="28" s="1"/>
  <c r="F244" i="28"/>
  <c r="H244" i="28" s="1"/>
  <c r="J244" i="28" s="1"/>
  <c r="F245" i="28"/>
  <c r="H245" i="28" s="1"/>
  <c r="J245" i="28" s="1"/>
  <c r="F246" i="28"/>
  <c r="H246" i="28" s="1"/>
  <c r="J246" i="28" s="1"/>
  <c r="F248" i="28"/>
  <c r="H248" i="28" s="1"/>
  <c r="J248" i="28" s="1"/>
  <c r="F249" i="28"/>
  <c r="H249" i="28" s="1"/>
  <c r="J249" i="28" s="1"/>
  <c r="H385" i="28"/>
  <c r="J385" i="28" s="1"/>
  <c r="H386" i="28"/>
  <c r="J386" i="28" s="1"/>
  <c r="H387" i="28"/>
  <c r="J387" i="28" s="1"/>
  <c r="H80" i="30"/>
  <c r="J80" i="30" s="1"/>
  <c r="H81" i="30"/>
  <c r="J81" i="30" s="1"/>
  <c r="H82" i="30"/>
  <c r="J82" i="30" s="1"/>
  <c r="H83" i="30"/>
  <c r="J83" i="30" s="1"/>
  <c r="I31" i="30"/>
  <c r="H76" i="2"/>
  <c r="J76" i="2" s="1"/>
  <c r="H77" i="2"/>
  <c r="J77" i="2" s="1"/>
  <c r="H78" i="2"/>
  <c r="J78" i="2" s="1"/>
  <c r="H73" i="51"/>
  <c r="J73" i="51" s="1"/>
  <c r="H74" i="51"/>
  <c r="J74" i="51" s="1"/>
  <c r="H74" i="52"/>
  <c r="J74" i="52" s="1"/>
  <c r="H75" i="52"/>
  <c r="J75" i="52" s="1"/>
  <c r="H69" i="48"/>
  <c r="J69" i="48" s="1"/>
  <c r="H70" i="48"/>
  <c r="J70" i="48" s="1"/>
  <c r="H71" i="48"/>
  <c r="J71" i="48" s="1"/>
  <c r="I43" i="47"/>
  <c r="S46" i="47" s="1"/>
  <c r="H52" i="45" s="1"/>
  <c r="H75" i="46"/>
  <c r="J75" i="46" s="1"/>
  <c r="H76" i="46"/>
  <c r="H77" i="46"/>
  <c r="J77" i="46" s="1"/>
  <c r="H70" i="60"/>
  <c r="H70" i="59"/>
  <c r="H71" i="59" s="1"/>
  <c r="I30" i="59" s="1"/>
  <c r="I43" i="59" s="1"/>
  <c r="S46" i="59" s="1"/>
  <c r="H55" i="45" s="1"/>
  <c r="H70" i="58"/>
  <c r="J70" i="58" s="1"/>
  <c r="J71" i="58" s="1"/>
  <c r="D30" i="58" s="1"/>
  <c r="H70" i="64"/>
  <c r="J70" i="64" s="1"/>
  <c r="H71" i="64"/>
  <c r="J71" i="64" s="1"/>
  <c r="H50" i="63"/>
  <c r="H51" i="63" s="1"/>
  <c r="I30" i="63" s="1"/>
  <c r="I43" i="63" s="1"/>
  <c r="S45" i="63" s="1"/>
  <c r="H63" i="45" s="1"/>
  <c r="F50" i="3"/>
  <c r="H50" i="3" s="1"/>
  <c r="F51" i="3"/>
  <c r="H51" i="3" s="1"/>
  <c r="J51" i="3" s="1"/>
  <c r="J52" i="3"/>
  <c r="J59" i="3"/>
  <c r="F53" i="42"/>
  <c r="H53" i="42" s="1"/>
  <c r="J53" i="42" s="1"/>
  <c r="J54" i="42" s="1"/>
  <c r="D30" i="42" s="1"/>
  <c r="F56" i="15"/>
  <c r="H56" i="15" s="1"/>
  <c r="F57" i="15"/>
  <c r="H57" i="15" s="1"/>
  <c r="J57" i="15" s="1"/>
  <c r="F58" i="15"/>
  <c r="H58" i="15" s="1"/>
  <c r="J58" i="15" s="1"/>
  <c r="F59" i="15"/>
  <c r="H59" i="15" s="1"/>
  <c r="J59" i="15" s="1"/>
  <c r="J66" i="15"/>
  <c r="Q46" i="15"/>
  <c r="K15" i="45" s="1"/>
  <c r="J50" i="35"/>
  <c r="J51" i="35" s="1"/>
  <c r="D27" i="35" s="1"/>
  <c r="H57" i="35"/>
  <c r="F67" i="68"/>
  <c r="H67" i="68" s="1"/>
  <c r="J67" i="68" s="1"/>
  <c r="F68" i="68"/>
  <c r="H68" i="68" s="1"/>
  <c r="J68" i="68" s="1"/>
  <c r="F69" i="68"/>
  <c r="H69" i="68" s="1"/>
  <c r="J69" i="68" s="1"/>
  <c r="F70" i="68"/>
  <c r="H70" i="68" s="1"/>
  <c r="J70" i="68" s="1"/>
  <c r="F71" i="68"/>
  <c r="H71" i="68" s="1"/>
  <c r="J71" i="68" s="1"/>
  <c r="R47" i="68"/>
  <c r="L26" i="45" s="1"/>
  <c r="F87" i="28"/>
  <c r="H87" i="28" s="1"/>
  <c r="J87" i="28" s="1"/>
  <c r="F88" i="28"/>
  <c r="H88" i="28" s="1"/>
  <c r="J88" i="28" s="1"/>
  <c r="F89" i="28"/>
  <c r="H89" i="28" s="1"/>
  <c r="J89" i="28" s="1"/>
  <c r="F90" i="28"/>
  <c r="H90" i="28" s="1"/>
  <c r="J90" i="28" s="1"/>
  <c r="F93" i="28"/>
  <c r="H93" i="28" s="1"/>
  <c r="J93" i="28" s="1"/>
  <c r="H94" i="28"/>
  <c r="J94" i="28" s="1"/>
  <c r="F95" i="28"/>
  <c r="H95" i="28" s="1"/>
  <c r="J95" i="28" s="1"/>
  <c r="F96" i="28"/>
  <c r="H96" i="28" s="1"/>
  <c r="J96" i="28" s="1"/>
  <c r="F97" i="28"/>
  <c r="H97" i="28" s="1"/>
  <c r="J97" i="28" s="1"/>
  <c r="F98" i="28"/>
  <c r="H98" i="28" s="1"/>
  <c r="J98" i="28" s="1"/>
  <c r="H99" i="28"/>
  <c r="J99" i="28" s="1"/>
  <c r="F100" i="28"/>
  <c r="H100" i="28" s="1"/>
  <c r="J100" i="28" s="1"/>
  <c r="F101" i="28"/>
  <c r="H101" i="28" s="1"/>
  <c r="J101" i="28" s="1"/>
  <c r="F103" i="28"/>
  <c r="H103" i="28" s="1"/>
  <c r="J103" i="28" s="1"/>
  <c r="H104" i="28"/>
  <c r="J104" i="28" s="1"/>
  <c r="F105" i="28"/>
  <c r="H105" i="28" s="1"/>
  <c r="J105" i="28" s="1"/>
  <c r="H106" i="28"/>
  <c r="J106" i="28" s="1"/>
  <c r="F107" i="28"/>
  <c r="H107" i="28" s="1"/>
  <c r="J107" i="28" s="1"/>
  <c r="F109" i="28"/>
  <c r="H109" i="28" s="1"/>
  <c r="J109" i="28" s="1"/>
  <c r="F110" i="28"/>
  <c r="H110" i="28" s="1"/>
  <c r="J110" i="28" s="1"/>
  <c r="F111" i="28"/>
  <c r="H111" i="28" s="1"/>
  <c r="J111" i="28" s="1"/>
  <c r="F112" i="28"/>
  <c r="H112" i="28" s="1"/>
  <c r="J112" i="28" s="1"/>
  <c r="F113" i="28"/>
  <c r="H113" i="28" s="1"/>
  <c r="J113" i="28" s="1"/>
  <c r="F114" i="28"/>
  <c r="H114" i="28" s="1"/>
  <c r="J114" i="28" s="1"/>
  <c r="F115" i="28"/>
  <c r="H115" i="28" s="1"/>
  <c r="J115" i="28" s="1"/>
  <c r="F116" i="28"/>
  <c r="H116" i="28" s="1"/>
  <c r="J116" i="28" s="1"/>
  <c r="F117" i="28"/>
  <c r="H117" i="28" s="1"/>
  <c r="J117" i="28" s="1"/>
  <c r="F120" i="28"/>
  <c r="H120" i="28" s="1"/>
  <c r="J120" i="28" s="1"/>
  <c r="F121" i="28"/>
  <c r="H121" i="28" s="1"/>
  <c r="J121" i="28" s="1"/>
  <c r="F122" i="28"/>
  <c r="H122" i="28" s="1"/>
  <c r="J122" i="28" s="1"/>
  <c r="F123" i="28"/>
  <c r="H123" i="28" s="1"/>
  <c r="J123" i="28" s="1"/>
  <c r="F124" i="28"/>
  <c r="H124" i="28" s="1"/>
  <c r="J124" i="28" s="1"/>
  <c r="F125" i="28"/>
  <c r="H125" i="28" s="1"/>
  <c r="J125" i="28" s="1"/>
  <c r="F126" i="28"/>
  <c r="H126" i="28" s="1"/>
  <c r="J126" i="28" s="1"/>
  <c r="F128" i="28"/>
  <c r="H128" i="28" s="1"/>
  <c r="J128" i="28" s="1"/>
  <c r="F129" i="28"/>
  <c r="H129" i="28" s="1"/>
  <c r="J129" i="28" s="1"/>
  <c r="F130" i="28"/>
  <c r="H130" i="28" s="1"/>
  <c r="J130" i="28" s="1"/>
  <c r="F131" i="28"/>
  <c r="H131" i="28" s="1"/>
  <c r="J131" i="28" s="1"/>
  <c r="F132" i="28"/>
  <c r="H132" i="28" s="1"/>
  <c r="J132" i="28" s="1"/>
  <c r="F133" i="28"/>
  <c r="H133" i="28" s="1"/>
  <c r="J133" i="28" s="1"/>
  <c r="F135" i="28"/>
  <c r="H135" i="28" s="1"/>
  <c r="J135" i="28" s="1"/>
  <c r="F136" i="28"/>
  <c r="H136" i="28" s="1"/>
  <c r="J136" i="28" s="1"/>
  <c r="F137" i="28"/>
  <c r="H137" i="28" s="1"/>
  <c r="J137" i="28" s="1"/>
  <c r="F138" i="28"/>
  <c r="H138" i="28" s="1"/>
  <c r="J138" i="28" s="1"/>
  <c r="F139" i="28"/>
  <c r="H139" i="28" s="1"/>
  <c r="J139" i="28" s="1"/>
  <c r="F140" i="28"/>
  <c r="H140" i="28" s="1"/>
  <c r="J140" i="28" s="1"/>
  <c r="F141" i="28"/>
  <c r="H141" i="28" s="1"/>
  <c r="J141" i="28" s="1"/>
  <c r="F142" i="28"/>
  <c r="H142" i="28" s="1"/>
  <c r="J142" i="28" s="1"/>
  <c r="F145" i="28"/>
  <c r="H145" i="28" s="1"/>
  <c r="J145" i="28" s="1"/>
  <c r="F146" i="28"/>
  <c r="H146" i="28" s="1"/>
  <c r="J146" i="28" s="1"/>
  <c r="F147" i="28"/>
  <c r="H147" i="28" s="1"/>
  <c r="J147" i="28" s="1"/>
  <c r="F148" i="28"/>
  <c r="H148" i="28" s="1"/>
  <c r="J148" i="28" s="1"/>
  <c r="F149" i="28"/>
  <c r="H149" i="28" s="1"/>
  <c r="J149" i="28" s="1"/>
  <c r="F150" i="28"/>
  <c r="H150" i="28" s="1"/>
  <c r="J150" i="28" s="1"/>
  <c r="F151" i="28"/>
  <c r="H151" i="28" s="1"/>
  <c r="J151" i="28" s="1"/>
  <c r="F152" i="28"/>
  <c r="H152" i="28" s="1"/>
  <c r="J152" i="28" s="1"/>
  <c r="F153" i="28"/>
  <c r="H153" i="28" s="1"/>
  <c r="J153" i="28" s="1"/>
  <c r="F154" i="28"/>
  <c r="H154" i="28" s="1"/>
  <c r="J154" i="28" s="1"/>
  <c r="F156" i="28"/>
  <c r="H156" i="28" s="1"/>
  <c r="J156" i="28" s="1"/>
  <c r="F157" i="28"/>
  <c r="H157" i="28" s="1"/>
  <c r="J157" i="28" s="1"/>
  <c r="F158" i="28"/>
  <c r="H158" i="28" s="1"/>
  <c r="J158" i="28" s="1"/>
  <c r="F159" i="28"/>
  <c r="H159" i="28" s="1"/>
  <c r="J159" i="28" s="1"/>
  <c r="F160" i="28"/>
  <c r="H160" i="28" s="1"/>
  <c r="J160" i="28" s="1"/>
  <c r="F161" i="28"/>
  <c r="H161" i="28" s="1"/>
  <c r="J161" i="28" s="1"/>
  <c r="F162" i="28"/>
  <c r="H162" i="28" s="1"/>
  <c r="J162" i="28" s="1"/>
  <c r="F164" i="28"/>
  <c r="H164" i="28" s="1"/>
  <c r="J164" i="28" s="1"/>
  <c r="F165" i="28"/>
  <c r="H165" i="28" s="1"/>
  <c r="J165" i="28" s="1"/>
  <c r="F166" i="28"/>
  <c r="H166" i="28" s="1"/>
  <c r="J166" i="28" s="1"/>
  <c r="F167" i="28"/>
  <c r="H167" i="28" s="1"/>
  <c r="J167" i="28" s="1"/>
  <c r="F168" i="28"/>
  <c r="H168" i="28" s="1"/>
  <c r="J168" i="28" s="1"/>
  <c r="F169" i="28"/>
  <c r="H169" i="28" s="1"/>
  <c r="J169" i="28" s="1"/>
  <c r="F170" i="28"/>
  <c r="H170" i="28" s="1"/>
  <c r="J170" i="28" s="1"/>
  <c r="F171" i="28"/>
  <c r="H171" i="28" s="1"/>
  <c r="J171" i="28" s="1"/>
  <c r="F172" i="28"/>
  <c r="H172" i="28" s="1"/>
  <c r="J172" i="28" s="1"/>
  <c r="F175" i="28"/>
  <c r="H175" i="28" s="1"/>
  <c r="J175" i="28" s="1"/>
  <c r="F176" i="28"/>
  <c r="H176" i="28" s="1"/>
  <c r="J176" i="28" s="1"/>
  <c r="F177" i="28"/>
  <c r="H177" i="28" s="1"/>
  <c r="J177" i="28" s="1"/>
  <c r="F178" i="28"/>
  <c r="H178" i="28" s="1"/>
  <c r="J178" i="28" s="1"/>
  <c r="F179" i="28"/>
  <c r="H179" i="28" s="1"/>
  <c r="F369" i="28"/>
  <c r="H369" i="28" s="1"/>
  <c r="J369" i="28" s="1"/>
  <c r="F370" i="28"/>
  <c r="H370" i="28" s="1"/>
  <c r="J370" i="28" s="1"/>
  <c r="F371" i="28"/>
  <c r="H371" i="28" s="1"/>
  <c r="F372" i="28"/>
  <c r="H372" i="28" s="1"/>
  <c r="J372" i="28" s="1"/>
  <c r="F194" i="28"/>
  <c r="H194" i="28" s="1"/>
  <c r="J194" i="28" s="1"/>
  <c r="D66" i="28" s="1"/>
  <c r="F378" i="28"/>
  <c r="H378" i="28" s="1"/>
  <c r="J378" i="28" s="1"/>
  <c r="D342" i="28" s="1"/>
  <c r="H342" i="28" s="1"/>
  <c r="F186" i="28"/>
  <c r="H186" i="28" s="1"/>
  <c r="J186" i="28" s="1"/>
  <c r="F187" i="28"/>
  <c r="H187" i="28" s="1"/>
  <c r="J187" i="28" s="1"/>
  <c r="F188" i="28"/>
  <c r="H188" i="28" s="1"/>
  <c r="J188" i="28" s="1"/>
  <c r="F189" i="28"/>
  <c r="H189" i="28" s="1"/>
  <c r="J189" i="28" s="1"/>
  <c r="F190" i="28"/>
  <c r="H190" i="28" s="1"/>
  <c r="J190" i="28" s="1"/>
  <c r="F191" i="28"/>
  <c r="H191" i="28" s="1"/>
  <c r="J191" i="28" s="1"/>
  <c r="F192" i="28"/>
  <c r="H192" i="28" s="1"/>
  <c r="J192" i="28" s="1"/>
  <c r="F195" i="28"/>
  <c r="H195" i="28" s="1"/>
  <c r="J195" i="28" s="1"/>
  <c r="F196" i="28"/>
  <c r="H196" i="28" s="1"/>
  <c r="J196" i="28" s="1"/>
  <c r="I197" i="28"/>
  <c r="J197" i="28" s="1"/>
  <c r="F198" i="28"/>
  <c r="H198" i="28" s="1"/>
  <c r="J198" i="28" s="1"/>
  <c r="J199" i="28"/>
  <c r="F201" i="28"/>
  <c r="H201" i="28" s="1"/>
  <c r="J201" i="28" s="1"/>
  <c r="F202" i="28"/>
  <c r="H202" i="28" s="1"/>
  <c r="J202" i="28" s="1"/>
  <c r="I203" i="28"/>
  <c r="J203" i="28" s="1"/>
  <c r="F204" i="28"/>
  <c r="H204" i="28" s="1"/>
  <c r="J204" i="28" s="1"/>
  <c r="F206" i="28"/>
  <c r="H206" i="28" s="1"/>
  <c r="J206" i="28" s="1"/>
  <c r="I207" i="28"/>
  <c r="J207" i="28" s="1"/>
  <c r="F208" i="28"/>
  <c r="H208" i="28" s="1"/>
  <c r="J208" i="28" s="1"/>
  <c r="F210" i="28"/>
  <c r="H210" i="28" s="1"/>
  <c r="J210" i="28" s="1"/>
  <c r="F211" i="28"/>
  <c r="H211" i="28" s="1"/>
  <c r="J211" i="28" s="1"/>
  <c r="F212" i="28"/>
  <c r="H212" i="28" s="1"/>
  <c r="J212" i="28" s="1"/>
  <c r="I213" i="28"/>
  <c r="J213" i="28" s="1"/>
  <c r="F214" i="28"/>
  <c r="H214" i="28" s="1"/>
  <c r="J214" i="28" s="1"/>
  <c r="F216" i="28"/>
  <c r="H216" i="28" s="1"/>
  <c r="J216" i="28" s="1"/>
  <c r="F217" i="28"/>
  <c r="H217" i="28" s="1"/>
  <c r="J217" i="28" s="1"/>
  <c r="F218" i="28"/>
  <c r="H218" i="28" s="1"/>
  <c r="J218" i="28" s="1"/>
  <c r="F219" i="28"/>
  <c r="H219" i="28" s="1"/>
  <c r="J219" i="28" s="1"/>
  <c r="F220" i="28"/>
  <c r="H220" i="28" s="1"/>
  <c r="J220" i="28" s="1"/>
  <c r="F221" i="28"/>
  <c r="H221" i="28" s="1"/>
  <c r="J221" i="28" s="1"/>
  <c r="F222" i="28"/>
  <c r="H222" i="28" s="1"/>
  <c r="J222" i="28" s="1"/>
  <c r="F223" i="28"/>
  <c r="H223" i="28" s="1"/>
  <c r="J223" i="28" s="1"/>
  <c r="I224" i="28"/>
  <c r="J224" i="28" s="1"/>
  <c r="F225" i="28"/>
  <c r="H225" i="28" s="1"/>
  <c r="J225" i="28" s="1"/>
  <c r="F255" i="28"/>
  <c r="H255" i="28" s="1"/>
  <c r="H256" i="28"/>
  <c r="J256" i="28" s="1"/>
  <c r="H257" i="28"/>
  <c r="J257" i="28" s="1"/>
  <c r="H379" i="28"/>
  <c r="J379" i="28" s="1"/>
  <c r="H393" i="28"/>
  <c r="J393" i="28" s="1"/>
  <c r="H394" i="28"/>
  <c r="J394" i="28" s="1"/>
  <c r="H395" i="28"/>
  <c r="J395" i="28" s="1"/>
  <c r="F393" i="28"/>
  <c r="F394" i="28"/>
  <c r="H131" i="16"/>
  <c r="F57" i="30"/>
  <c r="H57" i="30" s="1"/>
  <c r="F58" i="30"/>
  <c r="H58" i="30" s="1"/>
  <c r="J58" i="30" s="1"/>
  <c r="F59" i="30"/>
  <c r="H59" i="30" s="1"/>
  <c r="J59" i="30" s="1"/>
  <c r="F60" i="30"/>
  <c r="H60" i="30" s="1"/>
  <c r="J60" i="30" s="1"/>
  <c r="F66" i="30"/>
  <c r="H66" i="30" s="1"/>
  <c r="J66" i="30" s="1"/>
  <c r="F67" i="30"/>
  <c r="H67" i="30" s="1"/>
  <c r="F68" i="30"/>
  <c r="H68" i="30" s="1"/>
  <c r="J68" i="30" s="1"/>
  <c r="F69" i="30"/>
  <c r="H69" i="30" s="1"/>
  <c r="J69" i="30" s="1"/>
  <c r="H70" i="30"/>
  <c r="J70" i="30" s="1"/>
  <c r="F71" i="30"/>
  <c r="H71" i="30" s="1"/>
  <c r="J71" i="30" s="1"/>
  <c r="F72" i="30"/>
  <c r="H72" i="30" s="1"/>
  <c r="J72" i="30" s="1"/>
  <c r="I73" i="30"/>
  <c r="J73" i="30" s="1"/>
  <c r="F74" i="30"/>
  <c r="H74" i="30" s="1"/>
  <c r="J74" i="30" s="1"/>
  <c r="H90" i="30"/>
  <c r="J90" i="30" s="1"/>
  <c r="F90" i="30"/>
  <c r="F91" i="30" s="1"/>
  <c r="H91" i="30" s="1"/>
  <c r="F51" i="2"/>
  <c r="H51" i="2" s="1"/>
  <c r="F52" i="2"/>
  <c r="H52" i="2" s="1"/>
  <c r="J52" i="2" s="1"/>
  <c r="F53" i="2"/>
  <c r="H53" i="2" s="1"/>
  <c r="J53" i="2" s="1"/>
  <c r="F54" i="2"/>
  <c r="H54" i="2" s="1"/>
  <c r="J54" i="2" s="1"/>
  <c r="F55" i="2"/>
  <c r="H55" i="2" s="1"/>
  <c r="J55" i="2" s="1"/>
  <c r="F61" i="2"/>
  <c r="H61" i="2" s="1"/>
  <c r="J61" i="2" s="1"/>
  <c r="F68" i="2"/>
  <c r="H68" i="2" s="1"/>
  <c r="J68" i="2" s="1"/>
  <c r="H69" i="2"/>
  <c r="J69" i="2" s="1"/>
  <c r="F66" i="51"/>
  <c r="H66" i="51" s="1"/>
  <c r="H68" i="51" s="1"/>
  <c r="F67" i="52"/>
  <c r="H67" i="52" s="1"/>
  <c r="F63" i="48"/>
  <c r="H63" i="48" s="1"/>
  <c r="F61" i="46"/>
  <c r="H61" i="46" s="1"/>
  <c r="J61" i="46" s="1"/>
  <c r="F62" i="46"/>
  <c r="H62" i="46" s="1"/>
  <c r="J62" i="46" s="1"/>
  <c r="F68" i="46"/>
  <c r="H68" i="46" s="1"/>
  <c r="J68" i="46" s="1"/>
  <c r="F69" i="46"/>
  <c r="H69" i="46" s="1"/>
  <c r="F63" i="60"/>
  <c r="H63" i="60" s="1"/>
  <c r="J63" i="60" s="1"/>
  <c r="J64" i="60" s="1"/>
  <c r="D29" i="60" s="1"/>
  <c r="J70" i="60"/>
  <c r="R47" i="60"/>
  <c r="L54" i="45" s="1"/>
  <c r="F64" i="59"/>
  <c r="H64" i="59" s="1"/>
  <c r="H65" i="59" s="1"/>
  <c r="F64" i="58"/>
  <c r="H64" i="58" s="1"/>
  <c r="F63" i="57"/>
  <c r="H63" i="57" s="1"/>
  <c r="R47" i="57"/>
  <c r="L57" i="45" s="1"/>
  <c r="F63" i="55"/>
  <c r="H63" i="55" s="1"/>
  <c r="J63" i="55" s="1"/>
  <c r="J64" i="55" s="1"/>
  <c r="D29" i="55" s="1"/>
  <c r="R47" i="55"/>
  <c r="L59" i="45" s="1"/>
  <c r="F63" i="54"/>
  <c r="H63" i="54" s="1"/>
  <c r="H64" i="54" s="1"/>
  <c r="R47" i="54"/>
  <c r="L60" i="45" s="1"/>
  <c r="R47" i="65"/>
  <c r="L61" i="45" s="1"/>
  <c r="F64" i="65"/>
  <c r="H64" i="65" s="1"/>
  <c r="H65" i="65" s="1"/>
  <c r="J65" i="64"/>
  <c r="Q47" i="64"/>
  <c r="K62" i="45" s="1"/>
  <c r="Q46" i="63"/>
  <c r="K63" i="45" s="1"/>
  <c r="I10" i="13"/>
  <c r="I11" i="13"/>
  <c r="I12" i="13"/>
  <c r="I10" i="40"/>
  <c r="I15" i="42"/>
  <c r="P45" i="42" s="1"/>
  <c r="E14" i="45" s="1"/>
  <c r="I9" i="15"/>
  <c r="I15" i="15" s="1"/>
  <c r="P45" i="15" s="1"/>
  <c r="E15" i="45" s="1"/>
  <c r="I10" i="66"/>
  <c r="I11" i="66"/>
  <c r="I13" i="66"/>
  <c r="M52" i="66" s="1"/>
  <c r="I52" i="71"/>
  <c r="I54" i="71" s="1"/>
  <c r="I10" i="33"/>
  <c r="I11" i="33"/>
  <c r="I12" i="33"/>
  <c r="I13" i="33"/>
  <c r="I14" i="33"/>
  <c r="I15" i="33"/>
  <c r="I16" i="33"/>
  <c r="I17" i="33"/>
  <c r="I15" i="35"/>
  <c r="P45" i="35" s="1"/>
  <c r="E27" i="45" s="1"/>
  <c r="I10" i="68"/>
  <c r="I11" i="68"/>
  <c r="I12" i="68"/>
  <c r="I13" i="68"/>
  <c r="I14" i="68"/>
  <c r="I12" i="28"/>
  <c r="I13" i="28"/>
  <c r="I10" i="16"/>
  <c r="I11" i="16"/>
  <c r="I9" i="30"/>
  <c r="I10" i="30"/>
  <c r="H10" i="1"/>
  <c r="I10" i="1" s="1"/>
  <c r="I15" i="1" s="1"/>
  <c r="P46" i="1" s="1"/>
  <c r="E39" i="45" s="1"/>
  <c r="H9" i="2"/>
  <c r="I9" i="2" s="1"/>
  <c r="I15" i="2" s="1"/>
  <c r="P46" i="2" s="1"/>
  <c r="E40" i="45" s="1"/>
  <c r="I15" i="43"/>
  <c r="P46" i="43" s="1"/>
  <c r="E41" i="45" s="1"/>
  <c r="I15" i="44"/>
  <c r="P46" i="44" s="1"/>
  <c r="E43" i="45" s="1"/>
  <c r="I10" i="51"/>
  <c r="I11" i="51"/>
  <c r="M52" i="51" s="1"/>
  <c r="I12" i="51"/>
  <c r="I10" i="52"/>
  <c r="I11" i="52"/>
  <c r="M53" i="52" s="1"/>
  <c r="I12" i="52"/>
  <c r="I10" i="53"/>
  <c r="I11" i="53"/>
  <c r="M52" i="53" s="1"/>
  <c r="I12" i="53"/>
  <c r="I10" i="50"/>
  <c r="I11" i="50"/>
  <c r="M52" i="50" s="1"/>
  <c r="J52" i="50" s="1"/>
  <c r="I12" i="50"/>
  <c r="I10" i="49"/>
  <c r="M51" i="49" s="1"/>
  <c r="I11" i="49"/>
  <c r="M52" i="49" s="1"/>
  <c r="I12" i="49"/>
  <c r="I10" i="48"/>
  <c r="I15" i="48" s="1"/>
  <c r="P46" i="48" s="1"/>
  <c r="E51" i="45" s="1"/>
  <c r="I10" i="47"/>
  <c r="I15" i="47" s="1"/>
  <c r="P46" i="47" s="1"/>
  <c r="E52" i="45" s="1"/>
  <c r="I10" i="46"/>
  <c r="I11" i="46"/>
  <c r="M52" i="46" s="1"/>
  <c r="J52" i="46" s="1"/>
  <c r="I10" i="60"/>
  <c r="I15" i="60" s="1"/>
  <c r="P46" i="60" s="1"/>
  <c r="E54" i="45" s="1"/>
  <c r="I10" i="59"/>
  <c r="I11" i="59"/>
  <c r="I10" i="58"/>
  <c r="I11" i="58"/>
  <c r="I10" i="57"/>
  <c r="M51" i="57" s="1"/>
  <c r="I10" i="56"/>
  <c r="I11" i="56"/>
  <c r="M52" i="56" s="1"/>
  <c r="I12" i="56"/>
  <c r="I14" i="56"/>
  <c r="I10" i="55"/>
  <c r="I15" i="55" s="1"/>
  <c r="P46" i="55" s="1"/>
  <c r="E59" i="45" s="1"/>
  <c r="I10" i="54"/>
  <c r="I15" i="54" s="1"/>
  <c r="P46" i="54" s="1"/>
  <c r="E60" i="45" s="1"/>
  <c r="I10" i="65"/>
  <c r="I15" i="65" s="1"/>
  <c r="P46" i="65" s="1"/>
  <c r="E61" i="45" s="1"/>
  <c r="I15" i="64"/>
  <c r="P46" i="64" s="1"/>
  <c r="E62" i="45" s="1"/>
  <c r="F120" i="41"/>
  <c r="H120" i="41" s="1"/>
  <c r="F121" i="41"/>
  <c r="H121" i="41" s="1"/>
  <c r="J121" i="41" s="1"/>
  <c r="J82" i="3"/>
  <c r="D36" i="3" s="1"/>
  <c r="X46" i="3" s="1"/>
  <c r="R13" i="45" s="1"/>
  <c r="T46" i="15"/>
  <c r="N15" i="45" s="1"/>
  <c r="F81" i="15"/>
  <c r="H81" i="15" s="1"/>
  <c r="J87" i="15"/>
  <c r="J88" i="15"/>
  <c r="J89" i="15"/>
  <c r="J90" i="15"/>
  <c r="J91" i="15"/>
  <c r="J94" i="15"/>
  <c r="J51" i="15"/>
  <c r="F101" i="15"/>
  <c r="H101" i="15" s="1"/>
  <c r="F102" i="15"/>
  <c r="H102" i="15" s="1"/>
  <c r="J102" i="15" s="1"/>
  <c r="F61" i="68"/>
  <c r="J61" i="68" s="1"/>
  <c r="J88" i="68"/>
  <c r="J89" i="68"/>
  <c r="J90" i="68"/>
  <c r="J91" i="68"/>
  <c r="J92" i="68"/>
  <c r="J93" i="68"/>
  <c r="J51" i="68"/>
  <c r="J52" i="68"/>
  <c r="J53" i="68"/>
  <c r="J54" i="68"/>
  <c r="J55" i="68"/>
  <c r="F99" i="68"/>
  <c r="H99" i="68" s="1"/>
  <c r="H308" i="28"/>
  <c r="J308" i="28" s="1"/>
  <c r="H309" i="28"/>
  <c r="J309" i="28" s="1"/>
  <c r="J310" i="28"/>
  <c r="J311" i="28"/>
  <c r="J312" i="28"/>
  <c r="J313" i="28"/>
  <c r="J424" i="28"/>
  <c r="J425" i="28" s="1"/>
  <c r="D346" i="28" s="1"/>
  <c r="J318" i="28"/>
  <c r="D71" i="28" s="1"/>
  <c r="F402" i="28"/>
  <c r="J402" i="28" s="1"/>
  <c r="D347" i="28" s="1"/>
  <c r="F256" i="28"/>
  <c r="F257" i="28"/>
  <c r="J264" i="28"/>
  <c r="J265" i="28"/>
  <c r="J266" i="28"/>
  <c r="J267" i="28"/>
  <c r="J268" i="28"/>
  <c r="J269" i="28"/>
  <c r="J270" i="28"/>
  <c r="J271" i="28"/>
  <c r="J272" i="28"/>
  <c r="J273" i="28"/>
  <c r="J274" i="28"/>
  <c r="J275" i="28"/>
  <c r="J276" i="28"/>
  <c r="J277" i="28"/>
  <c r="J278" i="28"/>
  <c r="J279" i="28"/>
  <c r="J280" i="28"/>
  <c r="J281" i="28"/>
  <c r="J282" i="28"/>
  <c r="J283" i="28"/>
  <c r="J284" i="28"/>
  <c r="J285" i="28"/>
  <c r="J408" i="28"/>
  <c r="J409" i="28"/>
  <c r="J410" i="28"/>
  <c r="J411" i="28"/>
  <c r="J412" i="28"/>
  <c r="J413" i="28"/>
  <c r="J414" i="28"/>
  <c r="J415" i="28"/>
  <c r="F291" i="28"/>
  <c r="J291" i="28" s="1"/>
  <c r="F292" i="28"/>
  <c r="J292" i="28" s="1"/>
  <c r="F293" i="28"/>
  <c r="J293" i="28" s="1"/>
  <c r="F294" i="28"/>
  <c r="J294" i="28" s="1"/>
  <c r="F295" i="28"/>
  <c r="J295" i="28" s="1"/>
  <c r="F296" i="28"/>
  <c r="J296" i="28" s="1"/>
  <c r="F297" i="28"/>
  <c r="J297" i="28" s="1"/>
  <c r="F298" i="28"/>
  <c r="J298" i="28" s="1"/>
  <c r="F299" i="28"/>
  <c r="J299" i="28" s="1"/>
  <c r="F300" i="28"/>
  <c r="J300" i="28" s="1"/>
  <c r="F301" i="28"/>
  <c r="J301" i="28" s="1"/>
  <c r="F302" i="28"/>
  <c r="J302" i="28" s="1"/>
  <c r="F303" i="28"/>
  <c r="J303" i="28" s="1"/>
  <c r="F304" i="28"/>
  <c r="H304" i="28" s="1"/>
  <c r="J304" i="28" s="1"/>
  <c r="F305" i="28"/>
  <c r="H305" i="28" s="1"/>
  <c r="J305" i="28" s="1"/>
  <c r="F306" i="28"/>
  <c r="H306" i="28" s="1"/>
  <c r="J306" i="28" s="1"/>
  <c r="F421" i="28"/>
  <c r="H421" i="28" s="1"/>
  <c r="J421" i="28" s="1"/>
  <c r="F422" i="28"/>
  <c r="H422" i="28" s="1"/>
  <c r="J422" i="28" s="1"/>
  <c r="J315" i="28"/>
  <c r="J316" i="28"/>
  <c r="J320" i="28"/>
  <c r="J321" i="28" s="1"/>
  <c r="J426" i="28"/>
  <c r="J427" i="28" s="1"/>
  <c r="J52" i="30"/>
  <c r="J97" i="30"/>
  <c r="J98" i="30"/>
  <c r="J99" i="30"/>
  <c r="J100" i="30"/>
  <c r="J101" i="30"/>
  <c r="J104" i="30"/>
  <c r="J105" i="30"/>
  <c r="J106" i="30"/>
  <c r="F112" i="30"/>
  <c r="H112" i="30" s="1"/>
  <c r="F113" i="30"/>
  <c r="J113" i="30" s="1"/>
  <c r="J98" i="2"/>
  <c r="J99" i="2" s="1"/>
  <c r="D33" i="2" s="1"/>
  <c r="U47" i="2" s="1"/>
  <c r="O40" i="45" s="1"/>
  <c r="H70" i="2"/>
  <c r="J70" i="2" s="1"/>
  <c r="D34" i="2" s="1"/>
  <c r="V47" i="2" s="1"/>
  <c r="P40" i="45" s="1"/>
  <c r="J84" i="2"/>
  <c r="J85" i="2"/>
  <c r="J86" i="2"/>
  <c r="J87" i="2"/>
  <c r="J88" i="2"/>
  <c r="J89" i="2"/>
  <c r="J90" i="2"/>
  <c r="J96" i="2"/>
  <c r="J97" i="2" s="1"/>
  <c r="S47" i="51"/>
  <c r="M46" i="45" s="1"/>
  <c r="F59" i="51"/>
  <c r="J59" i="51" s="1"/>
  <c r="J87" i="51"/>
  <c r="J88" i="51"/>
  <c r="J89" i="51"/>
  <c r="J90" i="51"/>
  <c r="J91" i="51"/>
  <c r="K109" i="51"/>
  <c r="K110" i="51"/>
  <c r="K111" i="51"/>
  <c r="K112" i="51"/>
  <c r="K113" i="51"/>
  <c r="K115" i="51"/>
  <c r="K116" i="51"/>
  <c r="K117" i="51"/>
  <c r="K118" i="51"/>
  <c r="K119" i="51"/>
  <c r="K120" i="51"/>
  <c r="K121" i="51"/>
  <c r="K122" i="51"/>
  <c r="K123" i="51"/>
  <c r="K125" i="51"/>
  <c r="K126" i="51"/>
  <c r="K127" i="51"/>
  <c r="K128" i="51"/>
  <c r="K130" i="51"/>
  <c r="K131" i="51"/>
  <c r="K132" i="51"/>
  <c r="K133" i="51"/>
  <c r="K134" i="51"/>
  <c r="K135" i="51"/>
  <c r="J136" i="51"/>
  <c r="K136" i="51" s="1"/>
  <c r="K151" i="51"/>
  <c r="K152" i="51"/>
  <c r="K160" i="51"/>
  <c r="K161" i="51"/>
  <c r="K155" i="51"/>
  <c r="K156" i="51"/>
  <c r="K157" i="51"/>
  <c r="K158" i="51"/>
  <c r="K167" i="51"/>
  <c r="K168" i="51"/>
  <c r="K169" i="51"/>
  <c r="K170" i="51"/>
  <c r="K171" i="51"/>
  <c r="K172" i="51"/>
  <c r="F98" i="51"/>
  <c r="H98" i="51" s="1"/>
  <c r="H99" i="51" s="1"/>
  <c r="F57" i="48"/>
  <c r="H57" i="48" s="1"/>
  <c r="H58" i="48" s="1"/>
  <c r="J84" i="48"/>
  <c r="J85" i="48"/>
  <c r="J86" i="48"/>
  <c r="M43" i="48" s="1"/>
  <c r="J87" i="48"/>
  <c r="J88" i="48"/>
  <c r="J89" i="48"/>
  <c r="K125" i="48"/>
  <c r="K126" i="48"/>
  <c r="K127" i="48"/>
  <c r="K128" i="48"/>
  <c r="K129" i="48"/>
  <c r="K130" i="48"/>
  <c r="K131" i="48"/>
  <c r="K132" i="48"/>
  <c r="K133" i="48"/>
  <c r="K134" i="48"/>
  <c r="K135" i="48"/>
  <c r="K136" i="48"/>
  <c r="K137" i="48"/>
  <c r="K138" i="48"/>
  <c r="K139" i="48"/>
  <c r="K140" i="48"/>
  <c r="K141" i="48"/>
  <c r="K142" i="48"/>
  <c r="K143" i="48"/>
  <c r="K144" i="48"/>
  <c r="K145" i="48"/>
  <c r="J146" i="48"/>
  <c r="K146" i="48" s="1"/>
  <c r="K147" i="48"/>
  <c r="K150" i="48"/>
  <c r="K151" i="48"/>
  <c r="K152" i="48"/>
  <c r="K153" i="48"/>
  <c r="K154" i="48"/>
  <c r="K155" i="48"/>
  <c r="F95" i="48"/>
  <c r="H95" i="48" s="1"/>
  <c r="H96" i="48" s="1"/>
  <c r="F57" i="60"/>
  <c r="H57" i="60" s="1"/>
  <c r="H58" i="60" s="1"/>
  <c r="J82" i="60"/>
  <c r="J83" i="60"/>
  <c r="J84" i="60"/>
  <c r="J85" i="60"/>
  <c r="J86" i="60"/>
  <c r="M43" i="60" s="1"/>
  <c r="J87" i="60"/>
  <c r="K118" i="60"/>
  <c r="K119" i="60"/>
  <c r="K120" i="60"/>
  <c r="K121" i="60"/>
  <c r="K122" i="60"/>
  <c r="K123" i="60"/>
  <c r="K124" i="60"/>
  <c r="K125" i="60"/>
  <c r="K126" i="60"/>
  <c r="K127" i="60"/>
  <c r="K128" i="60"/>
  <c r="K129" i="60"/>
  <c r="K130" i="60"/>
  <c r="K131" i="60"/>
  <c r="K132" i="60"/>
  <c r="K133" i="60"/>
  <c r="K134" i="60"/>
  <c r="K135" i="60"/>
  <c r="K136" i="60"/>
  <c r="K137" i="60"/>
  <c r="K138" i="60"/>
  <c r="J139" i="60"/>
  <c r="K139" i="60" s="1"/>
  <c r="K140" i="60"/>
  <c r="K143" i="60"/>
  <c r="K144" i="60"/>
  <c r="K145" i="60"/>
  <c r="K146" i="60"/>
  <c r="K147" i="60"/>
  <c r="K148" i="60"/>
  <c r="K112" i="54"/>
  <c r="K113" i="54"/>
  <c r="K114" i="54"/>
  <c r="K115" i="54"/>
  <c r="K116" i="54"/>
  <c r="K117" i="54"/>
  <c r="K118" i="54"/>
  <c r="K119" i="54"/>
  <c r="K120" i="54"/>
  <c r="K121" i="54"/>
  <c r="K122" i="54"/>
  <c r="K123" i="54"/>
  <c r="K124" i="54"/>
  <c r="K125" i="54"/>
  <c r="K126" i="54"/>
  <c r="K127" i="54"/>
  <c r="K128" i="54"/>
  <c r="K129" i="54"/>
  <c r="K130" i="54"/>
  <c r="K131" i="54"/>
  <c r="J132" i="54"/>
  <c r="K132" i="54" s="1"/>
  <c r="K133" i="54"/>
  <c r="K136" i="54"/>
  <c r="K137" i="54"/>
  <c r="K138" i="54"/>
  <c r="K139" i="54"/>
  <c r="K140" i="54"/>
  <c r="K141" i="54"/>
  <c r="V47" i="65"/>
  <c r="P61" i="45" s="1"/>
  <c r="F58" i="65"/>
  <c r="J77" i="65"/>
  <c r="J78" i="65"/>
  <c r="J79" i="65"/>
  <c r="J80" i="65"/>
  <c r="K114" i="65"/>
  <c r="K115" i="65"/>
  <c r="K116" i="65"/>
  <c r="K117" i="65"/>
  <c r="K118" i="65"/>
  <c r="K119" i="65"/>
  <c r="K120" i="65"/>
  <c r="K121" i="65"/>
  <c r="K122" i="65"/>
  <c r="K123" i="65"/>
  <c r="K124" i="65"/>
  <c r="K125" i="65"/>
  <c r="K126" i="65"/>
  <c r="K127" i="65"/>
  <c r="K128" i="65"/>
  <c r="K129" i="65"/>
  <c r="K130" i="65"/>
  <c r="K131" i="65"/>
  <c r="K132" i="65"/>
  <c r="K133" i="65"/>
  <c r="J134" i="65"/>
  <c r="K134" i="65" s="1"/>
  <c r="K135" i="65"/>
  <c r="K138" i="65"/>
  <c r="K139" i="65"/>
  <c r="K140" i="65"/>
  <c r="K141" i="65"/>
  <c r="K142" i="65"/>
  <c r="K143" i="65"/>
  <c r="J102" i="64"/>
  <c r="S47" i="64"/>
  <c r="M62" i="45" s="1"/>
  <c r="J90" i="64"/>
  <c r="X47" i="64"/>
  <c r="R62" i="45" s="1"/>
  <c r="J53" i="64"/>
  <c r="Y47" i="64"/>
  <c r="S62" i="45" s="1"/>
  <c r="V46" i="63"/>
  <c r="P63" i="45" s="1"/>
  <c r="W46" i="63"/>
  <c r="Q63" i="45" s="1"/>
  <c r="J56" i="63"/>
  <c r="J57" i="63" s="1"/>
  <c r="D36" i="63" s="1"/>
  <c r="H10" i="13"/>
  <c r="H11" i="13"/>
  <c r="H12" i="13"/>
  <c r="H10" i="40"/>
  <c r="H9" i="3"/>
  <c r="H15" i="3" s="1"/>
  <c r="O45" i="3" s="1"/>
  <c r="D13" i="45" s="1"/>
  <c r="H15" i="42"/>
  <c r="O45" i="42" s="1"/>
  <c r="D14" i="45" s="1"/>
  <c r="H9" i="15"/>
  <c r="H15" i="15" s="1"/>
  <c r="O45" i="15" s="1"/>
  <c r="D15" i="45" s="1"/>
  <c r="H10" i="66"/>
  <c r="H11" i="66"/>
  <c r="H13" i="66"/>
  <c r="H52" i="71"/>
  <c r="H54" i="71" s="1"/>
  <c r="H10" i="33"/>
  <c r="H11" i="33"/>
  <c r="H12" i="33"/>
  <c r="H13" i="33"/>
  <c r="H14" i="33"/>
  <c r="H15" i="33"/>
  <c r="H16" i="33"/>
  <c r="H17" i="33"/>
  <c r="H15" i="35"/>
  <c r="O45" i="35" s="1"/>
  <c r="D27" i="45" s="1"/>
  <c r="H10" i="68"/>
  <c r="H11" i="68"/>
  <c r="H12" i="68"/>
  <c r="H13" i="68"/>
  <c r="H14" i="68"/>
  <c r="H12" i="28"/>
  <c r="H13" i="28"/>
  <c r="H10" i="16"/>
  <c r="H9" i="30"/>
  <c r="H15" i="30" s="1"/>
  <c r="O46" i="30" s="1"/>
  <c r="D38" i="45" s="1"/>
  <c r="H15" i="43"/>
  <c r="O46" i="43" s="1"/>
  <c r="D41" i="45" s="1"/>
  <c r="H10" i="51"/>
  <c r="H11" i="51"/>
  <c r="H12" i="51"/>
  <c r="H10" i="52"/>
  <c r="H11" i="52"/>
  <c r="H12" i="52"/>
  <c r="H10" i="53"/>
  <c r="H11" i="53"/>
  <c r="H12" i="53"/>
  <c r="H10" i="50"/>
  <c r="H11" i="50"/>
  <c r="H12" i="50"/>
  <c r="H10" i="49"/>
  <c r="H11" i="49"/>
  <c r="H12" i="49"/>
  <c r="H10" i="48"/>
  <c r="H15" i="48" s="1"/>
  <c r="O46" i="48" s="1"/>
  <c r="D51" i="45" s="1"/>
  <c r="H10" i="47"/>
  <c r="H15" i="47" s="1"/>
  <c r="O46" i="47" s="1"/>
  <c r="D52" i="45" s="1"/>
  <c r="H10" i="46"/>
  <c r="H11" i="46"/>
  <c r="H10" i="60"/>
  <c r="H15" i="60" s="1"/>
  <c r="O46" i="60" s="1"/>
  <c r="D54" i="45" s="1"/>
  <c r="H10" i="59"/>
  <c r="H11" i="59"/>
  <c r="H10" i="58"/>
  <c r="H11" i="58"/>
  <c r="H10" i="57"/>
  <c r="H15" i="57" s="1"/>
  <c r="O46" i="57" s="1"/>
  <c r="D57" i="45" s="1"/>
  <c r="H10" i="56"/>
  <c r="H11" i="56"/>
  <c r="H12" i="56"/>
  <c r="H14" i="56"/>
  <c r="H10" i="55"/>
  <c r="H15" i="55" s="1"/>
  <c r="O46" i="55" s="1"/>
  <c r="D59" i="45" s="1"/>
  <c r="H10" i="54"/>
  <c r="H15" i="54" s="1"/>
  <c r="O46" i="54" s="1"/>
  <c r="D60" i="45" s="1"/>
  <c r="H10" i="65"/>
  <c r="H15" i="65" s="1"/>
  <c r="O46" i="65" s="1"/>
  <c r="D61" i="45" s="1"/>
  <c r="H15" i="64"/>
  <c r="O46" i="64" s="1"/>
  <c r="D62" i="45" s="1"/>
  <c r="AA47" i="58"/>
  <c r="U56" i="45" s="1"/>
  <c r="Z47" i="58"/>
  <c r="T56" i="45" s="1"/>
  <c r="F92" i="58"/>
  <c r="H92" i="58" s="1"/>
  <c r="J92" i="58" s="1"/>
  <c r="J93" i="58" s="1"/>
  <c r="D37" i="58" s="1"/>
  <c r="Y47" i="58" s="1"/>
  <c r="S56" i="45" s="1"/>
  <c r="J83" i="58"/>
  <c r="J84" i="58"/>
  <c r="J85" i="58"/>
  <c r="J86" i="58"/>
  <c r="M43" i="58" s="1"/>
  <c r="K120" i="58"/>
  <c r="K121" i="58"/>
  <c r="K122" i="58"/>
  <c r="K123" i="58"/>
  <c r="K124" i="58"/>
  <c r="K125" i="58"/>
  <c r="K126" i="58"/>
  <c r="K127" i="58"/>
  <c r="K128" i="58"/>
  <c r="K129" i="58"/>
  <c r="K130" i="58"/>
  <c r="K131" i="58"/>
  <c r="K132" i="58"/>
  <c r="K133" i="58"/>
  <c r="K134" i="58"/>
  <c r="K135" i="58"/>
  <c r="K136" i="58"/>
  <c r="K137" i="58"/>
  <c r="K138" i="58"/>
  <c r="K139" i="58"/>
  <c r="J140" i="58"/>
  <c r="K140" i="58" s="1"/>
  <c r="K141" i="58"/>
  <c r="K144" i="58"/>
  <c r="K145" i="58"/>
  <c r="K146" i="58"/>
  <c r="K147" i="58"/>
  <c r="K148" i="58"/>
  <c r="K149" i="58"/>
  <c r="J52" i="58"/>
  <c r="F58" i="58"/>
  <c r="U47" i="58"/>
  <c r="O56" i="45" s="1"/>
  <c r="T47" i="58"/>
  <c r="N56" i="45" s="1"/>
  <c r="S47" i="58"/>
  <c r="M56" i="45" s="1"/>
  <c r="P47" i="58"/>
  <c r="J56" i="45" s="1"/>
  <c r="O47" i="58"/>
  <c r="O46" i="63"/>
  <c r="I63" i="45" s="1"/>
  <c r="P46" i="63"/>
  <c r="J63" i="45" s="1"/>
  <c r="S46" i="63"/>
  <c r="M63" i="45" s="1"/>
  <c r="T46" i="63"/>
  <c r="N63" i="45" s="1"/>
  <c r="U46" i="63"/>
  <c r="O63" i="45" s="1"/>
  <c r="Y46" i="63"/>
  <c r="S63" i="45" s="1"/>
  <c r="Z46" i="63"/>
  <c r="T63" i="45" s="1"/>
  <c r="AA46" i="63"/>
  <c r="U63" i="45" s="1"/>
  <c r="O47" i="64"/>
  <c r="I62" i="45" s="1"/>
  <c r="P47" i="64"/>
  <c r="J62" i="45" s="1"/>
  <c r="T47" i="64"/>
  <c r="N62" i="45" s="1"/>
  <c r="U47" i="64"/>
  <c r="O62" i="45" s="1"/>
  <c r="V47" i="64"/>
  <c r="P62" i="45" s="1"/>
  <c r="W47" i="64"/>
  <c r="Q62" i="45" s="1"/>
  <c r="Z47" i="64"/>
  <c r="T62" i="45" s="1"/>
  <c r="AA47" i="64"/>
  <c r="U62" i="45" s="1"/>
  <c r="O47" i="65"/>
  <c r="I61" i="45" s="1"/>
  <c r="P47" i="65"/>
  <c r="J61" i="45" s="1"/>
  <c r="S47" i="65"/>
  <c r="M61" i="45" s="1"/>
  <c r="T47" i="65"/>
  <c r="N61" i="45" s="1"/>
  <c r="U47" i="65"/>
  <c r="O61" i="45" s="1"/>
  <c r="Z47" i="65"/>
  <c r="T61" i="45" s="1"/>
  <c r="AA47" i="65"/>
  <c r="U61" i="45" s="1"/>
  <c r="O47" i="54"/>
  <c r="I60" i="45" s="1"/>
  <c r="P47" i="54"/>
  <c r="J60" i="45" s="1"/>
  <c r="S47" i="54"/>
  <c r="M60" i="45" s="1"/>
  <c r="T47" i="54"/>
  <c r="N60" i="45" s="1"/>
  <c r="U47" i="54"/>
  <c r="O60" i="45" s="1"/>
  <c r="V47" i="54"/>
  <c r="P60" i="45" s="1"/>
  <c r="F57" i="54"/>
  <c r="H57" i="54" s="1"/>
  <c r="H58" i="54" s="1"/>
  <c r="F85" i="54"/>
  <c r="H85" i="54" s="1"/>
  <c r="J85" i="54" s="1"/>
  <c r="J86" i="54" s="1"/>
  <c r="D37" i="54" s="1"/>
  <c r="Y47" i="54" s="1"/>
  <c r="S60" i="45" s="1"/>
  <c r="Z47" i="54"/>
  <c r="T60" i="45" s="1"/>
  <c r="AA47" i="54"/>
  <c r="U60" i="45" s="1"/>
  <c r="O47" i="55"/>
  <c r="I59" i="45" s="1"/>
  <c r="P47" i="55"/>
  <c r="J59" i="45" s="1"/>
  <c r="S47" i="55"/>
  <c r="M59" i="45" s="1"/>
  <c r="T47" i="55"/>
  <c r="N59" i="45" s="1"/>
  <c r="U47" i="55"/>
  <c r="O59" i="45" s="1"/>
  <c r="V47" i="55"/>
  <c r="P59" i="45" s="1"/>
  <c r="F57" i="55"/>
  <c r="J76" i="55"/>
  <c r="J77" i="55"/>
  <c r="J78" i="55"/>
  <c r="J79" i="55"/>
  <c r="J80" i="55"/>
  <c r="M43" i="55" s="1"/>
  <c r="J81" i="55"/>
  <c r="K114" i="55"/>
  <c r="K115" i="55"/>
  <c r="K116" i="55"/>
  <c r="K117" i="55"/>
  <c r="K118" i="55"/>
  <c r="K119" i="55"/>
  <c r="K120" i="55"/>
  <c r="K121" i="55"/>
  <c r="K122" i="55"/>
  <c r="K123" i="55"/>
  <c r="K124" i="55"/>
  <c r="K125" i="55"/>
  <c r="K126" i="55"/>
  <c r="K127" i="55"/>
  <c r="K128" i="55"/>
  <c r="K129" i="55"/>
  <c r="K130" i="55"/>
  <c r="K131" i="55"/>
  <c r="K132" i="55"/>
  <c r="K133" i="55"/>
  <c r="K134" i="55"/>
  <c r="J135" i="55"/>
  <c r="K135" i="55" s="1"/>
  <c r="K136" i="55"/>
  <c r="K139" i="55"/>
  <c r="K140" i="55"/>
  <c r="K141" i="55"/>
  <c r="K142" i="55"/>
  <c r="K143" i="55"/>
  <c r="K144" i="55"/>
  <c r="F87" i="55"/>
  <c r="H87" i="55" s="1"/>
  <c r="J87" i="55" s="1"/>
  <c r="J88" i="55" s="1"/>
  <c r="D37" i="55" s="1"/>
  <c r="Y47" i="55" s="1"/>
  <c r="S59" i="45" s="1"/>
  <c r="Z47" i="55"/>
  <c r="T59" i="45" s="1"/>
  <c r="AA47" i="55"/>
  <c r="U59" i="45" s="1"/>
  <c r="O47" i="57"/>
  <c r="I57" i="45" s="1"/>
  <c r="P47" i="57"/>
  <c r="J57" i="45" s="1"/>
  <c r="S47" i="57"/>
  <c r="M57" i="45" s="1"/>
  <c r="T47" i="57"/>
  <c r="N57" i="45" s="1"/>
  <c r="U47" i="57"/>
  <c r="O57" i="45" s="1"/>
  <c r="F57" i="57"/>
  <c r="J76" i="57"/>
  <c r="J77" i="57"/>
  <c r="J78" i="57"/>
  <c r="J79" i="57"/>
  <c r="J80" i="57"/>
  <c r="M43" i="57" s="1"/>
  <c r="K113" i="57"/>
  <c r="K114" i="57"/>
  <c r="K115" i="57"/>
  <c r="K116" i="57"/>
  <c r="K117" i="57"/>
  <c r="K118" i="57"/>
  <c r="K119" i="57"/>
  <c r="K120" i="57"/>
  <c r="K121" i="57"/>
  <c r="K122" i="57"/>
  <c r="K123" i="57"/>
  <c r="K124" i="57"/>
  <c r="K125" i="57"/>
  <c r="K126" i="57"/>
  <c r="K127" i="57"/>
  <c r="K128" i="57"/>
  <c r="K129" i="57"/>
  <c r="K130" i="57"/>
  <c r="K131" i="57"/>
  <c r="K132" i="57"/>
  <c r="K133" i="57"/>
  <c r="J134" i="57"/>
  <c r="K134" i="57" s="1"/>
  <c r="K135" i="57"/>
  <c r="K138" i="57"/>
  <c r="K139" i="57"/>
  <c r="K140" i="57"/>
  <c r="K141" i="57"/>
  <c r="K142" i="57"/>
  <c r="K143" i="57"/>
  <c r="F86" i="57"/>
  <c r="H86" i="57" s="1"/>
  <c r="J86" i="57" s="1"/>
  <c r="J87" i="57" s="1"/>
  <c r="D37" i="57" s="1"/>
  <c r="Y47" i="57" s="1"/>
  <c r="S57" i="45" s="1"/>
  <c r="Z47" i="57"/>
  <c r="T57" i="45" s="1"/>
  <c r="AA47" i="57"/>
  <c r="U57" i="45" s="1"/>
  <c r="O47" i="59"/>
  <c r="I55" i="45" s="1"/>
  <c r="P47" i="59"/>
  <c r="J55" i="45" s="1"/>
  <c r="S47" i="59"/>
  <c r="M55" i="45" s="1"/>
  <c r="T47" i="59"/>
  <c r="N55" i="45" s="1"/>
  <c r="U47" i="59"/>
  <c r="O55" i="45" s="1"/>
  <c r="F58" i="59"/>
  <c r="H58" i="59" s="1"/>
  <c r="H59" i="59" s="1"/>
  <c r="J83" i="59"/>
  <c r="J84" i="59"/>
  <c r="J85" i="59"/>
  <c r="J86" i="59"/>
  <c r="M43" i="59" s="1"/>
  <c r="K119" i="59"/>
  <c r="K120" i="59"/>
  <c r="K121" i="59"/>
  <c r="K122" i="59"/>
  <c r="K123" i="59"/>
  <c r="K124" i="59"/>
  <c r="K125" i="59"/>
  <c r="K126" i="59"/>
  <c r="K127" i="59"/>
  <c r="K128" i="59"/>
  <c r="K129" i="59"/>
  <c r="K130" i="59"/>
  <c r="K131" i="59"/>
  <c r="K132" i="59"/>
  <c r="K133" i="59"/>
  <c r="K134" i="59"/>
  <c r="K135" i="59"/>
  <c r="K136" i="59"/>
  <c r="K137" i="59"/>
  <c r="K138" i="59"/>
  <c r="K139" i="59"/>
  <c r="J140" i="59"/>
  <c r="K140" i="59" s="1"/>
  <c r="K141" i="59"/>
  <c r="K144" i="59"/>
  <c r="K145" i="59"/>
  <c r="K146" i="59"/>
  <c r="K147" i="59"/>
  <c r="K148" i="59"/>
  <c r="K149" i="59"/>
  <c r="J52" i="59"/>
  <c r="F92" i="59"/>
  <c r="H92" i="59" s="1"/>
  <c r="Z47" i="59"/>
  <c r="T55" i="45" s="1"/>
  <c r="AA47" i="59"/>
  <c r="U55" i="45" s="1"/>
  <c r="O47" i="60"/>
  <c r="I54" i="45" s="1"/>
  <c r="P47" i="60"/>
  <c r="J54" i="45" s="1"/>
  <c r="S47" i="60"/>
  <c r="M54" i="45" s="1"/>
  <c r="T47" i="60"/>
  <c r="N54" i="45" s="1"/>
  <c r="U47" i="60"/>
  <c r="O54" i="45" s="1"/>
  <c r="Z47" i="60"/>
  <c r="T54" i="45" s="1"/>
  <c r="AA47" i="60"/>
  <c r="U54" i="45" s="1"/>
  <c r="P47" i="46"/>
  <c r="J53" i="45" s="1"/>
  <c r="S47" i="46"/>
  <c r="M53" i="45" s="1"/>
  <c r="T47" i="46"/>
  <c r="N53" i="45" s="1"/>
  <c r="U47" i="46"/>
  <c r="O53" i="45" s="1"/>
  <c r="F59" i="46"/>
  <c r="J90" i="46"/>
  <c r="J91" i="46"/>
  <c r="J92" i="46"/>
  <c r="J93" i="46"/>
  <c r="J94" i="46"/>
  <c r="K128" i="46"/>
  <c r="K129" i="46"/>
  <c r="K130" i="46"/>
  <c r="K131" i="46"/>
  <c r="K132" i="46"/>
  <c r="K133" i="46"/>
  <c r="K134" i="46"/>
  <c r="K135" i="46"/>
  <c r="K136" i="46"/>
  <c r="K137" i="46"/>
  <c r="K138" i="46"/>
  <c r="K139" i="46"/>
  <c r="K140" i="46"/>
  <c r="K141" i="46"/>
  <c r="K142" i="46"/>
  <c r="K143" i="46"/>
  <c r="K144" i="46"/>
  <c r="K145" i="46"/>
  <c r="K146" i="46"/>
  <c r="K147" i="46"/>
  <c r="K148" i="46"/>
  <c r="J149" i="46"/>
  <c r="K149" i="46" s="1"/>
  <c r="K150" i="46"/>
  <c r="K153" i="46"/>
  <c r="K154" i="46"/>
  <c r="K155" i="46"/>
  <c r="K156" i="46"/>
  <c r="K157" i="46"/>
  <c r="K158" i="46"/>
  <c r="F101" i="46"/>
  <c r="H101" i="46" s="1"/>
  <c r="H102" i="46" s="1"/>
  <c r="Z47" i="46"/>
  <c r="T53" i="45" s="1"/>
  <c r="AA47" i="46"/>
  <c r="U53" i="45" s="1"/>
  <c r="O47" i="47"/>
  <c r="I52" i="45" s="1"/>
  <c r="P47" i="47"/>
  <c r="J52" i="45" s="1"/>
  <c r="S47" i="47"/>
  <c r="M52" i="45" s="1"/>
  <c r="T47" i="47"/>
  <c r="N52" i="45" s="1"/>
  <c r="U47" i="47"/>
  <c r="O52" i="45" s="1"/>
  <c r="F57" i="47"/>
  <c r="J76" i="47"/>
  <c r="J77" i="47"/>
  <c r="J78" i="47"/>
  <c r="J79" i="47"/>
  <c r="M43" i="47" s="1"/>
  <c r="K112" i="47"/>
  <c r="K113" i="47"/>
  <c r="K114" i="47"/>
  <c r="K115" i="47"/>
  <c r="K116" i="47"/>
  <c r="K117" i="47"/>
  <c r="K118" i="47"/>
  <c r="K119" i="47"/>
  <c r="K120" i="47"/>
  <c r="K121" i="47"/>
  <c r="K122" i="47"/>
  <c r="K123" i="47"/>
  <c r="K124" i="47"/>
  <c r="K125" i="47"/>
  <c r="K126" i="47"/>
  <c r="K127" i="47"/>
  <c r="K128" i="47"/>
  <c r="K129" i="47"/>
  <c r="K130" i="47"/>
  <c r="K131" i="47"/>
  <c r="J132" i="47"/>
  <c r="K132" i="47" s="1"/>
  <c r="K133" i="47"/>
  <c r="K136" i="47"/>
  <c r="K137" i="47"/>
  <c r="K138" i="47"/>
  <c r="K139" i="47"/>
  <c r="K141" i="47"/>
  <c r="F85" i="47"/>
  <c r="H85" i="47" s="1"/>
  <c r="Z47" i="47"/>
  <c r="T52" i="45" s="1"/>
  <c r="AA47" i="47"/>
  <c r="U52" i="45" s="1"/>
  <c r="O47" i="48"/>
  <c r="I51" i="45" s="1"/>
  <c r="P47" i="48"/>
  <c r="J51" i="45" s="1"/>
  <c r="S47" i="48"/>
  <c r="M51" i="45" s="1"/>
  <c r="T47" i="48"/>
  <c r="N51" i="45" s="1"/>
  <c r="U47" i="48"/>
  <c r="O51" i="45" s="1"/>
  <c r="Z47" i="48"/>
  <c r="T51" i="45" s="1"/>
  <c r="AA47" i="48"/>
  <c r="U51" i="45" s="1"/>
  <c r="P47" i="49"/>
  <c r="J50" i="45" s="1"/>
  <c r="S47" i="49"/>
  <c r="M50" i="45" s="1"/>
  <c r="T47" i="49"/>
  <c r="N50" i="45" s="1"/>
  <c r="U47" i="49"/>
  <c r="O50" i="45" s="1"/>
  <c r="V47" i="49"/>
  <c r="P50" i="45" s="1"/>
  <c r="Z47" i="49"/>
  <c r="T50" i="45" s="1"/>
  <c r="AA47" i="49"/>
  <c r="U50" i="45" s="1"/>
  <c r="P47" i="50"/>
  <c r="J49" i="45" s="1"/>
  <c r="S47" i="50"/>
  <c r="M49" i="45" s="1"/>
  <c r="T47" i="50"/>
  <c r="N49" i="45" s="1"/>
  <c r="U47" i="50"/>
  <c r="O49" i="45" s="1"/>
  <c r="F60" i="50"/>
  <c r="J95" i="50"/>
  <c r="J96" i="50"/>
  <c r="J97" i="50"/>
  <c r="J98" i="50"/>
  <c r="J99" i="50"/>
  <c r="J100" i="50"/>
  <c r="K134" i="50"/>
  <c r="K135" i="50"/>
  <c r="K136" i="50"/>
  <c r="K137" i="50"/>
  <c r="K138" i="50"/>
  <c r="K139" i="50"/>
  <c r="K140" i="50"/>
  <c r="K141" i="50"/>
  <c r="K142" i="50"/>
  <c r="K143" i="50"/>
  <c r="K144" i="50"/>
  <c r="K145" i="50"/>
  <c r="K146" i="50"/>
  <c r="K147" i="50"/>
  <c r="K148" i="50"/>
  <c r="K149" i="50"/>
  <c r="K150" i="50"/>
  <c r="K151" i="50"/>
  <c r="K152" i="50"/>
  <c r="K153" i="50"/>
  <c r="K154" i="50"/>
  <c r="J155" i="50"/>
  <c r="K155" i="50" s="1"/>
  <c r="K156" i="50"/>
  <c r="K159" i="50"/>
  <c r="K160" i="50"/>
  <c r="K161" i="50"/>
  <c r="K162" i="50"/>
  <c r="K163" i="50"/>
  <c r="K164" i="50"/>
  <c r="K170" i="50"/>
  <c r="K171" i="50"/>
  <c r="K179" i="50"/>
  <c r="K180" i="50"/>
  <c r="K174" i="50"/>
  <c r="K175" i="50"/>
  <c r="K176" i="50"/>
  <c r="K177" i="50"/>
  <c r="F107" i="50"/>
  <c r="H107" i="50" s="1"/>
  <c r="Z47" i="50"/>
  <c r="T49" i="45" s="1"/>
  <c r="AA47" i="50"/>
  <c r="U49" i="45" s="1"/>
  <c r="O47" i="53"/>
  <c r="I48" i="45" s="1"/>
  <c r="P47" i="53"/>
  <c r="J48" i="45" s="1"/>
  <c r="S47" i="53"/>
  <c r="M48" i="45" s="1"/>
  <c r="T47" i="53"/>
  <c r="N48" i="45" s="1"/>
  <c r="U47" i="53"/>
  <c r="O48" i="45" s="1"/>
  <c r="Z47" i="53"/>
  <c r="T48" i="45" s="1"/>
  <c r="AA47" i="53"/>
  <c r="U48" i="45" s="1"/>
  <c r="O47" i="52"/>
  <c r="I47" i="45" s="1"/>
  <c r="P47" i="52"/>
  <c r="J47" i="45" s="1"/>
  <c r="S47" i="52"/>
  <c r="M47" i="45" s="1"/>
  <c r="T47" i="52"/>
  <c r="N47" i="45" s="1"/>
  <c r="U47" i="52"/>
  <c r="O47" i="45" s="1"/>
  <c r="F60" i="52"/>
  <c r="J88" i="52"/>
  <c r="M43" i="52" s="1"/>
  <c r="J89" i="52"/>
  <c r="J90" i="52"/>
  <c r="J91" i="52"/>
  <c r="J92" i="52"/>
  <c r="K125" i="52"/>
  <c r="K126" i="52"/>
  <c r="K127" i="52"/>
  <c r="K128" i="52"/>
  <c r="K129" i="52"/>
  <c r="K131" i="52"/>
  <c r="K132" i="52"/>
  <c r="K133" i="52"/>
  <c r="K134" i="52"/>
  <c r="K135" i="52"/>
  <c r="K136" i="52"/>
  <c r="K137" i="52"/>
  <c r="K138" i="52"/>
  <c r="K139" i="52"/>
  <c r="K141" i="52"/>
  <c r="K142" i="52"/>
  <c r="K143" i="52"/>
  <c r="K144" i="52"/>
  <c r="K146" i="52"/>
  <c r="K147" i="52"/>
  <c r="K148" i="52"/>
  <c r="K149" i="52"/>
  <c r="K150" i="52"/>
  <c r="K151" i="52"/>
  <c r="J152" i="52"/>
  <c r="K152" i="52" s="1"/>
  <c r="K167" i="52"/>
  <c r="K168" i="52"/>
  <c r="K176" i="52"/>
  <c r="K177" i="52"/>
  <c r="K171" i="52"/>
  <c r="K172" i="52"/>
  <c r="K173" i="52"/>
  <c r="K174" i="52"/>
  <c r="K182" i="52"/>
  <c r="K183" i="52"/>
  <c r="K184" i="52"/>
  <c r="K185" i="52"/>
  <c r="K186" i="52"/>
  <c r="K187" i="52"/>
  <c r="K188" i="52"/>
  <c r="F99" i="52"/>
  <c r="H99" i="52" s="1"/>
  <c r="Z47" i="52"/>
  <c r="T47" i="45" s="1"/>
  <c r="AA47" i="52"/>
  <c r="U47" i="45" s="1"/>
  <c r="O47" i="51"/>
  <c r="I46" i="45" s="1"/>
  <c r="P47" i="51"/>
  <c r="J46" i="45" s="1"/>
  <c r="T47" i="51"/>
  <c r="N46" i="45" s="1"/>
  <c r="U47" i="51"/>
  <c r="O46" i="45" s="1"/>
  <c r="Z47" i="51"/>
  <c r="T46" i="45" s="1"/>
  <c r="AA47" i="51"/>
  <c r="U46" i="45" s="1"/>
  <c r="O47" i="44"/>
  <c r="I43" i="45" s="1"/>
  <c r="P47" i="44"/>
  <c r="J43" i="45" s="1"/>
  <c r="R47" i="44"/>
  <c r="L43" i="45" s="1"/>
  <c r="S47" i="44"/>
  <c r="M43" i="45" s="1"/>
  <c r="T47" i="44"/>
  <c r="N43" i="45" s="1"/>
  <c r="U47" i="44"/>
  <c r="O43" i="45" s="1"/>
  <c r="V47" i="44"/>
  <c r="P43" i="45" s="1"/>
  <c r="W47" i="44"/>
  <c r="Q43" i="45" s="1"/>
  <c r="Y47" i="44"/>
  <c r="S43" i="45" s="1"/>
  <c r="Z47" i="44"/>
  <c r="T43" i="45" s="1"/>
  <c r="AA47" i="44"/>
  <c r="U43" i="45" s="1"/>
  <c r="O47" i="43"/>
  <c r="I41" i="45" s="1"/>
  <c r="P47" i="43"/>
  <c r="J41" i="45" s="1"/>
  <c r="Q47" i="43"/>
  <c r="K41" i="45" s="1"/>
  <c r="S47" i="43"/>
  <c r="M41" i="45" s="1"/>
  <c r="U47" i="43"/>
  <c r="O41" i="45" s="1"/>
  <c r="V47" i="43"/>
  <c r="P41" i="45" s="1"/>
  <c r="W47" i="43"/>
  <c r="Q41" i="45" s="1"/>
  <c r="Y47" i="43"/>
  <c r="S41" i="45" s="1"/>
  <c r="Z47" i="43"/>
  <c r="T41" i="45" s="1"/>
  <c r="AA47" i="43"/>
  <c r="U41" i="45" s="1"/>
  <c r="S47" i="2"/>
  <c r="M40" i="45" s="1"/>
  <c r="T47" i="2"/>
  <c r="N40" i="45" s="1"/>
  <c r="W47" i="2"/>
  <c r="Q40" i="45" s="1"/>
  <c r="Z47" i="2"/>
  <c r="T40" i="45" s="1"/>
  <c r="AA47" i="2"/>
  <c r="U40" i="45" s="1"/>
  <c r="S47" i="1"/>
  <c r="M39" i="45" s="1"/>
  <c r="U47" i="1"/>
  <c r="O39" i="45" s="1"/>
  <c r="W47" i="1"/>
  <c r="Q39" i="45" s="1"/>
  <c r="Y47" i="1"/>
  <c r="S39" i="45" s="1"/>
  <c r="Z47" i="1"/>
  <c r="T39" i="45" s="1"/>
  <c r="AA47" i="1"/>
  <c r="U39" i="45" s="1"/>
  <c r="S47" i="30"/>
  <c r="M38" i="45" s="1"/>
  <c r="T47" i="30"/>
  <c r="N38" i="45" s="1"/>
  <c r="U47" i="30"/>
  <c r="O38" i="45" s="1"/>
  <c r="W47" i="30"/>
  <c r="Q38" i="45" s="1"/>
  <c r="Z47" i="30"/>
  <c r="T38" i="45" s="1"/>
  <c r="AA47" i="30"/>
  <c r="U38" i="45" s="1"/>
  <c r="O47" i="68"/>
  <c r="I26" i="45" s="1"/>
  <c r="P47" i="68"/>
  <c r="J26" i="45" s="1"/>
  <c r="S47" i="68"/>
  <c r="M26" i="45" s="1"/>
  <c r="T47" i="68"/>
  <c r="N26" i="45" s="1"/>
  <c r="U47" i="68"/>
  <c r="O26" i="45" s="1"/>
  <c r="Z47" i="68"/>
  <c r="T26" i="45" s="1"/>
  <c r="AA47" i="68"/>
  <c r="U26" i="45" s="1"/>
  <c r="P46" i="35"/>
  <c r="J27" i="45" s="1"/>
  <c r="W46" i="35"/>
  <c r="Q27" i="45" s="1"/>
  <c r="V51" i="33"/>
  <c r="O23" i="45" s="1"/>
  <c r="AB51" i="33"/>
  <c r="U23" i="45" s="1"/>
  <c r="P46" i="15"/>
  <c r="J15" i="45" s="1"/>
  <c r="S46" i="15"/>
  <c r="M15" i="45" s="1"/>
  <c r="U46" i="15"/>
  <c r="O15" i="45" s="1"/>
  <c r="V46" i="15"/>
  <c r="P15" i="45" s="1"/>
  <c r="Z46" i="15"/>
  <c r="T15" i="45" s="1"/>
  <c r="AA46" i="15"/>
  <c r="U15" i="45" s="1"/>
  <c r="P46" i="3"/>
  <c r="J13" i="45" s="1"/>
  <c r="S46" i="3"/>
  <c r="M13" i="45" s="1"/>
  <c r="T46" i="3"/>
  <c r="N13" i="45" s="1"/>
  <c r="U46" i="3"/>
  <c r="O13" i="45" s="1"/>
  <c r="W46" i="3"/>
  <c r="Q13" i="45" s="1"/>
  <c r="Y46" i="3"/>
  <c r="S13" i="45" s="1"/>
  <c r="Z46" i="3"/>
  <c r="T13" i="45" s="1"/>
  <c r="AA46" i="3"/>
  <c r="U13" i="45" s="1"/>
  <c r="P46" i="40"/>
  <c r="J12" i="45" s="1"/>
  <c r="S46" i="40"/>
  <c r="M12" i="45" s="1"/>
  <c r="U46" i="40"/>
  <c r="O12" i="45" s="1"/>
  <c r="W46" i="40"/>
  <c r="Q12" i="45" s="1"/>
  <c r="Z46" i="40"/>
  <c r="T12" i="45" s="1"/>
  <c r="AA46" i="40"/>
  <c r="U12" i="45" s="1"/>
  <c r="S46" i="41"/>
  <c r="M10" i="45" s="1"/>
  <c r="U46" i="41"/>
  <c r="O10" i="45" s="1"/>
  <c r="W46" i="41"/>
  <c r="Q10" i="45" s="1"/>
  <c r="Z46" i="41"/>
  <c r="T10" i="45" s="1"/>
  <c r="AA46" i="41"/>
  <c r="U10" i="45" s="1"/>
  <c r="S47" i="9"/>
  <c r="M45" i="45" s="1"/>
  <c r="W47" i="9"/>
  <c r="Q45" i="45" s="1"/>
  <c r="V47" i="6"/>
  <c r="P44" i="45" s="1"/>
  <c r="AA47" i="6"/>
  <c r="U44" i="45" s="1"/>
  <c r="S47" i="5"/>
  <c r="M42" i="45" s="1"/>
  <c r="W47" i="5"/>
  <c r="Q42" i="45" s="1"/>
  <c r="AA47" i="5"/>
  <c r="U42" i="45" s="1"/>
  <c r="I15" i="22"/>
  <c r="H15" i="22"/>
  <c r="I14" i="22"/>
  <c r="H14" i="22"/>
  <c r="I13" i="22"/>
  <c r="H13" i="22"/>
  <c r="I12" i="22"/>
  <c r="H12" i="22"/>
  <c r="I11" i="22"/>
  <c r="H11" i="22"/>
  <c r="I10" i="22"/>
  <c r="H10" i="22"/>
  <c r="I9" i="22"/>
  <c r="H9" i="22"/>
  <c r="S46" i="25"/>
  <c r="M34" i="45" s="1"/>
  <c r="T46" i="25"/>
  <c r="N34" i="45" s="1"/>
  <c r="U46" i="25"/>
  <c r="O34" i="45" s="1"/>
  <c r="AA46" i="25"/>
  <c r="U34" i="45" s="1"/>
  <c r="S46" i="8"/>
  <c r="M32" i="45" s="1"/>
  <c r="U46" i="8"/>
  <c r="O32" i="45" s="1"/>
  <c r="W46" i="8"/>
  <c r="Q32" i="45" s="1"/>
  <c r="AA46" i="8"/>
  <c r="U32" i="45" s="1"/>
  <c r="P46" i="23"/>
  <c r="J31" i="45" s="1"/>
  <c r="S46" i="23"/>
  <c r="M31" i="45" s="1"/>
  <c r="T46" i="23"/>
  <c r="N31" i="45" s="1"/>
  <c r="U46" i="23"/>
  <c r="O31" i="45" s="1"/>
  <c r="V46" i="23"/>
  <c r="P31" i="45" s="1"/>
  <c r="Z46" i="23"/>
  <c r="T31" i="45" s="1"/>
  <c r="S46" i="26"/>
  <c r="M30" i="45" s="1"/>
  <c r="T46" i="26"/>
  <c r="N30" i="45" s="1"/>
  <c r="U46" i="26"/>
  <c r="O30" i="45" s="1"/>
  <c r="V46" i="26"/>
  <c r="P30" i="45" s="1"/>
  <c r="AA46" i="26"/>
  <c r="U30" i="45" s="1"/>
  <c r="P46" i="36"/>
  <c r="J25" i="45" s="1"/>
  <c r="F51" i="36"/>
  <c r="H51" i="36" s="1"/>
  <c r="J51" i="36" s="1"/>
  <c r="F52" i="36"/>
  <c r="H52" i="36" s="1"/>
  <c r="J52" i="36" s="1"/>
  <c r="F54" i="36"/>
  <c r="H54" i="36" s="1"/>
  <c r="J54" i="36" s="1"/>
  <c r="F55" i="36"/>
  <c r="H55" i="36" s="1"/>
  <c r="J55" i="36" s="1"/>
  <c r="F56" i="36"/>
  <c r="H56" i="36" s="1"/>
  <c r="J56" i="36" s="1"/>
  <c r="F58" i="36"/>
  <c r="H58" i="36" s="1"/>
  <c r="J58" i="36" s="1"/>
  <c r="F59" i="36"/>
  <c r="H59" i="36" s="1"/>
  <c r="J59" i="36" s="1"/>
  <c r="F61" i="36"/>
  <c r="H61" i="36" s="1"/>
  <c r="J61" i="36" s="1"/>
  <c r="F62" i="36"/>
  <c r="H62" i="36" s="1"/>
  <c r="J62" i="36" s="1"/>
  <c r="F63" i="36"/>
  <c r="H63" i="36" s="1"/>
  <c r="J63" i="36" s="1"/>
  <c r="F65" i="36"/>
  <c r="H65" i="36" s="1"/>
  <c r="J65" i="36" s="1"/>
  <c r="F66" i="36"/>
  <c r="H66" i="36" s="1"/>
  <c r="J66" i="36" s="1"/>
  <c r="F67" i="36"/>
  <c r="H67" i="36" s="1"/>
  <c r="J67" i="36" s="1"/>
  <c r="F69" i="36"/>
  <c r="H69" i="36" s="1"/>
  <c r="J69" i="36" s="1"/>
  <c r="F70" i="36"/>
  <c r="H70" i="36" s="1"/>
  <c r="J70" i="36" s="1"/>
  <c r="I11" i="36"/>
  <c r="I12" i="36"/>
  <c r="I13" i="36"/>
  <c r="I14" i="36"/>
  <c r="I15" i="36"/>
  <c r="I16" i="36"/>
  <c r="H11" i="36"/>
  <c r="H12" i="36"/>
  <c r="H13" i="36"/>
  <c r="H14" i="36"/>
  <c r="H16" i="36"/>
  <c r="S46" i="37"/>
  <c r="M24" i="45" s="1"/>
  <c r="W46" i="37"/>
  <c r="Q24" i="45" s="1"/>
  <c r="Z46" i="37"/>
  <c r="T24" i="45" s="1"/>
  <c r="F114" i="36"/>
  <c r="H114" i="36" s="1"/>
  <c r="J114" i="36" s="1"/>
  <c r="F116" i="36"/>
  <c r="H116" i="36" s="1"/>
  <c r="J116" i="36" s="1"/>
  <c r="F117" i="36"/>
  <c r="H117" i="36" s="1"/>
  <c r="J117" i="36" s="1"/>
  <c r="F119" i="36"/>
  <c r="H119" i="36" s="1"/>
  <c r="J119" i="36" s="1"/>
  <c r="F120" i="36"/>
  <c r="H120" i="36" s="1"/>
  <c r="J120" i="36" s="1"/>
  <c r="F121" i="36"/>
  <c r="H121" i="36" s="1"/>
  <c r="J121" i="36" s="1"/>
  <c r="F122" i="36"/>
  <c r="H122" i="36" s="1"/>
  <c r="J122" i="36" s="1"/>
  <c r="F124" i="36"/>
  <c r="H124" i="36" s="1"/>
  <c r="J124" i="36" s="1"/>
  <c r="F125" i="36"/>
  <c r="H125" i="36" s="1"/>
  <c r="J125" i="36" s="1"/>
  <c r="F126" i="36"/>
  <c r="H126" i="36" s="1"/>
  <c r="J126" i="36" s="1"/>
  <c r="F127" i="36"/>
  <c r="H127" i="36" s="1"/>
  <c r="J127" i="36" s="1"/>
  <c r="F128" i="36"/>
  <c r="H128" i="36" s="1"/>
  <c r="J128" i="36" s="1"/>
  <c r="F130" i="36"/>
  <c r="H130" i="36" s="1"/>
  <c r="J130" i="36" s="1"/>
  <c r="S46" i="36"/>
  <c r="M25" i="45" s="1"/>
  <c r="T46" i="36"/>
  <c r="N25" i="45" s="1"/>
  <c r="U46" i="36"/>
  <c r="O25" i="45" s="1"/>
  <c r="F137" i="36"/>
  <c r="F139" i="36" s="1"/>
  <c r="H139" i="36" s="1"/>
  <c r="J139" i="36" s="1"/>
  <c r="D34" i="36" s="1"/>
  <c r="V46" i="36" s="1"/>
  <c r="P25" i="45" s="1"/>
  <c r="J138" i="36"/>
  <c r="W46" i="36"/>
  <c r="Q25" i="45" s="1"/>
  <c r="J145" i="36"/>
  <c r="J146" i="36"/>
  <c r="J147" i="36"/>
  <c r="J148" i="36"/>
  <c r="J149" i="36"/>
  <c r="J150" i="36"/>
  <c r="J151" i="36"/>
  <c r="J152" i="36"/>
  <c r="J153" i="36"/>
  <c r="J154" i="36"/>
  <c r="J155" i="36"/>
  <c r="J156" i="36"/>
  <c r="J157" i="36"/>
  <c r="J158" i="36"/>
  <c r="Y46" i="36"/>
  <c r="S25" i="45" s="1"/>
  <c r="Z46" i="36"/>
  <c r="T25" i="45" s="1"/>
  <c r="AA46" i="36"/>
  <c r="U25" i="45" s="1"/>
  <c r="AB46" i="36"/>
  <c r="V25" i="45" s="1"/>
  <c r="F83" i="36"/>
  <c r="H83" i="36" s="1"/>
  <c r="J83" i="36" s="1"/>
  <c r="F84" i="36"/>
  <c r="H84" i="36" s="1"/>
  <c r="J84" i="36" s="1"/>
  <c r="F85" i="36"/>
  <c r="H85" i="36" s="1"/>
  <c r="J85" i="36" s="1"/>
  <c r="F86" i="36"/>
  <c r="H86" i="36" s="1"/>
  <c r="J86" i="36" s="1"/>
  <c r="F87" i="36"/>
  <c r="H87" i="36" s="1"/>
  <c r="J87" i="36" s="1"/>
  <c r="H88" i="36"/>
  <c r="J88" i="36" s="1"/>
  <c r="H90" i="36"/>
  <c r="J90" i="36" s="1"/>
  <c r="F91" i="36"/>
  <c r="H91" i="36" s="1"/>
  <c r="J91" i="36" s="1"/>
  <c r="F93" i="36"/>
  <c r="H93" i="36" s="1"/>
  <c r="J93" i="36" s="1"/>
  <c r="F94" i="36"/>
  <c r="H94" i="36" s="1"/>
  <c r="J94" i="36" s="1"/>
  <c r="F95" i="36"/>
  <c r="H95" i="36" s="1"/>
  <c r="J95" i="36" s="1"/>
  <c r="F96" i="36"/>
  <c r="H96" i="36" s="1"/>
  <c r="J96" i="36" s="1"/>
  <c r="F97" i="36"/>
  <c r="H97" i="36" s="1"/>
  <c r="J97" i="36" s="1"/>
  <c r="F98" i="36"/>
  <c r="H98" i="36" s="1"/>
  <c r="J98" i="36" s="1"/>
  <c r="F99" i="36"/>
  <c r="H99" i="36" s="1"/>
  <c r="J99" i="36" s="1"/>
  <c r="F101" i="36"/>
  <c r="H101" i="36" s="1"/>
  <c r="J101" i="36" s="1"/>
  <c r="F102" i="36"/>
  <c r="H102" i="36" s="1"/>
  <c r="J102" i="36" s="1"/>
  <c r="F103" i="36"/>
  <c r="H103" i="36" s="1"/>
  <c r="J103" i="36" s="1"/>
  <c r="F104" i="36"/>
  <c r="H104" i="36" s="1"/>
  <c r="J104" i="36" s="1"/>
  <c r="F105" i="36"/>
  <c r="H105" i="36" s="1"/>
  <c r="J105" i="36" s="1"/>
  <c r="F107" i="36"/>
  <c r="H107" i="36" s="1"/>
  <c r="J107" i="36" s="1"/>
  <c r="F57" i="37"/>
  <c r="H57" i="37" s="1"/>
  <c r="J57" i="37" s="1"/>
  <c r="F58" i="37"/>
  <c r="H58" i="37" s="1"/>
  <c r="J58" i="37" s="1"/>
  <c r="F59" i="37"/>
  <c r="H59" i="37" s="1"/>
  <c r="J59" i="37" s="1"/>
  <c r="F60" i="37"/>
  <c r="H60" i="37" s="1"/>
  <c r="J60" i="37" s="1"/>
  <c r="F62" i="37"/>
  <c r="H62" i="37" s="1"/>
  <c r="J62" i="37" s="1"/>
  <c r="F63" i="37"/>
  <c r="H63" i="37" s="1"/>
  <c r="J63" i="37" s="1"/>
  <c r="F64" i="37"/>
  <c r="H64" i="37" s="1"/>
  <c r="J64" i="37" s="1"/>
  <c r="F65" i="37"/>
  <c r="H65" i="37" s="1"/>
  <c r="J65" i="37" s="1"/>
  <c r="F66" i="37"/>
  <c r="H66" i="37" s="1"/>
  <c r="J66" i="37" s="1"/>
  <c r="F67" i="37"/>
  <c r="H67" i="37" s="1"/>
  <c r="J67" i="37" s="1"/>
  <c r="F68" i="37"/>
  <c r="H68" i="37" s="1"/>
  <c r="J68" i="37" s="1"/>
  <c r="F69" i="37"/>
  <c r="H69" i="37" s="1"/>
  <c r="J69" i="37" s="1"/>
  <c r="F70" i="37"/>
  <c r="H70" i="37" s="1"/>
  <c r="J70" i="37" s="1"/>
  <c r="F72" i="37"/>
  <c r="H72" i="37" s="1"/>
  <c r="J72" i="37" s="1"/>
  <c r="F73" i="37"/>
  <c r="H73" i="37" s="1"/>
  <c r="J73" i="37" s="1"/>
  <c r="F74" i="37"/>
  <c r="H74" i="37" s="1"/>
  <c r="J74" i="37" s="1"/>
  <c r="F75" i="37"/>
  <c r="H75" i="37" s="1"/>
  <c r="J75" i="37" s="1"/>
  <c r="F76" i="37"/>
  <c r="H76" i="37" s="1"/>
  <c r="J76" i="37" s="1"/>
  <c r="F77" i="37"/>
  <c r="H77" i="37" s="1"/>
  <c r="J77" i="37" s="1"/>
  <c r="F79" i="37"/>
  <c r="H79" i="37" s="1"/>
  <c r="J79" i="37" s="1"/>
  <c r="F80" i="37"/>
  <c r="H80" i="37" s="1"/>
  <c r="J80" i="37" s="1"/>
  <c r="F81" i="37"/>
  <c r="H81" i="37" s="1"/>
  <c r="J81" i="37" s="1"/>
  <c r="F82" i="37"/>
  <c r="H82" i="37" s="1"/>
  <c r="J82" i="37" s="1"/>
  <c r="F83" i="37"/>
  <c r="H83" i="37" s="1"/>
  <c r="J83" i="37" s="1"/>
  <c r="F84" i="37"/>
  <c r="H84" i="37" s="1"/>
  <c r="J84" i="37" s="1"/>
  <c r="F86" i="37"/>
  <c r="H86" i="37" s="1"/>
  <c r="J86" i="37" s="1"/>
  <c r="F87" i="37"/>
  <c r="H87" i="37" s="1"/>
  <c r="J87" i="37" s="1"/>
  <c r="F88" i="37"/>
  <c r="H88" i="37" s="1"/>
  <c r="J88" i="37" s="1"/>
  <c r="F89" i="37"/>
  <c r="H89" i="37" s="1"/>
  <c r="J89" i="37" s="1"/>
  <c r="F90" i="37"/>
  <c r="H90" i="37" s="1"/>
  <c r="J90" i="37" s="1"/>
  <c r="F91" i="37"/>
  <c r="H91" i="37" s="1"/>
  <c r="J91" i="37" s="1"/>
  <c r="F92" i="37"/>
  <c r="H92" i="37" s="1"/>
  <c r="J92" i="37" s="1"/>
  <c r="F94" i="37"/>
  <c r="H94" i="37" s="1"/>
  <c r="J94" i="37" s="1"/>
  <c r="F95" i="37"/>
  <c r="H95" i="37" s="1"/>
  <c r="J95" i="37" s="1"/>
  <c r="F96" i="37"/>
  <c r="H96" i="37" s="1"/>
  <c r="J96" i="37" s="1"/>
  <c r="F97" i="37"/>
  <c r="H97" i="37" s="1"/>
  <c r="J97" i="37" s="1"/>
  <c r="F98" i="37"/>
  <c r="H98" i="37" s="1"/>
  <c r="J98" i="37" s="1"/>
  <c r="F99" i="37"/>
  <c r="H99" i="37" s="1"/>
  <c r="J99" i="37" s="1"/>
  <c r="F106" i="37"/>
  <c r="H106" i="37" s="1"/>
  <c r="F108" i="37"/>
  <c r="H108" i="37" s="1"/>
  <c r="J108" i="37" s="1"/>
  <c r="F110" i="37"/>
  <c r="H110" i="37" s="1"/>
  <c r="J110" i="37" s="1"/>
  <c r="F112" i="37"/>
  <c r="H112" i="37" s="1"/>
  <c r="J112" i="37" s="1"/>
  <c r="F114" i="37"/>
  <c r="H114" i="37" s="1"/>
  <c r="J114" i="37" s="1"/>
  <c r="F115" i="37"/>
  <c r="H115" i="37" s="1"/>
  <c r="J115" i="37" s="1"/>
  <c r="F133" i="37"/>
  <c r="H133" i="37" s="1"/>
  <c r="J133" i="37" s="1"/>
  <c r="H134" i="37"/>
  <c r="J134" i="37" s="1"/>
  <c r="H124" i="37"/>
  <c r="J124" i="37" s="1"/>
  <c r="H125" i="37"/>
  <c r="J125" i="37" s="1"/>
  <c r="H121" i="37"/>
  <c r="J121" i="37" s="1"/>
  <c r="H122" i="37"/>
  <c r="J122" i="37" s="1"/>
  <c r="H123" i="37"/>
  <c r="J123" i="37" s="1"/>
  <c r="J167" i="37"/>
  <c r="F168" i="37"/>
  <c r="H168" i="37" s="1"/>
  <c r="J168" i="37" s="1"/>
  <c r="F169" i="37"/>
  <c r="H169" i="37" s="1"/>
  <c r="J169" i="37" s="1"/>
  <c r="F170" i="37"/>
  <c r="H170" i="37" s="1"/>
  <c r="J170" i="37" s="1"/>
  <c r="H171" i="37"/>
  <c r="N43" i="37" s="1"/>
  <c r="H172" i="37"/>
  <c r="J172" i="37" s="1"/>
  <c r="H173" i="37"/>
  <c r="J173" i="37" s="1"/>
  <c r="H174" i="37"/>
  <c r="J174" i="37" s="1"/>
  <c r="J175" i="37"/>
  <c r="J176" i="37"/>
  <c r="H183" i="37"/>
  <c r="J183" i="37" s="1"/>
  <c r="J184" i="37" s="1"/>
  <c r="D33" i="37" s="1"/>
  <c r="U46" i="37" s="1"/>
  <c r="O24" i="45" s="1"/>
  <c r="F134" i="37"/>
  <c r="F135" i="37" s="1"/>
  <c r="H135" i="37" s="1"/>
  <c r="J135" i="37" s="1"/>
  <c r="D34" i="37" s="1"/>
  <c r="V46" i="37" s="1"/>
  <c r="P24" i="45" s="1"/>
  <c r="J50" i="37"/>
  <c r="J51" i="37" s="1"/>
  <c r="J147" i="37"/>
  <c r="J148" i="37"/>
  <c r="J149" i="37"/>
  <c r="J150" i="37"/>
  <c r="J151" i="37"/>
  <c r="J152" i="37"/>
  <c r="J153" i="37"/>
  <c r="J154" i="37"/>
  <c r="J155" i="37"/>
  <c r="J156" i="37"/>
  <c r="J157" i="37"/>
  <c r="F163" i="37"/>
  <c r="J163" i="37" s="1"/>
  <c r="F164" i="37"/>
  <c r="J164" i="37" s="1"/>
  <c r="F165" i="37"/>
  <c r="H165" i="37" s="1"/>
  <c r="J165" i="37" s="1"/>
  <c r="H181" i="37"/>
  <c r="J181" i="37" s="1"/>
  <c r="J182" i="37" s="1"/>
  <c r="D39" i="37" s="1"/>
  <c r="AA46" i="37" s="1"/>
  <c r="U24" i="45" s="1"/>
  <c r="S46" i="35"/>
  <c r="M27" i="45" s="1"/>
  <c r="T46" i="35"/>
  <c r="N27" i="45" s="1"/>
  <c r="U46" i="35"/>
  <c r="O27" i="45" s="1"/>
  <c r="Y46" i="35"/>
  <c r="S27" i="45" s="1"/>
  <c r="Z46" i="35"/>
  <c r="T27" i="45" s="1"/>
  <c r="AA46" i="35"/>
  <c r="U27" i="45" s="1"/>
  <c r="T46" i="29"/>
  <c r="N19" i="45" s="1"/>
  <c r="U46" i="29"/>
  <c r="O19" i="45" s="1"/>
  <c r="W46" i="29"/>
  <c r="Q19" i="45" s="1"/>
  <c r="AA46" i="29"/>
  <c r="U19" i="45" s="1"/>
  <c r="S46" i="38"/>
  <c r="M17" i="45" s="1"/>
  <c r="T46" i="38"/>
  <c r="N17" i="45" s="1"/>
  <c r="U46" i="38"/>
  <c r="O17" i="45" s="1"/>
  <c r="W46" i="38"/>
  <c r="Q17" i="45" s="1"/>
  <c r="S46" i="7"/>
  <c r="M11" i="45" s="1"/>
  <c r="U46" i="7"/>
  <c r="O11" i="45" s="1"/>
  <c r="W46" i="7"/>
  <c r="Q11" i="45" s="1"/>
  <c r="AA46" i="7"/>
  <c r="U11" i="45" s="1"/>
  <c r="P46" i="14"/>
  <c r="J9" i="45" s="1"/>
  <c r="S46" i="14"/>
  <c r="M9" i="45" s="1"/>
  <c r="V46" i="14"/>
  <c r="P9" i="45" s="1"/>
  <c r="Z46" i="14"/>
  <c r="T9" i="45" s="1"/>
  <c r="AA46" i="14"/>
  <c r="U9" i="45" s="1"/>
  <c r="F50" i="4"/>
  <c r="H50" i="4" s="1"/>
  <c r="F51" i="4"/>
  <c r="H51" i="4" s="1"/>
  <c r="J51" i="4" s="1"/>
  <c r="F52" i="4"/>
  <c r="H52" i="4" s="1"/>
  <c r="J52" i="4" s="1"/>
  <c r="F53" i="4"/>
  <c r="H53" i="4" s="1"/>
  <c r="J53" i="4" s="1"/>
  <c r="F54" i="4"/>
  <c r="H54" i="4" s="1"/>
  <c r="J54" i="4" s="1"/>
  <c r="F55" i="4"/>
  <c r="H55" i="4" s="1"/>
  <c r="J55" i="4" s="1"/>
  <c r="F56" i="4"/>
  <c r="H56" i="4" s="1"/>
  <c r="J56" i="4" s="1"/>
  <c r="F57" i="4"/>
  <c r="H57" i="4" s="1"/>
  <c r="J57" i="4" s="1"/>
  <c r="F58" i="4"/>
  <c r="H58" i="4" s="1"/>
  <c r="J58" i="4" s="1"/>
  <c r="F59" i="4"/>
  <c r="H59" i="4" s="1"/>
  <c r="J59" i="4" s="1"/>
  <c r="F60" i="4"/>
  <c r="H60" i="4" s="1"/>
  <c r="J60" i="4" s="1"/>
  <c r="F61" i="4"/>
  <c r="H61" i="4" s="1"/>
  <c r="J61" i="4" s="1"/>
  <c r="F67" i="4"/>
  <c r="H67" i="4" s="1"/>
  <c r="H68" i="4"/>
  <c r="J68" i="4" s="1"/>
  <c r="F83" i="4"/>
  <c r="H83" i="4" s="1"/>
  <c r="J83" i="4" s="1"/>
  <c r="H89" i="4"/>
  <c r="J89" i="4" s="1"/>
  <c r="H90" i="4"/>
  <c r="J90" i="4" s="1"/>
  <c r="H91" i="4"/>
  <c r="J91" i="4" s="1"/>
  <c r="H92" i="4"/>
  <c r="J92" i="4" s="1"/>
  <c r="F74" i="4"/>
  <c r="H74" i="4" s="1"/>
  <c r="J75" i="4"/>
  <c r="F82" i="4"/>
  <c r="H82" i="4" s="1"/>
  <c r="H114" i="4"/>
  <c r="J114" i="4" s="1"/>
  <c r="H115" i="4"/>
  <c r="J115" i="4" s="1"/>
  <c r="J116" i="4"/>
  <c r="U46" i="4"/>
  <c r="O7" i="45" s="1"/>
  <c r="H76" i="4"/>
  <c r="J76" i="4" s="1"/>
  <c r="D34" i="4" s="1"/>
  <c r="V46" i="4" s="1"/>
  <c r="P7" i="45" s="1"/>
  <c r="W46" i="4"/>
  <c r="Q7" i="45" s="1"/>
  <c r="J98" i="4"/>
  <c r="J99" i="4"/>
  <c r="J100" i="4"/>
  <c r="J101" i="4"/>
  <c r="J102" i="4"/>
  <c r="J103" i="4"/>
  <c r="J104" i="4"/>
  <c r="J105" i="4"/>
  <c r="F111" i="4"/>
  <c r="J111" i="4" s="1"/>
  <c r="H112" i="4"/>
  <c r="J112" i="4" s="1"/>
  <c r="Z46" i="4"/>
  <c r="T7" i="45" s="1"/>
  <c r="AA46" i="4"/>
  <c r="U7" i="45" s="1"/>
  <c r="H9" i="4"/>
  <c r="I9" i="4" s="1"/>
  <c r="I10" i="4"/>
  <c r="F67" i="24"/>
  <c r="H67" i="24" s="1"/>
  <c r="F68" i="24"/>
  <c r="H68" i="24" s="1"/>
  <c r="J68" i="24" s="1"/>
  <c r="F69" i="24"/>
  <c r="H69" i="24" s="1"/>
  <c r="J69" i="24" s="1"/>
  <c r="F70" i="24"/>
  <c r="H70" i="24" s="1"/>
  <c r="J70" i="24" s="1"/>
  <c r="F71" i="24"/>
  <c r="H71" i="24" s="1"/>
  <c r="J71" i="24" s="1"/>
  <c r="F206" i="24"/>
  <c r="H206" i="24" s="1"/>
  <c r="J206" i="24" s="1"/>
  <c r="F207" i="24"/>
  <c r="H207" i="24" s="1"/>
  <c r="J207" i="24" s="1"/>
  <c r="F208" i="24"/>
  <c r="H208" i="24" s="1"/>
  <c r="J208" i="24" s="1"/>
  <c r="F210" i="24"/>
  <c r="H210" i="24" s="1"/>
  <c r="J210" i="24" s="1"/>
  <c r="F211" i="24"/>
  <c r="H211" i="24" s="1"/>
  <c r="J211" i="24" s="1"/>
  <c r="F212" i="24"/>
  <c r="H212" i="24" s="1"/>
  <c r="J212" i="24" s="1"/>
  <c r="F213" i="24"/>
  <c r="H213" i="24" s="1"/>
  <c r="J213" i="24" s="1"/>
  <c r="F214" i="24"/>
  <c r="H214" i="24" s="1"/>
  <c r="J214" i="24" s="1"/>
  <c r="F215" i="24"/>
  <c r="H215" i="24" s="1"/>
  <c r="J215" i="24" s="1"/>
  <c r="F355" i="24"/>
  <c r="H355" i="24" s="1"/>
  <c r="F356" i="24"/>
  <c r="H356" i="24" s="1"/>
  <c r="J356" i="24" s="1"/>
  <c r="F357" i="24"/>
  <c r="H357" i="24" s="1"/>
  <c r="J357" i="24" s="1"/>
  <c r="F358" i="24"/>
  <c r="H358" i="24" s="1"/>
  <c r="J358" i="24" s="1"/>
  <c r="F78" i="24"/>
  <c r="H78" i="24" s="1"/>
  <c r="J78" i="24" s="1"/>
  <c r="F77" i="24"/>
  <c r="H77" i="24" s="1"/>
  <c r="J77" i="24" s="1"/>
  <c r="F222" i="24"/>
  <c r="H222" i="24" s="1"/>
  <c r="J222" i="24" s="1"/>
  <c r="F223" i="24"/>
  <c r="H223" i="24" s="1"/>
  <c r="J223" i="24" s="1"/>
  <c r="F364" i="24"/>
  <c r="H364" i="24" s="1"/>
  <c r="J364" i="24" s="1"/>
  <c r="F79" i="24"/>
  <c r="H79" i="24" s="1"/>
  <c r="J79" i="24" s="1"/>
  <c r="F80" i="24"/>
  <c r="H80" i="24" s="1"/>
  <c r="J80" i="24" s="1"/>
  <c r="F81" i="24"/>
  <c r="H81" i="24" s="1"/>
  <c r="J81" i="24" s="1"/>
  <c r="F82" i="24"/>
  <c r="H82" i="24" s="1"/>
  <c r="J82" i="24" s="1"/>
  <c r="J83" i="24"/>
  <c r="F85" i="24"/>
  <c r="H85" i="24" s="1"/>
  <c r="F86" i="24"/>
  <c r="H86" i="24" s="1"/>
  <c r="J86" i="24" s="1"/>
  <c r="F87" i="24"/>
  <c r="H87" i="24" s="1"/>
  <c r="J87" i="24" s="1"/>
  <c r="F88" i="24"/>
  <c r="H88" i="24" s="1"/>
  <c r="J88" i="24" s="1"/>
  <c r="F89" i="24"/>
  <c r="H89" i="24" s="1"/>
  <c r="J89" i="24" s="1"/>
  <c r="H90" i="24"/>
  <c r="J90" i="24" s="1"/>
  <c r="J91" i="24"/>
  <c r="F93" i="24"/>
  <c r="H93" i="24" s="1"/>
  <c r="J93" i="24" s="1"/>
  <c r="F94" i="24"/>
  <c r="H94" i="24" s="1"/>
  <c r="J94" i="24" s="1"/>
  <c r="F95" i="24"/>
  <c r="H95" i="24" s="1"/>
  <c r="J95" i="24" s="1"/>
  <c r="F96" i="24"/>
  <c r="H96" i="24" s="1"/>
  <c r="J96" i="24" s="1"/>
  <c r="F97" i="24"/>
  <c r="H97" i="24" s="1"/>
  <c r="J97" i="24" s="1"/>
  <c r="H98" i="24"/>
  <c r="J98" i="24" s="1"/>
  <c r="J99" i="24"/>
  <c r="F117" i="24"/>
  <c r="H117" i="24" s="1"/>
  <c r="F118" i="24"/>
  <c r="H118" i="24" s="1"/>
  <c r="J118" i="24" s="1"/>
  <c r="F119" i="24"/>
  <c r="H119" i="24" s="1"/>
  <c r="J119" i="24" s="1"/>
  <c r="F120" i="24"/>
  <c r="H120" i="24" s="1"/>
  <c r="J120" i="24" s="1"/>
  <c r="F122" i="24"/>
  <c r="H122" i="24" s="1"/>
  <c r="J122" i="24" s="1"/>
  <c r="F123" i="24"/>
  <c r="H123" i="24" s="1"/>
  <c r="J123" i="24" s="1"/>
  <c r="F224" i="24"/>
  <c r="H224" i="24" s="1"/>
  <c r="J224" i="24" s="1"/>
  <c r="F225" i="24"/>
  <c r="H225" i="24" s="1"/>
  <c r="J225" i="24" s="1"/>
  <c r="F226" i="24"/>
  <c r="H226" i="24" s="1"/>
  <c r="J226" i="24" s="1"/>
  <c r="J227" i="24"/>
  <c r="F229" i="24"/>
  <c r="H229" i="24" s="1"/>
  <c r="F230" i="24"/>
  <c r="H230" i="24" s="1"/>
  <c r="J230" i="24" s="1"/>
  <c r="F231" i="24"/>
  <c r="H231" i="24" s="1"/>
  <c r="J231" i="24" s="1"/>
  <c r="F232" i="24"/>
  <c r="H232" i="24" s="1"/>
  <c r="J232" i="24" s="1"/>
  <c r="F233" i="24"/>
  <c r="H233" i="24" s="1"/>
  <c r="J233" i="24" s="1"/>
  <c r="H234" i="24"/>
  <c r="J234" i="24" s="1"/>
  <c r="J235" i="24"/>
  <c r="F237" i="24"/>
  <c r="H237" i="24" s="1"/>
  <c r="J237" i="24" s="1"/>
  <c r="F238" i="24"/>
  <c r="H238" i="24" s="1"/>
  <c r="J238" i="24" s="1"/>
  <c r="F239" i="24"/>
  <c r="H239" i="24" s="1"/>
  <c r="J239" i="24" s="1"/>
  <c r="F240" i="24"/>
  <c r="H240" i="24" s="1"/>
  <c r="J240" i="24" s="1"/>
  <c r="F241" i="24"/>
  <c r="H241" i="24" s="1"/>
  <c r="J241" i="24" s="1"/>
  <c r="H242" i="24"/>
  <c r="J242" i="24" s="1"/>
  <c r="J243" i="24"/>
  <c r="F245" i="24"/>
  <c r="H245" i="24" s="1"/>
  <c r="J245" i="24" s="1"/>
  <c r="F246" i="24"/>
  <c r="H246" i="24" s="1"/>
  <c r="J246" i="24" s="1"/>
  <c r="F247" i="24"/>
  <c r="H247" i="24" s="1"/>
  <c r="J247" i="24" s="1"/>
  <c r="H249" i="24"/>
  <c r="J249" i="24" s="1"/>
  <c r="H250" i="24"/>
  <c r="J250" i="24" s="1"/>
  <c r="J251" i="24"/>
  <c r="F253" i="24"/>
  <c r="H253" i="24" s="1"/>
  <c r="J253" i="24" s="1"/>
  <c r="F270" i="24"/>
  <c r="H270" i="24" s="1"/>
  <c r="J270" i="24" s="1"/>
  <c r="F365" i="24"/>
  <c r="H365" i="24" s="1"/>
  <c r="J365" i="24" s="1"/>
  <c r="F367" i="24"/>
  <c r="H367" i="24" s="1"/>
  <c r="J367" i="24" s="1"/>
  <c r="F368" i="24"/>
  <c r="H368" i="24" s="1"/>
  <c r="J368" i="24" s="1"/>
  <c r="F369" i="24"/>
  <c r="H369" i="24" s="1"/>
  <c r="J369" i="24" s="1"/>
  <c r="F371" i="24"/>
  <c r="H371" i="24" s="1"/>
  <c r="J371" i="24" s="1"/>
  <c r="F372" i="24"/>
  <c r="H372" i="24" s="1"/>
  <c r="J372" i="24" s="1"/>
  <c r="F373" i="24"/>
  <c r="H373" i="24" s="1"/>
  <c r="J373" i="24" s="1"/>
  <c r="H374" i="24"/>
  <c r="J374" i="24" s="1"/>
  <c r="J375" i="24"/>
  <c r="H393" i="24"/>
  <c r="J393" i="24" s="1"/>
  <c r="H105" i="24"/>
  <c r="J105" i="24" s="1"/>
  <c r="F106" i="24"/>
  <c r="H106" i="24" s="1"/>
  <c r="J106" i="24" s="1"/>
  <c r="H107" i="24"/>
  <c r="J107" i="24" s="1"/>
  <c r="H108" i="24"/>
  <c r="J108" i="24" s="1"/>
  <c r="H109" i="24"/>
  <c r="J109" i="24" s="1"/>
  <c r="F110" i="24"/>
  <c r="H110" i="24" s="1"/>
  <c r="J110" i="24" s="1"/>
  <c r="F111" i="24"/>
  <c r="H111" i="24" s="1"/>
  <c r="J111" i="24" s="1"/>
  <c r="H121" i="24"/>
  <c r="J121" i="24" s="1"/>
  <c r="H124" i="24"/>
  <c r="J124" i="24" s="1"/>
  <c r="F259" i="24"/>
  <c r="H259" i="24" s="1"/>
  <c r="F260" i="24"/>
  <c r="H260" i="24" s="1"/>
  <c r="J260" i="24" s="1"/>
  <c r="F261" i="24"/>
  <c r="H261" i="24" s="1"/>
  <c r="J261" i="24" s="1"/>
  <c r="F262" i="24"/>
  <c r="H262" i="24" s="1"/>
  <c r="J262" i="24" s="1"/>
  <c r="F263" i="24"/>
  <c r="H263" i="24" s="1"/>
  <c r="J263" i="24" s="1"/>
  <c r="F264" i="24"/>
  <c r="H264" i="24" s="1"/>
  <c r="J264" i="24" s="1"/>
  <c r="H271" i="24"/>
  <c r="J271" i="24" s="1"/>
  <c r="H381" i="24"/>
  <c r="J381" i="24" s="1"/>
  <c r="F382" i="24"/>
  <c r="H382" i="24" s="1"/>
  <c r="J382" i="24" s="1"/>
  <c r="H383" i="24"/>
  <c r="J383" i="24" s="1"/>
  <c r="H384" i="24"/>
  <c r="J384" i="24" s="1"/>
  <c r="F385" i="24"/>
  <c r="H385" i="24" s="1"/>
  <c r="J385" i="24" s="1"/>
  <c r="F386" i="24"/>
  <c r="H386" i="24" s="1"/>
  <c r="J386" i="24" s="1"/>
  <c r="F387" i="24"/>
  <c r="H387" i="24" s="1"/>
  <c r="J387" i="24" s="1"/>
  <c r="H394" i="24"/>
  <c r="F121" i="24"/>
  <c r="F124" i="24"/>
  <c r="F271" i="24"/>
  <c r="F272" i="24" s="1"/>
  <c r="H272" i="24" s="1"/>
  <c r="J272" i="24" s="1"/>
  <c r="D321" i="24" s="1"/>
  <c r="F394" i="24"/>
  <c r="F395" i="24" s="1"/>
  <c r="H395" i="24" s="1"/>
  <c r="J395" i="24" s="1"/>
  <c r="D444" i="24" s="1"/>
  <c r="J137" i="24"/>
  <c r="J138" i="24"/>
  <c r="J139" i="24"/>
  <c r="J140" i="24"/>
  <c r="J141" i="24"/>
  <c r="J142" i="24"/>
  <c r="J143" i="24"/>
  <c r="J144" i="24"/>
  <c r="J145" i="24"/>
  <c r="J146" i="24"/>
  <c r="J147" i="24"/>
  <c r="J284" i="24"/>
  <c r="J285" i="24"/>
  <c r="J286" i="24"/>
  <c r="J287" i="24"/>
  <c r="J288" i="24"/>
  <c r="J289" i="24"/>
  <c r="J290" i="24"/>
  <c r="J291" i="24"/>
  <c r="J292" i="24"/>
  <c r="J293" i="24"/>
  <c r="J294" i="24"/>
  <c r="J198" i="24"/>
  <c r="J407" i="24"/>
  <c r="J408" i="24"/>
  <c r="J409" i="24"/>
  <c r="J410" i="24"/>
  <c r="J411" i="24"/>
  <c r="J412" i="24"/>
  <c r="J413" i="24"/>
  <c r="J414" i="24"/>
  <c r="J415" i="24"/>
  <c r="J416" i="24"/>
  <c r="J417" i="24"/>
  <c r="J418" i="24"/>
  <c r="J419" i="24"/>
  <c r="J420" i="24"/>
  <c r="J350" i="24"/>
  <c r="F153" i="24"/>
  <c r="H153" i="24" s="1"/>
  <c r="F300" i="24"/>
  <c r="H300" i="24" s="1"/>
  <c r="F301" i="24"/>
  <c r="J301" i="24" s="1"/>
  <c r="F302" i="24"/>
  <c r="J302" i="24" s="1"/>
  <c r="F426" i="24"/>
  <c r="H426" i="24" s="1"/>
  <c r="F427" i="24"/>
  <c r="H427" i="24" s="1"/>
  <c r="J427" i="24" s="1"/>
  <c r="F428" i="24"/>
  <c r="H428" i="24" s="1"/>
  <c r="J428" i="24" s="1"/>
  <c r="F429" i="24"/>
  <c r="H429" i="24" s="1"/>
  <c r="J429" i="24" s="1"/>
  <c r="F430" i="24"/>
  <c r="H430" i="24" s="1"/>
  <c r="F431" i="24"/>
  <c r="H431" i="24" s="1"/>
  <c r="J431" i="24" s="1"/>
  <c r="J304" i="24"/>
  <c r="J305" i="24"/>
  <c r="J307" i="24"/>
  <c r="J308" i="24" s="1"/>
  <c r="D326" i="24" s="1"/>
  <c r="D39" i="24" s="1"/>
  <c r="AA46" i="24" s="1"/>
  <c r="U6" i="45" s="1"/>
  <c r="I31" i="24"/>
  <c r="I10" i="24"/>
  <c r="I11" i="24"/>
  <c r="I13" i="24"/>
  <c r="H10" i="24"/>
  <c r="H11" i="24"/>
  <c r="H13" i="24"/>
  <c r="F56" i="10"/>
  <c r="H56" i="10" s="1"/>
  <c r="J56" i="10" s="1"/>
  <c r="F57" i="10"/>
  <c r="H57" i="10" s="1"/>
  <c r="F58" i="10"/>
  <c r="H58" i="10" s="1"/>
  <c r="J58" i="10" s="1"/>
  <c r="F59" i="10"/>
  <c r="H59" i="10" s="1"/>
  <c r="J59" i="10" s="1"/>
  <c r="F60" i="10"/>
  <c r="H60" i="10" s="1"/>
  <c r="J60" i="10" s="1"/>
  <c r="F61" i="10"/>
  <c r="H61" i="10" s="1"/>
  <c r="J61" i="10" s="1"/>
  <c r="F63" i="10"/>
  <c r="H63" i="10" s="1"/>
  <c r="J63" i="10" s="1"/>
  <c r="F64" i="10"/>
  <c r="H64" i="10" s="1"/>
  <c r="J64" i="10" s="1"/>
  <c r="F65" i="10"/>
  <c r="H65" i="10" s="1"/>
  <c r="J65" i="10" s="1"/>
  <c r="F66" i="10"/>
  <c r="H66" i="10" s="1"/>
  <c r="J66" i="10" s="1"/>
  <c r="F68" i="10"/>
  <c r="H68" i="10" s="1"/>
  <c r="J68" i="10" s="1"/>
  <c r="F69" i="10"/>
  <c r="H69" i="10" s="1"/>
  <c r="J69" i="10" s="1"/>
  <c r="F70" i="10"/>
  <c r="H70" i="10" s="1"/>
  <c r="J70" i="10" s="1"/>
  <c r="F72" i="10"/>
  <c r="H72" i="10" s="1"/>
  <c r="J72" i="10" s="1"/>
  <c r="F73" i="10"/>
  <c r="H73" i="10" s="1"/>
  <c r="J73" i="10" s="1"/>
  <c r="F74" i="10"/>
  <c r="H74" i="10" s="1"/>
  <c r="J74" i="10" s="1"/>
  <c r="F76" i="10"/>
  <c r="H76" i="10" s="1"/>
  <c r="J76" i="10" s="1"/>
  <c r="F77" i="10"/>
  <c r="H77" i="10" s="1"/>
  <c r="J77" i="10" s="1"/>
  <c r="F79" i="10"/>
  <c r="H79" i="10" s="1"/>
  <c r="J79" i="10" s="1"/>
  <c r="F80" i="10"/>
  <c r="H80" i="10" s="1"/>
  <c r="J80" i="10" s="1"/>
  <c r="F82" i="10"/>
  <c r="H82" i="10" s="1"/>
  <c r="J82" i="10" s="1"/>
  <c r="F83" i="10"/>
  <c r="H83" i="10" s="1"/>
  <c r="J83" i="10" s="1"/>
  <c r="F84" i="10"/>
  <c r="H84" i="10" s="1"/>
  <c r="J84" i="10" s="1"/>
  <c r="F85" i="10"/>
  <c r="H85" i="10" s="1"/>
  <c r="J85" i="10" s="1"/>
  <c r="F87" i="10"/>
  <c r="H87" i="10" s="1"/>
  <c r="J87" i="10" s="1"/>
  <c r="F88" i="10"/>
  <c r="H88" i="10" s="1"/>
  <c r="J88" i="10" s="1"/>
  <c r="F90" i="10"/>
  <c r="H90" i="10" s="1"/>
  <c r="J90" i="10" s="1"/>
  <c r="F91" i="10"/>
  <c r="H91" i="10" s="1"/>
  <c r="J91" i="10" s="1"/>
  <c r="M43" i="10" s="1"/>
  <c r="F97" i="10"/>
  <c r="H97" i="10" s="1"/>
  <c r="H98" i="10" s="1"/>
  <c r="F113" i="10"/>
  <c r="F114" i="10" s="1"/>
  <c r="H114" i="10" s="1"/>
  <c r="J114" i="10" s="1"/>
  <c r="D34" i="10" s="1"/>
  <c r="F120" i="10"/>
  <c r="H120" i="10" s="1"/>
  <c r="J120" i="10" s="1"/>
  <c r="J121" i="10" s="1"/>
  <c r="F103" i="10"/>
  <c r="H103" i="10" s="1"/>
  <c r="H104" i="10"/>
  <c r="J104" i="10" s="1"/>
  <c r="H105" i="10"/>
  <c r="J105" i="10" s="1"/>
  <c r="H106" i="10"/>
  <c r="J106" i="10" s="1"/>
  <c r="H107" i="10"/>
  <c r="J107" i="10" s="1"/>
  <c r="M5" i="45"/>
  <c r="N5" i="45"/>
  <c r="O5" i="45"/>
  <c r="Q5" i="45"/>
  <c r="J126" i="10"/>
  <c r="J127" i="10"/>
  <c r="J128" i="10"/>
  <c r="J129" i="10"/>
  <c r="J130" i="10"/>
  <c r="J131" i="10"/>
  <c r="J132" i="10"/>
  <c r="J133" i="10"/>
  <c r="J134" i="10"/>
  <c r="J135" i="10"/>
  <c r="J136" i="10"/>
  <c r="J50" i="10"/>
  <c r="H142" i="10"/>
  <c r="H143" i="10" s="1"/>
  <c r="J144" i="10"/>
  <c r="J145" i="10"/>
  <c r="U5" i="45"/>
  <c r="I10" i="10"/>
  <c r="I11" i="10"/>
  <c r="H10" i="10"/>
  <c r="H11" i="10"/>
  <c r="F60" i="20"/>
  <c r="H60" i="20" s="1"/>
  <c r="F61" i="20"/>
  <c r="H61" i="20" s="1"/>
  <c r="J61" i="20" s="1"/>
  <c r="F62" i="20"/>
  <c r="H62" i="20" s="1"/>
  <c r="J62" i="20" s="1"/>
  <c r="F63" i="20"/>
  <c r="H63" i="20" s="1"/>
  <c r="J63" i="20" s="1"/>
  <c r="F65" i="20"/>
  <c r="H65" i="20" s="1"/>
  <c r="J65" i="20" s="1"/>
  <c r="F66" i="20"/>
  <c r="H66" i="20" s="1"/>
  <c r="J66" i="20" s="1"/>
  <c r="F67" i="20"/>
  <c r="H67" i="20" s="1"/>
  <c r="J67" i="20" s="1"/>
  <c r="F68" i="20"/>
  <c r="H68" i="20" s="1"/>
  <c r="J68" i="20" s="1"/>
  <c r="F69" i="20"/>
  <c r="H69" i="20" s="1"/>
  <c r="J69" i="20" s="1"/>
  <c r="F70" i="20"/>
  <c r="H70" i="20" s="1"/>
  <c r="J70" i="20" s="1"/>
  <c r="F71" i="20"/>
  <c r="H71" i="20" s="1"/>
  <c r="J71" i="20" s="1"/>
  <c r="F72" i="20"/>
  <c r="H72" i="20" s="1"/>
  <c r="J72" i="20" s="1"/>
  <c r="F73" i="20"/>
  <c r="H73" i="20" s="1"/>
  <c r="J73" i="20" s="1"/>
  <c r="F74" i="20"/>
  <c r="H74" i="20" s="1"/>
  <c r="J74" i="20" s="1"/>
  <c r="F75" i="20"/>
  <c r="H75" i="20" s="1"/>
  <c r="J75" i="20" s="1"/>
  <c r="F76" i="20"/>
  <c r="H76" i="20" s="1"/>
  <c r="J76" i="20" s="1"/>
  <c r="F78" i="20"/>
  <c r="H78" i="20" s="1"/>
  <c r="J78" i="20" s="1"/>
  <c r="F79" i="20"/>
  <c r="H79" i="20" s="1"/>
  <c r="J79" i="20" s="1"/>
  <c r="F80" i="20"/>
  <c r="H80" i="20" s="1"/>
  <c r="J80" i="20" s="1"/>
  <c r="F81" i="20"/>
  <c r="H81" i="20" s="1"/>
  <c r="J81" i="20" s="1"/>
  <c r="F82" i="20"/>
  <c r="H82" i="20" s="1"/>
  <c r="J82" i="20" s="1"/>
  <c r="F83" i="20"/>
  <c r="H83" i="20" s="1"/>
  <c r="J83" i="20" s="1"/>
  <c r="F84" i="20"/>
  <c r="H84" i="20" s="1"/>
  <c r="J84" i="20" s="1"/>
  <c r="F85" i="20"/>
  <c r="H85" i="20" s="1"/>
  <c r="J85" i="20" s="1"/>
  <c r="F86" i="20"/>
  <c r="H86" i="20" s="1"/>
  <c r="J86" i="20" s="1"/>
  <c r="F88" i="20"/>
  <c r="H88" i="20" s="1"/>
  <c r="J88" i="20" s="1"/>
  <c r="F89" i="20"/>
  <c r="H89" i="20" s="1"/>
  <c r="J89" i="20" s="1"/>
  <c r="F90" i="20"/>
  <c r="H90" i="20" s="1"/>
  <c r="J90" i="20" s="1"/>
  <c r="F97" i="20"/>
  <c r="H97" i="20" s="1"/>
  <c r="J97" i="20" s="1"/>
  <c r="F117" i="20"/>
  <c r="H117" i="20" s="1"/>
  <c r="J117" i="20" s="1"/>
  <c r="H98" i="20"/>
  <c r="J98" i="20" s="1"/>
  <c r="H99" i="20"/>
  <c r="J99" i="20" s="1"/>
  <c r="H100" i="20"/>
  <c r="J100" i="20" s="1"/>
  <c r="H101" i="20"/>
  <c r="J101" i="20" s="1"/>
  <c r="F102" i="20"/>
  <c r="H102" i="20" s="1"/>
  <c r="H103" i="20"/>
  <c r="J103" i="20" s="1"/>
  <c r="H104" i="20"/>
  <c r="J104" i="20" s="1"/>
  <c r="H105" i="20"/>
  <c r="J105" i="20" s="1"/>
  <c r="H106" i="20"/>
  <c r="J106" i="20" s="1"/>
  <c r="H107" i="20"/>
  <c r="J107" i="20" s="1"/>
  <c r="H108" i="20"/>
  <c r="J108" i="20" s="1"/>
  <c r="H109" i="20"/>
  <c r="J109" i="20" s="1"/>
  <c r="H110" i="20"/>
  <c r="J110" i="20" s="1"/>
  <c r="F111" i="20"/>
  <c r="H111" i="20" s="1"/>
  <c r="J111" i="20" s="1"/>
  <c r="J112" i="20"/>
  <c r="F113" i="20"/>
  <c r="H113" i="20" s="1"/>
  <c r="J113" i="20" s="1"/>
  <c r="F114" i="20"/>
  <c r="H114" i="20" s="1"/>
  <c r="J114" i="20" s="1"/>
  <c r="J115" i="20"/>
  <c r="H118" i="20"/>
  <c r="J118" i="20" s="1"/>
  <c r="H119" i="20"/>
  <c r="J119" i="20" s="1"/>
  <c r="H120" i="20"/>
  <c r="J120" i="20" s="1"/>
  <c r="F121" i="20"/>
  <c r="H121" i="20" s="1"/>
  <c r="J121" i="20" s="1"/>
  <c r="H122" i="20"/>
  <c r="J122" i="20" s="1"/>
  <c r="H123" i="20"/>
  <c r="J123" i="20" s="1"/>
  <c r="H124" i="20"/>
  <c r="J124" i="20" s="1"/>
  <c r="H125" i="20"/>
  <c r="J125" i="20" s="1"/>
  <c r="H126" i="20"/>
  <c r="J126" i="20" s="1"/>
  <c r="H127" i="20"/>
  <c r="J127" i="20" s="1"/>
  <c r="H128" i="20"/>
  <c r="J128" i="20" s="1"/>
  <c r="H129" i="20"/>
  <c r="J129" i="20" s="1"/>
  <c r="J130" i="20"/>
  <c r="F131" i="20"/>
  <c r="H131" i="20" s="1"/>
  <c r="J131" i="20" s="1"/>
  <c r="F132" i="20"/>
  <c r="H132" i="20" s="1"/>
  <c r="J132" i="20" s="1"/>
  <c r="H134" i="20"/>
  <c r="J134" i="20" s="1"/>
  <c r="H135" i="20"/>
  <c r="J135" i="20" s="1"/>
  <c r="H136" i="20"/>
  <c r="J136" i="20" s="1"/>
  <c r="H137" i="20"/>
  <c r="J137" i="20" s="1"/>
  <c r="H138" i="20"/>
  <c r="J138" i="20" s="1"/>
  <c r="H139" i="20"/>
  <c r="J139" i="20" s="1"/>
  <c r="F175" i="20"/>
  <c r="H175" i="20" s="1"/>
  <c r="J175" i="20" s="1"/>
  <c r="H178" i="20"/>
  <c r="J178" i="20" s="1"/>
  <c r="F154" i="20"/>
  <c r="H154" i="20" s="1"/>
  <c r="F155" i="20"/>
  <c r="H155" i="20" s="1"/>
  <c r="J155" i="20" s="1"/>
  <c r="F156" i="20"/>
  <c r="H156" i="20" s="1"/>
  <c r="J156" i="20" s="1"/>
  <c r="F157" i="20"/>
  <c r="H157" i="20" s="1"/>
  <c r="J157" i="20" s="1"/>
  <c r="F158" i="20"/>
  <c r="H158" i="20" s="1"/>
  <c r="J158" i="20" s="1"/>
  <c r="F159" i="20"/>
  <c r="H159" i="20" s="1"/>
  <c r="J159" i="20" s="1"/>
  <c r="F160" i="20"/>
  <c r="H160" i="20" s="1"/>
  <c r="J160" i="20" s="1"/>
  <c r="F164" i="20"/>
  <c r="H164" i="20" s="1"/>
  <c r="J164" i="20" s="1"/>
  <c r="F166" i="20"/>
  <c r="H166" i="20" s="1"/>
  <c r="J166" i="20" s="1"/>
  <c r="F167" i="20"/>
  <c r="H167" i="20" s="1"/>
  <c r="J167" i="20" s="1"/>
  <c r="H145" i="20"/>
  <c r="J145" i="20" s="1"/>
  <c r="H146" i="20"/>
  <c r="J146" i="20" s="1"/>
  <c r="H147" i="20"/>
  <c r="J147" i="20" s="1"/>
  <c r="H148" i="20"/>
  <c r="J148" i="20" s="1"/>
  <c r="H149" i="20"/>
  <c r="J149" i="20" s="1"/>
  <c r="H150" i="20"/>
  <c r="J150" i="20" s="1"/>
  <c r="H151" i="20"/>
  <c r="J151" i="20" s="1"/>
  <c r="H152" i="20"/>
  <c r="J152" i="20" s="1"/>
  <c r="H179" i="20"/>
  <c r="J179" i="20" s="1"/>
  <c r="H235" i="20"/>
  <c r="J235" i="20" s="1"/>
  <c r="H236" i="20"/>
  <c r="J236" i="20" s="1"/>
  <c r="H220" i="20"/>
  <c r="J220" i="20" s="1"/>
  <c r="H221" i="20"/>
  <c r="J221" i="20" s="1"/>
  <c r="J222" i="20"/>
  <c r="J223" i="20"/>
  <c r="H225" i="20"/>
  <c r="J225" i="20" s="1"/>
  <c r="H226" i="20"/>
  <c r="J226" i="20" s="1"/>
  <c r="H176" i="20"/>
  <c r="J176" i="20" s="1"/>
  <c r="H180" i="20"/>
  <c r="J180" i="20" s="1"/>
  <c r="H53" i="20"/>
  <c r="J53" i="20" s="1"/>
  <c r="F176" i="20"/>
  <c r="F179" i="20"/>
  <c r="W46" i="20"/>
  <c r="Q4" i="45" s="1"/>
  <c r="J193" i="20"/>
  <c r="J194" i="20"/>
  <c r="J195" i="20"/>
  <c r="J196" i="20"/>
  <c r="J197" i="20"/>
  <c r="J198" i="20"/>
  <c r="J199" i="20"/>
  <c r="J200" i="20"/>
  <c r="J201" i="20"/>
  <c r="J202" i="20"/>
  <c r="J203" i="20"/>
  <c r="J205" i="20"/>
  <c r="J206" i="20"/>
  <c r="J207" i="20"/>
  <c r="J208" i="20"/>
  <c r="J209" i="20"/>
  <c r="J210" i="20"/>
  <c r="J211" i="20"/>
  <c r="J51" i="20"/>
  <c r="F52" i="20"/>
  <c r="H52" i="20" s="1"/>
  <c r="J52" i="20" s="1"/>
  <c r="H217" i="20"/>
  <c r="J217" i="20" s="1"/>
  <c r="F218" i="20"/>
  <c r="H218" i="20" s="1"/>
  <c r="J218" i="20" s="1"/>
  <c r="Z46" i="20"/>
  <c r="T4" i="45" s="1"/>
  <c r="J228" i="20"/>
  <c r="J229" i="20" s="1"/>
  <c r="D39" i="20" s="1"/>
  <c r="AA46" i="20" s="1"/>
  <c r="U4" i="45" s="1"/>
  <c r="I11" i="19"/>
  <c r="H11" i="19"/>
  <c r="H19" i="56"/>
  <c r="N17" i="29"/>
  <c r="O17" i="29" s="1"/>
  <c r="H20" i="9"/>
  <c r="H19" i="9"/>
  <c r="H18" i="9"/>
  <c r="H17" i="9"/>
  <c r="H16" i="9"/>
  <c r="H12" i="9"/>
  <c r="I12" i="9" s="1"/>
  <c r="H11" i="9"/>
  <c r="I11" i="9" s="1"/>
  <c r="H10" i="9"/>
  <c r="I10" i="9" s="1"/>
  <c r="B25" i="47"/>
  <c r="C52" i="45" s="1"/>
  <c r="F70" i="31"/>
  <c r="H70" i="31" s="1"/>
  <c r="F71" i="31"/>
  <c r="H71" i="31" s="1"/>
  <c r="J71" i="31" s="1"/>
  <c r="F72" i="31"/>
  <c r="H72" i="31" s="1"/>
  <c r="J72" i="31" s="1"/>
  <c r="F73" i="31"/>
  <c r="H73" i="31" s="1"/>
  <c r="J73" i="31" s="1"/>
  <c r="F75" i="31"/>
  <c r="H75" i="31" s="1"/>
  <c r="J75" i="31" s="1"/>
  <c r="F76" i="31"/>
  <c r="H76" i="31" s="1"/>
  <c r="J76" i="31" s="1"/>
  <c r="F78" i="31"/>
  <c r="H78" i="31" s="1"/>
  <c r="J78" i="31" s="1"/>
  <c r="F79" i="31"/>
  <c r="H79" i="31" s="1"/>
  <c r="J79" i="31" s="1"/>
  <c r="F80" i="31"/>
  <c r="H80" i="31" s="1"/>
  <c r="J80" i="31" s="1"/>
  <c r="F82" i="31"/>
  <c r="H82" i="31" s="1"/>
  <c r="J82" i="31" s="1"/>
  <c r="F83" i="31"/>
  <c r="H83" i="31" s="1"/>
  <c r="J83" i="31" s="1"/>
  <c r="F84" i="31"/>
  <c r="H84" i="31" s="1"/>
  <c r="J84" i="31" s="1"/>
  <c r="F86" i="31"/>
  <c r="H86" i="31" s="1"/>
  <c r="J86" i="31" s="1"/>
  <c r="F87" i="31"/>
  <c r="H87" i="31" s="1"/>
  <c r="J87" i="31" s="1"/>
  <c r="F88" i="31"/>
  <c r="H88" i="31" s="1"/>
  <c r="J88" i="31" s="1"/>
  <c r="F90" i="31"/>
  <c r="H90" i="31" s="1"/>
  <c r="J90" i="31" s="1"/>
  <c r="F91" i="31"/>
  <c r="H91" i="31" s="1"/>
  <c r="J91" i="31" s="1"/>
  <c r="F92" i="31"/>
  <c r="H92" i="31" s="1"/>
  <c r="J92" i="31" s="1"/>
  <c r="F259" i="31"/>
  <c r="H259" i="31" s="1"/>
  <c r="J259" i="31" s="1"/>
  <c r="F260" i="31"/>
  <c r="H260" i="31" s="1"/>
  <c r="J260" i="31" s="1"/>
  <c r="F261" i="31"/>
  <c r="H261" i="31" s="1"/>
  <c r="J261" i="31" s="1"/>
  <c r="F262" i="31"/>
  <c r="H262" i="31" s="1"/>
  <c r="J262" i="31" s="1"/>
  <c r="F379" i="31"/>
  <c r="H379" i="31" s="1"/>
  <c r="J379" i="31" s="1"/>
  <c r="F380" i="31"/>
  <c r="H380" i="31" s="1"/>
  <c r="J380" i="31" s="1"/>
  <c r="F381" i="31"/>
  <c r="H381" i="31" s="1"/>
  <c r="J381" i="31" s="1"/>
  <c r="F476" i="31"/>
  <c r="H476" i="31" s="1"/>
  <c r="J476" i="31" s="1"/>
  <c r="F477" i="31"/>
  <c r="H477" i="31" s="1"/>
  <c r="J477" i="31" s="1"/>
  <c r="F478" i="31"/>
  <c r="H478" i="31" s="1"/>
  <c r="J478" i="31" s="1"/>
  <c r="F574" i="31"/>
  <c r="H574" i="31" s="1"/>
  <c r="J574" i="31" s="1"/>
  <c r="F575" i="31"/>
  <c r="H575" i="31" s="1"/>
  <c r="F576" i="31"/>
  <c r="H576" i="31" s="1"/>
  <c r="J576" i="31" s="1"/>
  <c r="F577" i="31"/>
  <c r="H577" i="31" s="1"/>
  <c r="J577" i="31" s="1"/>
  <c r="F685" i="31"/>
  <c r="H685" i="31" s="1"/>
  <c r="F686" i="31"/>
  <c r="H686" i="31" s="1"/>
  <c r="J686" i="31" s="1"/>
  <c r="F687" i="31"/>
  <c r="H687" i="31" s="1"/>
  <c r="J687" i="31" s="1"/>
  <c r="F789" i="31"/>
  <c r="H789" i="31" s="1"/>
  <c r="J789" i="31" s="1"/>
  <c r="F790" i="31"/>
  <c r="H790" i="31" s="1"/>
  <c r="J790" i="31" s="1"/>
  <c r="F791" i="31"/>
  <c r="H791" i="31" s="1"/>
  <c r="J791" i="31" s="1"/>
  <c r="F114" i="31"/>
  <c r="H114" i="31" s="1"/>
  <c r="J114" i="31" s="1"/>
  <c r="F118" i="31"/>
  <c r="H118" i="31" s="1"/>
  <c r="J118" i="31" s="1"/>
  <c r="F276" i="31"/>
  <c r="H276" i="31" s="1"/>
  <c r="J276" i="31" s="1"/>
  <c r="D345" i="31" s="1"/>
  <c r="H345" i="31" s="1"/>
  <c r="F393" i="31"/>
  <c r="H393" i="31" s="1"/>
  <c r="J393" i="31" s="1"/>
  <c r="D442" i="31" s="1"/>
  <c r="H442" i="31" s="1"/>
  <c r="F491" i="31"/>
  <c r="H491" i="31" s="1"/>
  <c r="J491" i="31" s="1"/>
  <c r="D540" i="31" s="1"/>
  <c r="H540" i="31" s="1"/>
  <c r="F598" i="31"/>
  <c r="H598" i="31" s="1"/>
  <c r="F700" i="31"/>
  <c r="H700" i="31" s="1"/>
  <c r="J700" i="31" s="1"/>
  <c r="D755" i="31" s="1"/>
  <c r="H755" i="31" s="1"/>
  <c r="F801" i="31"/>
  <c r="H801" i="31" s="1"/>
  <c r="J801" i="31" s="1"/>
  <c r="D846" i="31" s="1"/>
  <c r="H846" i="31" s="1"/>
  <c r="F99" i="31"/>
  <c r="H99" i="31" s="1"/>
  <c r="J99" i="31" s="1"/>
  <c r="F100" i="31"/>
  <c r="H100" i="31" s="1"/>
  <c r="J100" i="31" s="1"/>
  <c r="F101" i="31"/>
  <c r="H101" i="31" s="1"/>
  <c r="J101" i="31" s="1"/>
  <c r="F102" i="31"/>
  <c r="H102" i="31" s="1"/>
  <c r="J102" i="31" s="1"/>
  <c r="F103" i="31"/>
  <c r="H103" i="31" s="1"/>
  <c r="J103" i="31" s="1"/>
  <c r="F104" i="31"/>
  <c r="H104" i="31" s="1"/>
  <c r="J104" i="31" s="1"/>
  <c r="F105" i="31"/>
  <c r="H105" i="31" s="1"/>
  <c r="F107" i="31"/>
  <c r="H107" i="31" s="1"/>
  <c r="J107" i="31" s="1"/>
  <c r="F108" i="31"/>
  <c r="H108" i="31" s="1"/>
  <c r="J108" i="31" s="1"/>
  <c r="F109" i="31"/>
  <c r="H109" i="31" s="1"/>
  <c r="J109" i="31" s="1"/>
  <c r="F110" i="31"/>
  <c r="H110" i="31" s="1"/>
  <c r="J110" i="31" s="1"/>
  <c r="F112" i="31"/>
  <c r="H112" i="31" s="1"/>
  <c r="J112" i="31" s="1"/>
  <c r="F113" i="31"/>
  <c r="H113" i="31" s="1"/>
  <c r="J113" i="31" s="1"/>
  <c r="F115" i="31"/>
  <c r="H115" i="31" s="1"/>
  <c r="J115" i="31" s="1"/>
  <c r="F116" i="31"/>
  <c r="H116" i="31" s="1"/>
  <c r="J116" i="31" s="1"/>
  <c r="F119" i="31"/>
  <c r="H119" i="31" s="1"/>
  <c r="J119" i="31" s="1"/>
  <c r="F120" i="31"/>
  <c r="H120" i="31" s="1"/>
  <c r="J120" i="31" s="1"/>
  <c r="F121" i="31"/>
  <c r="H121" i="31" s="1"/>
  <c r="J121" i="31" s="1"/>
  <c r="F122" i="31"/>
  <c r="H122" i="31" s="1"/>
  <c r="J122" i="31" s="1"/>
  <c r="F123" i="31"/>
  <c r="H123" i="31" s="1"/>
  <c r="J123" i="31" s="1"/>
  <c r="H124" i="31"/>
  <c r="J124" i="31" s="1"/>
  <c r="J125" i="31"/>
  <c r="F127" i="31"/>
  <c r="H127" i="31" s="1"/>
  <c r="J127" i="31" s="1"/>
  <c r="F128" i="31"/>
  <c r="H128" i="31" s="1"/>
  <c r="J128" i="31" s="1"/>
  <c r="F129" i="31"/>
  <c r="H129" i="31" s="1"/>
  <c r="J129" i="31" s="1"/>
  <c r="H131" i="31"/>
  <c r="J131" i="31" s="1"/>
  <c r="F132" i="31"/>
  <c r="H132" i="31" s="1"/>
  <c r="J132" i="31" s="1"/>
  <c r="F133" i="31"/>
  <c r="H133" i="31" s="1"/>
  <c r="J133" i="31" s="1"/>
  <c r="F134" i="31"/>
  <c r="H134" i="31" s="1"/>
  <c r="J134" i="31" s="1"/>
  <c r="F135" i="31"/>
  <c r="H135" i="31" s="1"/>
  <c r="J135" i="31" s="1"/>
  <c r="F136" i="31"/>
  <c r="H136" i="31" s="1"/>
  <c r="J136" i="31" s="1"/>
  <c r="F137" i="31"/>
  <c r="H137" i="31" s="1"/>
  <c r="J137" i="31" s="1"/>
  <c r="F138" i="31"/>
  <c r="H138" i="31" s="1"/>
  <c r="J138" i="31" s="1"/>
  <c r="F139" i="31"/>
  <c r="H139" i="31" s="1"/>
  <c r="J139" i="31" s="1"/>
  <c r="F140" i="31"/>
  <c r="H140" i="31" s="1"/>
  <c r="J140" i="31" s="1"/>
  <c r="F141" i="31"/>
  <c r="H141" i="31" s="1"/>
  <c r="J141" i="31" s="1"/>
  <c r="H142" i="31"/>
  <c r="J142" i="31" s="1"/>
  <c r="F144" i="31"/>
  <c r="H144" i="31" s="1"/>
  <c r="J144" i="31" s="1"/>
  <c r="F145" i="31"/>
  <c r="H145" i="31" s="1"/>
  <c r="J145" i="31" s="1"/>
  <c r="F146" i="31"/>
  <c r="H146" i="31" s="1"/>
  <c r="F149" i="31"/>
  <c r="H149" i="31" s="1"/>
  <c r="J149" i="31" s="1"/>
  <c r="F150" i="31"/>
  <c r="H150" i="31" s="1"/>
  <c r="J150" i="31" s="1"/>
  <c r="F151" i="31"/>
  <c r="H151" i="31" s="1"/>
  <c r="J151" i="31" s="1"/>
  <c r="F153" i="31"/>
  <c r="H153" i="31" s="1"/>
  <c r="J153" i="31" s="1"/>
  <c r="F154" i="31"/>
  <c r="H154" i="31" s="1"/>
  <c r="J154" i="31" s="1"/>
  <c r="F155" i="31"/>
  <c r="H155" i="31" s="1"/>
  <c r="J155" i="31" s="1"/>
  <c r="F157" i="31"/>
  <c r="H157" i="31" s="1"/>
  <c r="J157" i="31" s="1"/>
  <c r="F158" i="31"/>
  <c r="H158" i="31" s="1"/>
  <c r="J158" i="31" s="1"/>
  <c r="F159" i="31"/>
  <c r="H159" i="31" s="1"/>
  <c r="J159" i="31" s="1"/>
  <c r="F160" i="31"/>
  <c r="H160" i="31" s="1"/>
  <c r="J160" i="31" s="1"/>
  <c r="H162" i="31"/>
  <c r="J162" i="31" s="1"/>
  <c r="F163" i="31"/>
  <c r="H163" i="31" s="1"/>
  <c r="J163" i="31" s="1"/>
  <c r="H164" i="31"/>
  <c r="J164" i="31" s="1"/>
  <c r="H184" i="31"/>
  <c r="H180" i="31"/>
  <c r="J180" i="31" s="1"/>
  <c r="F183" i="31"/>
  <c r="H183" i="31" s="1"/>
  <c r="J183" i="31" s="1"/>
  <c r="F182" i="31"/>
  <c r="H182" i="31" s="1"/>
  <c r="F179" i="31"/>
  <c r="H179" i="31" s="1"/>
  <c r="J179" i="31" s="1"/>
  <c r="F178" i="31"/>
  <c r="H178" i="31" s="1"/>
  <c r="J178" i="31" s="1"/>
  <c r="F177" i="31"/>
  <c r="H177" i="31" s="1"/>
  <c r="J177" i="31" s="1"/>
  <c r="F269" i="31"/>
  <c r="H269" i="31" s="1"/>
  <c r="J269" i="31" s="1"/>
  <c r="F270" i="31"/>
  <c r="H270" i="31" s="1"/>
  <c r="J270" i="31" s="1"/>
  <c r="F272" i="31"/>
  <c r="H272" i="31" s="1"/>
  <c r="J272" i="31" s="1"/>
  <c r="F273" i="31"/>
  <c r="H273" i="31" s="1"/>
  <c r="J273" i="31" s="1"/>
  <c r="F274" i="31"/>
  <c r="H274" i="31" s="1"/>
  <c r="J274" i="31" s="1"/>
  <c r="F277" i="31"/>
  <c r="H277" i="31" s="1"/>
  <c r="J277" i="31" s="1"/>
  <c r="F279" i="31"/>
  <c r="H279" i="31" s="1"/>
  <c r="J279" i="31" s="1"/>
  <c r="F280" i="31"/>
  <c r="H280" i="31" s="1"/>
  <c r="J280" i="31" s="1"/>
  <c r="F281" i="31"/>
  <c r="H281" i="31" s="1"/>
  <c r="J281" i="31" s="1"/>
  <c r="F283" i="31"/>
  <c r="H283" i="31" s="1"/>
  <c r="J283" i="31" s="1"/>
  <c r="F284" i="31"/>
  <c r="H284" i="31" s="1"/>
  <c r="J284" i="31" s="1"/>
  <c r="H285" i="31"/>
  <c r="J285" i="31" s="1"/>
  <c r="F288" i="31"/>
  <c r="H288" i="31" s="1"/>
  <c r="J288" i="31" s="1"/>
  <c r="H306" i="31"/>
  <c r="J306" i="31" s="1"/>
  <c r="J307" i="31" s="1"/>
  <c r="F305" i="31"/>
  <c r="H305" i="31" s="1"/>
  <c r="J305" i="31" s="1"/>
  <c r="F304" i="31"/>
  <c r="H304" i="31" s="1"/>
  <c r="F388" i="31"/>
  <c r="H388" i="31" s="1"/>
  <c r="J388" i="31" s="1"/>
  <c r="F389" i="31"/>
  <c r="H389" i="31" s="1"/>
  <c r="J389" i="31" s="1"/>
  <c r="F391" i="31"/>
  <c r="H391" i="31" s="1"/>
  <c r="J391" i="31" s="1"/>
  <c r="H408" i="31"/>
  <c r="J408" i="31" s="1"/>
  <c r="J409" i="31" s="1"/>
  <c r="F407" i="31"/>
  <c r="F411" i="31" s="1"/>
  <c r="H411" i="31" s="1"/>
  <c r="J411" i="31" s="1"/>
  <c r="D448" i="31" s="1"/>
  <c r="F406" i="31"/>
  <c r="H406" i="31" s="1"/>
  <c r="J406" i="31" s="1"/>
  <c r="F485" i="31"/>
  <c r="H485" i="31" s="1"/>
  <c r="F486" i="31"/>
  <c r="H486" i="31" s="1"/>
  <c r="F487" i="31"/>
  <c r="H487" i="31" s="1"/>
  <c r="J487" i="31" s="1"/>
  <c r="F489" i="31"/>
  <c r="H489" i="31" s="1"/>
  <c r="J489" i="31" s="1"/>
  <c r="H506" i="31"/>
  <c r="J506" i="31" s="1"/>
  <c r="J507" i="31" s="1"/>
  <c r="F505" i="31"/>
  <c r="H505" i="31" s="1"/>
  <c r="F504" i="31"/>
  <c r="H504" i="31" s="1"/>
  <c r="J504" i="31" s="1"/>
  <c r="F584" i="31"/>
  <c r="H584" i="31" s="1"/>
  <c r="J584" i="31" s="1"/>
  <c r="F585" i="31"/>
  <c r="H585" i="31" s="1"/>
  <c r="J585" i="31" s="1"/>
  <c r="F587" i="31"/>
  <c r="H587" i="31" s="1"/>
  <c r="J587" i="31" s="1"/>
  <c r="F588" i="31"/>
  <c r="H588" i="31" s="1"/>
  <c r="J588" i="31" s="1"/>
  <c r="F589" i="31"/>
  <c r="H589" i="31" s="1"/>
  <c r="J589" i="31" s="1"/>
  <c r="F590" i="31"/>
  <c r="H590" i="31" s="1"/>
  <c r="J590" i="31" s="1"/>
  <c r="F591" i="31"/>
  <c r="H591" i="31" s="1"/>
  <c r="J591" i="31" s="1"/>
  <c r="F593" i="31"/>
  <c r="H593" i="31" s="1"/>
  <c r="J593" i="31" s="1"/>
  <c r="F594" i="31"/>
  <c r="H594" i="31" s="1"/>
  <c r="J594" i="31" s="1"/>
  <c r="F595" i="31"/>
  <c r="H595" i="31" s="1"/>
  <c r="J595" i="31" s="1"/>
  <c r="H616" i="31"/>
  <c r="J616" i="31" s="1"/>
  <c r="J617" i="31" s="1"/>
  <c r="F615" i="31"/>
  <c r="H615" i="31" s="1"/>
  <c r="J615" i="31" s="1"/>
  <c r="F613" i="31"/>
  <c r="H613" i="31" s="1"/>
  <c r="J613" i="31" s="1"/>
  <c r="F614" i="31"/>
  <c r="H614" i="31" s="1"/>
  <c r="J614" i="31" s="1"/>
  <c r="F694" i="31"/>
  <c r="H694" i="31" s="1"/>
  <c r="J694" i="31" s="1"/>
  <c r="F695" i="31"/>
  <c r="H695" i="31" s="1"/>
  <c r="F697" i="31"/>
  <c r="H697" i="31" s="1"/>
  <c r="J697" i="31" s="1"/>
  <c r="F698" i="31"/>
  <c r="H698" i="31" s="1"/>
  <c r="J698" i="31" s="1"/>
  <c r="F701" i="31"/>
  <c r="H701" i="31" s="1"/>
  <c r="J701" i="31" s="1"/>
  <c r="F702" i="31"/>
  <c r="H702" i="31" s="1"/>
  <c r="J702" i="31" s="1"/>
  <c r="F705" i="31"/>
  <c r="H705" i="31" s="1"/>
  <c r="J705" i="31" s="1"/>
  <c r="F706" i="31"/>
  <c r="H706" i="31" s="1"/>
  <c r="J706" i="31" s="1"/>
  <c r="H723" i="31"/>
  <c r="J723" i="31" s="1"/>
  <c r="J724" i="31" s="1"/>
  <c r="F722" i="31"/>
  <c r="H722" i="31" s="1"/>
  <c r="J722" i="31" s="1"/>
  <c r="F721" i="31"/>
  <c r="H721" i="31" s="1"/>
  <c r="J721" i="31" s="1"/>
  <c r="F798" i="31"/>
  <c r="H798" i="31" s="1"/>
  <c r="J798" i="31" s="1"/>
  <c r="F799" i="31"/>
  <c r="H799" i="31" s="1"/>
  <c r="H816" i="31"/>
  <c r="F815" i="31"/>
  <c r="F819" i="31" s="1"/>
  <c r="H819" i="31" s="1"/>
  <c r="J819" i="31" s="1"/>
  <c r="D852" i="31" s="1"/>
  <c r="F814" i="31"/>
  <c r="H814" i="31" s="1"/>
  <c r="J814" i="31" s="1"/>
  <c r="F170" i="31"/>
  <c r="H170" i="31" s="1"/>
  <c r="F171" i="31"/>
  <c r="H171" i="31" s="1"/>
  <c r="J171" i="31" s="1"/>
  <c r="H294" i="31"/>
  <c r="J294" i="31" s="1"/>
  <c r="H295" i="31"/>
  <c r="J295" i="31" s="1"/>
  <c r="H296" i="31"/>
  <c r="J296" i="31" s="1"/>
  <c r="F297" i="31"/>
  <c r="H297" i="31" s="1"/>
  <c r="J297" i="31" s="1"/>
  <c r="F298" i="31"/>
  <c r="H298" i="31" s="1"/>
  <c r="J298" i="31" s="1"/>
  <c r="H399" i="31"/>
  <c r="J399" i="31" s="1"/>
  <c r="H400" i="31"/>
  <c r="J400" i="31" s="1"/>
  <c r="H497" i="31"/>
  <c r="J497" i="31" s="1"/>
  <c r="H498" i="31"/>
  <c r="J498" i="31" s="1"/>
  <c r="H604" i="31"/>
  <c r="J604" i="31" s="1"/>
  <c r="H605" i="31"/>
  <c r="J605" i="31" s="1"/>
  <c r="H606" i="31"/>
  <c r="J606" i="31" s="1"/>
  <c r="F607" i="31"/>
  <c r="H607" i="31" s="1"/>
  <c r="H712" i="31"/>
  <c r="J712" i="31" s="1"/>
  <c r="H713" i="31"/>
  <c r="J713" i="31" s="1"/>
  <c r="F714" i="31"/>
  <c r="H714" i="31" s="1"/>
  <c r="F715" i="31"/>
  <c r="H715" i="31" s="1"/>
  <c r="J715" i="31" s="1"/>
  <c r="H807" i="31"/>
  <c r="H808" i="31"/>
  <c r="J808" i="31" s="1"/>
  <c r="I228" i="31"/>
  <c r="D228" i="31" s="1"/>
  <c r="D36" i="31" s="1"/>
  <c r="S51" i="31" s="1"/>
  <c r="M16" i="45" s="1"/>
  <c r="J193" i="31"/>
  <c r="J194" i="31"/>
  <c r="J195" i="31"/>
  <c r="J196" i="31"/>
  <c r="J197" i="31"/>
  <c r="J198" i="31"/>
  <c r="J199" i="31"/>
  <c r="J200" i="31"/>
  <c r="J201" i="31"/>
  <c r="J202" i="31"/>
  <c r="J203" i="31"/>
  <c r="J204" i="31"/>
  <c r="J205" i="31"/>
  <c r="J206" i="31"/>
  <c r="J207" i="31"/>
  <c r="J208" i="31"/>
  <c r="J321" i="31"/>
  <c r="J322" i="31"/>
  <c r="J323" i="31"/>
  <c r="J324" i="31"/>
  <c r="J325" i="31"/>
  <c r="J326" i="31"/>
  <c r="J327" i="31"/>
  <c r="J328" i="31"/>
  <c r="J329" i="31"/>
  <c r="J330" i="31"/>
  <c r="J331" i="31"/>
  <c r="J332" i="31"/>
  <c r="J423" i="31"/>
  <c r="J424" i="31"/>
  <c r="J425" i="31"/>
  <c r="J426" i="31"/>
  <c r="J427" i="31"/>
  <c r="J428" i="31"/>
  <c r="J429" i="31"/>
  <c r="J521" i="31"/>
  <c r="J522" i="31"/>
  <c r="J523" i="31"/>
  <c r="J524" i="31"/>
  <c r="J525" i="31"/>
  <c r="J526" i="31"/>
  <c r="J527" i="31"/>
  <c r="J625" i="31"/>
  <c r="J626" i="31"/>
  <c r="J627" i="31"/>
  <c r="J628" i="31"/>
  <c r="J629" i="31"/>
  <c r="J630" i="31"/>
  <c r="J631" i="31"/>
  <c r="J632" i="31"/>
  <c r="J633" i="31"/>
  <c r="J634" i="31"/>
  <c r="J635" i="31"/>
  <c r="J636" i="31"/>
  <c r="J637" i="31"/>
  <c r="J638" i="31"/>
  <c r="J732" i="31"/>
  <c r="J733" i="31"/>
  <c r="J734" i="31"/>
  <c r="J735" i="31"/>
  <c r="J736" i="31"/>
  <c r="J737" i="31"/>
  <c r="J738" i="31"/>
  <c r="J739" i="31"/>
  <c r="J740" i="31"/>
  <c r="J741" i="31"/>
  <c r="J742" i="31"/>
  <c r="J827" i="31"/>
  <c r="J828" i="31"/>
  <c r="J829" i="31"/>
  <c r="J830" i="31"/>
  <c r="J831" i="31"/>
  <c r="J832" i="31"/>
  <c r="J833" i="31"/>
  <c r="F214" i="31"/>
  <c r="H214" i="31" s="1"/>
  <c r="J214" i="31" s="1"/>
  <c r="J215" i="31" s="1"/>
  <c r="F338" i="31"/>
  <c r="J338" i="31" s="1"/>
  <c r="F435" i="31"/>
  <c r="J435" i="31" s="1"/>
  <c r="F533" i="31"/>
  <c r="J533" i="31" s="1"/>
  <c r="J534" i="31" s="1"/>
  <c r="F644" i="31"/>
  <c r="J644" i="31" s="1"/>
  <c r="F748" i="31"/>
  <c r="J748" i="31" s="1"/>
  <c r="F839" i="31"/>
  <c r="J839" i="31" s="1"/>
  <c r="J840" i="31" s="1"/>
  <c r="D855" i="31" s="1"/>
  <c r="J216" i="31"/>
  <c r="J217" i="31"/>
  <c r="F73" i="22"/>
  <c r="H73" i="22" s="1"/>
  <c r="F74" i="22"/>
  <c r="H74" i="22" s="1"/>
  <c r="J74" i="22" s="1"/>
  <c r="F75" i="22"/>
  <c r="H75" i="22" s="1"/>
  <c r="J75" i="22" s="1"/>
  <c r="F76" i="22"/>
  <c r="H76" i="22" s="1"/>
  <c r="J76" i="22" s="1"/>
  <c r="F78" i="22"/>
  <c r="H78" i="22" s="1"/>
  <c r="J78" i="22" s="1"/>
  <c r="F79" i="22"/>
  <c r="H79" i="22" s="1"/>
  <c r="J79" i="22" s="1"/>
  <c r="F80" i="22"/>
  <c r="H80" i="22" s="1"/>
  <c r="J80" i="22" s="1"/>
  <c r="F81" i="22"/>
  <c r="H81" i="22" s="1"/>
  <c r="J81" i="22" s="1"/>
  <c r="F82" i="22"/>
  <c r="H82" i="22" s="1"/>
  <c r="J82" i="22" s="1"/>
  <c r="F224" i="22"/>
  <c r="H224" i="22" s="1"/>
  <c r="J224" i="22" s="1"/>
  <c r="F225" i="22"/>
  <c r="H225" i="22" s="1"/>
  <c r="J225" i="22" s="1"/>
  <c r="F226" i="22"/>
  <c r="H226" i="22" s="1"/>
  <c r="J226" i="22" s="1"/>
  <c r="F227" i="22"/>
  <c r="H227" i="22" s="1"/>
  <c r="J227" i="22" s="1"/>
  <c r="H228" i="22"/>
  <c r="J228" i="22" s="1"/>
  <c r="F229" i="22"/>
  <c r="H229" i="22" s="1"/>
  <c r="J229" i="22" s="1"/>
  <c r="F230" i="22"/>
  <c r="H230" i="22" s="1"/>
  <c r="J230" i="22" s="1"/>
  <c r="F231" i="22"/>
  <c r="H231" i="22" s="1"/>
  <c r="J231" i="22" s="1"/>
  <c r="F232" i="22"/>
  <c r="H232" i="22" s="1"/>
  <c r="J232" i="22" s="1"/>
  <c r="F233" i="22"/>
  <c r="H233" i="22" s="1"/>
  <c r="J233" i="22" s="1"/>
  <c r="F234" i="22"/>
  <c r="H234" i="22" s="1"/>
  <c r="J234" i="22" s="1"/>
  <c r="F235" i="22"/>
  <c r="H235" i="22" s="1"/>
  <c r="J235" i="22" s="1"/>
  <c r="F237" i="22"/>
  <c r="H237" i="22" s="1"/>
  <c r="J237" i="22" s="1"/>
  <c r="F238" i="22"/>
  <c r="H238" i="22" s="1"/>
  <c r="J238" i="22" s="1"/>
  <c r="F239" i="22"/>
  <c r="H239" i="22" s="1"/>
  <c r="J239" i="22" s="1"/>
  <c r="F89" i="22"/>
  <c r="H89" i="22" s="1"/>
  <c r="F246" i="22"/>
  <c r="H246" i="22" s="1"/>
  <c r="J246" i="22" s="1"/>
  <c r="F253" i="22"/>
  <c r="H253" i="22" s="1"/>
  <c r="J253" i="22" s="1"/>
  <c r="F90" i="22"/>
  <c r="H90" i="22" s="1"/>
  <c r="J90" i="22" s="1"/>
  <c r="F92" i="22"/>
  <c r="H92" i="22" s="1"/>
  <c r="J92" i="22" s="1"/>
  <c r="F93" i="22"/>
  <c r="H93" i="22" s="1"/>
  <c r="J93" i="22" s="1"/>
  <c r="F94" i="22"/>
  <c r="H94" i="22" s="1"/>
  <c r="J94" i="22" s="1"/>
  <c r="F147" i="22"/>
  <c r="H147" i="22" s="1"/>
  <c r="J147" i="22" s="1"/>
  <c r="H148" i="22"/>
  <c r="J148" i="22" s="1"/>
  <c r="H247" i="22"/>
  <c r="J247" i="22" s="1"/>
  <c r="H248" i="22"/>
  <c r="J248" i="22" s="1"/>
  <c r="H249" i="22"/>
  <c r="J249" i="22" s="1"/>
  <c r="F250" i="22"/>
  <c r="H250" i="22" s="1"/>
  <c r="J250" i="22" s="1"/>
  <c r="H251" i="22"/>
  <c r="J251" i="22" s="1"/>
  <c r="F254" i="22"/>
  <c r="H254" i="22" s="1"/>
  <c r="J254" i="22" s="1"/>
  <c r="H255" i="22"/>
  <c r="J255" i="22" s="1"/>
  <c r="H256" i="22"/>
  <c r="J256" i="22" s="1"/>
  <c r="F257" i="22"/>
  <c r="H257" i="22" s="1"/>
  <c r="J257" i="22" s="1"/>
  <c r="H280" i="22"/>
  <c r="J280" i="22" s="1"/>
  <c r="H282" i="22"/>
  <c r="J282" i="22" s="1"/>
  <c r="H139" i="22"/>
  <c r="J139" i="22" s="1"/>
  <c r="H138" i="22"/>
  <c r="J138" i="22" s="1"/>
  <c r="J128" i="22"/>
  <c r="J127" i="22"/>
  <c r="F126" i="22"/>
  <c r="H126" i="22" s="1"/>
  <c r="J126" i="22" s="1"/>
  <c r="J118" i="22"/>
  <c r="J117" i="22"/>
  <c r="J112" i="22"/>
  <c r="J111" i="22"/>
  <c r="J110" i="22"/>
  <c r="J102" i="22"/>
  <c r="J101" i="22"/>
  <c r="H137" i="22"/>
  <c r="J137" i="22" s="1"/>
  <c r="H136" i="22"/>
  <c r="J136" i="22" s="1"/>
  <c r="H135" i="22"/>
  <c r="J135" i="22" s="1"/>
  <c r="H133" i="22"/>
  <c r="J133" i="22" s="1"/>
  <c r="H132" i="22"/>
  <c r="J132" i="22" s="1"/>
  <c r="H131" i="22"/>
  <c r="J131" i="22" s="1"/>
  <c r="J129" i="22"/>
  <c r="H124" i="22"/>
  <c r="J124" i="22" s="1"/>
  <c r="H123" i="22"/>
  <c r="J123" i="22" s="1"/>
  <c r="H122" i="22"/>
  <c r="J122" i="22" s="1"/>
  <c r="H121" i="22"/>
  <c r="J121" i="22" s="1"/>
  <c r="H120" i="22"/>
  <c r="J120" i="22" s="1"/>
  <c r="H119" i="22"/>
  <c r="J119" i="22" s="1"/>
  <c r="H115" i="22"/>
  <c r="J115" i="22" s="1"/>
  <c r="F114" i="22"/>
  <c r="H114" i="22" s="1"/>
  <c r="J114" i="22" s="1"/>
  <c r="H113" i="22"/>
  <c r="J113" i="22" s="1"/>
  <c r="H108" i="22"/>
  <c r="J108" i="22" s="1"/>
  <c r="H107" i="22"/>
  <c r="J107" i="22" s="1"/>
  <c r="H106" i="22"/>
  <c r="J106" i="22" s="1"/>
  <c r="H105" i="22"/>
  <c r="J105" i="22" s="1"/>
  <c r="H104" i="22"/>
  <c r="J104" i="22" s="1"/>
  <c r="H103" i="22"/>
  <c r="J103" i="22" s="1"/>
  <c r="H264" i="22"/>
  <c r="J264" i="22" s="1"/>
  <c r="H265" i="22"/>
  <c r="J265" i="22" s="1"/>
  <c r="H266" i="22"/>
  <c r="J266" i="22" s="1"/>
  <c r="F267" i="22"/>
  <c r="H267" i="22" s="1"/>
  <c r="J267" i="22" s="1"/>
  <c r="F268" i="22"/>
  <c r="H268" i="22" s="1"/>
  <c r="J268" i="22" s="1"/>
  <c r="F269" i="22"/>
  <c r="H269" i="22" s="1"/>
  <c r="J269" i="22" s="1"/>
  <c r="H271" i="22"/>
  <c r="J271" i="22" s="1"/>
  <c r="H272" i="22"/>
  <c r="J272" i="22" s="1"/>
  <c r="H273" i="22"/>
  <c r="J273" i="22" s="1"/>
  <c r="H274" i="22"/>
  <c r="J274" i="22" s="1"/>
  <c r="H182" i="22"/>
  <c r="J182" i="22" s="1"/>
  <c r="J183" i="22" s="1"/>
  <c r="D192" i="22" s="1"/>
  <c r="D31" i="22" s="1"/>
  <c r="S47" i="22" s="1"/>
  <c r="M37" i="45" s="1"/>
  <c r="H171" i="22"/>
  <c r="J171" i="22" s="1"/>
  <c r="H172" i="22"/>
  <c r="H308" i="22"/>
  <c r="J308" i="22" s="1"/>
  <c r="H309" i="22"/>
  <c r="J309" i="22" s="1"/>
  <c r="J310" i="22"/>
  <c r="J311" i="22"/>
  <c r="H281" i="22"/>
  <c r="J281" i="22" s="1"/>
  <c r="D327" i="22" s="1"/>
  <c r="D33" i="22" s="1"/>
  <c r="U47" i="22" s="1"/>
  <c r="O37" i="45" s="1"/>
  <c r="F148" i="22"/>
  <c r="F149" i="22" s="1"/>
  <c r="H149" i="22" s="1"/>
  <c r="J149" i="22" s="1"/>
  <c r="D195" i="22" s="1"/>
  <c r="H283" i="22"/>
  <c r="J283" i="22" s="1"/>
  <c r="D328" i="22" s="1"/>
  <c r="F155" i="22"/>
  <c r="J155" i="22" s="1"/>
  <c r="J156" i="22"/>
  <c r="J157" i="22"/>
  <c r="J158" i="22"/>
  <c r="J159" i="22"/>
  <c r="J160" i="22"/>
  <c r="J161" i="22"/>
  <c r="J162" i="22"/>
  <c r="J67" i="22"/>
  <c r="J289" i="22"/>
  <c r="J290" i="22"/>
  <c r="J291" i="22"/>
  <c r="J292" i="22"/>
  <c r="J293" i="22"/>
  <c r="J294" i="22"/>
  <c r="J295" i="22"/>
  <c r="J296" i="22"/>
  <c r="J297" i="22"/>
  <c r="J298" i="22"/>
  <c r="J299" i="22"/>
  <c r="F168" i="22"/>
  <c r="H168" i="22" s="1"/>
  <c r="H170" i="22" s="1"/>
  <c r="F169" i="22"/>
  <c r="J169" i="22" s="1"/>
  <c r="F305" i="22"/>
  <c r="J305" i="22" s="1"/>
  <c r="F306" i="22"/>
  <c r="H306" i="22" s="1"/>
  <c r="J306" i="22" s="1"/>
  <c r="J174" i="22"/>
  <c r="J175" i="22"/>
  <c r="J313" i="22"/>
  <c r="J314" i="22"/>
  <c r="B25" i="29"/>
  <c r="C19" i="45" s="1"/>
  <c r="B26" i="68"/>
  <c r="C26" i="45" s="1"/>
  <c r="B25" i="66"/>
  <c r="C18" i="45" s="1"/>
  <c r="B25" i="63"/>
  <c r="C63" i="45" s="1"/>
  <c r="B25" i="64"/>
  <c r="C62" i="45" s="1"/>
  <c r="B25" i="65"/>
  <c r="C61" i="45" s="1"/>
  <c r="B25" i="54"/>
  <c r="C60" i="45" s="1"/>
  <c r="B25" i="55"/>
  <c r="C59" i="45" s="1"/>
  <c r="B25" i="56"/>
  <c r="C58" i="45" s="1"/>
  <c r="B25" i="57"/>
  <c r="C57" i="45" s="1"/>
  <c r="B25" i="58"/>
  <c r="C56" i="45" s="1"/>
  <c r="B25" i="59"/>
  <c r="C55" i="45" s="1"/>
  <c r="B25" i="60"/>
  <c r="C54" i="45" s="1"/>
  <c r="B25" i="46"/>
  <c r="C53" i="45" s="1"/>
  <c r="B25" i="48"/>
  <c r="C51" i="45" s="1"/>
  <c r="B25" i="49"/>
  <c r="C50" i="45" s="1"/>
  <c r="B25" i="50"/>
  <c r="C49" i="45" s="1"/>
  <c r="B25" i="53"/>
  <c r="C48" i="45" s="1"/>
  <c r="B25" i="52"/>
  <c r="C47" i="45" s="1"/>
  <c r="B25" i="51"/>
  <c r="C46" i="45" s="1"/>
  <c r="K126" i="68"/>
  <c r="K127" i="68"/>
  <c r="K128" i="68"/>
  <c r="K129" i="68"/>
  <c r="K130" i="68"/>
  <c r="K131" i="68"/>
  <c r="K132" i="68"/>
  <c r="K133" i="68"/>
  <c r="K134" i="68"/>
  <c r="K135" i="68"/>
  <c r="K136" i="68"/>
  <c r="K137" i="68"/>
  <c r="K138" i="68"/>
  <c r="K139" i="68"/>
  <c r="K140" i="68"/>
  <c r="K141" i="68"/>
  <c r="K142" i="68"/>
  <c r="K143" i="68"/>
  <c r="K144" i="68"/>
  <c r="K145" i="68"/>
  <c r="K146" i="68"/>
  <c r="K147" i="68"/>
  <c r="J148" i="68"/>
  <c r="K148" i="68" s="1"/>
  <c r="K150" i="68"/>
  <c r="K151" i="68"/>
  <c r="K152" i="68"/>
  <c r="K153" i="68"/>
  <c r="K154" i="68"/>
  <c r="K155" i="68"/>
  <c r="K179" i="68"/>
  <c r="K180" i="68"/>
  <c r="K181" i="68"/>
  <c r="K182" i="68"/>
  <c r="K183" i="68"/>
  <c r="K184" i="68"/>
  <c r="K185" i="68"/>
  <c r="K186" i="68"/>
  <c r="K187" i="68"/>
  <c r="K188" i="68"/>
  <c r="K189" i="68"/>
  <c r="I190" i="68"/>
  <c r="K190" i="68" s="1"/>
  <c r="K191" i="68"/>
  <c r="K192" i="68"/>
  <c r="K193" i="68"/>
  <c r="K194" i="68"/>
  <c r="K195" i="68"/>
  <c r="K196" i="68"/>
  <c r="K197" i="68"/>
  <c r="K198" i="68"/>
  <c r="K199" i="68"/>
  <c r="K200" i="68"/>
  <c r="K201" i="68"/>
  <c r="K202" i="68"/>
  <c r="I203" i="68"/>
  <c r="K203" i="68" s="1"/>
  <c r="K205" i="68"/>
  <c r="K206" i="68"/>
  <c r="K207" i="68"/>
  <c r="K208" i="68"/>
  <c r="K209" i="68"/>
  <c r="K210" i="68"/>
  <c r="K211" i="68"/>
  <c r="K212" i="68"/>
  <c r="K213" i="68"/>
  <c r="K214" i="68"/>
  <c r="K215" i="68"/>
  <c r="I216" i="68"/>
  <c r="K216" i="68" s="1"/>
  <c r="K220" i="68"/>
  <c r="K221" i="68"/>
  <c r="K222" i="68"/>
  <c r="K223" i="68"/>
  <c r="K224" i="68"/>
  <c r="K225" i="68"/>
  <c r="K226" i="68"/>
  <c r="K227" i="68"/>
  <c r="K229" i="68"/>
  <c r="K230" i="68"/>
  <c r="K231" i="68"/>
  <c r="K232" i="68"/>
  <c r="K233" i="68"/>
  <c r="K234" i="68"/>
  <c r="K235" i="68"/>
  <c r="K236" i="68"/>
  <c r="K237" i="68"/>
  <c r="K239" i="68"/>
  <c r="K240" i="68"/>
  <c r="K241" i="68"/>
  <c r="K242" i="68"/>
  <c r="K243" i="68"/>
  <c r="K244" i="68"/>
  <c r="K246" i="68"/>
  <c r="K247" i="68"/>
  <c r="K248" i="68"/>
  <c r="K249" i="68"/>
  <c r="K250" i="68"/>
  <c r="K251" i="68"/>
  <c r="K252" i="68"/>
  <c r="K253" i="68"/>
  <c r="K254" i="68"/>
  <c r="K256" i="68"/>
  <c r="K257" i="68"/>
  <c r="M100" i="68"/>
  <c r="M84" i="68"/>
  <c r="M76" i="68"/>
  <c r="S66" i="68"/>
  <c r="Q50" i="68"/>
  <c r="Q51" i="68"/>
  <c r="Q52" i="68"/>
  <c r="O49" i="68"/>
  <c r="O50" i="68"/>
  <c r="O51" i="68"/>
  <c r="O52" i="68"/>
  <c r="O55" i="68"/>
  <c r="O56" i="68"/>
  <c r="D57" i="68"/>
  <c r="E57" i="68" s="1"/>
  <c r="M52" i="68"/>
  <c r="H17" i="68"/>
  <c r="F78" i="68" s="1"/>
  <c r="H18" i="68"/>
  <c r="H19" i="68"/>
  <c r="H20" i="68"/>
  <c r="H21" i="68"/>
  <c r="I321" i="71"/>
  <c r="M101" i="71"/>
  <c r="N100" i="71"/>
  <c r="M100" i="71" s="1"/>
  <c r="M85" i="71"/>
  <c r="M71" i="71"/>
  <c r="P66" i="71"/>
  <c r="Q63" i="71"/>
  <c r="O63" i="71"/>
  <c r="Q62" i="71"/>
  <c r="O62" i="71"/>
  <c r="O61" i="71"/>
  <c r="H56" i="71"/>
  <c r="H58" i="71" s="1"/>
  <c r="K145" i="66"/>
  <c r="K146" i="66"/>
  <c r="K147" i="66"/>
  <c r="K148" i="66"/>
  <c r="K149" i="66"/>
  <c r="K150" i="66"/>
  <c r="I142" i="66"/>
  <c r="M110" i="66"/>
  <c r="M101" i="66"/>
  <c r="M77" i="66"/>
  <c r="M60" i="66"/>
  <c r="M59" i="66"/>
  <c r="P54" i="66"/>
  <c r="Q51" i="66"/>
  <c r="O51" i="66"/>
  <c r="M51" i="66"/>
  <c r="Q50" i="66"/>
  <c r="O50" i="66"/>
  <c r="Q49" i="66"/>
  <c r="O49" i="66"/>
  <c r="O48" i="66"/>
  <c r="H16" i="66"/>
  <c r="N56" i="63"/>
  <c r="M10" i="63"/>
  <c r="M50" i="63" s="1"/>
  <c r="F50" i="63"/>
  <c r="H16" i="63"/>
  <c r="H22" i="63" s="1"/>
  <c r="K130" i="64"/>
  <c r="K131" i="64"/>
  <c r="K132" i="64"/>
  <c r="K133" i="64"/>
  <c r="K134" i="64"/>
  <c r="K135" i="64"/>
  <c r="K136" i="64"/>
  <c r="K137" i="64"/>
  <c r="K138" i="64"/>
  <c r="K139" i="64"/>
  <c r="K140" i="64"/>
  <c r="K141" i="64"/>
  <c r="K142" i="64"/>
  <c r="K143" i="64"/>
  <c r="K144" i="64"/>
  <c r="K145" i="64"/>
  <c r="K146" i="64"/>
  <c r="K147" i="64"/>
  <c r="K148" i="64"/>
  <c r="K149" i="64"/>
  <c r="K150" i="64"/>
  <c r="K151" i="64"/>
  <c r="J152" i="64"/>
  <c r="K152" i="64" s="1"/>
  <c r="K154" i="64"/>
  <c r="K155" i="64"/>
  <c r="K156" i="64"/>
  <c r="K157" i="64"/>
  <c r="K158" i="64"/>
  <c r="K159" i="64"/>
  <c r="J84" i="64"/>
  <c r="J78" i="64"/>
  <c r="M71" i="64"/>
  <c r="M70" i="64"/>
  <c r="J59" i="64"/>
  <c r="P54" i="64"/>
  <c r="Q51" i="64"/>
  <c r="O51" i="64"/>
  <c r="O50" i="64"/>
  <c r="H22" i="64"/>
  <c r="I135" i="65"/>
  <c r="M78" i="65"/>
  <c r="N77" i="65"/>
  <c r="M77" i="65" s="1"/>
  <c r="M58" i="65"/>
  <c r="P54" i="65"/>
  <c r="Q52" i="65"/>
  <c r="O52" i="65"/>
  <c r="Q51" i="65"/>
  <c r="O51" i="65"/>
  <c r="O50" i="65"/>
  <c r="H17" i="65"/>
  <c r="F71" i="65" s="1"/>
  <c r="J71" i="65" s="1"/>
  <c r="J72" i="65" s="1"/>
  <c r="I133" i="54"/>
  <c r="J76" i="54"/>
  <c r="J77" i="54"/>
  <c r="J78" i="54"/>
  <c r="J79" i="54"/>
  <c r="M77" i="54"/>
  <c r="N76" i="54"/>
  <c r="M76" i="54" s="1"/>
  <c r="M57" i="54"/>
  <c r="P53" i="54"/>
  <c r="Q51" i="54"/>
  <c r="O51" i="54"/>
  <c r="Q50" i="54"/>
  <c r="O50" i="54"/>
  <c r="O49" i="54"/>
  <c r="H17" i="54"/>
  <c r="F70" i="54" s="1"/>
  <c r="J70" i="54" s="1"/>
  <c r="J71" i="54" s="1"/>
  <c r="I136" i="55"/>
  <c r="M79" i="55"/>
  <c r="N76" i="55"/>
  <c r="M76" i="55" s="1"/>
  <c r="J71" i="55"/>
  <c r="P53" i="55"/>
  <c r="Q51" i="55"/>
  <c r="O51" i="55"/>
  <c r="Q50" i="55"/>
  <c r="O50" i="55"/>
  <c r="O49" i="55"/>
  <c r="H17" i="55"/>
  <c r="H22" i="55" s="1"/>
  <c r="I141" i="56"/>
  <c r="M99" i="56"/>
  <c r="N96" i="56"/>
  <c r="M96" i="56" s="1"/>
  <c r="P54" i="56"/>
  <c r="Q52" i="56"/>
  <c r="O52" i="56"/>
  <c r="Q51" i="56"/>
  <c r="O51" i="56"/>
  <c r="Q50" i="56"/>
  <c r="O50" i="56"/>
  <c r="O49" i="56"/>
  <c r="H17" i="56"/>
  <c r="I135" i="57"/>
  <c r="M78" i="57"/>
  <c r="N76" i="57"/>
  <c r="M76" i="57" s="1"/>
  <c r="M57" i="57"/>
  <c r="P53" i="57"/>
  <c r="H52" i="57"/>
  <c r="Q51" i="57"/>
  <c r="Q50" i="57"/>
  <c r="H17" i="57"/>
  <c r="I141" i="58"/>
  <c r="M84" i="58"/>
  <c r="N83" i="58"/>
  <c r="M83" i="58" s="1"/>
  <c r="M70" i="58"/>
  <c r="M58" i="58"/>
  <c r="P54" i="58"/>
  <c r="Q51" i="58"/>
  <c r="O51" i="58"/>
  <c r="Q50" i="58"/>
  <c r="O50" i="58"/>
  <c r="O49" i="58"/>
  <c r="H17" i="58"/>
  <c r="I141" i="59"/>
  <c r="M84" i="59"/>
  <c r="N83" i="59"/>
  <c r="M83" i="59" s="1"/>
  <c r="M70" i="59"/>
  <c r="M58" i="59"/>
  <c r="P54" i="59"/>
  <c r="Q51" i="59"/>
  <c r="O51" i="59"/>
  <c r="Q50" i="59"/>
  <c r="O50" i="59"/>
  <c r="O49" i="59"/>
  <c r="H17" i="59"/>
  <c r="H22" i="59" s="1"/>
  <c r="I140" i="60"/>
  <c r="M85" i="60"/>
  <c r="N82" i="60"/>
  <c r="M82" i="60" s="1"/>
  <c r="M69" i="60"/>
  <c r="M57" i="60"/>
  <c r="P53" i="60"/>
  <c r="Q51" i="60"/>
  <c r="O51" i="60"/>
  <c r="Q50" i="60"/>
  <c r="O50" i="60"/>
  <c r="O49" i="60"/>
  <c r="H17" i="60"/>
  <c r="F76" i="60" s="1"/>
  <c r="I150" i="46"/>
  <c r="M92" i="46"/>
  <c r="N90" i="46"/>
  <c r="M90" i="46" s="1"/>
  <c r="M75" i="46"/>
  <c r="M59" i="46"/>
  <c r="P54" i="46"/>
  <c r="Q52" i="46"/>
  <c r="Q51" i="46"/>
  <c r="Q50" i="46"/>
  <c r="H17" i="46"/>
  <c r="I133" i="47"/>
  <c r="N78" i="47"/>
  <c r="M77" i="47"/>
  <c r="N76" i="47"/>
  <c r="M76" i="47" s="1"/>
  <c r="M57" i="47"/>
  <c r="Q50" i="47"/>
  <c r="Q51" i="47"/>
  <c r="O49" i="47"/>
  <c r="O50" i="47"/>
  <c r="O51" i="47"/>
  <c r="P53" i="47"/>
  <c r="H17" i="47"/>
  <c r="F70" i="47" s="1"/>
  <c r="I147" i="48"/>
  <c r="N89" i="48"/>
  <c r="M87" i="48"/>
  <c r="N84" i="48"/>
  <c r="M84" i="48" s="1"/>
  <c r="M69" i="48"/>
  <c r="P53" i="48"/>
  <c r="Q51" i="48"/>
  <c r="O51" i="48"/>
  <c r="Q50" i="48"/>
  <c r="O50" i="48"/>
  <c r="O49" i="48"/>
  <c r="H17" i="48"/>
  <c r="I153" i="49"/>
  <c r="M94" i="49"/>
  <c r="N92" i="49"/>
  <c r="M92" i="49" s="1"/>
  <c r="M76" i="49"/>
  <c r="M60" i="49"/>
  <c r="P55" i="49"/>
  <c r="Q51" i="49"/>
  <c r="Q50" i="49"/>
  <c r="H17" i="49"/>
  <c r="I156" i="50"/>
  <c r="M98" i="50"/>
  <c r="N95" i="50"/>
  <c r="M95" i="50" s="1"/>
  <c r="M79" i="50"/>
  <c r="M60" i="50"/>
  <c r="P55" i="50"/>
  <c r="Q52" i="50"/>
  <c r="Q51" i="50"/>
  <c r="Q50" i="50"/>
  <c r="H17" i="50"/>
  <c r="K140" i="51"/>
  <c r="K141" i="51"/>
  <c r="K142" i="51"/>
  <c r="K143" i="51"/>
  <c r="K144" i="51"/>
  <c r="K145" i="51"/>
  <c r="I113" i="51"/>
  <c r="M95" i="51"/>
  <c r="N94" i="51"/>
  <c r="M94" i="51"/>
  <c r="M63" i="51"/>
  <c r="Q50" i="51"/>
  <c r="Q51" i="51"/>
  <c r="Q52" i="51"/>
  <c r="O56" i="51"/>
  <c r="O57" i="51" s="1"/>
  <c r="P57" i="51" s="1"/>
  <c r="H17" i="51"/>
  <c r="F81" i="51" s="1"/>
  <c r="J81" i="51" s="1"/>
  <c r="J82" i="51" s="1"/>
  <c r="V47" i="51" s="1"/>
  <c r="P46" i="45" s="1"/>
  <c r="K156" i="52"/>
  <c r="K157" i="52"/>
  <c r="K158" i="52"/>
  <c r="K159" i="52"/>
  <c r="K160" i="52"/>
  <c r="K161" i="52"/>
  <c r="I129" i="52"/>
  <c r="M90" i="52"/>
  <c r="N88" i="52"/>
  <c r="M88" i="52"/>
  <c r="V47" i="52"/>
  <c r="P47" i="45" s="1"/>
  <c r="M74" i="52"/>
  <c r="M60" i="52"/>
  <c r="P56" i="52"/>
  <c r="Q53" i="52"/>
  <c r="Q52" i="52"/>
  <c r="Q51" i="52"/>
  <c r="H17" i="52"/>
  <c r="F82" i="52" s="1"/>
  <c r="J82" i="52" s="1"/>
  <c r="K160" i="53"/>
  <c r="K161" i="53"/>
  <c r="K162" i="53"/>
  <c r="K163" i="53"/>
  <c r="K164" i="53"/>
  <c r="K165" i="53"/>
  <c r="I133" i="53"/>
  <c r="M91" i="53"/>
  <c r="N89" i="53"/>
  <c r="M89" i="53"/>
  <c r="M73" i="53"/>
  <c r="M59" i="53"/>
  <c r="P55" i="53"/>
  <c r="Q52" i="53"/>
  <c r="Q51" i="53"/>
  <c r="Q50" i="53"/>
  <c r="H17" i="53"/>
  <c r="B25" i="44"/>
  <c r="C43" i="45" s="1"/>
  <c r="B25" i="43"/>
  <c r="C41" i="45" s="1"/>
  <c r="H22" i="44"/>
  <c r="H22" i="43"/>
  <c r="B25" i="42"/>
  <c r="C14" i="45" s="1"/>
  <c r="H22" i="42"/>
  <c r="B25" i="9"/>
  <c r="C45" i="45" s="1"/>
  <c r="B25" i="6"/>
  <c r="C44" i="45" s="1"/>
  <c r="F84" i="9"/>
  <c r="H84" i="9" s="1"/>
  <c r="H85" i="9"/>
  <c r="J85" i="9" s="1"/>
  <c r="J77" i="9"/>
  <c r="H78" i="9"/>
  <c r="J78" i="9" s="1"/>
  <c r="D34" i="9" s="1"/>
  <c r="V47" i="9" s="1"/>
  <c r="P45" i="45" s="1"/>
  <c r="M18" i="9"/>
  <c r="H9" i="9"/>
  <c r="I9" i="9" s="1"/>
  <c r="F107" i="6"/>
  <c r="H107" i="6" s="1"/>
  <c r="F108" i="6"/>
  <c r="H108" i="6" s="1"/>
  <c r="J108" i="6" s="1"/>
  <c r="F109" i="6"/>
  <c r="H109" i="6" s="1"/>
  <c r="J109" i="6" s="1"/>
  <c r="H86" i="6"/>
  <c r="J86" i="6" s="1"/>
  <c r="H87" i="6"/>
  <c r="J87" i="6" s="1"/>
  <c r="H88" i="6"/>
  <c r="J88" i="6" s="1"/>
  <c r="H89" i="6"/>
  <c r="J89" i="6" s="1"/>
  <c r="F69" i="6"/>
  <c r="H69" i="6" s="1"/>
  <c r="J69" i="6" s="1"/>
  <c r="F70" i="6"/>
  <c r="H70" i="6" s="1"/>
  <c r="F71" i="6"/>
  <c r="H71" i="6" s="1"/>
  <c r="J71" i="6" s="1"/>
  <c r="F72" i="6"/>
  <c r="H72" i="6" s="1"/>
  <c r="J72" i="6" s="1"/>
  <c r="F73" i="6"/>
  <c r="H73" i="6" s="1"/>
  <c r="J73" i="6" s="1"/>
  <c r="H74" i="6"/>
  <c r="J74" i="6" s="1"/>
  <c r="H75" i="6"/>
  <c r="J75" i="6" s="1"/>
  <c r="H76" i="6"/>
  <c r="J76" i="6" s="1"/>
  <c r="H77" i="6"/>
  <c r="J77" i="6" s="1"/>
  <c r="H78" i="6"/>
  <c r="J78" i="6" s="1"/>
  <c r="H79" i="6"/>
  <c r="J79" i="6" s="1"/>
  <c r="H80" i="6"/>
  <c r="J80" i="6" s="1"/>
  <c r="F51" i="6"/>
  <c r="H51" i="6" s="1"/>
  <c r="J51" i="6" s="1"/>
  <c r="F52" i="6"/>
  <c r="H52" i="6" s="1"/>
  <c r="J52" i="6" s="1"/>
  <c r="F53" i="6"/>
  <c r="H53" i="6" s="1"/>
  <c r="J53" i="6" s="1"/>
  <c r="F54" i="6"/>
  <c r="H54" i="6" s="1"/>
  <c r="J54" i="6" s="1"/>
  <c r="F55" i="6"/>
  <c r="H55" i="6" s="1"/>
  <c r="J55" i="6" s="1"/>
  <c r="F56" i="6"/>
  <c r="H56" i="6" s="1"/>
  <c r="J56" i="6" s="1"/>
  <c r="F57" i="6"/>
  <c r="H57" i="6" s="1"/>
  <c r="J57" i="6" s="1"/>
  <c r="F58" i="6"/>
  <c r="H58" i="6" s="1"/>
  <c r="J58" i="6" s="1"/>
  <c r="F59" i="6"/>
  <c r="H59" i="6" s="1"/>
  <c r="J59" i="6" s="1"/>
  <c r="F60" i="6"/>
  <c r="H60" i="6" s="1"/>
  <c r="J60" i="6" s="1"/>
  <c r="F61" i="6"/>
  <c r="H61" i="6" s="1"/>
  <c r="J61" i="6" s="1"/>
  <c r="F62" i="6"/>
  <c r="H62" i="6" s="1"/>
  <c r="J62" i="6" s="1"/>
  <c r="H63" i="6"/>
  <c r="J63" i="6" s="1"/>
  <c r="H16" i="6"/>
  <c r="H22" i="6" s="1"/>
  <c r="H9" i="6"/>
  <c r="H15" i="6" s="1"/>
  <c r="O46" i="6" s="1"/>
  <c r="D44" i="45" s="1"/>
  <c r="I10" i="6"/>
  <c r="B25" i="5"/>
  <c r="C42" i="45" s="1"/>
  <c r="F93" i="5"/>
  <c r="H93" i="5" s="1"/>
  <c r="J94" i="5"/>
  <c r="H95" i="5"/>
  <c r="J95" i="5" s="1"/>
  <c r="D34" i="5" s="1"/>
  <c r="V47" i="5" s="1"/>
  <c r="P42" i="45" s="1"/>
  <c r="F79" i="5"/>
  <c r="H79" i="5" s="1"/>
  <c r="J79" i="5" s="1"/>
  <c r="H80" i="5"/>
  <c r="J80" i="5" s="1"/>
  <c r="F81" i="5"/>
  <c r="H81" i="5" s="1"/>
  <c r="J81" i="5" s="1"/>
  <c r="H82" i="5"/>
  <c r="J82" i="5" s="1"/>
  <c r="F84" i="5"/>
  <c r="H84" i="5" s="1"/>
  <c r="J84" i="5" s="1"/>
  <c r="H85" i="5"/>
  <c r="J85" i="5" s="1"/>
  <c r="H86" i="5"/>
  <c r="J86" i="5" s="1"/>
  <c r="F52" i="5"/>
  <c r="H52" i="5" s="1"/>
  <c r="F53" i="5"/>
  <c r="H53" i="5" s="1"/>
  <c r="J53" i="5" s="1"/>
  <c r="F54" i="5"/>
  <c r="H54" i="5" s="1"/>
  <c r="J54" i="5" s="1"/>
  <c r="F55" i="5"/>
  <c r="H55" i="5" s="1"/>
  <c r="J55" i="5" s="1"/>
  <c r="F56" i="5"/>
  <c r="H56" i="5" s="1"/>
  <c r="J56" i="5" s="1"/>
  <c r="F57" i="5"/>
  <c r="H57" i="5" s="1"/>
  <c r="J57" i="5" s="1"/>
  <c r="F59" i="5"/>
  <c r="H59" i="5" s="1"/>
  <c r="J59" i="5" s="1"/>
  <c r="F60" i="5"/>
  <c r="H60" i="5" s="1"/>
  <c r="J60" i="5" s="1"/>
  <c r="F61" i="5"/>
  <c r="H61" i="5" s="1"/>
  <c r="J61" i="5" s="1"/>
  <c r="F62" i="5"/>
  <c r="H62" i="5" s="1"/>
  <c r="J62" i="5" s="1"/>
  <c r="F64" i="5"/>
  <c r="H64" i="5" s="1"/>
  <c r="J64" i="5" s="1"/>
  <c r="F65" i="5"/>
  <c r="H65" i="5" s="1"/>
  <c r="J65" i="5" s="1"/>
  <c r="F67" i="5"/>
  <c r="H67" i="5" s="1"/>
  <c r="J67" i="5" s="1"/>
  <c r="F68" i="5"/>
  <c r="H68" i="5" s="1"/>
  <c r="J68" i="5" s="1"/>
  <c r="F69" i="5"/>
  <c r="H69" i="5" s="1"/>
  <c r="J69" i="5" s="1"/>
  <c r="F70" i="5"/>
  <c r="H70" i="5" s="1"/>
  <c r="J70" i="5" s="1"/>
  <c r="F71" i="5"/>
  <c r="H71" i="5" s="1"/>
  <c r="J71" i="5" s="1"/>
  <c r="F72" i="5"/>
  <c r="H72" i="5" s="1"/>
  <c r="J72" i="5" s="1"/>
  <c r="H17" i="5"/>
  <c r="H22" i="5" s="1"/>
  <c r="H9" i="5"/>
  <c r="I9" i="5" s="1"/>
  <c r="H10" i="5"/>
  <c r="I10" i="5" s="1"/>
  <c r="D11" i="5"/>
  <c r="H11" i="5" s="1"/>
  <c r="B25" i="2"/>
  <c r="C40" i="45" s="1"/>
  <c r="H62" i="2"/>
  <c r="J62" i="2" s="1"/>
  <c r="B25" i="1"/>
  <c r="C39" i="45" s="1"/>
  <c r="H16" i="1"/>
  <c r="H22" i="1" s="1"/>
  <c r="B25" i="30"/>
  <c r="C38" i="45" s="1"/>
  <c r="B25" i="22"/>
  <c r="C37" i="45" s="1"/>
  <c r="B30" i="33"/>
  <c r="C23" i="45" s="1"/>
  <c r="B25" i="19"/>
  <c r="C36" i="45" s="1"/>
  <c r="H282" i="19"/>
  <c r="J282" i="19" s="1"/>
  <c r="H283" i="19"/>
  <c r="F284" i="19"/>
  <c r="H284" i="19" s="1"/>
  <c r="J284" i="19" s="1"/>
  <c r="F267" i="19"/>
  <c r="H267" i="19" s="1"/>
  <c r="H268" i="19"/>
  <c r="J268" i="19" s="1"/>
  <c r="F270" i="19"/>
  <c r="H270" i="19" s="1"/>
  <c r="J270" i="19" s="1"/>
  <c r="F271" i="19"/>
  <c r="H271" i="19" s="1"/>
  <c r="J271" i="19" s="1"/>
  <c r="F272" i="19"/>
  <c r="H272" i="19" s="1"/>
  <c r="J272" i="19" s="1"/>
  <c r="F274" i="19"/>
  <c r="H274" i="19" s="1"/>
  <c r="J274" i="19" s="1"/>
  <c r="F275" i="19"/>
  <c r="H275" i="19" s="1"/>
  <c r="J275" i="19" s="1"/>
  <c r="F276" i="19"/>
  <c r="H276" i="19" s="1"/>
  <c r="J276" i="19" s="1"/>
  <c r="F290" i="19"/>
  <c r="H290" i="19" s="1"/>
  <c r="J290" i="19" s="1"/>
  <c r="H291" i="19"/>
  <c r="J291" i="19" s="1"/>
  <c r="F258" i="19"/>
  <c r="H258" i="19" s="1"/>
  <c r="F259" i="19"/>
  <c r="H259" i="19" s="1"/>
  <c r="J259" i="19" s="1"/>
  <c r="F260" i="19"/>
  <c r="H260" i="19" s="1"/>
  <c r="J260" i="19" s="1"/>
  <c r="F261" i="19"/>
  <c r="H261" i="19" s="1"/>
  <c r="J261" i="19" s="1"/>
  <c r="F316" i="19"/>
  <c r="H316" i="19" s="1"/>
  <c r="J316" i="19" s="1"/>
  <c r="F317" i="19"/>
  <c r="H317" i="19" s="1"/>
  <c r="H319" i="19"/>
  <c r="H320" i="19"/>
  <c r="J320" i="19" s="1"/>
  <c r="H321" i="19"/>
  <c r="J321" i="19" s="1"/>
  <c r="H322" i="19"/>
  <c r="J322" i="19" s="1"/>
  <c r="F291" i="19"/>
  <c r="F292" i="19" s="1"/>
  <c r="H292" i="19" s="1"/>
  <c r="J292" i="19" s="1"/>
  <c r="D336" i="19" s="1"/>
  <c r="F189" i="19"/>
  <c r="H189" i="19" s="1"/>
  <c r="F190" i="19"/>
  <c r="H190" i="19" s="1"/>
  <c r="J190" i="19" s="1"/>
  <c r="F191" i="19"/>
  <c r="H191" i="19" s="1"/>
  <c r="J191" i="19" s="1"/>
  <c r="H193" i="19"/>
  <c r="J193" i="19" s="1"/>
  <c r="H194" i="19"/>
  <c r="J194" i="19" s="1"/>
  <c r="F156" i="19"/>
  <c r="H156" i="19" s="1"/>
  <c r="J156" i="19" s="1"/>
  <c r="H157" i="19"/>
  <c r="J157" i="19" s="1"/>
  <c r="F157" i="19"/>
  <c r="F158" i="19"/>
  <c r="H149" i="19"/>
  <c r="J149" i="19" s="1"/>
  <c r="H150" i="19"/>
  <c r="J150" i="19" s="1"/>
  <c r="F114" i="19"/>
  <c r="H114" i="19" s="1"/>
  <c r="J114" i="19" s="1"/>
  <c r="H115" i="19"/>
  <c r="J115" i="19" s="1"/>
  <c r="H116" i="19"/>
  <c r="J116" i="19" s="1"/>
  <c r="F118" i="19"/>
  <c r="H118" i="19" s="1"/>
  <c r="J118" i="19" s="1"/>
  <c r="F119" i="19"/>
  <c r="H119" i="19" s="1"/>
  <c r="J119" i="19" s="1"/>
  <c r="F120" i="19"/>
  <c r="H120" i="19" s="1"/>
  <c r="J120" i="19" s="1"/>
  <c r="H122" i="19"/>
  <c r="J122" i="19" s="1"/>
  <c r="H123" i="19"/>
  <c r="J123" i="19" s="1"/>
  <c r="H124" i="19"/>
  <c r="J124" i="19" s="1"/>
  <c r="F126" i="19"/>
  <c r="H126" i="19" s="1"/>
  <c r="J126" i="19" s="1"/>
  <c r="H127" i="19"/>
  <c r="J127" i="19" s="1"/>
  <c r="H128" i="19"/>
  <c r="J128" i="19" s="1"/>
  <c r="F130" i="19"/>
  <c r="H130" i="19" s="1"/>
  <c r="J130" i="19" s="1"/>
  <c r="D216" i="19" s="1"/>
  <c r="H131" i="19"/>
  <c r="J131" i="19" s="1"/>
  <c r="H132" i="19"/>
  <c r="J132" i="19" s="1"/>
  <c r="F133" i="19"/>
  <c r="H133" i="19" s="1"/>
  <c r="J133" i="19" s="1"/>
  <c r="H134" i="19"/>
  <c r="J134" i="19" s="1"/>
  <c r="F135" i="19"/>
  <c r="H135" i="19" s="1"/>
  <c r="J135" i="19" s="1"/>
  <c r="F137" i="19"/>
  <c r="H137" i="19" s="1"/>
  <c r="J137" i="19" s="1"/>
  <c r="F138" i="19"/>
  <c r="H138" i="19" s="1"/>
  <c r="J138" i="19" s="1"/>
  <c r="F139" i="19"/>
  <c r="H139" i="19" s="1"/>
  <c r="J139" i="19" s="1"/>
  <c r="F140" i="19"/>
  <c r="H140" i="19" s="1"/>
  <c r="J140" i="19" s="1"/>
  <c r="F141" i="19"/>
  <c r="H141" i="19" s="1"/>
  <c r="J141" i="19" s="1"/>
  <c r="F142" i="19"/>
  <c r="H142" i="19" s="1"/>
  <c r="H143" i="19"/>
  <c r="J143" i="19" s="1"/>
  <c r="F67" i="19"/>
  <c r="H67" i="19" s="1"/>
  <c r="J67" i="19" s="1"/>
  <c r="F68" i="19"/>
  <c r="H68" i="19" s="1"/>
  <c r="J68" i="19" s="1"/>
  <c r="F69" i="19"/>
  <c r="H69" i="19" s="1"/>
  <c r="J69" i="19" s="1"/>
  <c r="F70" i="19"/>
  <c r="H70" i="19" s="1"/>
  <c r="J70" i="19" s="1"/>
  <c r="F72" i="19"/>
  <c r="H72" i="19" s="1"/>
  <c r="J72" i="19" s="1"/>
  <c r="F73" i="19"/>
  <c r="H73" i="19" s="1"/>
  <c r="J73" i="19" s="1"/>
  <c r="F74" i="19"/>
  <c r="H74" i="19" s="1"/>
  <c r="J74" i="19" s="1"/>
  <c r="F75" i="19"/>
  <c r="H75" i="19" s="1"/>
  <c r="J75" i="19" s="1"/>
  <c r="F76" i="19"/>
  <c r="H76" i="19" s="1"/>
  <c r="J76" i="19" s="1"/>
  <c r="F77" i="19"/>
  <c r="H77" i="19" s="1"/>
  <c r="J77" i="19" s="1"/>
  <c r="F78" i="19"/>
  <c r="H78" i="19" s="1"/>
  <c r="J78" i="19" s="1"/>
  <c r="F79" i="19"/>
  <c r="H79" i="19" s="1"/>
  <c r="J79" i="19" s="1"/>
  <c r="F80" i="19"/>
  <c r="H80" i="19" s="1"/>
  <c r="J80" i="19" s="1"/>
  <c r="F81" i="19"/>
  <c r="H81" i="19" s="1"/>
  <c r="J81" i="19" s="1"/>
  <c r="F82" i="19"/>
  <c r="H82" i="19" s="1"/>
  <c r="J82" i="19" s="1"/>
  <c r="F84" i="19"/>
  <c r="H84" i="19" s="1"/>
  <c r="J84" i="19" s="1"/>
  <c r="F85" i="19"/>
  <c r="H85" i="19" s="1"/>
  <c r="J85" i="19" s="1"/>
  <c r="F86" i="19"/>
  <c r="H86" i="19" s="1"/>
  <c r="J86" i="19" s="1"/>
  <c r="F87" i="19"/>
  <c r="H87" i="19" s="1"/>
  <c r="J87" i="19" s="1"/>
  <c r="F88" i="19"/>
  <c r="H88" i="19" s="1"/>
  <c r="J88" i="19" s="1"/>
  <c r="F89" i="19"/>
  <c r="H89" i="19" s="1"/>
  <c r="J89" i="19" s="1"/>
  <c r="F90" i="19"/>
  <c r="H90" i="19" s="1"/>
  <c r="J90" i="19" s="1"/>
  <c r="F91" i="19"/>
  <c r="H91" i="19" s="1"/>
  <c r="J91" i="19" s="1"/>
  <c r="F92" i="19"/>
  <c r="H92" i="19" s="1"/>
  <c r="J92" i="19" s="1"/>
  <c r="F93" i="19"/>
  <c r="H93" i="19" s="1"/>
  <c r="J93" i="19" s="1"/>
  <c r="F94" i="19"/>
  <c r="H94" i="19" s="1"/>
  <c r="J94" i="19" s="1"/>
  <c r="F95" i="19"/>
  <c r="H95" i="19" s="1"/>
  <c r="J95" i="19" s="1"/>
  <c r="F96" i="19"/>
  <c r="H96" i="19" s="1"/>
  <c r="J96" i="19" s="1"/>
  <c r="F97" i="19"/>
  <c r="H97" i="19" s="1"/>
  <c r="J97" i="19" s="1"/>
  <c r="F98" i="19"/>
  <c r="H98" i="19" s="1"/>
  <c r="J98" i="19" s="1"/>
  <c r="F100" i="19"/>
  <c r="H100" i="19" s="1"/>
  <c r="J100" i="19" s="1"/>
  <c r="F101" i="19"/>
  <c r="H101" i="19" s="1"/>
  <c r="J101" i="19" s="1"/>
  <c r="F102" i="19"/>
  <c r="H102" i="19" s="1"/>
  <c r="J102" i="19" s="1"/>
  <c r="F103" i="19"/>
  <c r="H103" i="19" s="1"/>
  <c r="J103" i="19" s="1"/>
  <c r="F105" i="19"/>
  <c r="H105" i="19" s="1"/>
  <c r="J105" i="19" s="1"/>
  <c r="F106" i="19"/>
  <c r="H106" i="19" s="1"/>
  <c r="J106" i="19" s="1"/>
  <c r="F107" i="19"/>
  <c r="H107" i="19" s="1"/>
  <c r="J107" i="19" s="1"/>
  <c r="J210" i="19"/>
  <c r="F187" i="19"/>
  <c r="J187" i="19" s="1"/>
  <c r="F188" i="19"/>
  <c r="J188" i="19" s="1"/>
  <c r="J195" i="19"/>
  <c r="J196" i="19"/>
  <c r="J197" i="19"/>
  <c r="J199" i="19"/>
  <c r="J200" i="19"/>
  <c r="J202" i="19"/>
  <c r="J203" i="19" s="1"/>
  <c r="D227" i="19" s="1"/>
  <c r="D39" i="19" s="1"/>
  <c r="AA47" i="19" s="1"/>
  <c r="U36" i="45" s="1"/>
  <c r="H158" i="19"/>
  <c r="J158" i="19" s="1"/>
  <c r="F315" i="19"/>
  <c r="J315" i="19" s="1"/>
  <c r="H244" i="19"/>
  <c r="H247" i="19" s="1"/>
  <c r="B128" i="16"/>
  <c r="C35" i="45" s="1"/>
  <c r="B25" i="25"/>
  <c r="C34" i="45" s="1"/>
  <c r="F110" i="25"/>
  <c r="H110" i="25" s="1"/>
  <c r="F111" i="25"/>
  <c r="H111" i="25" s="1"/>
  <c r="J111" i="25" s="1"/>
  <c r="F112" i="25"/>
  <c r="H112" i="25" s="1"/>
  <c r="J112" i="25" s="1"/>
  <c r="J114" i="25"/>
  <c r="J115" i="25"/>
  <c r="F56" i="25"/>
  <c r="H56" i="25" s="1"/>
  <c r="F57" i="25"/>
  <c r="H57" i="25" s="1"/>
  <c r="J57" i="25" s="1"/>
  <c r="F58" i="25"/>
  <c r="H58" i="25" s="1"/>
  <c r="J58" i="25" s="1"/>
  <c r="F59" i="25"/>
  <c r="H59" i="25" s="1"/>
  <c r="J59" i="25" s="1"/>
  <c r="F60" i="25"/>
  <c r="H60" i="25" s="1"/>
  <c r="J60" i="25" s="1"/>
  <c r="F61" i="25"/>
  <c r="H61" i="25" s="1"/>
  <c r="J61" i="25" s="1"/>
  <c r="F67" i="25"/>
  <c r="H67" i="25" s="1"/>
  <c r="J67" i="25" s="1"/>
  <c r="F68" i="25"/>
  <c r="H68" i="25" s="1"/>
  <c r="J68" i="25" s="1"/>
  <c r="F69" i="25"/>
  <c r="H69" i="25" s="1"/>
  <c r="J69" i="25" s="1"/>
  <c r="H75" i="25"/>
  <c r="J75" i="25" s="1"/>
  <c r="H76" i="25"/>
  <c r="J76" i="25" s="1"/>
  <c r="H77" i="25"/>
  <c r="J77" i="25" s="1"/>
  <c r="H78" i="25"/>
  <c r="H79" i="25"/>
  <c r="J79" i="25" s="1"/>
  <c r="F86" i="25"/>
  <c r="J86" i="25" s="1"/>
  <c r="B25" i="18"/>
  <c r="C33" i="45" s="1"/>
  <c r="J242" i="18"/>
  <c r="D173" i="18" s="1"/>
  <c r="H226" i="18"/>
  <c r="J226" i="18" s="1"/>
  <c r="H227" i="18"/>
  <c r="J227" i="18" s="1"/>
  <c r="F207" i="18"/>
  <c r="H207" i="18" s="1"/>
  <c r="F86" i="18"/>
  <c r="H86" i="18" s="1"/>
  <c r="H87" i="18"/>
  <c r="J87" i="18" s="1"/>
  <c r="F89" i="18"/>
  <c r="H89" i="18" s="1"/>
  <c r="J89" i="18" s="1"/>
  <c r="F90" i="18"/>
  <c r="H90" i="18" s="1"/>
  <c r="J90" i="18" s="1"/>
  <c r="F91" i="18"/>
  <c r="H91" i="18" s="1"/>
  <c r="J91" i="18" s="1"/>
  <c r="F92" i="18"/>
  <c r="H92" i="18" s="1"/>
  <c r="J92" i="18" s="1"/>
  <c r="F93" i="18"/>
  <c r="H93" i="18" s="1"/>
  <c r="J93" i="18" s="1"/>
  <c r="F94" i="18"/>
  <c r="H94" i="18" s="1"/>
  <c r="J94" i="18" s="1"/>
  <c r="F95" i="18"/>
  <c r="H95" i="18" s="1"/>
  <c r="J95" i="18" s="1"/>
  <c r="F96" i="18"/>
  <c r="H96" i="18" s="1"/>
  <c r="J96" i="18" s="1"/>
  <c r="F97" i="18"/>
  <c r="H97" i="18" s="1"/>
  <c r="J97" i="18" s="1"/>
  <c r="F99" i="18"/>
  <c r="H99" i="18" s="1"/>
  <c r="J99" i="18" s="1"/>
  <c r="F100" i="18"/>
  <c r="H100" i="18" s="1"/>
  <c r="J100" i="18" s="1"/>
  <c r="F101" i="18"/>
  <c r="H101" i="18" s="1"/>
  <c r="J101" i="18" s="1"/>
  <c r="J102" i="18"/>
  <c r="F117" i="18"/>
  <c r="H117" i="18" s="1"/>
  <c r="J117" i="18" s="1"/>
  <c r="H118" i="18"/>
  <c r="J118" i="18" s="1"/>
  <c r="F125" i="18"/>
  <c r="H125" i="18" s="1"/>
  <c r="H126" i="18" s="1"/>
  <c r="F68" i="18"/>
  <c r="H68" i="18" s="1"/>
  <c r="J68" i="18" s="1"/>
  <c r="F69" i="18"/>
  <c r="H69" i="18" s="1"/>
  <c r="J69" i="18" s="1"/>
  <c r="F70" i="18"/>
  <c r="H70" i="18" s="1"/>
  <c r="F71" i="18"/>
  <c r="H71" i="18" s="1"/>
  <c r="J71" i="18" s="1"/>
  <c r="F72" i="18"/>
  <c r="H72" i="18" s="1"/>
  <c r="J72" i="18" s="1"/>
  <c r="F73" i="18"/>
  <c r="H73" i="18" s="1"/>
  <c r="J73" i="18" s="1"/>
  <c r="F74" i="18"/>
  <c r="H74" i="18" s="1"/>
  <c r="J74" i="18" s="1"/>
  <c r="F75" i="18"/>
  <c r="H75" i="18" s="1"/>
  <c r="J75" i="18" s="1"/>
  <c r="F77" i="18"/>
  <c r="H77" i="18" s="1"/>
  <c r="J77" i="18" s="1"/>
  <c r="F78" i="18"/>
  <c r="H78" i="18" s="1"/>
  <c r="J78" i="18" s="1"/>
  <c r="F79" i="18"/>
  <c r="H79" i="18" s="1"/>
  <c r="J79" i="18" s="1"/>
  <c r="F118" i="18"/>
  <c r="F119" i="18" s="1"/>
  <c r="H119" i="18" s="1"/>
  <c r="H150" i="18"/>
  <c r="J150" i="18" s="1"/>
  <c r="H151" i="18"/>
  <c r="J151" i="18" s="1"/>
  <c r="H152" i="18"/>
  <c r="J152" i="18" s="1"/>
  <c r="H153" i="18"/>
  <c r="J153" i="18" s="1"/>
  <c r="F208" i="18"/>
  <c r="H208" i="18" s="1"/>
  <c r="J208" i="18" s="1"/>
  <c r="F209" i="18"/>
  <c r="H209" i="18" s="1"/>
  <c r="J209" i="18" s="1"/>
  <c r="F210" i="18"/>
  <c r="H210" i="18" s="1"/>
  <c r="J210" i="18" s="1"/>
  <c r="F211" i="18"/>
  <c r="H211" i="18" s="1"/>
  <c r="J211" i="18" s="1"/>
  <c r="F212" i="18"/>
  <c r="H212" i="18" s="1"/>
  <c r="J212" i="18" s="1"/>
  <c r="F218" i="18"/>
  <c r="H218" i="18" s="1"/>
  <c r="H219" i="18"/>
  <c r="J219" i="18" s="1"/>
  <c r="F220" i="18"/>
  <c r="H220" i="18" s="1"/>
  <c r="J220" i="18" s="1"/>
  <c r="F233" i="18"/>
  <c r="H233" i="18" s="1"/>
  <c r="J233" i="18" s="1"/>
  <c r="H234" i="18"/>
  <c r="J234" i="18" s="1"/>
  <c r="F234" i="18"/>
  <c r="F235" i="18" s="1"/>
  <c r="H235" i="18" s="1"/>
  <c r="F262" i="18"/>
  <c r="H262" i="18" s="1"/>
  <c r="F263" i="18"/>
  <c r="H263" i="18" s="1"/>
  <c r="J263" i="18" s="1"/>
  <c r="H265" i="18"/>
  <c r="J265" i="18" s="1"/>
  <c r="H266" i="18"/>
  <c r="J266" i="18" s="1"/>
  <c r="H267" i="18"/>
  <c r="J267" i="18" s="1"/>
  <c r="H268" i="18"/>
  <c r="J268" i="18" s="1"/>
  <c r="J270" i="18"/>
  <c r="J271" i="18"/>
  <c r="H108" i="18"/>
  <c r="J108" i="18" s="1"/>
  <c r="H109" i="18"/>
  <c r="J109" i="18" s="1"/>
  <c r="H110" i="18"/>
  <c r="F147" i="18"/>
  <c r="H147" i="18" s="1"/>
  <c r="F148" i="18"/>
  <c r="H148" i="18" s="1"/>
  <c r="J148" i="18" s="1"/>
  <c r="J155" i="18"/>
  <c r="J156" i="18"/>
  <c r="J141" i="18"/>
  <c r="J142" i="18" s="1"/>
  <c r="J253" i="18"/>
  <c r="D286" i="18"/>
  <c r="D282" i="18"/>
  <c r="S47" i="18"/>
  <c r="M33" i="45" s="1"/>
  <c r="D284" i="18"/>
  <c r="U47" i="18"/>
  <c r="O33" i="45" s="1"/>
  <c r="J248" i="18"/>
  <c r="J252" i="18"/>
  <c r="D174" i="18" s="1"/>
  <c r="M167" i="18"/>
  <c r="B25" i="8"/>
  <c r="C32" i="45" s="1"/>
  <c r="J116" i="8"/>
  <c r="D38" i="8" s="1"/>
  <c r="Z46" i="8" s="1"/>
  <c r="T32" i="45" s="1"/>
  <c r="H107" i="8"/>
  <c r="J107" i="8" s="1"/>
  <c r="H108" i="8"/>
  <c r="J108" i="8" s="1"/>
  <c r="J93" i="8"/>
  <c r="J94" i="8"/>
  <c r="J95" i="8"/>
  <c r="J96" i="8"/>
  <c r="J97" i="8"/>
  <c r="J98" i="8"/>
  <c r="J99" i="8"/>
  <c r="J100" i="8"/>
  <c r="J101" i="8"/>
  <c r="H79" i="8"/>
  <c r="J79" i="8" s="1"/>
  <c r="D34" i="8" s="1"/>
  <c r="V46" i="8" s="1"/>
  <c r="P32" i="45" s="1"/>
  <c r="H112" i="8"/>
  <c r="J112" i="8" s="1"/>
  <c r="H113" i="8"/>
  <c r="J113" i="8" s="1"/>
  <c r="J114" i="8"/>
  <c r="F66" i="8"/>
  <c r="H66" i="8" s="1"/>
  <c r="J66" i="8" s="1"/>
  <c r="D28" i="8" s="1"/>
  <c r="H67" i="8"/>
  <c r="J67" i="8" s="1"/>
  <c r="H68" i="8"/>
  <c r="J68" i="8" s="1"/>
  <c r="H69" i="8"/>
  <c r="J69" i="8" s="1"/>
  <c r="H70" i="8"/>
  <c r="J70" i="8" s="1"/>
  <c r="H71" i="8"/>
  <c r="J71" i="8" s="1"/>
  <c r="F77" i="8"/>
  <c r="H77" i="8" s="1"/>
  <c r="H78" i="8"/>
  <c r="J78" i="8" s="1"/>
  <c r="H85" i="8"/>
  <c r="J85" i="8" s="1"/>
  <c r="H86" i="8"/>
  <c r="J86" i="8" s="1"/>
  <c r="H87" i="8"/>
  <c r="J87" i="8" s="1"/>
  <c r="F51" i="8"/>
  <c r="H51" i="8" s="1"/>
  <c r="J51" i="8" s="1"/>
  <c r="F52" i="8"/>
  <c r="H52" i="8" s="1"/>
  <c r="F53" i="8"/>
  <c r="H53" i="8" s="1"/>
  <c r="J53" i="8" s="1"/>
  <c r="F54" i="8"/>
  <c r="H54" i="8" s="1"/>
  <c r="J54" i="8" s="1"/>
  <c r="F55" i="8"/>
  <c r="H55" i="8" s="1"/>
  <c r="J55" i="8" s="1"/>
  <c r="M43" i="8" s="1"/>
  <c r="F56" i="8"/>
  <c r="H56" i="8" s="1"/>
  <c r="J56" i="8" s="1"/>
  <c r="F58" i="8"/>
  <c r="H58" i="8" s="1"/>
  <c r="J58" i="8" s="1"/>
  <c r="F59" i="8"/>
  <c r="H59" i="8" s="1"/>
  <c r="J59" i="8" s="1"/>
  <c r="F60" i="8"/>
  <c r="H60" i="8" s="1"/>
  <c r="J60" i="8" s="1"/>
  <c r="H16" i="8"/>
  <c r="H22" i="8" s="1"/>
  <c r="I9" i="8"/>
  <c r="I10" i="8"/>
  <c r="H9" i="8"/>
  <c r="H10" i="8"/>
  <c r="B25" i="23"/>
  <c r="C31" i="45" s="1"/>
  <c r="F102" i="23"/>
  <c r="H102" i="23" s="1"/>
  <c r="F81" i="23"/>
  <c r="J81" i="23" s="1"/>
  <c r="C28" i="45"/>
  <c r="B25" i="26"/>
  <c r="C30" i="45" s="1"/>
  <c r="F111" i="26"/>
  <c r="H111" i="26" s="1"/>
  <c r="J111" i="26" s="1"/>
  <c r="F112" i="26"/>
  <c r="H112" i="26" s="1"/>
  <c r="J112" i="26" s="1"/>
  <c r="J115" i="26"/>
  <c r="F87" i="26"/>
  <c r="J87" i="26" s="1"/>
  <c r="H54" i="28"/>
  <c r="H56" i="28" s="1"/>
  <c r="I54" i="28"/>
  <c r="I55" i="28"/>
  <c r="H473" i="28"/>
  <c r="J473" i="28" s="1"/>
  <c r="H474" i="28"/>
  <c r="J474" i="28" s="1"/>
  <c r="H475" i="28"/>
  <c r="J475" i="28" s="1"/>
  <c r="H476" i="28"/>
  <c r="J476" i="28" s="1"/>
  <c r="H477" i="28"/>
  <c r="J477" i="28" s="1"/>
  <c r="H478" i="28"/>
  <c r="J478" i="28" s="1"/>
  <c r="H479" i="28"/>
  <c r="J479" i="28" s="1"/>
  <c r="H480" i="28"/>
  <c r="J480" i="28" s="1"/>
  <c r="H481" i="28"/>
  <c r="J481" i="28" s="1"/>
  <c r="B25" i="36"/>
  <c r="C25" i="45" s="1"/>
  <c r="B25" i="37"/>
  <c r="C24" i="45" s="1"/>
  <c r="J178" i="37"/>
  <c r="J179" i="37"/>
  <c r="H16" i="37"/>
  <c r="H22" i="37" s="1"/>
  <c r="I10" i="37"/>
  <c r="I15" i="37" s="1"/>
  <c r="P45" i="37" s="1"/>
  <c r="E24" i="45" s="1"/>
  <c r="H10" i="37"/>
  <c r="H15" i="37" s="1"/>
  <c r="O45" i="37" s="1"/>
  <c r="D24" i="45" s="1"/>
  <c r="M166" i="37"/>
  <c r="M164" i="37"/>
  <c r="M153" i="37"/>
  <c r="M152" i="37"/>
  <c r="M115" i="37"/>
  <c r="M113" i="37"/>
  <c r="M111" i="37"/>
  <c r="M109" i="37"/>
  <c r="M71" i="37"/>
  <c r="M68" i="37"/>
  <c r="M67" i="37"/>
  <c r="M66" i="37"/>
  <c r="M65" i="37"/>
  <c r="M63" i="37"/>
  <c r="M60" i="37"/>
  <c r="M58" i="37"/>
  <c r="Q51" i="37"/>
  <c r="O49" i="37"/>
  <c r="O51" i="37" s="1"/>
  <c r="C27" i="45"/>
  <c r="H66" i="35"/>
  <c r="J66" i="35" s="1"/>
  <c r="H67" i="35"/>
  <c r="J67" i="35" s="1"/>
  <c r="F68" i="35"/>
  <c r="H68" i="35" s="1"/>
  <c r="F69" i="35"/>
  <c r="H69" i="35" s="1"/>
  <c r="J69" i="35" s="1"/>
  <c r="J56" i="35"/>
  <c r="H58" i="35"/>
  <c r="J58" i="35" s="1"/>
  <c r="H59" i="35"/>
  <c r="J59" i="35" s="1"/>
  <c r="H60" i="35"/>
  <c r="J60" i="35" s="1"/>
  <c r="H87" i="35"/>
  <c r="J87" i="35" s="1"/>
  <c r="H88" i="35"/>
  <c r="J88" i="35" s="1"/>
  <c r="M18" i="35"/>
  <c r="B38" i="32"/>
  <c r="C22" i="45" s="1"/>
  <c r="H627" i="32"/>
  <c r="B25" i="38"/>
  <c r="C17" i="45" s="1"/>
  <c r="F68" i="29"/>
  <c r="H68" i="29" s="1"/>
  <c r="J68" i="29" s="1"/>
  <c r="D28" i="29" s="1"/>
  <c r="H172" i="29"/>
  <c r="J172" i="29" s="1"/>
  <c r="J173" i="29" s="1"/>
  <c r="D31" i="29" s="1"/>
  <c r="S46" i="29" s="1"/>
  <c r="M19" i="45" s="1"/>
  <c r="H120" i="29"/>
  <c r="J120" i="29" s="1"/>
  <c r="F127" i="29"/>
  <c r="H127" i="29" s="1"/>
  <c r="F128" i="29"/>
  <c r="H128" i="29" s="1"/>
  <c r="J128" i="29" s="1"/>
  <c r="F129" i="29"/>
  <c r="H129" i="29" s="1"/>
  <c r="J129" i="29" s="1"/>
  <c r="F130" i="29"/>
  <c r="H130" i="29" s="1"/>
  <c r="J130" i="29" s="1"/>
  <c r="F160" i="29"/>
  <c r="H160" i="29" s="1"/>
  <c r="J160" i="29" s="1"/>
  <c r="F161" i="29"/>
  <c r="H161" i="29" s="1"/>
  <c r="F162" i="29"/>
  <c r="H162" i="29" s="1"/>
  <c r="J162" i="29" s="1"/>
  <c r="J164" i="29"/>
  <c r="J165" i="29"/>
  <c r="F112" i="29"/>
  <c r="H112" i="29" s="1"/>
  <c r="H113" i="29"/>
  <c r="J113" i="29" s="1"/>
  <c r="H114" i="29"/>
  <c r="J114" i="29" s="1"/>
  <c r="F69" i="29"/>
  <c r="H69" i="29" s="1"/>
  <c r="J69" i="29" s="1"/>
  <c r="F70" i="29"/>
  <c r="H70" i="29" s="1"/>
  <c r="F71" i="29"/>
  <c r="H71" i="29" s="1"/>
  <c r="J71" i="29" s="1"/>
  <c r="F73" i="29"/>
  <c r="H73" i="29" s="1"/>
  <c r="J73" i="29" s="1"/>
  <c r="F74" i="29"/>
  <c r="H74" i="29" s="1"/>
  <c r="J74" i="29" s="1"/>
  <c r="F75" i="29"/>
  <c r="H75" i="29" s="1"/>
  <c r="J75" i="29" s="1"/>
  <c r="F76" i="29"/>
  <c r="H76" i="29" s="1"/>
  <c r="J76" i="29" s="1"/>
  <c r="F77" i="29"/>
  <c r="H77" i="29" s="1"/>
  <c r="J77" i="29" s="1"/>
  <c r="F78" i="29"/>
  <c r="H78" i="29" s="1"/>
  <c r="J78" i="29" s="1"/>
  <c r="J79" i="29"/>
  <c r="F81" i="29"/>
  <c r="H81" i="29" s="1"/>
  <c r="J81" i="29" s="1"/>
  <c r="F82" i="29"/>
  <c r="H82" i="29" s="1"/>
  <c r="J82" i="29" s="1"/>
  <c r="F83" i="29"/>
  <c r="H83" i="29" s="1"/>
  <c r="J83" i="29" s="1"/>
  <c r="F84" i="29"/>
  <c r="H84" i="29" s="1"/>
  <c r="J84" i="29" s="1"/>
  <c r="F85" i="29"/>
  <c r="H85" i="29" s="1"/>
  <c r="J85" i="29" s="1"/>
  <c r="J86" i="29"/>
  <c r="F88" i="29"/>
  <c r="H88" i="29" s="1"/>
  <c r="J88" i="29" s="1"/>
  <c r="F89" i="29"/>
  <c r="H89" i="29" s="1"/>
  <c r="J89" i="29" s="1"/>
  <c r="F90" i="29"/>
  <c r="H90" i="29" s="1"/>
  <c r="J90" i="29" s="1"/>
  <c r="F91" i="29"/>
  <c r="H91" i="29" s="1"/>
  <c r="J91" i="29" s="1"/>
  <c r="F93" i="29"/>
  <c r="H93" i="29" s="1"/>
  <c r="J93" i="29" s="1"/>
  <c r="F94" i="29"/>
  <c r="H94" i="29" s="1"/>
  <c r="J94" i="29" s="1"/>
  <c r="F95" i="29"/>
  <c r="H95" i="29" s="1"/>
  <c r="J95" i="29" s="1"/>
  <c r="F96" i="29"/>
  <c r="H96" i="29" s="1"/>
  <c r="J96" i="29" s="1"/>
  <c r="H97" i="29"/>
  <c r="J97" i="29" s="1"/>
  <c r="H98" i="29"/>
  <c r="J98" i="29" s="1"/>
  <c r="H99" i="29"/>
  <c r="J99" i="29" s="1"/>
  <c r="F100" i="29"/>
  <c r="H100" i="29" s="1"/>
  <c r="J100" i="29" s="1"/>
  <c r="F101" i="29"/>
  <c r="H101" i="29" s="1"/>
  <c r="J101" i="29" s="1"/>
  <c r="H103" i="29"/>
  <c r="J103" i="29" s="1"/>
  <c r="H104" i="29"/>
  <c r="J104" i="29" s="1"/>
  <c r="F105" i="29"/>
  <c r="H105" i="29" s="1"/>
  <c r="J105" i="29" s="1"/>
  <c r="J106" i="29"/>
  <c r="F50" i="29"/>
  <c r="H50" i="29" s="1"/>
  <c r="J50" i="29" s="1"/>
  <c r="F51" i="29"/>
  <c r="H51" i="29" s="1"/>
  <c r="F52" i="29"/>
  <c r="H52" i="29" s="1"/>
  <c r="J52" i="29" s="1"/>
  <c r="H53" i="29"/>
  <c r="J53" i="29" s="1"/>
  <c r="F55" i="29"/>
  <c r="H55" i="29" s="1"/>
  <c r="J55" i="29" s="1"/>
  <c r="F56" i="29"/>
  <c r="H56" i="29" s="1"/>
  <c r="J56" i="29" s="1"/>
  <c r="F57" i="29"/>
  <c r="H57" i="29" s="1"/>
  <c r="J57" i="29" s="1"/>
  <c r="F58" i="29"/>
  <c r="H58" i="29" s="1"/>
  <c r="J58" i="29" s="1"/>
  <c r="F60" i="29"/>
  <c r="H60" i="29" s="1"/>
  <c r="J60" i="29" s="1"/>
  <c r="F61" i="29"/>
  <c r="H61" i="29" s="1"/>
  <c r="J61" i="29" s="1"/>
  <c r="F62" i="29"/>
  <c r="H62" i="29" s="1"/>
  <c r="J62" i="29" s="1"/>
  <c r="H81" i="38"/>
  <c r="J81" i="38" s="1"/>
  <c r="J82" i="38" s="1"/>
  <c r="D30" i="38" s="1"/>
  <c r="F71" i="38"/>
  <c r="H71" i="38" s="1"/>
  <c r="J72" i="38"/>
  <c r="J73" i="38"/>
  <c r="F87" i="38"/>
  <c r="H87" i="38" s="1"/>
  <c r="H94" i="38"/>
  <c r="J94" i="38" s="1"/>
  <c r="H95" i="38"/>
  <c r="J95" i="38" s="1"/>
  <c r="J96" i="38"/>
  <c r="H97" i="38"/>
  <c r="F57" i="38"/>
  <c r="H57" i="38" s="1"/>
  <c r="J57" i="38" s="1"/>
  <c r="F58" i="38"/>
  <c r="H58" i="38" s="1"/>
  <c r="J58" i="38" s="1"/>
  <c r="F59" i="38"/>
  <c r="H59" i="38" s="1"/>
  <c r="J59" i="38" s="1"/>
  <c r="F60" i="38"/>
  <c r="H60" i="38" s="1"/>
  <c r="J60" i="38" s="1"/>
  <c r="F61" i="38"/>
  <c r="H61" i="38" s="1"/>
  <c r="J61" i="38" s="1"/>
  <c r="F62" i="38"/>
  <c r="H62" i="38" s="1"/>
  <c r="J62" i="38" s="1"/>
  <c r="F63" i="38"/>
  <c r="H63" i="38" s="1"/>
  <c r="J63" i="38" s="1"/>
  <c r="F64" i="38"/>
  <c r="H64" i="38" s="1"/>
  <c r="J64" i="38" s="1"/>
  <c r="J65" i="38"/>
  <c r="H120" i="38"/>
  <c r="J120" i="38" s="1"/>
  <c r="J121" i="38"/>
  <c r="D39" i="38"/>
  <c r="AA46" i="38" s="1"/>
  <c r="U17" i="45" s="1"/>
  <c r="J103" i="38"/>
  <c r="J104" i="38"/>
  <c r="J106" i="38"/>
  <c r="J107" i="38"/>
  <c r="J108" i="38"/>
  <c r="J109" i="38"/>
  <c r="J110" i="38"/>
  <c r="J111" i="38"/>
  <c r="J112" i="38"/>
  <c r="J113" i="38"/>
  <c r="J50" i="38"/>
  <c r="J51" i="38"/>
  <c r="F88" i="38"/>
  <c r="J88" i="38" s="1"/>
  <c r="D34" i="38" s="1"/>
  <c r="V46" i="38" s="1"/>
  <c r="P17" i="45" s="1"/>
  <c r="C16" i="45"/>
  <c r="B30" i="31"/>
  <c r="N228" i="31"/>
  <c r="M117" i="14"/>
  <c r="C13" i="45"/>
  <c r="H16" i="3"/>
  <c r="H22" i="3" s="1"/>
  <c r="B25" i="40"/>
  <c r="C12" i="45" s="1"/>
  <c r="C11" i="45"/>
  <c r="B25" i="41"/>
  <c r="C10" i="45" s="1"/>
  <c r="H72" i="7"/>
  <c r="J72" i="7" s="1"/>
  <c r="D30" i="7" s="1"/>
  <c r="H30" i="7" s="1"/>
  <c r="F62" i="7"/>
  <c r="H62" i="7" s="1"/>
  <c r="J62" i="7" s="1"/>
  <c r="H63" i="7"/>
  <c r="J63" i="7" s="1"/>
  <c r="H64" i="7"/>
  <c r="J64" i="7" s="1"/>
  <c r="H65" i="7"/>
  <c r="J65" i="7" s="1"/>
  <c r="F71" i="7"/>
  <c r="H71" i="7" s="1"/>
  <c r="H80" i="7"/>
  <c r="J80" i="7" s="1"/>
  <c r="H81" i="7"/>
  <c r="J81" i="7" s="1"/>
  <c r="H82" i="7"/>
  <c r="J82" i="7" s="1"/>
  <c r="H83" i="7"/>
  <c r="J83" i="7" s="1"/>
  <c r="F50" i="7"/>
  <c r="H50" i="7" s="1"/>
  <c r="J50" i="7" s="1"/>
  <c r="F51" i="7"/>
  <c r="H51" i="7" s="1"/>
  <c r="J51" i="7" s="1"/>
  <c r="F52" i="7"/>
  <c r="H52" i="7" s="1"/>
  <c r="J52" i="7" s="1"/>
  <c r="F53" i="7"/>
  <c r="H53" i="7" s="1"/>
  <c r="J53" i="7" s="1"/>
  <c r="J54" i="7"/>
  <c r="F55" i="7"/>
  <c r="H55" i="7" s="1"/>
  <c r="J55" i="7" s="1"/>
  <c r="F56" i="7"/>
  <c r="H56" i="7" s="1"/>
  <c r="J56" i="7" s="1"/>
  <c r="H100" i="7"/>
  <c r="H101" i="7"/>
  <c r="J101" i="7" s="1"/>
  <c r="H105" i="7"/>
  <c r="J105" i="7" s="1"/>
  <c r="H106" i="7"/>
  <c r="J106" i="7" s="1"/>
  <c r="H109" i="7"/>
  <c r="J108" i="7"/>
  <c r="J109" i="7" s="1"/>
  <c r="D38" i="7" s="1"/>
  <c r="Z46" i="7" s="1"/>
  <c r="T11" i="45" s="1"/>
  <c r="H71" i="14"/>
  <c r="H72" i="14"/>
  <c r="J72" i="14" s="1"/>
  <c r="H73" i="14"/>
  <c r="J73" i="14" s="1"/>
  <c r="H74" i="14"/>
  <c r="J74" i="14" s="1"/>
  <c r="H75" i="14"/>
  <c r="J75" i="14" s="1"/>
  <c r="H76" i="14"/>
  <c r="J76" i="14" s="1"/>
  <c r="H77" i="14"/>
  <c r="J77" i="14" s="1"/>
  <c r="F56" i="14"/>
  <c r="H56" i="14" s="1"/>
  <c r="F57" i="14"/>
  <c r="H57" i="14" s="1"/>
  <c r="J57" i="14" s="1"/>
  <c r="F58" i="14"/>
  <c r="H58" i="14" s="1"/>
  <c r="J58" i="14" s="1"/>
  <c r="F59" i="14"/>
  <c r="H59" i="14" s="1"/>
  <c r="J59" i="14" s="1"/>
  <c r="F110" i="14"/>
  <c r="H110" i="14" s="1"/>
  <c r="H111" i="14" s="1"/>
  <c r="F84" i="14"/>
  <c r="J84" i="14" s="1"/>
  <c r="F116" i="14"/>
  <c r="H116" i="14" s="1"/>
  <c r="H112" i="14"/>
  <c r="J112" i="14" s="1"/>
  <c r="H113" i="14"/>
  <c r="J113" i="14" s="1"/>
  <c r="F114" i="14"/>
  <c r="H114" i="14" s="1"/>
  <c r="J114" i="14" s="1"/>
  <c r="J66" i="14"/>
  <c r="J91" i="14"/>
  <c r="J96" i="14"/>
  <c r="J97" i="14"/>
  <c r="J98" i="14"/>
  <c r="J99" i="14"/>
  <c r="J100" i="14"/>
  <c r="J103" i="14"/>
  <c r="J51" i="14"/>
  <c r="C9" i="45"/>
  <c r="C8" i="45"/>
  <c r="C7" i="45"/>
  <c r="H16" i="4"/>
  <c r="H22" i="4" s="1"/>
  <c r="B25" i="24"/>
  <c r="C6" i="45" s="1"/>
  <c r="C5" i="45"/>
  <c r="C4" i="45"/>
  <c r="H188" i="24"/>
  <c r="H190" i="24" s="1"/>
  <c r="H306" i="24"/>
  <c r="H308" i="24"/>
  <c r="J279" i="24"/>
  <c r="J132" i="24"/>
  <c r="H146" i="10"/>
  <c r="H229" i="20"/>
  <c r="J188" i="20"/>
  <c r="F67" i="26"/>
  <c r="H67" i="26" s="1"/>
  <c r="F68" i="26"/>
  <c r="H68" i="26" s="1"/>
  <c r="J68" i="26" s="1"/>
  <c r="F69" i="26"/>
  <c r="H69" i="26" s="1"/>
  <c r="J69" i="26" s="1"/>
  <c r="F70" i="26"/>
  <c r="H70" i="26" s="1"/>
  <c r="J70" i="26" s="1"/>
  <c r="H10" i="31"/>
  <c r="H11" i="31"/>
  <c r="H12" i="31"/>
  <c r="H13" i="31"/>
  <c r="H14" i="31"/>
  <c r="H15" i="31"/>
  <c r="H16" i="31"/>
  <c r="J137" i="29"/>
  <c r="J138" i="29"/>
  <c r="J139" i="29"/>
  <c r="J140" i="29"/>
  <c r="J141" i="29"/>
  <c r="J142" i="29"/>
  <c r="J143" i="29"/>
  <c r="J144" i="29"/>
  <c r="J145" i="29"/>
  <c r="J147" i="29"/>
  <c r="J148" i="29"/>
  <c r="J149" i="29"/>
  <c r="J150" i="29"/>
  <c r="J151" i="29"/>
  <c r="J152" i="29"/>
  <c r="J153" i="29"/>
  <c r="J154" i="29"/>
  <c r="I10" i="20"/>
  <c r="I11" i="20"/>
  <c r="I12" i="20"/>
  <c r="I13" i="20"/>
  <c r="H10" i="20"/>
  <c r="H13" i="20"/>
  <c r="N44" i="32"/>
  <c r="I10" i="7"/>
  <c r="I9" i="7"/>
  <c r="H9" i="7"/>
  <c r="H15" i="7" s="1"/>
  <c r="O45" i="7" s="1"/>
  <c r="D11" i="45" s="1"/>
  <c r="H16" i="7"/>
  <c r="H22" i="7" s="1"/>
  <c r="F108" i="41"/>
  <c r="H51" i="41"/>
  <c r="H16" i="40"/>
  <c r="E156" i="38"/>
  <c r="E157" i="38"/>
  <c r="E158" i="38"/>
  <c r="E159" i="38"/>
  <c r="E160" i="38"/>
  <c r="E161" i="38"/>
  <c r="D162" i="38"/>
  <c r="C162" i="38"/>
  <c r="L153" i="38"/>
  <c r="K153" i="38"/>
  <c r="J153" i="38"/>
  <c r="G131" i="38"/>
  <c r="I131" i="38" s="1"/>
  <c r="G132" i="38"/>
  <c r="I132" i="38" s="1"/>
  <c r="G133" i="38"/>
  <c r="I133" i="38" s="1"/>
  <c r="G134" i="38"/>
  <c r="I134" i="38" s="1"/>
  <c r="G135" i="38"/>
  <c r="I135" i="38" s="1"/>
  <c r="G136" i="38"/>
  <c r="I136" i="38" s="1"/>
  <c r="G137" i="38"/>
  <c r="I137" i="38" s="1"/>
  <c r="G138" i="38"/>
  <c r="I138" i="38" s="1"/>
  <c r="G139" i="38"/>
  <c r="I139" i="38" s="1"/>
  <c r="G140" i="38"/>
  <c r="I140" i="38" s="1"/>
  <c r="G141" i="38"/>
  <c r="I141" i="38" s="1"/>
  <c r="G142" i="38"/>
  <c r="I142" i="38" s="1"/>
  <c r="G143" i="38"/>
  <c r="I143" i="38" s="1"/>
  <c r="G144" i="38"/>
  <c r="I144" i="38" s="1"/>
  <c r="G145" i="38"/>
  <c r="I145" i="38" s="1"/>
  <c r="G146" i="38"/>
  <c r="I146" i="38" s="1"/>
  <c r="G147" i="38"/>
  <c r="I147" i="38" s="1"/>
  <c r="G148" i="38"/>
  <c r="I148" i="38" s="1"/>
  <c r="G149" i="38"/>
  <c r="I149" i="38" s="1"/>
  <c r="G150" i="38"/>
  <c r="I150" i="38" s="1"/>
  <c r="G151" i="38"/>
  <c r="I151" i="38" s="1"/>
  <c r="G152" i="38"/>
  <c r="I152" i="38" s="1"/>
  <c r="H121" i="38"/>
  <c r="I9" i="38"/>
  <c r="I15" i="38" s="1"/>
  <c r="P45" i="38" s="1"/>
  <c r="E17" i="45" s="1"/>
  <c r="H9" i="38"/>
  <c r="H15" i="38" s="1"/>
  <c r="O45" i="38" s="1"/>
  <c r="D17" i="45" s="1"/>
  <c r="H16" i="38"/>
  <c r="H22" i="38" s="1"/>
  <c r="D28" i="9"/>
  <c r="P47" i="9" s="1"/>
  <c r="J45" i="45" s="1"/>
  <c r="J66" i="9"/>
  <c r="H17" i="19"/>
  <c r="H18" i="19"/>
  <c r="F65" i="23"/>
  <c r="H65" i="23" s="1"/>
  <c r="S67" i="9"/>
  <c r="S98" i="6"/>
  <c r="S75" i="6"/>
  <c r="S102" i="5"/>
  <c r="S78" i="5"/>
  <c r="S75" i="2"/>
  <c r="S91" i="1"/>
  <c r="S93" i="30"/>
  <c r="S73" i="30"/>
  <c r="S74" i="22"/>
  <c r="S53" i="22"/>
  <c r="S75" i="19"/>
  <c r="S48" i="19"/>
  <c r="S95" i="16"/>
  <c r="S68" i="16"/>
  <c r="S94" i="25"/>
  <c r="S76" i="25"/>
  <c r="S57" i="18"/>
  <c r="S102" i="8"/>
  <c r="S77" i="8"/>
  <c r="S68" i="23"/>
  <c r="S92" i="26"/>
  <c r="S76" i="26"/>
  <c r="S92" i="28"/>
  <c r="S85" i="36"/>
  <c r="S76" i="35"/>
  <c r="S97" i="29"/>
  <c r="S68" i="29"/>
  <c r="S83" i="15"/>
  <c r="S87" i="14"/>
  <c r="P74" i="24"/>
  <c r="K360" i="33"/>
  <c r="K361" i="33"/>
  <c r="K362" i="33"/>
  <c r="K363" i="33"/>
  <c r="K364" i="33"/>
  <c r="K365" i="33"/>
  <c r="K366" i="33"/>
  <c r="K367" i="33"/>
  <c r="K368" i="33"/>
  <c r="K369" i="33"/>
  <c r="K370" i="33"/>
  <c r="K371" i="33"/>
  <c r="K372" i="33"/>
  <c r="K373" i="33"/>
  <c r="K374" i="33"/>
  <c r="K375" i="33"/>
  <c r="K376" i="33"/>
  <c r="K377" i="33"/>
  <c r="K378" i="33"/>
  <c r="K379" i="33"/>
  <c r="K380" i="33"/>
  <c r="K381" i="33"/>
  <c r="J382" i="33"/>
  <c r="K382" i="33" s="1"/>
  <c r="K384" i="33"/>
  <c r="K385" i="33"/>
  <c r="K386" i="33"/>
  <c r="K387" i="33"/>
  <c r="K388" i="33"/>
  <c r="K389" i="33"/>
  <c r="M31" i="36"/>
  <c r="M116" i="36"/>
  <c r="M114" i="36"/>
  <c r="M83" i="36"/>
  <c r="F77" i="36"/>
  <c r="H77" i="36" s="1"/>
  <c r="J77" i="36" s="1"/>
  <c r="H81" i="36"/>
  <c r="J81" i="36" s="1"/>
  <c r="F80" i="36"/>
  <c r="H80" i="36" s="1"/>
  <c r="J80" i="36" s="1"/>
  <c r="F79" i="36"/>
  <c r="H79" i="36" s="1"/>
  <c r="J79" i="36" s="1"/>
  <c r="F78" i="36"/>
  <c r="H78" i="36" s="1"/>
  <c r="J78" i="36" s="1"/>
  <c r="M77" i="36"/>
  <c r="M58" i="36"/>
  <c r="M15" i="36"/>
  <c r="M11" i="36"/>
  <c r="M12" i="36"/>
  <c r="M13" i="36" s="1"/>
  <c r="H18" i="36"/>
  <c r="H22" i="36" s="1"/>
  <c r="M151" i="36"/>
  <c r="M153" i="36"/>
  <c r="M181" i="36"/>
  <c r="N181" i="36"/>
  <c r="K170" i="36"/>
  <c r="K172" i="36"/>
  <c r="K173" i="36"/>
  <c r="K174" i="36"/>
  <c r="K175" i="36"/>
  <c r="K176" i="36"/>
  <c r="K178" i="36"/>
  <c r="K179" i="36"/>
  <c r="K180" i="36"/>
  <c r="K181" i="36"/>
  <c r="K182" i="36"/>
  <c r="K183" i="36"/>
  <c r="K185" i="36"/>
  <c r="K186" i="36"/>
  <c r="K187" i="36"/>
  <c r="K188" i="36"/>
  <c r="K189" i="36"/>
  <c r="I191" i="36"/>
  <c r="K191" i="36" s="1"/>
  <c r="K192" i="36"/>
  <c r="K196" i="36"/>
  <c r="K197" i="36"/>
  <c r="K198" i="36"/>
  <c r="K199" i="36"/>
  <c r="K200" i="36"/>
  <c r="K201" i="36"/>
  <c r="K203" i="36"/>
  <c r="K205" i="36"/>
  <c r="K206" i="36"/>
  <c r="K207" i="36"/>
  <c r="K208" i="36"/>
  <c r="K209" i="36"/>
  <c r="K210" i="36"/>
  <c r="K211" i="36"/>
  <c r="K213" i="36"/>
  <c r="K215" i="36"/>
  <c r="K216" i="36"/>
  <c r="K217" i="36"/>
  <c r="K218" i="36"/>
  <c r="K220" i="36"/>
  <c r="K224" i="36"/>
  <c r="K226" i="36"/>
  <c r="K227" i="36"/>
  <c r="K229" i="36"/>
  <c r="K231" i="36"/>
  <c r="K233" i="36"/>
  <c r="K235" i="36"/>
  <c r="M256" i="36"/>
  <c r="K236" i="36"/>
  <c r="K238" i="36"/>
  <c r="K240" i="36"/>
  <c r="M262" i="36"/>
  <c r="K244" i="36"/>
  <c r="K245" i="36"/>
  <c r="M266" i="36"/>
  <c r="K247" i="36"/>
  <c r="K248" i="36"/>
  <c r="K250" i="36"/>
  <c r="K251" i="36"/>
  <c r="K252" i="36"/>
  <c r="K254" i="36"/>
  <c r="K256" i="36"/>
  <c r="K258" i="36"/>
  <c r="K260" i="36"/>
  <c r="K261" i="36"/>
  <c r="K262" i="36"/>
  <c r="K269" i="36"/>
  <c r="K270" i="36"/>
  <c r="K271" i="36"/>
  <c r="K273" i="36"/>
  <c r="K274" i="36"/>
  <c r="M295" i="36"/>
  <c r="K275" i="36"/>
  <c r="K278" i="36"/>
  <c r="K279" i="36"/>
  <c r="K280" i="36"/>
  <c r="K281" i="36"/>
  <c r="K282" i="36"/>
  <c r="K283" i="36"/>
  <c r="K284" i="36"/>
  <c r="K285" i="36"/>
  <c r="K286" i="36"/>
  <c r="K287" i="36"/>
  <c r="K288" i="36"/>
  <c r="K289" i="36"/>
  <c r="K290" i="36"/>
  <c r="K291" i="36"/>
  <c r="K292" i="36"/>
  <c r="K293" i="36"/>
  <c r="K294" i="36"/>
  <c r="K295" i="36"/>
  <c r="K296" i="36"/>
  <c r="K297" i="36"/>
  <c r="K298" i="36"/>
  <c r="K299" i="36"/>
  <c r="K300" i="36"/>
  <c r="K301" i="36"/>
  <c r="M31" i="35"/>
  <c r="M80" i="35"/>
  <c r="J77" i="35"/>
  <c r="J78" i="35"/>
  <c r="M79" i="35"/>
  <c r="J76" i="35"/>
  <c r="J81" i="35"/>
  <c r="J80" i="35"/>
  <c r="M43" i="35" s="1"/>
  <c r="J79" i="35"/>
  <c r="J75" i="35"/>
  <c r="F88" i="35"/>
  <c r="F87" i="35"/>
  <c r="M90" i="35"/>
  <c r="M89" i="35"/>
  <c r="M68" i="35"/>
  <c r="M60" i="35"/>
  <c r="M59" i="35"/>
  <c r="M58" i="35"/>
  <c r="M57" i="35"/>
  <c r="M56" i="35"/>
  <c r="M15" i="35"/>
  <c r="M10" i="35"/>
  <c r="M11" i="35" s="1"/>
  <c r="H22" i="35"/>
  <c r="M50" i="35"/>
  <c r="H51" i="35"/>
  <c r="P57" i="35"/>
  <c r="M82" i="35"/>
  <c r="M83" i="35"/>
  <c r="K504" i="33"/>
  <c r="K505" i="33"/>
  <c r="K506" i="33"/>
  <c r="K507" i="33"/>
  <c r="K508" i="33"/>
  <c r="K509" i="33"/>
  <c r="K510" i="33"/>
  <c r="K511" i="33"/>
  <c r="K512" i="33"/>
  <c r="K513" i="33"/>
  <c r="K514" i="33"/>
  <c r="K515" i="33"/>
  <c r="K516" i="33"/>
  <c r="K517" i="33"/>
  <c r="K518" i="33"/>
  <c r="K519" i="33"/>
  <c r="K520" i="33"/>
  <c r="K521" i="33"/>
  <c r="K522" i="33"/>
  <c r="K523" i="33"/>
  <c r="K524" i="33"/>
  <c r="K525" i="33"/>
  <c r="K493" i="33"/>
  <c r="K494" i="33"/>
  <c r="K495" i="33"/>
  <c r="K497" i="33"/>
  <c r="K498" i="33"/>
  <c r="K499" i="33"/>
  <c r="K469" i="33"/>
  <c r="K471" i="33"/>
  <c r="K472" i="33"/>
  <c r="K474" i="33"/>
  <c r="K475" i="33"/>
  <c r="K476" i="33"/>
  <c r="K478" i="33"/>
  <c r="K480" i="33"/>
  <c r="K482" i="33"/>
  <c r="K484" i="33"/>
  <c r="K485" i="33"/>
  <c r="K486" i="33"/>
  <c r="K448" i="33"/>
  <c r="K450" i="33"/>
  <c r="K451" i="33"/>
  <c r="K453" i="33"/>
  <c r="K455" i="33"/>
  <c r="K457" i="33"/>
  <c r="K459" i="33"/>
  <c r="K460" i="33"/>
  <c r="K462" i="33"/>
  <c r="K464" i="33"/>
  <c r="K420" i="33"/>
  <c r="K421" i="33"/>
  <c r="K422" i="33"/>
  <c r="K423" i="33"/>
  <c r="K424" i="33"/>
  <c r="K425" i="33"/>
  <c r="K427" i="33"/>
  <c r="K429" i="33"/>
  <c r="K430" i="33"/>
  <c r="K431" i="33"/>
  <c r="K432" i="33"/>
  <c r="K433" i="33"/>
  <c r="K434" i="33"/>
  <c r="K435" i="33"/>
  <c r="K437" i="33"/>
  <c r="K439" i="33"/>
  <c r="K440" i="33"/>
  <c r="K441" i="33"/>
  <c r="K442" i="33"/>
  <c r="K444" i="33"/>
  <c r="M470" i="33"/>
  <c r="F349" i="33"/>
  <c r="M350" i="33"/>
  <c r="F348" i="33"/>
  <c r="M349" i="33"/>
  <c r="M330" i="33"/>
  <c r="M329" i="33"/>
  <c r="M328" i="33"/>
  <c r="M307" i="33"/>
  <c r="M305" i="33"/>
  <c r="F273" i="33"/>
  <c r="F270" i="33"/>
  <c r="F269" i="33"/>
  <c r="F266" i="33"/>
  <c r="F263" i="33"/>
  <c r="F260" i="33"/>
  <c r="F257" i="33"/>
  <c r="M244" i="33"/>
  <c r="M184" i="33"/>
  <c r="M173" i="33"/>
  <c r="M175" i="33"/>
  <c r="M135" i="33"/>
  <c r="M141" i="33"/>
  <c r="M140" i="33"/>
  <c r="M139" i="33"/>
  <c r="M136" i="33"/>
  <c r="M134" i="33"/>
  <c r="M131" i="33"/>
  <c r="M129" i="33"/>
  <c r="M130" i="33"/>
  <c r="M122" i="33"/>
  <c r="M120" i="33"/>
  <c r="M119" i="33"/>
  <c r="M117" i="33"/>
  <c r="M113" i="33"/>
  <c r="M111" i="33"/>
  <c r="M110" i="33"/>
  <c r="M108" i="33"/>
  <c r="M88" i="33"/>
  <c r="M85" i="33"/>
  <c r="M82" i="33"/>
  <c r="M83" i="33"/>
  <c r="M86" i="33"/>
  <c r="M75" i="33"/>
  <c r="M74" i="33"/>
  <c r="M72" i="33"/>
  <c r="M62" i="33"/>
  <c r="M63" i="33"/>
  <c r="M61" i="33"/>
  <c r="H21" i="33"/>
  <c r="H22" i="33"/>
  <c r="H23" i="33"/>
  <c r="H24" i="33"/>
  <c r="H25" i="33"/>
  <c r="H26" i="33"/>
  <c r="H20" i="33"/>
  <c r="M10" i="33"/>
  <c r="M11" i="33"/>
  <c r="M12" i="33" s="1"/>
  <c r="H19" i="33"/>
  <c r="M73" i="33"/>
  <c r="M206" i="33"/>
  <c r="F254" i="33"/>
  <c r="M460" i="33"/>
  <c r="M466" i="33"/>
  <c r="K468" i="33"/>
  <c r="M499" i="33"/>
  <c r="K502" i="33"/>
  <c r="K503" i="33"/>
  <c r="F440" i="32"/>
  <c r="F438" i="32"/>
  <c r="F425" i="32"/>
  <c r="F439" i="32"/>
  <c r="M396" i="32"/>
  <c r="M391" i="32"/>
  <c r="M377" i="32"/>
  <c r="M362" i="32"/>
  <c r="M370" i="32"/>
  <c r="M355" i="32"/>
  <c r="M348" i="32"/>
  <c r="M335" i="32"/>
  <c r="M329" i="32"/>
  <c r="M322" i="32"/>
  <c r="M308" i="32"/>
  <c r="M297" i="32"/>
  <c r="M266" i="32"/>
  <c r="M261" i="32"/>
  <c r="M265" i="32"/>
  <c r="M264" i="32"/>
  <c r="M263" i="32"/>
  <c r="M245" i="32"/>
  <c r="M260" i="32"/>
  <c r="M258" i="32"/>
  <c r="M480" i="32"/>
  <c r="M476" i="32"/>
  <c r="M459" i="32"/>
  <c r="M457" i="32"/>
  <c r="M293" i="32"/>
  <c r="M102" i="32"/>
  <c r="M173" i="32"/>
  <c r="M153" i="32"/>
  <c r="M156" i="32"/>
  <c r="M113" i="32"/>
  <c r="M93" i="32"/>
  <c r="M98" i="32"/>
  <c r="M81" i="32"/>
  <c r="M80" i="32"/>
  <c r="M78" i="32"/>
  <c r="M34" i="30"/>
  <c r="I221" i="30"/>
  <c r="K221" i="30" s="1"/>
  <c r="K220" i="30"/>
  <c r="K219" i="30"/>
  <c r="K218" i="30"/>
  <c r="K217" i="30"/>
  <c r="K216" i="30"/>
  <c r="K215" i="30"/>
  <c r="K214" i="30"/>
  <c r="K213" i="30"/>
  <c r="K212" i="30"/>
  <c r="I210" i="30"/>
  <c r="K210" i="30" s="1"/>
  <c r="K209" i="30"/>
  <c r="K208" i="30"/>
  <c r="K207" i="30"/>
  <c r="K206" i="30"/>
  <c r="K205" i="30"/>
  <c r="K204" i="30"/>
  <c r="K203" i="30"/>
  <c r="K202" i="30"/>
  <c r="K201" i="30"/>
  <c r="K200" i="30"/>
  <c r="K199" i="30"/>
  <c r="I184" i="30"/>
  <c r="K184" i="30" s="1"/>
  <c r="K183" i="30"/>
  <c r="K182" i="30"/>
  <c r="K181" i="30"/>
  <c r="K180" i="30"/>
  <c r="K179" i="30"/>
  <c r="K178" i="30"/>
  <c r="K177" i="30"/>
  <c r="K176" i="30"/>
  <c r="K175" i="30"/>
  <c r="K160" i="30"/>
  <c r="K159" i="30"/>
  <c r="K158" i="30"/>
  <c r="K157" i="30"/>
  <c r="K156" i="30"/>
  <c r="K155" i="30"/>
  <c r="K154" i="30"/>
  <c r="K153" i="30"/>
  <c r="K152" i="30"/>
  <c r="K151" i="30"/>
  <c r="K150" i="30"/>
  <c r="K149" i="30"/>
  <c r="K148" i="30"/>
  <c r="K147" i="30"/>
  <c r="K146" i="30"/>
  <c r="K145" i="30"/>
  <c r="K144" i="30"/>
  <c r="K142" i="30"/>
  <c r="K141" i="30"/>
  <c r="K140" i="30"/>
  <c r="K139" i="30"/>
  <c r="K138" i="30"/>
  <c r="K137" i="30"/>
  <c r="K136" i="30"/>
  <c r="K135" i="30"/>
  <c r="K134" i="30"/>
  <c r="K133" i="30"/>
  <c r="K132" i="30"/>
  <c r="K130" i="30"/>
  <c r="K129" i="30"/>
  <c r="K128" i="30"/>
  <c r="K127" i="30"/>
  <c r="K126" i="30"/>
  <c r="K125" i="30"/>
  <c r="K124" i="30"/>
  <c r="K123" i="30"/>
  <c r="K122" i="30"/>
  <c r="K121" i="30"/>
  <c r="M73" i="30"/>
  <c r="M76" i="30"/>
  <c r="M62" i="30"/>
  <c r="M61" i="30"/>
  <c r="M60" i="30"/>
  <c r="M59" i="30"/>
  <c r="H16" i="30"/>
  <c r="H22" i="30" s="1"/>
  <c r="O49" i="30"/>
  <c r="O50" i="30"/>
  <c r="Q50" i="30"/>
  <c r="O51" i="30"/>
  <c r="Q51" i="30"/>
  <c r="O52" i="30"/>
  <c r="O60" i="30"/>
  <c r="M83" i="30"/>
  <c r="M102" i="30"/>
  <c r="M103" i="30"/>
  <c r="K161" i="30"/>
  <c r="K162" i="30"/>
  <c r="K163" i="30"/>
  <c r="K164" i="30"/>
  <c r="K165" i="30"/>
  <c r="K166" i="30"/>
  <c r="K167" i="30"/>
  <c r="K168" i="30"/>
  <c r="K169" i="30"/>
  <c r="K170" i="30"/>
  <c r="K171" i="30"/>
  <c r="K172" i="30"/>
  <c r="I173" i="30"/>
  <c r="K173" i="30" s="1"/>
  <c r="K186" i="30"/>
  <c r="K187" i="30"/>
  <c r="K188" i="30"/>
  <c r="K189" i="30"/>
  <c r="K190" i="30"/>
  <c r="K191" i="30"/>
  <c r="K192" i="30"/>
  <c r="K193" i="30"/>
  <c r="K194" i="30"/>
  <c r="K195" i="30"/>
  <c r="K196" i="30"/>
  <c r="I197" i="30"/>
  <c r="K197" i="30" s="1"/>
  <c r="K223" i="30"/>
  <c r="K224" i="30"/>
  <c r="K225" i="30"/>
  <c r="K226" i="30"/>
  <c r="K227" i="30"/>
  <c r="K228" i="30"/>
  <c r="K229" i="30"/>
  <c r="K230" i="30"/>
  <c r="K231" i="30"/>
  <c r="K233" i="30"/>
  <c r="K234" i="30"/>
  <c r="M115" i="20"/>
  <c r="N115" i="20"/>
  <c r="F236" i="20"/>
  <c r="F235" i="20"/>
  <c r="F226" i="20"/>
  <c r="F225" i="20"/>
  <c r="F53" i="20"/>
  <c r="H51" i="20"/>
  <c r="M51" i="20"/>
  <c r="F180" i="20"/>
  <c r="F178" i="20"/>
  <c r="M121" i="20"/>
  <c r="M102" i="20"/>
  <c r="M90" i="20"/>
  <c r="M80" i="20"/>
  <c r="M74" i="20"/>
  <c r="M82" i="20"/>
  <c r="M81" i="20"/>
  <c r="M70" i="20"/>
  <c r="M68" i="20"/>
  <c r="M69" i="20"/>
  <c r="M66" i="20"/>
  <c r="M67" i="20"/>
  <c r="H16" i="20"/>
  <c r="H17" i="20"/>
  <c r="M62" i="20"/>
  <c r="M195" i="20"/>
  <c r="M197" i="20"/>
  <c r="M199" i="20"/>
  <c r="M31" i="20"/>
  <c r="M27" i="3"/>
  <c r="H59" i="3"/>
  <c r="M60" i="15"/>
  <c r="M59" i="15"/>
  <c r="M58" i="15"/>
  <c r="M57" i="15"/>
  <c r="K191" i="15"/>
  <c r="K176" i="15"/>
  <c r="K177" i="15"/>
  <c r="I175" i="15"/>
  <c r="K175" i="15" s="1"/>
  <c r="K174" i="15"/>
  <c r="K173" i="15"/>
  <c r="K172" i="15"/>
  <c r="K171" i="15"/>
  <c r="K170" i="15"/>
  <c r="K169" i="15"/>
  <c r="K168" i="15"/>
  <c r="K167" i="15"/>
  <c r="I164" i="15"/>
  <c r="K164" i="15" s="1"/>
  <c r="K149" i="15"/>
  <c r="K148" i="15"/>
  <c r="K147" i="15"/>
  <c r="K146" i="15"/>
  <c r="K145" i="15"/>
  <c r="K144" i="15"/>
  <c r="K143" i="15"/>
  <c r="K142" i="15"/>
  <c r="K139" i="15"/>
  <c r="K137" i="15"/>
  <c r="K136" i="15"/>
  <c r="K135" i="15"/>
  <c r="K134" i="15"/>
  <c r="K133" i="15"/>
  <c r="K132" i="15"/>
  <c r="K128" i="15"/>
  <c r="K127" i="15"/>
  <c r="K126" i="15"/>
  <c r="K125" i="15"/>
  <c r="K124" i="15"/>
  <c r="K123" i="15"/>
  <c r="K122" i="15"/>
  <c r="K121" i="15"/>
  <c r="K120" i="15"/>
  <c r="I118" i="15"/>
  <c r="K118" i="15" s="1"/>
  <c r="K190" i="15"/>
  <c r="M195" i="15"/>
  <c r="K189" i="15"/>
  <c r="H16" i="15"/>
  <c r="H22" i="15" s="1"/>
  <c r="O48" i="15"/>
  <c r="O49" i="15"/>
  <c r="Q49" i="15"/>
  <c r="M50" i="15"/>
  <c r="O50" i="15"/>
  <c r="Q50" i="15"/>
  <c r="O58" i="15"/>
  <c r="M72" i="15"/>
  <c r="M73" i="15"/>
  <c r="M90" i="15"/>
  <c r="M91" i="15"/>
  <c r="M102" i="15"/>
  <c r="K109" i="15"/>
  <c r="K110" i="15"/>
  <c r="K111" i="15"/>
  <c r="K112" i="15"/>
  <c r="K113" i="15"/>
  <c r="K114" i="15"/>
  <c r="K115" i="15"/>
  <c r="K116" i="15"/>
  <c r="K117" i="15"/>
  <c r="K138" i="15"/>
  <c r="K140" i="15"/>
  <c r="K141" i="15"/>
  <c r="K150" i="15"/>
  <c r="K151" i="15"/>
  <c r="K152" i="15"/>
  <c r="I153" i="15"/>
  <c r="K153" i="15" s="1"/>
  <c r="K154" i="15"/>
  <c r="K155" i="15"/>
  <c r="K156" i="15"/>
  <c r="K157" i="15"/>
  <c r="K158" i="15"/>
  <c r="K159" i="15"/>
  <c r="K160" i="15"/>
  <c r="K161" i="15"/>
  <c r="K162" i="15"/>
  <c r="K163" i="15"/>
  <c r="K165" i="15"/>
  <c r="K166" i="15"/>
  <c r="K178" i="15"/>
  <c r="K179" i="15"/>
  <c r="K180" i="15"/>
  <c r="K181" i="15"/>
  <c r="K182" i="15"/>
  <c r="K183" i="15"/>
  <c r="K184" i="15"/>
  <c r="K185" i="15"/>
  <c r="K186" i="15"/>
  <c r="I10" i="31"/>
  <c r="I11" i="31"/>
  <c r="I12" i="31"/>
  <c r="I13" i="31"/>
  <c r="I14" i="31"/>
  <c r="I15" i="31"/>
  <c r="I16" i="31"/>
  <c r="I249" i="31"/>
  <c r="I369" i="31"/>
  <c r="I466" i="31"/>
  <c r="I564" i="31"/>
  <c r="I675" i="31"/>
  <c r="I58" i="31"/>
  <c r="I36" i="31"/>
  <c r="J516" i="31"/>
  <c r="J418" i="31"/>
  <c r="J316" i="31"/>
  <c r="H26" i="31"/>
  <c r="J826" i="31"/>
  <c r="J825" i="31"/>
  <c r="M789" i="31"/>
  <c r="N849" i="31"/>
  <c r="M839" i="31"/>
  <c r="M828" i="31"/>
  <c r="M827" i="31"/>
  <c r="F816" i="31"/>
  <c r="M798" i="31"/>
  <c r="I778" i="31"/>
  <c r="I781" i="31" s="1"/>
  <c r="H778" i="31"/>
  <c r="H781" i="31" s="1"/>
  <c r="H782" i="31"/>
  <c r="H784" i="31" s="1"/>
  <c r="N758" i="31"/>
  <c r="M748" i="31"/>
  <c r="M736" i="31"/>
  <c r="M735" i="31"/>
  <c r="F723" i="31"/>
  <c r="M700" i="31"/>
  <c r="M697" i="31"/>
  <c r="M694" i="31"/>
  <c r="M687" i="31"/>
  <c r="M686" i="31"/>
  <c r="M685" i="31"/>
  <c r="I674" i="31"/>
  <c r="H674" i="31"/>
  <c r="H677" i="31" s="1"/>
  <c r="N555" i="31" s="1"/>
  <c r="H678" i="31"/>
  <c r="H680" i="31" s="1"/>
  <c r="M575" i="31"/>
  <c r="M574" i="31"/>
  <c r="N654" i="31"/>
  <c r="M644" i="31"/>
  <c r="M631" i="31"/>
  <c r="M630" i="31"/>
  <c r="F616" i="31"/>
  <c r="M593" i="31"/>
  <c r="M588" i="31"/>
  <c r="M584" i="31"/>
  <c r="M577" i="31"/>
  <c r="M576" i="31"/>
  <c r="I563" i="31"/>
  <c r="H563" i="31"/>
  <c r="H566" i="31" s="1"/>
  <c r="H567" i="31"/>
  <c r="H569" i="31" s="1"/>
  <c r="N543" i="31"/>
  <c r="M485" i="31"/>
  <c r="M476" i="31"/>
  <c r="M533" i="31"/>
  <c r="M522" i="31"/>
  <c r="M521" i="31"/>
  <c r="F506" i="31"/>
  <c r="M489" i="31"/>
  <c r="I465" i="31"/>
  <c r="H465" i="31"/>
  <c r="H468" i="31" s="1"/>
  <c r="H469" i="31"/>
  <c r="H471" i="31" s="1"/>
  <c r="N445" i="31"/>
  <c r="M388" i="31"/>
  <c r="M435" i="31"/>
  <c r="M424" i="31"/>
  <c r="M423" i="31"/>
  <c r="F408" i="31"/>
  <c r="M391" i="31"/>
  <c r="I368" i="31"/>
  <c r="H368" i="31"/>
  <c r="H371" i="31" s="1"/>
  <c r="H372" i="31"/>
  <c r="H374" i="31" s="1"/>
  <c r="N348" i="31"/>
  <c r="M269" i="31"/>
  <c r="M261" i="31"/>
  <c r="M260" i="31"/>
  <c r="M259" i="31"/>
  <c r="M338" i="31"/>
  <c r="M325" i="31"/>
  <c r="M324" i="31"/>
  <c r="F306" i="31"/>
  <c r="M284" i="31"/>
  <c r="M276" i="31"/>
  <c r="M272" i="31"/>
  <c r="M262" i="31"/>
  <c r="I248" i="31"/>
  <c r="H248" i="31"/>
  <c r="H251" i="31" s="1"/>
  <c r="H252" i="31"/>
  <c r="H254" i="31" s="1"/>
  <c r="F180" i="31"/>
  <c r="F184" i="31"/>
  <c r="M151" i="31"/>
  <c r="M138" i="31"/>
  <c r="M131" i="31"/>
  <c r="M118" i="31"/>
  <c r="M107" i="31"/>
  <c r="M103" i="31"/>
  <c r="M90" i="31"/>
  <c r="M72" i="31"/>
  <c r="M71" i="31"/>
  <c r="M70" i="31"/>
  <c r="H61" i="31"/>
  <c r="H65" i="31" s="1"/>
  <c r="I57" i="31"/>
  <c r="H57" i="31"/>
  <c r="H60" i="31" s="1"/>
  <c r="H25" i="31"/>
  <c r="H24" i="31"/>
  <c r="H23" i="31"/>
  <c r="H22" i="31"/>
  <c r="H21" i="31"/>
  <c r="H20" i="31"/>
  <c r="M73" i="31"/>
  <c r="M83" i="31"/>
  <c r="M199" i="31"/>
  <c r="M200" i="31"/>
  <c r="M214" i="31"/>
  <c r="F172" i="29"/>
  <c r="M152" i="29"/>
  <c r="M141" i="29"/>
  <c r="M140" i="29"/>
  <c r="M139" i="29"/>
  <c r="M53" i="29"/>
  <c r="M61" i="29"/>
  <c r="M58" i="29"/>
  <c r="M57" i="29"/>
  <c r="M52" i="29"/>
  <c r="M51" i="29"/>
  <c r="M50" i="29"/>
  <c r="H121" i="29"/>
  <c r="J121" i="29" s="1"/>
  <c r="H122" i="29"/>
  <c r="J122" i="29" s="1"/>
  <c r="H123" i="29"/>
  <c r="J123" i="29" s="1"/>
  <c r="H124" i="29"/>
  <c r="J124" i="29" s="1"/>
  <c r="H125" i="29"/>
  <c r="J125" i="29" s="1"/>
  <c r="H126" i="29"/>
  <c r="J126" i="29" s="1"/>
  <c r="N106" i="29"/>
  <c r="M106" i="29"/>
  <c r="M97" i="29"/>
  <c r="M98" i="29"/>
  <c r="M88" i="29"/>
  <c r="M81" i="29"/>
  <c r="M73" i="29"/>
  <c r="H10" i="29"/>
  <c r="H15" i="29" s="1"/>
  <c r="O45" i="29" s="1"/>
  <c r="D19" i="45" s="1"/>
  <c r="I10" i="29"/>
  <c r="I15" i="29" s="1"/>
  <c r="P45" i="29" s="1"/>
  <c r="E19" i="45" s="1"/>
  <c r="H16" i="29"/>
  <c r="M55" i="29"/>
  <c r="M62" i="29"/>
  <c r="P69" i="29"/>
  <c r="P93" i="29"/>
  <c r="M160" i="29"/>
  <c r="M117" i="32"/>
  <c r="M92" i="32"/>
  <c r="M193" i="32"/>
  <c r="M194" i="32"/>
  <c r="M209" i="32"/>
  <c r="M216" i="28"/>
  <c r="J364" i="28"/>
  <c r="M476" i="28"/>
  <c r="H441" i="28"/>
  <c r="H443" i="28" s="1"/>
  <c r="I436" i="28"/>
  <c r="I440" i="28" s="1"/>
  <c r="I445" i="28" s="1"/>
  <c r="H436" i="28"/>
  <c r="H440" i="28" s="1"/>
  <c r="H445" i="28" s="1"/>
  <c r="M502" i="28"/>
  <c r="M501" i="28"/>
  <c r="M470" i="28"/>
  <c r="F395" i="28"/>
  <c r="M386" i="28"/>
  <c r="M373" i="28"/>
  <c r="M372" i="28"/>
  <c r="M316" i="28"/>
  <c r="M315" i="28"/>
  <c r="M291" i="28"/>
  <c r="M292" i="28"/>
  <c r="M214" i="28"/>
  <c r="M210" i="28"/>
  <c r="M206" i="28"/>
  <c r="M202" i="28"/>
  <c r="M201" i="28"/>
  <c r="M194" i="28"/>
  <c r="M208" i="28"/>
  <c r="M204" i="28"/>
  <c r="P199" i="28"/>
  <c r="O199" i="28"/>
  <c r="M199" i="28"/>
  <c r="M198" i="28"/>
  <c r="P186" i="28"/>
  <c r="M176" i="28"/>
  <c r="M150" i="28"/>
  <c r="M146" i="28"/>
  <c r="M145" i="28"/>
  <c r="M171" i="28"/>
  <c r="M161" i="28"/>
  <c r="M157" i="28"/>
  <c r="M151" i="28"/>
  <c r="M124" i="28"/>
  <c r="M121" i="28"/>
  <c r="M94" i="28"/>
  <c r="M141" i="28"/>
  <c r="M132" i="28"/>
  <c r="M129" i="28"/>
  <c r="M125" i="28"/>
  <c r="M116" i="28"/>
  <c r="M104" i="28"/>
  <c r="M106" i="28"/>
  <c r="M101" i="28"/>
  <c r="M99" i="28"/>
  <c r="M97" i="28"/>
  <c r="M98" i="28"/>
  <c r="M93" i="28"/>
  <c r="M89" i="28"/>
  <c r="M88" i="28"/>
  <c r="M87" i="28"/>
  <c r="H19" i="28"/>
  <c r="H18" i="28"/>
  <c r="H20" i="28"/>
  <c r="H57" i="28"/>
  <c r="H60" i="28" s="1"/>
  <c r="M224" i="28"/>
  <c r="M266" i="28"/>
  <c r="M268" i="28"/>
  <c r="M269" i="28"/>
  <c r="H329" i="28"/>
  <c r="H332" i="28" s="1"/>
  <c r="I329" i="28"/>
  <c r="I332" i="28" s="1"/>
  <c r="H333" i="28"/>
  <c r="H336" i="28" s="1"/>
  <c r="O362" i="28"/>
  <c r="Q362" i="28"/>
  <c r="Q365" i="28" s="1"/>
  <c r="O364" i="28"/>
  <c r="O372" i="28"/>
  <c r="M56" i="10"/>
  <c r="O57" i="10"/>
  <c r="O63" i="10"/>
  <c r="O64" i="10"/>
  <c r="M88" i="10"/>
  <c r="M69" i="10"/>
  <c r="M68" i="10"/>
  <c r="M60" i="10"/>
  <c r="M61" i="10"/>
  <c r="M64" i="10"/>
  <c r="M63" i="10"/>
  <c r="M66" i="10"/>
  <c r="M59" i="10"/>
  <c r="M57" i="10"/>
  <c r="H16" i="10"/>
  <c r="H22" i="10" s="1"/>
  <c r="M49" i="10"/>
  <c r="Q97" i="10"/>
  <c r="M128" i="10"/>
  <c r="M129" i="10"/>
  <c r="M142" i="10"/>
  <c r="K158" i="26"/>
  <c r="K167" i="26"/>
  <c r="K166" i="26"/>
  <c r="I174" i="26"/>
  <c r="K174" i="26" s="1"/>
  <c r="K173" i="26"/>
  <c r="K172" i="26"/>
  <c r="K171" i="26"/>
  <c r="K170" i="26"/>
  <c r="K169" i="26"/>
  <c r="K168" i="26"/>
  <c r="K165" i="26"/>
  <c r="J98" i="26"/>
  <c r="F59" i="26"/>
  <c r="H59" i="26" s="1"/>
  <c r="J59" i="26" s="1"/>
  <c r="M63" i="26"/>
  <c r="F58" i="26"/>
  <c r="H58" i="26" s="1"/>
  <c r="J58" i="26" s="1"/>
  <c r="M62" i="26"/>
  <c r="F57" i="26"/>
  <c r="H57" i="26" s="1"/>
  <c r="J57" i="26" s="1"/>
  <c r="M61" i="26"/>
  <c r="F56" i="26"/>
  <c r="H56" i="26" s="1"/>
  <c r="M60" i="26"/>
  <c r="H9" i="26"/>
  <c r="H15" i="26" s="1"/>
  <c r="O45" i="26" s="1"/>
  <c r="D30" i="45" s="1"/>
  <c r="I9" i="26"/>
  <c r="I14" i="26"/>
  <c r="H16" i="26"/>
  <c r="H22" i="26" s="1"/>
  <c r="O48" i="26"/>
  <c r="O49" i="26"/>
  <c r="Q49" i="26"/>
  <c r="O50" i="26"/>
  <c r="Q50" i="26"/>
  <c r="O51" i="26"/>
  <c r="O52" i="26"/>
  <c r="J51" i="26"/>
  <c r="O61" i="26"/>
  <c r="F60" i="26"/>
  <c r="H60" i="26" s="1"/>
  <c r="J60" i="26" s="1"/>
  <c r="F61" i="26"/>
  <c r="H61" i="26" s="1"/>
  <c r="J61" i="26" s="1"/>
  <c r="H76" i="26"/>
  <c r="J76" i="26" s="1"/>
  <c r="M87" i="26"/>
  <c r="H77" i="26"/>
  <c r="M88" i="26"/>
  <c r="H78" i="26"/>
  <c r="J78" i="26" s="1"/>
  <c r="H79" i="26"/>
  <c r="J79" i="26" s="1"/>
  <c r="H80" i="26"/>
  <c r="J80" i="26" s="1"/>
  <c r="J93" i="26"/>
  <c r="J94" i="26"/>
  <c r="J95" i="26"/>
  <c r="J96" i="26"/>
  <c r="M111" i="26"/>
  <c r="J97" i="26"/>
  <c r="M112" i="26"/>
  <c r="J101" i="26"/>
  <c r="J102" i="26"/>
  <c r="J103" i="26"/>
  <c r="J104" i="26"/>
  <c r="J105" i="26"/>
  <c r="J114" i="26"/>
  <c r="K123" i="26"/>
  <c r="K124" i="26"/>
  <c r="K125" i="26"/>
  <c r="K126" i="26"/>
  <c r="K127" i="26"/>
  <c r="K128" i="26"/>
  <c r="K129" i="26"/>
  <c r="K130" i="26"/>
  <c r="K131" i="26"/>
  <c r="K132" i="26"/>
  <c r="K134" i="26"/>
  <c r="K135" i="26"/>
  <c r="K136" i="26"/>
  <c r="K137" i="26"/>
  <c r="K138" i="26"/>
  <c r="K139" i="26"/>
  <c r="K140" i="26"/>
  <c r="K141" i="26"/>
  <c r="K142" i="26"/>
  <c r="K143" i="26"/>
  <c r="K144" i="26"/>
  <c r="K146" i="26"/>
  <c r="K147" i="26"/>
  <c r="K148" i="26"/>
  <c r="K149" i="26"/>
  <c r="K150" i="26"/>
  <c r="K151" i="26"/>
  <c r="K152" i="26"/>
  <c r="K153" i="26"/>
  <c r="K154" i="26"/>
  <c r="K155" i="26"/>
  <c r="K156" i="26"/>
  <c r="K157" i="26"/>
  <c r="K159" i="26"/>
  <c r="K160" i="26"/>
  <c r="K161" i="26"/>
  <c r="K162" i="26"/>
  <c r="K163" i="26"/>
  <c r="K176" i="26"/>
  <c r="K177" i="26"/>
  <c r="K178" i="26"/>
  <c r="K179" i="26"/>
  <c r="K180" i="26"/>
  <c r="K181" i="26"/>
  <c r="K182" i="26"/>
  <c r="K183" i="26"/>
  <c r="K184" i="26"/>
  <c r="K185" i="26"/>
  <c r="K186" i="26"/>
  <c r="I187" i="26"/>
  <c r="K187" i="26" s="1"/>
  <c r="K188" i="26"/>
  <c r="K189" i="26"/>
  <c r="K190" i="26"/>
  <c r="K191" i="26"/>
  <c r="K192" i="26"/>
  <c r="K193" i="26"/>
  <c r="K194" i="26"/>
  <c r="K195" i="26"/>
  <c r="K196" i="26"/>
  <c r="K197" i="26"/>
  <c r="K198" i="26"/>
  <c r="K199" i="26"/>
  <c r="I200" i="26"/>
  <c r="K200" i="26" s="1"/>
  <c r="K202" i="26"/>
  <c r="K203" i="26"/>
  <c r="K204" i="26"/>
  <c r="K205" i="26"/>
  <c r="K206" i="26"/>
  <c r="K207" i="26"/>
  <c r="K208" i="26"/>
  <c r="K209" i="26"/>
  <c r="K210" i="26"/>
  <c r="K211" i="26"/>
  <c r="K212" i="26"/>
  <c r="I213" i="26"/>
  <c r="K213" i="26" s="1"/>
  <c r="K217" i="26"/>
  <c r="K218" i="26"/>
  <c r="K219" i="26"/>
  <c r="K220" i="26"/>
  <c r="K221" i="26"/>
  <c r="K222" i="26"/>
  <c r="K223" i="26"/>
  <c r="K224" i="26"/>
  <c r="K226" i="26"/>
  <c r="K227" i="26"/>
  <c r="K228" i="26"/>
  <c r="K229" i="26"/>
  <c r="K230" i="26"/>
  <c r="K231" i="26"/>
  <c r="K232" i="26"/>
  <c r="K233" i="26"/>
  <c r="K234" i="26"/>
  <c r="K236" i="26"/>
  <c r="K237" i="26"/>
  <c r="K238" i="26"/>
  <c r="K239" i="26"/>
  <c r="K240" i="26"/>
  <c r="K241" i="26"/>
  <c r="K243" i="26"/>
  <c r="K244" i="26"/>
  <c r="K245" i="26"/>
  <c r="K246" i="26"/>
  <c r="K247" i="26"/>
  <c r="K248" i="26"/>
  <c r="K249" i="26"/>
  <c r="K250" i="26"/>
  <c r="K251" i="26"/>
  <c r="K253" i="26"/>
  <c r="K254" i="26"/>
  <c r="H71" i="23"/>
  <c r="J71" i="23" s="1"/>
  <c r="H72" i="23"/>
  <c r="J72" i="23" s="1"/>
  <c r="H73" i="23"/>
  <c r="J73" i="23" s="1"/>
  <c r="H74" i="23"/>
  <c r="J74" i="23" s="1"/>
  <c r="F56" i="23"/>
  <c r="H56" i="23" s="1"/>
  <c r="F57" i="23"/>
  <c r="H57" i="23" s="1"/>
  <c r="J57" i="23" s="1"/>
  <c r="F58" i="23"/>
  <c r="H58" i="23" s="1"/>
  <c r="J58" i="23" s="1"/>
  <c r="F59" i="23"/>
  <c r="H59" i="23" s="1"/>
  <c r="J59" i="23" s="1"/>
  <c r="J96" i="23"/>
  <c r="J95" i="23"/>
  <c r="K130" i="23"/>
  <c r="K131" i="23"/>
  <c r="K132" i="23"/>
  <c r="K133" i="23"/>
  <c r="K134" i="23"/>
  <c r="K135" i="23"/>
  <c r="K136" i="23"/>
  <c r="K137" i="23"/>
  <c r="K138" i="23"/>
  <c r="K139" i="23"/>
  <c r="K141" i="23"/>
  <c r="K142" i="23"/>
  <c r="K143" i="23"/>
  <c r="K144" i="23"/>
  <c r="K145" i="23"/>
  <c r="K146" i="23"/>
  <c r="K147" i="23"/>
  <c r="K148" i="23"/>
  <c r="K149" i="23"/>
  <c r="K150" i="23"/>
  <c r="K151" i="23"/>
  <c r="K153" i="23"/>
  <c r="K154" i="23"/>
  <c r="K155" i="23"/>
  <c r="K156" i="23"/>
  <c r="K157" i="23"/>
  <c r="K158" i="23"/>
  <c r="K159" i="23"/>
  <c r="K160" i="23"/>
  <c r="K161" i="23"/>
  <c r="K162" i="23"/>
  <c r="K163" i="23"/>
  <c r="K164" i="23"/>
  <c r="K165" i="23"/>
  <c r="K166" i="23"/>
  <c r="K167" i="23"/>
  <c r="K168" i="23"/>
  <c r="K169" i="23"/>
  <c r="K170" i="23"/>
  <c r="K171" i="23"/>
  <c r="K172" i="23"/>
  <c r="K173" i="23"/>
  <c r="K174" i="23"/>
  <c r="K175" i="23"/>
  <c r="K176" i="23"/>
  <c r="K177" i="23"/>
  <c r="K178" i="23"/>
  <c r="K179" i="23"/>
  <c r="K180" i="23"/>
  <c r="K181" i="23"/>
  <c r="I182" i="23"/>
  <c r="K182" i="23" s="1"/>
  <c r="K183" i="23"/>
  <c r="K184" i="23"/>
  <c r="K185" i="23"/>
  <c r="K186" i="23"/>
  <c r="K187" i="23"/>
  <c r="K188" i="23"/>
  <c r="K189" i="23"/>
  <c r="K190" i="23"/>
  <c r="K191" i="23"/>
  <c r="K192" i="23"/>
  <c r="K193" i="23"/>
  <c r="K194" i="23"/>
  <c r="I195" i="23"/>
  <c r="K195" i="23" s="1"/>
  <c r="K196" i="23"/>
  <c r="K197" i="23"/>
  <c r="K198" i="23"/>
  <c r="K199" i="23"/>
  <c r="K200" i="23"/>
  <c r="K201" i="23"/>
  <c r="K202" i="23"/>
  <c r="K203" i="23"/>
  <c r="K204" i="23"/>
  <c r="K205" i="23"/>
  <c r="K207" i="23"/>
  <c r="K208" i="23"/>
  <c r="J88" i="23"/>
  <c r="M63" i="23"/>
  <c r="M61" i="23"/>
  <c r="M60" i="23"/>
  <c r="M62" i="23"/>
  <c r="M50" i="23"/>
  <c r="H9" i="23"/>
  <c r="H15" i="23" s="1"/>
  <c r="O45" i="23" s="1"/>
  <c r="D31" i="45" s="1"/>
  <c r="I9" i="23"/>
  <c r="I15" i="23" s="1"/>
  <c r="P45" i="23" s="1"/>
  <c r="E31" i="45" s="1"/>
  <c r="H16" i="23"/>
  <c r="H22" i="23" s="1"/>
  <c r="O48" i="23"/>
  <c r="O49" i="23"/>
  <c r="Q49" i="23"/>
  <c r="O50" i="23"/>
  <c r="Q50" i="23"/>
  <c r="O51" i="23"/>
  <c r="O52" i="23"/>
  <c r="J51" i="23"/>
  <c r="O61" i="23"/>
  <c r="J87" i="23"/>
  <c r="J89" i="23"/>
  <c r="M96" i="23"/>
  <c r="J90" i="23"/>
  <c r="J91" i="23"/>
  <c r="J94" i="23"/>
  <c r="M107" i="8"/>
  <c r="F69" i="8"/>
  <c r="F67" i="8"/>
  <c r="M59" i="8"/>
  <c r="P66" i="8"/>
  <c r="F78" i="8"/>
  <c r="F79" i="8"/>
  <c r="M96" i="8"/>
  <c r="H110" i="8"/>
  <c r="J110" i="8" s="1"/>
  <c r="H111" i="8"/>
  <c r="J111" i="8" s="1"/>
  <c r="H17" i="18"/>
  <c r="H16" i="18"/>
  <c r="J131" i="18"/>
  <c r="J132" i="18"/>
  <c r="J133" i="18"/>
  <c r="F134" i="18"/>
  <c r="J134" i="18" s="1"/>
  <c r="J135" i="18"/>
  <c r="J136" i="18"/>
  <c r="J137" i="18"/>
  <c r="J138" i="18"/>
  <c r="J139" i="18"/>
  <c r="J140" i="18"/>
  <c r="J247" i="18"/>
  <c r="J249" i="18"/>
  <c r="J250" i="18"/>
  <c r="J251" i="18"/>
  <c r="J254" i="18"/>
  <c r="J255" i="18"/>
  <c r="J256" i="18"/>
  <c r="J202" i="18"/>
  <c r="M211" i="18"/>
  <c r="M210" i="18"/>
  <c r="M133" i="18"/>
  <c r="M91" i="18"/>
  <c r="M71" i="18"/>
  <c r="H55" i="18"/>
  <c r="H54" i="18"/>
  <c r="I54" i="18"/>
  <c r="I55" i="18"/>
  <c r="H58" i="18"/>
  <c r="H62" i="18" s="1"/>
  <c r="M135" i="18"/>
  <c r="M136" i="18"/>
  <c r="M147" i="18"/>
  <c r="M148" i="18"/>
  <c r="H187" i="18"/>
  <c r="H191" i="18" s="1"/>
  <c r="I187" i="18"/>
  <c r="I191" i="18" s="1"/>
  <c r="H192" i="18"/>
  <c r="H196" i="18" s="1"/>
  <c r="O199" i="18"/>
  <c r="O200" i="18"/>
  <c r="Q200" i="18"/>
  <c r="O202" i="18"/>
  <c r="O203" i="18"/>
  <c r="P205" i="18"/>
  <c r="O211" i="18"/>
  <c r="M255" i="18"/>
  <c r="M256" i="18"/>
  <c r="M264" i="18"/>
  <c r="M265" i="18"/>
  <c r="M266" i="18"/>
  <c r="M50" i="25"/>
  <c r="K249" i="25"/>
  <c r="K248" i="25"/>
  <c r="K247" i="25"/>
  <c r="K246" i="25"/>
  <c r="K245" i="25"/>
  <c r="K244" i="25"/>
  <c r="K242" i="25"/>
  <c r="K241" i="25"/>
  <c r="K240" i="25"/>
  <c r="K239" i="25"/>
  <c r="K238" i="25"/>
  <c r="K237" i="25"/>
  <c r="K236" i="25"/>
  <c r="K235" i="25"/>
  <c r="K234" i="25"/>
  <c r="K232" i="25"/>
  <c r="K231" i="25"/>
  <c r="K230" i="25"/>
  <c r="K229" i="25"/>
  <c r="K228" i="25"/>
  <c r="K227" i="25"/>
  <c r="K226" i="25"/>
  <c r="K225" i="25"/>
  <c r="I221" i="25"/>
  <c r="K221" i="25" s="1"/>
  <c r="K220" i="25"/>
  <c r="K219" i="25"/>
  <c r="K218" i="25"/>
  <c r="K217" i="25"/>
  <c r="K216" i="25"/>
  <c r="K215" i="25"/>
  <c r="K214" i="25"/>
  <c r="K213" i="25"/>
  <c r="K212" i="25"/>
  <c r="K211" i="25"/>
  <c r="K210" i="25"/>
  <c r="M112" i="25"/>
  <c r="M117" i="25"/>
  <c r="J104" i="25"/>
  <c r="J103" i="25"/>
  <c r="J102" i="25"/>
  <c r="J101" i="25"/>
  <c r="J93" i="25"/>
  <c r="M63" i="25"/>
  <c r="M62" i="25"/>
  <c r="M61" i="25"/>
  <c r="M60" i="25"/>
  <c r="I10" i="25"/>
  <c r="I14" i="25"/>
  <c r="H10" i="25"/>
  <c r="H9" i="25"/>
  <c r="I9" i="25"/>
  <c r="H16" i="25"/>
  <c r="H22" i="25" s="1"/>
  <c r="O48" i="25"/>
  <c r="O49" i="25"/>
  <c r="Q49" i="25"/>
  <c r="O50" i="25"/>
  <c r="Q50" i="25"/>
  <c r="O51" i="25"/>
  <c r="O52" i="25"/>
  <c r="J51" i="25"/>
  <c r="O61" i="25"/>
  <c r="M88" i="25"/>
  <c r="J92" i="25"/>
  <c r="J94" i="25"/>
  <c r="J95" i="25"/>
  <c r="J96" i="25"/>
  <c r="M113" i="25"/>
  <c r="J97" i="25"/>
  <c r="J100" i="25"/>
  <c r="M118" i="25"/>
  <c r="K143" i="25"/>
  <c r="K144" i="25"/>
  <c r="K145" i="25"/>
  <c r="K146" i="25"/>
  <c r="K147" i="25"/>
  <c r="K148" i="25"/>
  <c r="K149" i="25"/>
  <c r="K150" i="25"/>
  <c r="K151" i="25"/>
  <c r="K152" i="25"/>
  <c r="K154" i="25"/>
  <c r="K155" i="25"/>
  <c r="K156" i="25"/>
  <c r="K157" i="25"/>
  <c r="K158" i="25"/>
  <c r="K159" i="25"/>
  <c r="K160" i="25"/>
  <c r="K161" i="25"/>
  <c r="K162" i="25"/>
  <c r="K163" i="25"/>
  <c r="K164" i="25"/>
  <c r="K166" i="25"/>
  <c r="K167" i="25"/>
  <c r="K168" i="25"/>
  <c r="K169" i="25"/>
  <c r="K170" i="25"/>
  <c r="K171" i="25"/>
  <c r="K172" i="25"/>
  <c r="K173" i="25"/>
  <c r="K174" i="25"/>
  <c r="K175" i="25"/>
  <c r="K176" i="25"/>
  <c r="K177" i="25"/>
  <c r="K178" i="25"/>
  <c r="K179" i="25"/>
  <c r="K180" i="25"/>
  <c r="K181" i="25"/>
  <c r="K182" i="25"/>
  <c r="K183" i="25"/>
  <c r="K184" i="25"/>
  <c r="K185" i="25"/>
  <c r="K186" i="25"/>
  <c r="K187" i="25"/>
  <c r="K188" i="25"/>
  <c r="K189" i="25"/>
  <c r="K190" i="25"/>
  <c r="K191" i="25"/>
  <c r="K192" i="25"/>
  <c r="K193" i="25"/>
  <c r="K194" i="25"/>
  <c r="I195" i="25"/>
  <c r="K195" i="25" s="1"/>
  <c r="K196" i="25"/>
  <c r="K197" i="25"/>
  <c r="K198" i="25"/>
  <c r="K199" i="25"/>
  <c r="K200" i="25"/>
  <c r="K201" i="25"/>
  <c r="K202" i="25"/>
  <c r="K203" i="25"/>
  <c r="K204" i="25"/>
  <c r="K205" i="25"/>
  <c r="K206" i="25"/>
  <c r="K207" i="25"/>
  <c r="I208" i="25"/>
  <c r="K208" i="25" s="1"/>
  <c r="K251" i="25"/>
  <c r="K252" i="25"/>
  <c r="K253" i="25"/>
  <c r="K254" i="25"/>
  <c r="K255" i="25"/>
  <c r="K256" i="25"/>
  <c r="K257" i="25"/>
  <c r="K258" i="25"/>
  <c r="K259" i="25"/>
  <c r="K261" i="25"/>
  <c r="K262" i="25"/>
  <c r="M133" i="16"/>
  <c r="M73" i="16"/>
  <c r="M54" i="16"/>
  <c r="M52" i="16"/>
  <c r="M51" i="16"/>
  <c r="H16" i="16"/>
  <c r="O52" i="16"/>
  <c r="M53" i="16"/>
  <c r="P63" i="16"/>
  <c r="M110" i="16"/>
  <c r="M111" i="16"/>
  <c r="M124" i="16"/>
  <c r="J165" i="19"/>
  <c r="J166" i="19"/>
  <c r="J167" i="19"/>
  <c r="J168" i="19"/>
  <c r="J169" i="19"/>
  <c r="J170" i="19"/>
  <c r="J171" i="19"/>
  <c r="J172" i="19"/>
  <c r="J173" i="19"/>
  <c r="J174" i="19"/>
  <c r="J175" i="19"/>
  <c r="J176" i="19"/>
  <c r="J177" i="19"/>
  <c r="J178" i="19"/>
  <c r="J179" i="19"/>
  <c r="J180" i="19"/>
  <c r="J181" i="19"/>
  <c r="J298" i="19"/>
  <c r="J299" i="19"/>
  <c r="J300" i="19"/>
  <c r="J301" i="19"/>
  <c r="J302" i="19"/>
  <c r="J303" i="19"/>
  <c r="J304" i="19"/>
  <c r="J305" i="19"/>
  <c r="J306" i="19"/>
  <c r="J307" i="19"/>
  <c r="J308" i="19"/>
  <c r="J309" i="19"/>
  <c r="J253" i="19"/>
  <c r="I54" i="19"/>
  <c r="H58" i="19"/>
  <c r="M218" i="19"/>
  <c r="M68" i="19"/>
  <c r="M67" i="19"/>
  <c r="M124" i="19"/>
  <c r="M123" i="19"/>
  <c r="M122" i="19"/>
  <c r="M143" i="19"/>
  <c r="M131" i="19"/>
  <c r="M130" i="19"/>
  <c r="M127" i="19"/>
  <c r="M126" i="19"/>
  <c r="M115" i="19"/>
  <c r="M114" i="19"/>
  <c r="M78" i="19"/>
  <c r="M70" i="19"/>
  <c r="M69" i="19"/>
  <c r="H57" i="19"/>
  <c r="I53" i="19"/>
  <c r="H53" i="19"/>
  <c r="H56" i="19" s="1"/>
  <c r="H253" i="19"/>
  <c r="M332" i="19"/>
  <c r="M261" i="19"/>
  <c r="M258" i="19"/>
  <c r="H10" i="19"/>
  <c r="I10" i="19"/>
  <c r="H12" i="19"/>
  <c r="I12" i="19"/>
  <c r="M167" i="19"/>
  <c r="M169" i="19"/>
  <c r="M170" i="19"/>
  <c r="H238" i="19"/>
  <c r="H242" i="19" s="1"/>
  <c r="I238" i="19"/>
  <c r="I242" i="19" s="1"/>
  <c r="O250" i="19"/>
  <c r="O251" i="19"/>
  <c r="Q251" i="19"/>
  <c r="P254" i="19"/>
  <c r="O259" i="19"/>
  <c r="M304" i="19"/>
  <c r="M305" i="19"/>
  <c r="M316" i="19"/>
  <c r="M317" i="19"/>
  <c r="K467" i="22"/>
  <c r="K468" i="22"/>
  <c r="K469" i="22"/>
  <c r="K470" i="22"/>
  <c r="K471" i="22"/>
  <c r="K472" i="22"/>
  <c r="K473" i="22"/>
  <c r="K474" i="22"/>
  <c r="K475" i="22"/>
  <c r="K476" i="22"/>
  <c r="I477" i="22"/>
  <c r="K477" i="22" s="1"/>
  <c r="I478" i="22"/>
  <c r="K478" i="22" s="1"/>
  <c r="K479" i="22"/>
  <c r="K460" i="22"/>
  <c r="K461" i="22"/>
  <c r="K462" i="22"/>
  <c r="K448" i="22"/>
  <c r="K449" i="22"/>
  <c r="K450" i="22"/>
  <c r="K452" i="22"/>
  <c r="K453" i="22"/>
  <c r="K454" i="22"/>
  <c r="K455" i="22"/>
  <c r="K421" i="22"/>
  <c r="K423" i="22"/>
  <c r="K424" i="22"/>
  <c r="K426" i="22"/>
  <c r="K427" i="22"/>
  <c r="K428" i="22"/>
  <c r="K430" i="22"/>
  <c r="K432" i="22"/>
  <c r="K434" i="22"/>
  <c r="K436" i="22"/>
  <c r="K437" i="22"/>
  <c r="K438" i="22"/>
  <c r="I440" i="22"/>
  <c r="K440" i="22" s="1"/>
  <c r="K441" i="22"/>
  <c r="K443" i="22"/>
  <c r="K400" i="22"/>
  <c r="K402" i="22"/>
  <c r="K403" i="22"/>
  <c r="K405" i="22"/>
  <c r="K407" i="22"/>
  <c r="K409" i="22"/>
  <c r="K411" i="22"/>
  <c r="K412" i="22"/>
  <c r="K414" i="22"/>
  <c r="K416" i="22"/>
  <c r="K345" i="22"/>
  <c r="K347" i="22"/>
  <c r="K348" i="22"/>
  <c r="K349" i="22"/>
  <c r="K350" i="22"/>
  <c r="K351" i="22"/>
  <c r="K353" i="22"/>
  <c r="K354" i="22"/>
  <c r="K355" i="22"/>
  <c r="K356" i="22"/>
  <c r="K357" i="22"/>
  <c r="K358" i="22"/>
  <c r="K360" i="22"/>
  <c r="K361" i="22"/>
  <c r="K362" i="22"/>
  <c r="K363" i="22"/>
  <c r="K364" i="22"/>
  <c r="I366" i="22"/>
  <c r="K366" i="22" s="1"/>
  <c r="K367" i="22"/>
  <c r="K372" i="22"/>
  <c r="K373" i="22"/>
  <c r="K374" i="22"/>
  <c r="K375" i="22"/>
  <c r="K376" i="22"/>
  <c r="K378" i="22"/>
  <c r="K380" i="22"/>
  <c r="K381" i="22"/>
  <c r="K382" i="22"/>
  <c r="K383" i="22"/>
  <c r="K384" i="22"/>
  <c r="K385" i="22"/>
  <c r="K386" i="22"/>
  <c r="K387" i="22"/>
  <c r="K389" i="22"/>
  <c r="K391" i="22"/>
  <c r="K392" i="22"/>
  <c r="K393" i="22"/>
  <c r="K394" i="22"/>
  <c r="K396" i="22"/>
  <c r="F182" i="22"/>
  <c r="M90" i="22"/>
  <c r="M129" i="22"/>
  <c r="M127" i="22"/>
  <c r="M118" i="22"/>
  <c r="M117" i="22"/>
  <c r="M114" i="22"/>
  <c r="M112" i="22"/>
  <c r="M111" i="22"/>
  <c r="M110" i="22"/>
  <c r="M102" i="22"/>
  <c r="M100" i="22"/>
  <c r="M79" i="22"/>
  <c r="M78" i="22"/>
  <c r="M76" i="22"/>
  <c r="M75" i="22"/>
  <c r="M73" i="22"/>
  <c r="M74" i="22"/>
  <c r="K420" i="22"/>
  <c r="K465" i="22"/>
  <c r="K466" i="22"/>
  <c r="M464" i="22"/>
  <c r="M463" i="22"/>
  <c r="M457" i="22"/>
  <c r="M455" i="22"/>
  <c r="M443" i="22"/>
  <c r="M414" i="22"/>
  <c r="M420" i="22"/>
  <c r="M237" i="22"/>
  <c r="M327" i="22"/>
  <c r="M297" i="22"/>
  <c r="M258" i="22"/>
  <c r="M251" i="22"/>
  <c r="M250" i="22"/>
  <c r="M241" i="22"/>
  <c r="M240" i="22"/>
  <c r="M229" i="22"/>
  <c r="M228" i="22"/>
  <c r="H18" i="22"/>
  <c r="H216" i="22"/>
  <c r="H218" i="22" s="1"/>
  <c r="M216" i="22"/>
  <c r="I213" i="22"/>
  <c r="H213" i="22"/>
  <c r="I212" i="22"/>
  <c r="H212" i="22"/>
  <c r="H58" i="22"/>
  <c r="H61" i="22" s="1"/>
  <c r="I56" i="22"/>
  <c r="H56" i="22"/>
  <c r="I55" i="22"/>
  <c r="H55" i="22"/>
  <c r="I54" i="22"/>
  <c r="H54" i="22"/>
  <c r="I53" i="22"/>
  <c r="H53" i="22"/>
  <c r="H17" i="22"/>
  <c r="M92" i="22"/>
  <c r="M156" i="22"/>
  <c r="M157" i="22"/>
  <c r="Q220" i="22"/>
  <c r="O228" i="22"/>
  <c r="M296" i="22"/>
  <c r="M308" i="22"/>
  <c r="J81" i="1"/>
  <c r="J80" i="1"/>
  <c r="M53" i="1"/>
  <c r="M52" i="1"/>
  <c r="J75" i="1"/>
  <c r="J82" i="1"/>
  <c r="F68" i="1"/>
  <c r="M96" i="2"/>
  <c r="P61" i="2"/>
  <c r="M86" i="2"/>
  <c r="M52" i="2"/>
  <c r="M51" i="2"/>
  <c r="F69" i="2"/>
  <c r="F70" i="2"/>
  <c r="H350" i="24"/>
  <c r="J402" i="24"/>
  <c r="M319" i="24"/>
  <c r="K614" i="24"/>
  <c r="K615" i="24"/>
  <c r="K616" i="24"/>
  <c r="K605" i="24"/>
  <c r="K606" i="24"/>
  <c r="K607" i="24"/>
  <c r="K609" i="24"/>
  <c r="K595" i="24"/>
  <c r="K596" i="24"/>
  <c r="K597" i="24"/>
  <c r="K598" i="24"/>
  <c r="I600" i="24"/>
  <c r="K600" i="24" s="1"/>
  <c r="K601" i="24"/>
  <c r="K583" i="24"/>
  <c r="K584" i="24"/>
  <c r="K585" i="24"/>
  <c r="K586" i="24"/>
  <c r="K587" i="24"/>
  <c r="K588" i="24"/>
  <c r="I590" i="24"/>
  <c r="K590" i="24" s="1"/>
  <c r="K591" i="24"/>
  <c r="K570" i="24"/>
  <c r="K571" i="24"/>
  <c r="K572" i="24"/>
  <c r="K573" i="24"/>
  <c r="K574" i="24"/>
  <c r="K575" i="24"/>
  <c r="K576" i="24"/>
  <c r="I578" i="24"/>
  <c r="K578" i="24" s="1"/>
  <c r="K579" i="24"/>
  <c r="K558" i="24"/>
  <c r="K559" i="24"/>
  <c r="K560" i="24"/>
  <c r="K561" i="24"/>
  <c r="K562" i="24"/>
  <c r="K563" i="24"/>
  <c r="I565" i="24"/>
  <c r="K565" i="24" s="1"/>
  <c r="K566" i="24"/>
  <c r="K549" i="24"/>
  <c r="K550" i="24"/>
  <c r="K551" i="24"/>
  <c r="I553" i="24"/>
  <c r="K553" i="24" s="1"/>
  <c r="K554" i="24"/>
  <c r="K539" i="24"/>
  <c r="K540" i="24"/>
  <c r="K541" i="24"/>
  <c r="K542" i="24"/>
  <c r="K543" i="24"/>
  <c r="I544" i="24"/>
  <c r="K544" i="24" s="1"/>
  <c r="K545" i="24"/>
  <c r="K528" i="24"/>
  <c r="K529" i="24"/>
  <c r="K530" i="24"/>
  <c r="K531" i="24"/>
  <c r="K532" i="24"/>
  <c r="I534" i="24"/>
  <c r="K534" i="24" s="1"/>
  <c r="K535" i="24"/>
  <c r="K518" i="24"/>
  <c r="K519" i="24"/>
  <c r="K520" i="24"/>
  <c r="K521" i="24"/>
  <c r="I523" i="24"/>
  <c r="K523" i="24" s="1"/>
  <c r="K524" i="24"/>
  <c r="K507" i="24"/>
  <c r="K508" i="24"/>
  <c r="K509" i="24"/>
  <c r="K510" i="24"/>
  <c r="K511" i="24"/>
  <c r="K512" i="24"/>
  <c r="K513" i="24"/>
  <c r="K502" i="24"/>
  <c r="K503" i="24"/>
  <c r="K493" i="24"/>
  <c r="K494" i="24"/>
  <c r="K495" i="24"/>
  <c r="K496" i="24"/>
  <c r="K497" i="24"/>
  <c r="K498" i="24"/>
  <c r="K485" i="24"/>
  <c r="K486" i="24"/>
  <c r="K487" i="24"/>
  <c r="K488" i="24"/>
  <c r="K489" i="24"/>
  <c r="K471" i="24"/>
  <c r="K472" i="24"/>
  <c r="K473" i="24"/>
  <c r="K474" i="24"/>
  <c r="K475" i="24"/>
  <c r="K476" i="24"/>
  <c r="K477" i="24"/>
  <c r="K478" i="24"/>
  <c r="K479" i="24"/>
  <c r="K480" i="24"/>
  <c r="K481" i="24"/>
  <c r="K460" i="24"/>
  <c r="K461" i="24"/>
  <c r="K462" i="24"/>
  <c r="K463" i="24"/>
  <c r="K464" i="24"/>
  <c r="K465" i="24"/>
  <c r="K466" i="24"/>
  <c r="K467" i="24"/>
  <c r="K621" i="24"/>
  <c r="K622" i="24"/>
  <c r="H198" i="24"/>
  <c r="M615" i="24"/>
  <c r="M512" i="24"/>
  <c r="M601" i="24"/>
  <c r="M591" i="24"/>
  <c r="M579" i="24"/>
  <c r="M554" i="24"/>
  <c r="M535" i="24"/>
  <c r="M524" i="24"/>
  <c r="N508" i="24"/>
  <c r="M508" i="24"/>
  <c r="N503" i="24"/>
  <c r="K492" i="24"/>
  <c r="K517" i="24"/>
  <c r="K527" i="24"/>
  <c r="K538" i="24"/>
  <c r="K613" i="24"/>
  <c r="M214" i="24"/>
  <c r="M213" i="24"/>
  <c r="M212" i="24"/>
  <c r="M211" i="24"/>
  <c r="M252" i="24"/>
  <c r="M251" i="24"/>
  <c r="M250" i="24"/>
  <c r="M208" i="24"/>
  <c r="M207" i="24"/>
  <c r="F205" i="24"/>
  <c r="H205" i="24" s="1"/>
  <c r="J205" i="24" s="1"/>
  <c r="M206" i="24"/>
  <c r="F204" i="24"/>
  <c r="H204" i="24" s="1"/>
  <c r="J204" i="24" s="1"/>
  <c r="M205" i="24"/>
  <c r="M286" i="24"/>
  <c r="M285" i="24"/>
  <c r="M209" i="24"/>
  <c r="I183" i="24"/>
  <c r="I186" i="24" s="1"/>
  <c r="I192" i="24" s="1"/>
  <c r="H183" i="24"/>
  <c r="H186" i="24" s="1"/>
  <c r="H192" i="24" s="1"/>
  <c r="M164" i="24"/>
  <c r="M72" i="24"/>
  <c r="M71" i="24"/>
  <c r="M70" i="24"/>
  <c r="M69" i="24"/>
  <c r="M68" i="24"/>
  <c r="F66" i="24"/>
  <c r="H66" i="24" s="1"/>
  <c r="J66" i="24" s="1"/>
  <c r="F65" i="24"/>
  <c r="H65" i="24" s="1"/>
  <c r="J65" i="24" s="1"/>
  <c r="M66" i="24"/>
  <c r="M100" i="24"/>
  <c r="M110" i="24"/>
  <c r="M109" i="24"/>
  <c r="H17" i="24"/>
  <c r="H18" i="24"/>
  <c r="I52" i="24"/>
  <c r="I55" i="24" s="1"/>
  <c r="I60" i="24" s="1"/>
  <c r="H52" i="24"/>
  <c r="H55" i="24" s="1"/>
  <c r="H60" i="24" s="1"/>
  <c r="M442" i="24"/>
  <c r="M376" i="24"/>
  <c r="F393" i="24"/>
  <c r="M385" i="24"/>
  <c r="M382" i="24"/>
  <c r="M359" i="24"/>
  <c r="M358" i="24"/>
  <c r="M357" i="24"/>
  <c r="M356" i="24"/>
  <c r="H56" i="24"/>
  <c r="H59" i="24" s="1"/>
  <c r="M139" i="24"/>
  <c r="M140" i="24"/>
  <c r="H337" i="24"/>
  <c r="H340" i="24" s="1"/>
  <c r="H344" i="24" s="1"/>
  <c r="I337" i="24"/>
  <c r="I340" i="24" s="1"/>
  <c r="I344" i="24" s="1"/>
  <c r="H341" i="24"/>
  <c r="H343" i="24" s="1"/>
  <c r="O348" i="24"/>
  <c r="O349" i="24"/>
  <c r="O357" i="24"/>
  <c r="M414" i="24"/>
  <c r="M415" i="24"/>
  <c r="M428" i="24"/>
  <c r="M429" i="24"/>
  <c r="M430" i="24"/>
  <c r="M431" i="24"/>
  <c r="M432" i="24"/>
  <c r="H112" i="5"/>
  <c r="J112" i="5" s="1"/>
  <c r="H113" i="5"/>
  <c r="J113" i="5" s="1"/>
  <c r="H114" i="5"/>
  <c r="J114" i="5" s="1"/>
  <c r="H115" i="5"/>
  <c r="J115" i="5" s="1"/>
  <c r="H117" i="5"/>
  <c r="J117" i="5" s="1"/>
  <c r="H118" i="5"/>
  <c r="J118" i="5" s="1"/>
  <c r="H119" i="5"/>
  <c r="J119" i="5" s="1"/>
  <c r="F101" i="5"/>
  <c r="H101" i="5" s="1"/>
  <c r="F102" i="5"/>
  <c r="H102" i="5" s="1"/>
  <c r="J102" i="5" s="1"/>
  <c r="J152" i="5"/>
  <c r="M146" i="5"/>
  <c r="M148" i="5"/>
  <c r="J130" i="5"/>
  <c r="J136" i="5"/>
  <c r="M136" i="5"/>
  <c r="J135" i="5"/>
  <c r="J134" i="5"/>
  <c r="J133" i="5"/>
  <c r="J132" i="5"/>
  <c r="J139" i="5"/>
  <c r="J129" i="5"/>
  <c r="J128" i="5"/>
  <c r="J127" i="5"/>
  <c r="M85" i="5"/>
  <c r="M80" i="5"/>
  <c r="M82" i="5"/>
  <c r="M79" i="5"/>
  <c r="M60" i="5"/>
  <c r="M59" i="5"/>
  <c r="M55" i="5"/>
  <c r="M54" i="5"/>
  <c r="M53" i="5"/>
  <c r="M52" i="5"/>
  <c r="M56" i="5"/>
  <c r="P79" i="5"/>
  <c r="F95" i="5"/>
  <c r="J125" i="5"/>
  <c r="J126" i="5"/>
  <c r="M129" i="5"/>
  <c r="J131" i="5"/>
  <c r="M132" i="5"/>
  <c r="J137" i="5"/>
  <c r="J138" i="5"/>
  <c r="J145" i="5"/>
  <c r="M145" i="5"/>
  <c r="H146" i="5"/>
  <c r="J146" i="5" s="1"/>
  <c r="H148" i="5"/>
  <c r="J148" i="5" s="1"/>
  <c r="H149" i="5"/>
  <c r="J149" i="5" s="1"/>
  <c r="J150" i="5"/>
  <c r="J153" i="5"/>
  <c r="D38" i="5" s="1"/>
  <c r="Z47" i="5" s="1"/>
  <c r="T42" i="45" s="1"/>
  <c r="J139" i="6"/>
  <c r="H140" i="6"/>
  <c r="J140" i="6" s="1"/>
  <c r="H141" i="6"/>
  <c r="J141" i="6" s="1"/>
  <c r="H143" i="6"/>
  <c r="J143" i="6" s="1"/>
  <c r="H144" i="6"/>
  <c r="J144" i="6" s="1"/>
  <c r="H145" i="6"/>
  <c r="J145" i="6" s="1"/>
  <c r="J146" i="6"/>
  <c r="J148" i="6"/>
  <c r="J149" i="6" s="1"/>
  <c r="D38" i="6" s="1"/>
  <c r="Z47" i="6" s="1"/>
  <c r="T44" i="45" s="1"/>
  <c r="H150" i="6"/>
  <c r="J150" i="6" s="1"/>
  <c r="J151" i="6" s="1"/>
  <c r="J118" i="6"/>
  <c r="J119" i="6"/>
  <c r="J120" i="6"/>
  <c r="J121" i="6"/>
  <c r="F122" i="6"/>
  <c r="J122" i="6" s="1"/>
  <c r="J123" i="6"/>
  <c r="J124" i="6"/>
  <c r="J125" i="6"/>
  <c r="J126" i="6"/>
  <c r="J127" i="6"/>
  <c r="J128" i="6"/>
  <c r="J129" i="6"/>
  <c r="J130" i="6"/>
  <c r="J131" i="6"/>
  <c r="J132" i="6"/>
  <c r="J133" i="6"/>
  <c r="H97" i="6"/>
  <c r="J97" i="6" s="1"/>
  <c r="J98" i="6" s="1"/>
  <c r="J95" i="6"/>
  <c r="J96" i="6" s="1"/>
  <c r="F99" i="6"/>
  <c r="J99" i="6" s="1"/>
  <c r="J100" i="6"/>
  <c r="H157" i="6"/>
  <c r="H158" i="6" s="1"/>
  <c r="F143" i="6"/>
  <c r="M127" i="6"/>
  <c r="H99" i="6"/>
  <c r="M141" i="6"/>
  <c r="M139" i="6"/>
  <c r="M75" i="6"/>
  <c r="M74" i="6"/>
  <c r="M55" i="6"/>
  <c r="M56" i="6"/>
  <c r="M54" i="6"/>
  <c r="M53" i="6"/>
  <c r="M52" i="6"/>
  <c r="M51" i="6"/>
  <c r="P69" i="6"/>
  <c r="M70" i="6"/>
  <c r="M119" i="6"/>
  <c r="M125" i="6"/>
  <c r="M129" i="6"/>
  <c r="M140" i="6"/>
  <c r="M144" i="6"/>
  <c r="H71" i="9"/>
  <c r="H72" i="9" s="1"/>
  <c r="I30" i="9" s="1"/>
  <c r="I43" i="9" s="1"/>
  <c r="S46" i="9" s="1"/>
  <c r="H45" i="45" s="1"/>
  <c r="J51" i="9"/>
  <c r="J55" i="9" s="1"/>
  <c r="D27" i="9" s="1"/>
  <c r="J72" i="9"/>
  <c r="D30" i="9" s="1"/>
  <c r="R47" i="9" s="1"/>
  <c r="L45" i="45" s="1"/>
  <c r="J126" i="9"/>
  <c r="J127" i="9"/>
  <c r="J128" i="9"/>
  <c r="H124" i="9"/>
  <c r="J124" i="9" s="1"/>
  <c r="M124" i="9"/>
  <c r="J123" i="9"/>
  <c r="J122" i="9"/>
  <c r="M120" i="9"/>
  <c r="M117" i="9"/>
  <c r="M118" i="9"/>
  <c r="M116" i="9"/>
  <c r="M115" i="9"/>
  <c r="H114" i="9"/>
  <c r="J114" i="9" s="1"/>
  <c r="H115" i="9"/>
  <c r="J115" i="9" s="1"/>
  <c r="H116" i="9"/>
  <c r="J116" i="9" s="1"/>
  <c r="H117" i="9"/>
  <c r="J117" i="9" s="1"/>
  <c r="M114" i="9"/>
  <c r="M113" i="9"/>
  <c r="M78" i="9"/>
  <c r="J130" i="9"/>
  <c r="J131" i="9" s="1"/>
  <c r="J112" i="9"/>
  <c r="H113" i="9"/>
  <c r="J113" i="9" s="1"/>
  <c r="H118" i="9"/>
  <c r="J118" i="9" s="1"/>
  <c r="H120" i="9"/>
  <c r="H121" i="9"/>
  <c r="J121" i="9" s="1"/>
  <c r="H132" i="9"/>
  <c r="H133" i="9" s="1"/>
  <c r="J102" i="9"/>
  <c r="J105" i="9"/>
  <c r="M97" i="9"/>
  <c r="J100" i="9"/>
  <c r="J96" i="9"/>
  <c r="J95" i="9"/>
  <c r="M95" i="9"/>
  <c r="J94" i="9"/>
  <c r="J92" i="9"/>
  <c r="J91" i="9"/>
  <c r="H65" i="9"/>
  <c r="H64" i="9"/>
  <c r="H62" i="9"/>
  <c r="H63" i="9"/>
  <c r="H61" i="9"/>
  <c r="H60" i="9"/>
  <c r="H54" i="9"/>
  <c r="H53" i="9"/>
  <c r="H52" i="9"/>
  <c r="O52" i="9"/>
  <c r="M51" i="9"/>
  <c r="O16" i="9"/>
  <c r="M13" i="9"/>
  <c r="M12" i="9"/>
  <c r="M10" i="9"/>
  <c r="M52" i="9"/>
  <c r="M53" i="9"/>
  <c r="P60" i="9"/>
  <c r="M61" i="9"/>
  <c r="M65" i="9"/>
  <c r="J93" i="9"/>
  <c r="M43" i="9" s="1"/>
  <c r="J97" i="9"/>
  <c r="J98" i="9"/>
  <c r="M98" i="9"/>
  <c r="J99" i="9"/>
  <c r="M100" i="9"/>
  <c r="J101" i="9"/>
  <c r="J103" i="9"/>
  <c r="J104" i="9"/>
  <c r="J106" i="9"/>
  <c r="M112" i="9"/>
  <c r="M100" i="4"/>
  <c r="M112" i="4"/>
  <c r="M102" i="4"/>
  <c r="M101" i="4"/>
  <c r="M68" i="4"/>
  <c r="M58" i="4"/>
  <c r="M57" i="4"/>
  <c r="M52" i="4"/>
  <c r="M51" i="4"/>
  <c r="M50" i="4"/>
  <c r="F76" i="4"/>
  <c r="M111" i="4"/>
  <c r="H18" i="13"/>
  <c r="H17" i="13"/>
  <c r="M250" i="13"/>
  <c r="M240" i="13"/>
  <c r="M239" i="13"/>
  <c r="M202" i="13"/>
  <c r="M201" i="13"/>
  <c r="I185" i="13"/>
  <c r="I188" i="13" s="1"/>
  <c r="H185" i="13"/>
  <c r="H188" i="13" s="1"/>
  <c r="H189" i="13"/>
  <c r="H191" i="13" s="1"/>
  <c r="H53" i="13"/>
  <c r="H56" i="13" s="1"/>
  <c r="I53" i="13"/>
  <c r="I56" i="13" s="1"/>
  <c r="H57" i="13"/>
  <c r="H59" i="13" s="1"/>
  <c r="M63" i="13"/>
  <c r="M64" i="13"/>
  <c r="M66" i="13"/>
  <c r="M67" i="13"/>
  <c r="M70" i="13"/>
  <c r="M86" i="13"/>
  <c r="J128" i="13"/>
  <c r="M134" i="13"/>
  <c r="M135" i="13"/>
  <c r="M149" i="13"/>
  <c r="M150" i="13"/>
  <c r="M151" i="13"/>
  <c r="K215" i="14"/>
  <c r="K214" i="14"/>
  <c r="I202" i="14"/>
  <c r="K202" i="14" s="1"/>
  <c r="I189" i="14"/>
  <c r="K189" i="14" s="1"/>
  <c r="I177" i="14"/>
  <c r="K177" i="14" s="1"/>
  <c r="K149" i="14"/>
  <c r="K150" i="14"/>
  <c r="K151" i="14"/>
  <c r="K152" i="14"/>
  <c r="K153" i="14"/>
  <c r="K154" i="14"/>
  <c r="K155" i="14"/>
  <c r="K156" i="14"/>
  <c r="K157" i="14"/>
  <c r="K158" i="14"/>
  <c r="K159" i="14"/>
  <c r="K160" i="14"/>
  <c r="K161" i="14"/>
  <c r="K162" i="14"/>
  <c r="K163" i="14"/>
  <c r="K164" i="14"/>
  <c r="K165" i="14"/>
  <c r="K166" i="14"/>
  <c r="K167" i="14"/>
  <c r="K168" i="14"/>
  <c r="K169" i="14"/>
  <c r="K170" i="14"/>
  <c r="K171" i="14"/>
  <c r="K172" i="14"/>
  <c r="K173" i="14"/>
  <c r="K174" i="14"/>
  <c r="K175" i="14"/>
  <c r="K176" i="14"/>
  <c r="K178" i="14"/>
  <c r="K179" i="14"/>
  <c r="K180" i="14"/>
  <c r="K181" i="14"/>
  <c r="K182" i="14"/>
  <c r="K183" i="14"/>
  <c r="K184" i="14"/>
  <c r="K185" i="14"/>
  <c r="K186" i="14"/>
  <c r="K187" i="14"/>
  <c r="K188" i="14"/>
  <c r="K190" i="14"/>
  <c r="K191" i="14"/>
  <c r="K192" i="14"/>
  <c r="K193" i="14"/>
  <c r="K194" i="14"/>
  <c r="K195" i="14"/>
  <c r="K196" i="14"/>
  <c r="K197" i="14"/>
  <c r="K198" i="14"/>
  <c r="K199" i="14"/>
  <c r="K200" i="14"/>
  <c r="K201" i="14"/>
  <c r="K203" i="14"/>
  <c r="K204" i="14"/>
  <c r="K205" i="14"/>
  <c r="K206" i="14"/>
  <c r="K207" i="14"/>
  <c r="K208" i="14"/>
  <c r="K209" i="14"/>
  <c r="K210" i="14"/>
  <c r="K211" i="14"/>
  <c r="K212" i="14"/>
  <c r="K148" i="14"/>
  <c r="K146" i="14"/>
  <c r="K137" i="14"/>
  <c r="K138" i="14"/>
  <c r="K139" i="14"/>
  <c r="K140" i="14"/>
  <c r="K141" i="14"/>
  <c r="K142" i="14"/>
  <c r="K143" i="14"/>
  <c r="K144" i="14"/>
  <c r="K145" i="14"/>
  <c r="K136" i="14"/>
  <c r="K134" i="14"/>
  <c r="K126" i="14"/>
  <c r="K127" i="14"/>
  <c r="K128" i="14"/>
  <c r="K129" i="14"/>
  <c r="K130" i="14"/>
  <c r="K131" i="14"/>
  <c r="K132" i="14"/>
  <c r="K133" i="14"/>
  <c r="K125" i="14"/>
  <c r="M79" i="14"/>
  <c r="M76" i="14"/>
  <c r="M75" i="14"/>
  <c r="M61" i="14"/>
  <c r="M60" i="14"/>
  <c r="M59" i="14"/>
  <c r="M58" i="14"/>
  <c r="H9" i="14"/>
  <c r="H15" i="14" s="1"/>
  <c r="O45" i="14" s="1"/>
  <c r="D9" i="45" s="1"/>
  <c r="I9" i="14"/>
  <c r="I15" i="14" s="1"/>
  <c r="P45" i="14" s="1"/>
  <c r="E9" i="45" s="1"/>
  <c r="H16" i="14"/>
  <c r="H22" i="14" s="1"/>
  <c r="O48" i="14"/>
  <c r="O49" i="14"/>
  <c r="Q49" i="14"/>
  <c r="M50" i="14"/>
  <c r="O50" i="14"/>
  <c r="Q50" i="14"/>
  <c r="O51" i="14"/>
  <c r="Q51" i="14"/>
  <c r="O59" i="14"/>
  <c r="M104" i="14"/>
  <c r="M105" i="14"/>
  <c r="M27" i="7"/>
  <c r="H104" i="7"/>
  <c r="J104" i="7" s="1"/>
  <c r="H103" i="7"/>
  <c r="J103" i="7" s="1"/>
  <c r="J93" i="7"/>
  <c r="J92" i="7"/>
  <c r="J91" i="7"/>
  <c r="J94" i="7"/>
  <c r="M53" i="7"/>
  <c r="M51" i="7"/>
  <c r="M50" i="7"/>
  <c r="F72" i="7"/>
  <c r="F73" i="7"/>
  <c r="H73" i="7"/>
  <c r="J73" i="7" s="1"/>
  <c r="D34" i="7" s="1"/>
  <c r="V46" i="7" s="1"/>
  <c r="P11" i="45" s="1"/>
  <c r="J89" i="7"/>
  <c r="J90" i="7"/>
  <c r="M91" i="7"/>
  <c r="M100" i="7"/>
  <c r="R47" i="47"/>
  <c r="L52" i="45" s="1"/>
  <c r="V47" i="1"/>
  <c r="P39" i="45" s="1"/>
  <c r="X47" i="1"/>
  <c r="R39" i="45" s="1"/>
  <c r="P47" i="1"/>
  <c r="J39" i="45" s="1"/>
  <c r="Z47" i="18"/>
  <c r="T33" i="45" s="1"/>
  <c r="Q46" i="14"/>
  <c r="K9" i="45" s="1"/>
  <c r="R47" i="1"/>
  <c r="I43" i="64"/>
  <c r="S46" i="64" s="1"/>
  <c r="H62" i="45" s="1"/>
  <c r="D43" i="64"/>
  <c r="Q46" i="64" s="1"/>
  <c r="F62" i="45" s="1"/>
  <c r="V47" i="18"/>
  <c r="P33" i="45" s="1"/>
  <c r="W47" i="18"/>
  <c r="Q33" i="45" s="1"/>
  <c r="O47" i="1"/>
  <c r="I39" i="45" s="1"/>
  <c r="G43" i="1"/>
  <c r="H43" i="1"/>
  <c r="R46" i="1" s="1"/>
  <c r="G39" i="45" s="1"/>
  <c r="T47" i="1"/>
  <c r="N39" i="45" s="1"/>
  <c r="X47" i="18"/>
  <c r="R33" i="45" s="1"/>
  <c r="T47" i="18"/>
  <c r="N33" i="45" s="1"/>
  <c r="R47" i="64"/>
  <c r="L62" i="45" s="1"/>
  <c r="H43" i="64"/>
  <c r="R46" i="64" s="1"/>
  <c r="G62" i="45" s="1"/>
  <c r="Y47" i="18"/>
  <c r="S33" i="45" s="1"/>
  <c r="R47" i="18"/>
  <c r="L33" i="45" s="1"/>
  <c r="D43" i="1"/>
  <c r="Q46" i="1" s="1"/>
  <c r="F39" i="45" s="1"/>
  <c r="O47" i="18"/>
  <c r="P47" i="18"/>
  <c r="J33" i="45" s="1"/>
  <c r="G43" i="18"/>
  <c r="H43" i="18"/>
  <c r="R46" i="18" s="1"/>
  <c r="G33" i="45" s="1"/>
  <c r="Q47" i="18"/>
  <c r="K33" i="45" s="1"/>
  <c r="D43" i="18"/>
  <c r="Q46" i="18" s="1"/>
  <c r="F33" i="45" s="1"/>
  <c r="H14" i="81"/>
  <c r="I14" i="81"/>
  <c r="P5" i="45" l="1"/>
  <c r="AB40" i="10"/>
  <c r="I20" i="33"/>
  <c r="I18" i="33"/>
  <c r="H10" i="74"/>
  <c r="K10" i="74" s="1"/>
  <c r="H20" i="74"/>
  <c r="K20" i="74" s="1"/>
  <c r="D39" i="9"/>
  <c r="AA47" i="9" s="1"/>
  <c r="U45" i="45" s="1"/>
  <c r="I15" i="10"/>
  <c r="J59" i="56"/>
  <c r="D35" i="56" s="1"/>
  <c r="W47" i="56" s="1"/>
  <c r="Q58" i="45" s="1"/>
  <c r="J168" i="22"/>
  <c r="J170" i="22" s="1"/>
  <c r="D198" i="22" s="1"/>
  <c r="I57" i="18"/>
  <c r="M43" i="29"/>
  <c r="P12" i="35"/>
  <c r="I215" i="22"/>
  <c r="I15" i="7"/>
  <c r="P45" i="7" s="1"/>
  <c r="E11" i="45" s="1"/>
  <c r="J60" i="53"/>
  <c r="H50" i="81"/>
  <c r="J50" i="81" s="1"/>
  <c r="J166" i="29"/>
  <c r="D38" i="29" s="1"/>
  <c r="Z46" i="29" s="1"/>
  <c r="T19" i="45" s="1"/>
  <c r="H62" i="1"/>
  <c r="J61" i="1"/>
  <c r="J62" i="1" s="1"/>
  <c r="G28" i="9"/>
  <c r="G43" i="9" s="1"/>
  <c r="I15" i="30"/>
  <c r="P46" i="30" s="1"/>
  <c r="E38" i="45" s="1"/>
  <c r="H15" i="1"/>
  <c r="O46" i="1" s="1"/>
  <c r="D39" i="45" s="1"/>
  <c r="O153" i="33"/>
  <c r="D28" i="5"/>
  <c r="G28" i="5" s="1"/>
  <c r="G43" i="5" s="1"/>
  <c r="D29" i="9"/>
  <c r="Q47" i="9" s="1"/>
  <c r="K45" i="45" s="1"/>
  <c r="J76" i="40"/>
  <c r="J77" i="40" s="1"/>
  <c r="D30" i="40" s="1"/>
  <c r="H30" i="40" s="1"/>
  <c r="J157" i="6"/>
  <c r="J158" i="6" s="1"/>
  <c r="D31" i="6" s="1"/>
  <c r="S47" i="6" s="1"/>
  <c r="M44" i="45" s="1"/>
  <c r="J142" i="6"/>
  <c r="D37" i="6" s="1"/>
  <c r="Y47" i="6" s="1"/>
  <c r="S44" i="45" s="1"/>
  <c r="H15" i="8"/>
  <c r="O45" i="8" s="1"/>
  <c r="D32" i="45" s="1"/>
  <c r="Q52" i="14"/>
  <c r="I9" i="6"/>
  <c r="I15" i="6" s="1"/>
  <c r="P46" i="6" s="1"/>
  <c r="E44" i="45" s="1"/>
  <c r="K623" i="24"/>
  <c r="H111" i="18"/>
  <c r="H173" i="22"/>
  <c r="H177" i="22" s="1"/>
  <c r="J97" i="10"/>
  <c r="J98" i="10" s="1"/>
  <c r="Q53" i="26"/>
  <c r="H109" i="8"/>
  <c r="M70" i="1"/>
  <c r="H71" i="58"/>
  <c r="I30" i="58" s="1"/>
  <c r="I43" i="58" s="1"/>
  <c r="S46" i="58" s="1"/>
  <c r="H56" i="45" s="1"/>
  <c r="H22" i="41"/>
  <c r="F159" i="19"/>
  <c r="H159" i="19" s="1"/>
  <c r="J159" i="19" s="1"/>
  <c r="D222" i="19" s="1"/>
  <c r="D34" i="19" s="1"/>
  <c r="V47" i="19" s="1"/>
  <c r="P36" i="45" s="1"/>
  <c r="H22" i="51"/>
  <c r="H157" i="16"/>
  <c r="J88" i="1"/>
  <c r="J89" i="1" s="1"/>
  <c r="H73" i="41"/>
  <c r="H22" i="19"/>
  <c r="D27" i="56"/>
  <c r="O47" i="56" s="1"/>
  <c r="H22" i="52"/>
  <c r="H22" i="9"/>
  <c r="J56" i="1"/>
  <c r="H52" i="81"/>
  <c r="J52" i="81" s="1"/>
  <c r="J82" i="40"/>
  <c r="J83" i="40" s="1"/>
  <c r="H83" i="40"/>
  <c r="J52" i="44"/>
  <c r="J53" i="44" s="1"/>
  <c r="D29" i="44" s="1"/>
  <c r="H29" i="44" s="1"/>
  <c r="H43" i="44" s="1"/>
  <c r="R46" i="44" s="1"/>
  <c r="G43" i="45" s="1"/>
  <c r="H53" i="44"/>
  <c r="J142" i="19"/>
  <c r="J144" i="19" s="1"/>
  <c r="N43" i="19"/>
  <c r="H351" i="33"/>
  <c r="I36" i="33" s="1"/>
  <c r="H102" i="6"/>
  <c r="H15" i="10"/>
  <c r="H113" i="10"/>
  <c r="H115" i="10" s="1"/>
  <c r="I31" i="4"/>
  <c r="J132" i="9"/>
  <c r="D33" i="9" s="1"/>
  <c r="U47" i="9" s="1"/>
  <c r="O45" i="45" s="1"/>
  <c r="H60" i="66"/>
  <c r="J129" i="9"/>
  <c r="D38" i="9" s="1"/>
  <c r="Z47" i="9" s="1"/>
  <c r="T45" i="45" s="1"/>
  <c r="H98" i="38"/>
  <c r="I15" i="8"/>
  <c r="P45" i="8" s="1"/>
  <c r="E32" i="45" s="1"/>
  <c r="J116" i="25"/>
  <c r="D38" i="25" s="1"/>
  <c r="Z46" i="25" s="1"/>
  <c r="T34" i="45" s="1"/>
  <c r="F283" i="33"/>
  <c r="H283" i="33" s="1"/>
  <c r="J283" i="33" s="1"/>
  <c r="D39" i="33" s="1"/>
  <c r="W51" i="33" s="1"/>
  <c r="P23" i="45" s="1"/>
  <c r="M84" i="56"/>
  <c r="J72" i="64"/>
  <c r="J83" i="1"/>
  <c r="H224" i="20"/>
  <c r="J68" i="1"/>
  <c r="J69" i="1" s="1"/>
  <c r="H15" i="40"/>
  <c r="O45" i="40" s="1"/>
  <c r="D12" i="45" s="1"/>
  <c r="H15" i="50"/>
  <c r="O46" i="50" s="1"/>
  <c r="D49" i="45" s="1"/>
  <c r="AE47" i="1"/>
  <c r="H72" i="64"/>
  <c r="I15" i="20"/>
  <c r="P45" i="20" s="1"/>
  <c r="E4" i="45" s="1"/>
  <c r="J142" i="10"/>
  <c r="J143" i="10" s="1"/>
  <c r="D37" i="10" s="1"/>
  <c r="J94" i="1"/>
  <c r="H15" i="2"/>
  <c r="O46" i="2" s="1"/>
  <c r="D40" i="45" s="1"/>
  <c r="H57" i="18"/>
  <c r="H22" i="65"/>
  <c r="J88" i="40"/>
  <c r="J89" i="40" s="1"/>
  <c r="H69" i="4"/>
  <c r="H79" i="9"/>
  <c r="J79" i="9"/>
  <c r="J306" i="24"/>
  <c r="D325" i="24" s="1"/>
  <c r="D38" i="24" s="1"/>
  <c r="Z46" i="24" s="1"/>
  <c r="T6" i="45" s="1"/>
  <c r="J386" i="13"/>
  <c r="J387" i="13" s="1"/>
  <c r="O158" i="33"/>
  <c r="H22" i="18"/>
  <c r="H15" i="5"/>
  <c r="O46" i="5" s="1"/>
  <c r="D42" i="45" s="1"/>
  <c r="J72" i="41"/>
  <c r="D28" i="41" s="1"/>
  <c r="K71" i="44"/>
  <c r="J58" i="44" s="1"/>
  <c r="J59" i="44" s="1"/>
  <c r="D36" i="44" s="1"/>
  <c r="X47" i="44" s="1"/>
  <c r="R43" i="45" s="1"/>
  <c r="M15" i="3"/>
  <c r="N16" i="3" s="1"/>
  <c r="N17" i="3" s="1"/>
  <c r="J74" i="4"/>
  <c r="J77" i="4" s="1"/>
  <c r="H77" i="4"/>
  <c r="H63" i="2"/>
  <c r="O53" i="25"/>
  <c r="P53" i="25" s="1"/>
  <c r="H22" i="20"/>
  <c r="H54" i="20"/>
  <c r="J70" i="47"/>
  <c r="J71" i="47" s="1"/>
  <c r="V47" i="47" s="1"/>
  <c r="P52" i="45" s="1"/>
  <c r="H70" i="47"/>
  <c r="J78" i="68"/>
  <c r="F79" i="68"/>
  <c r="J79" i="68" s="1"/>
  <c r="K154" i="52"/>
  <c r="M154" i="52" s="1"/>
  <c r="I52" i="52" s="1"/>
  <c r="J52" i="52" s="1"/>
  <c r="H60" i="52"/>
  <c r="H62" i="52" s="1"/>
  <c r="O83" i="52"/>
  <c r="I15" i="56"/>
  <c r="P46" i="56" s="1"/>
  <c r="E58" i="45" s="1"/>
  <c r="H59" i="66"/>
  <c r="H66" i="81"/>
  <c r="J66" i="81" s="1"/>
  <c r="L39" i="45"/>
  <c r="Y39" i="45" s="1"/>
  <c r="Z39" i="45" s="1"/>
  <c r="I15" i="26"/>
  <c r="P45" i="26" s="1"/>
  <c r="E30" i="45" s="1"/>
  <c r="I11" i="5"/>
  <c r="I15" i="5" s="1"/>
  <c r="P46" i="5" s="1"/>
  <c r="E42" i="45" s="1"/>
  <c r="H219" i="20"/>
  <c r="D28" i="20"/>
  <c r="P46" i="20" s="1"/>
  <c r="J4" i="45" s="1"/>
  <c r="H17" i="36"/>
  <c r="O45" i="36" s="1"/>
  <c r="D25" i="45" s="1"/>
  <c r="H59" i="46"/>
  <c r="H63" i="46" s="1"/>
  <c r="K162" i="51"/>
  <c r="M174" i="51" s="1"/>
  <c r="J153" i="51" s="1"/>
  <c r="K153" i="51" s="1"/>
  <c r="I15" i="57"/>
  <c r="P46" i="57" s="1"/>
  <c r="E57" i="45" s="1"/>
  <c r="H145" i="71"/>
  <c r="F169" i="71"/>
  <c r="J169" i="71" s="1"/>
  <c r="J170" i="71" s="1"/>
  <c r="K151" i="56"/>
  <c r="M151" i="56" s="1"/>
  <c r="I51" i="56" s="1"/>
  <c r="J51" i="56" s="1"/>
  <c r="J53" i="56" s="1"/>
  <c r="J102" i="56"/>
  <c r="D27" i="77"/>
  <c r="H53" i="81"/>
  <c r="J53" i="81" s="1"/>
  <c r="F77" i="58"/>
  <c r="O66" i="58" s="1"/>
  <c r="F194" i="16"/>
  <c r="J194" i="16" s="1"/>
  <c r="J195" i="16" s="1"/>
  <c r="M146" i="16" s="1"/>
  <c r="H75" i="51"/>
  <c r="I30" i="51" s="1"/>
  <c r="I43" i="51" s="1"/>
  <c r="S46" i="51" s="1"/>
  <c r="H46" i="45" s="1"/>
  <c r="F104" i="5"/>
  <c r="H104" i="5" s="1"/>
  <c r="H105" i="5" s="1"/>
  <c r="J119" i="9"/>
  <c r="D37" i="9" s="1"/>
  <c r="Y47" i="9" s="1"/>
  <c r="S45" i="45" s="1"/>
  <c r="H61" i="30"/>
  <c r="H15" i="63"/>
  <c r="O45" i="63" s="1"/>
  <c r="D63" i="45" s="1"/>
  <c r="I12" i="63"/>
  <c r="I15" i="63" s="1"/>
  <c r="P45" i="63" s="1"/>
  <c r="E63" i="45" s="1"/>
  <c r="H56" i="1"/>
  <c r="J224" i="20"/>
  <c r="D32" i="20" s="1"/>
  <c r="T46" i="20" s="1"/>
  <c r="N4" i="45" s="1"/>
  <c r="H69" i="52"/>
  <c r="J67" i="52"/>
  <c r="J69" i="52" s="1"/>
  <c r="D29" i="52" s="1"/>
  <c r="Q47" i="52" s="1"/>
  <c r="K47" i="45" s="1"/>
  <c r="D52" i="32"/>
  <c r="AA59" i="32" s="1"/>
  <c r="U22" i="45" s="1"/>
  <c r="D37" i="77"/>
  <c r="Y46" i="77" s="1"/>
  <c r="S21" i="45" s="1"/>
  <c r="H56" i="81"/>
  <c r="J56" i="81" s="1"/>
  <c r="H63" i="81"/>
  <c r="J63" i="81" s="1"/>
  <c r="H65" i="81"/>
  <c r="J65" i="81" s="1"/>
  <c r="H58" i="81"/>
  <c r="J58" i="81" s="1"/>
  <c r="H61" i="81"/>
  <c r="J61" i="81" s="1"/>
  <c r="H60" i="81"/>
  <c r="J60" i="81" s="1"/>
  <c r="H51" i="81"/>
  <c r="J51" i="81" s="1"/>
  <c r="J58" i="59"/>
  <c r="J58" i="65"/>
  <c r="J59" i="65" s="1"/>
  <c r="O65" i="65"/>
  <c r="F111" i="6"/>
  <c r="H111" i="6" s="1"/>
  <c r="H112" i="6" s="1"/>
  <c r="J219" i="20"/>
  <c r="D37" i="20" s="1"/>
  <c r="Y46" i="20" s="1"/>
  <c r="S4" i="45" s="1"/>
  <c r="H120" i="13"/>
  <c r="J120" i="13" s="1"/>
  <c r="H66" i="9"/>
  <c r="J107" i="9"/>
  <c r="D36" i="9" s="1"/>
  <c r="X47" i="9" s="1"/>
  <c r="R45" i="45" s="1"/>
  <c r="J151" i="5"/>
  <c r="J90" i="6"/>
  <c r="D30" i="6" s="1"/>
  <c r="R47" i="6" s="1"/>
  <c r="L44" i="45" s="1"/>
  <c r="H60" i="50"/>
  <c r="H64" i="50" s="1"/>
  <c r="J57" i="47"/>
  <c r="J58" i="47" s="1"/>
  <c r="N69" i="47"/>
  <c r="F282" i="33"/>
  <c r="J275" i="33"/>
  <c r="J282" i="33" s="1"/>
  <c r="D40" i="33" s="1"/>
  <c r="X51" i="33" s="1"/>
  <c r="Q23" i="45" s="1"/>
  <c r="J322" i="33"/>
  <c r="I15" i="3"/>
  <c r="P45" i="3" s="1"/>
  <c r="E13" i="45" s="1"/>
  <c r="F80" i="68"/>
  <c r="J80" i="68" s="1"/>
  <c r="H107" i="7"/>
  <c r="H76" i="52"/>
  <c r="I30" i="52" s="1"/>
  <c r="I43" i="52" s="1"/>
  <c r="S46" i="52" s="1"/>
  <c r="H47" i="45" s="1"/>
  <c r="H119" i="9"/>
  <c r="K161" i="64"/>
  <c r="M161" i="64" s="1"/>
  <c r="F81" i="68"/>
  <c r="J81" i="68" s="1"/>
  <c r="K181" i="50"/>
  <c r="M181" i="50" s="1"/>
  <c r="J173" i="50" s="1"/>
  <c r="K173" i="50" s="1"/>
  <c r="H71" i="2"/>
  <c r="H268" i="33"/>
  <c r="J268" i="33" s="1"/>
  <c r="J281" i="33" s="1"/>
  <c r="H57" i="81"/>
  <c r="J57" i="81" s="1"/>
  <c r="H62" i="81"/>
  <c r="J62" i="81" s="1"/>
  <c r="J101" i="6"/>
  <c r="D35" i="6" s="1"/>
  <c r="W47" i="6" s="1"/>
  <c r="Q44" i="45" s="1"/>
  <c r="J140" i="5"/>
  <c r="D36" i="5" s="1"/>
  <c r="X47" i="5" s="1"/>
  <c r="R42" i="45" s="1"/>
  <c r="H215" i="22"/>
  <c r="H15" i="20"/>
  <c r="O45" i="20" s="1"/>
  <c r="D4" i="45" s="1"/>
  <c r="H90" i="6"/>
  <c r="I30" i="6" s="1"/>
  <c r="I43" i="6" s="1"/>
  <c r="S46" i="6" s="1"/>
  <c r="H44" i="45" s="1"/>
  <c r="I15" i="9"/>
  <c r="P46" i="9" s="1"/>
  <c r="E45" i="45" s="1"/>
  <c r="F81" i="53"/>
  <c r="J81" i="53" s="1"/>
  <c r="J82" i="53" s="1"/>
  <c r="V47" i="53" s="1"/>
  <c r="P48" i="45" s="1"/>
  <c r="H22" i="49"/>
  <c r="F86" i="49"/>
  <c r="O78" i="49" s="1"/>
  <c r="J172" i="22"/>
  <c r="J173" i="22" s="1"/>
  <c r="D193" i="22" s="1"/>
  <c r="H57" i="55"/>
  <c r="H58" i="55" s="1"/>
  <c r="O65" i="55"/>
  <c r="H18" i="33"/>
  <c r="P50" i="33" s="1"/>
  <c r="D23" i="45" s="1"/>
  <c r="D35" i="51"/>
  <c r="W47" i="51" s="1"/>
  <c r="Q46" i="45" s="1"/>
  <c r="J91" i="2"/>
  <c r="D36" i="2" s="1"/>
  <c r="X47" i="2" s="1"/>
  <c r="R40" i="45" s="1"/>
  <c r="I15" i="50"/>
  <c r="P46" i="50" s="1"/>
  <c r="E49" i="45" s="1"/>
  <c r="J59" i="53"/>
  <c r="J61" i="53" s="1"/>
  <c r="D123" i="71"/>
  <c r="J147" i="6"/>
  <c r="J147" i="5"/>
  <c r="D37" i="5" s="1"/>
  <c r="Y47" i="5" s="1"/>
  <c r="S42" i="45" s="1"/>
  <c r="J257" i="18"/>
  <c r="D287" i="18" s="1"/>
  <c r="J109" i="8"/>
  <c r="D37" i="8" s="1"/>
  <c r="Y46" i="8" s="1"/>
  <c r="S32" i="45" s="1"/>
  <c r="H87" i="5"/>
  <c r="F78" i="48"/>
  <c r="O69" i="48" s="1"/>
  <c r="F84" i="46"/>
  <c r="F77" i="59"/>
  <c r="J146" i="10"/>
  <c r="D38" i="10" s="1"/>
  <c r="H58" i="58"/>
  <c r="H59" i="58" s="1"/>
  <c r="J57" i="48"/>
  <c r="J60" i="49"/>
  <c r="J64" i="49" s="1"/>
  <c r="M43" i="7"/>
  <c r="H125" i="9"/>
  <c r="M193" i="15"/>
  <c r="N194" i="15" s="1"/>
  <c r="H78" i="14"/>
  <c r="I30" i="14" s="1"/>
  <c r="I43" i="14" s="1"/>
  <c r="S45" i="14" s="1"/>
  <c r="H9" i="45" s="1"/>
  <c r="C88" i="52"/>
  <c r="J83" i="52"/>
  <c r="H22" i="56"/>
  <c r="AE47" i="64"/>
  <c r="K182" i="53"/>
  <c r="M182" i="53" s="1"/>
  <c r="J174" i="53" s="1"/>
  <c r="K174" i="53" s="1"/>
  <c r="H22" i="40"/>
  <c r="H15" i="18"/>
  <c r="O46" i="18" s="1"/>
  <c r="D33" i="45" s="1"/>
  <c r="H55" i="9"/>
  <c r="J134" i="6"/>
  <c r="D36" i="6" s="1"/>
  <c r="X47" i="6" s="1"/>
  <c r="R44" i="45" s="1"/>
  <c r="J116" i="26"/>
  <c r="D38" i="26" s="1"/>
  <c r="Z46" i="26" s="1"/>
  <c r="T30" i="45" s="1"/>
  <c r="J272" i="18"/>
  <c r="D289" i="18" s="1"/>
  <c r="H80" i="25"/>
  <c r="I30" i="25" s="1"/>
  <c r="I43" i="25" s="1"/>
  <c r="S45" i="25" s="1"/>
  <c r="H34" i="45" s="1"/>
  <c r="J76" i="60"/>
  <c r="J77" i="60" s="1"/>
  <c r="V47" i="60" s="1"/>
  <c r="P54" i="45" s="1"/>
  <c r="O71" i="60"/>
  <c r="H76" i="60"/>
  <c r="F82" i="68"/>
  <c r="J82" i="68" s="1"/>
  <c r="J315" i="22"/>
  <c r="D332" i="22" s="1"/>
  <c r="F181" i="20"/>
  <c r="H181" i="20" s="1"/>
  <c r="J181" i="20" s="1"/>
  <c r="D34" i="20" s="1"/>
  <c r="V46" i="20" s="1"/>
  <c r="P4" i="45" s="1"/>
  <c r="H147" i="10"/>
  <c r="J57" i="54"/>
  <c r="D35" i="54" s="1"/>
  <c r="O65" i="54"/>
  <c r="Q50" i="33"/>
  <c r="E23" i="45" s="1"/>
  <c r="M24" i="7"/>
  <c r="D46" i="32"/>
  <c r="U59" i="32" s="1"/>
  <c r="O22" i="45" s="1"/>
  <c r="J57" i="57"/>
  <c r="J58" i="57" s="1"/>
  <c r="H22" i="57"/>
  <c r="F70" i="57"/>
  <c r="H108" i="50"/>
  <c r="J107" i="50"/>
  <c r="J108" i="50" s="1"/>
  <c r="D37" i="50" s="1"/>
  <c r="Y47" i="50" s="1"/>
  <c r="S49" i="45" s="1"/>
  <c r="H22" i="50"/>
  <c r="F89" i="50"/>
  <c r="J89" i="50" s="1"/>
  <c r="J90" i="50" s="1"/>
  <c r="V47" i="50" s="1"/>
  <c r="P49" i="45" s="1"/>
  <c r="J56" i="68"/>
  <c r="K18" i="79"/>
  <c r="I19" i="79"/>
  <c r="I20" i="79" s="1"/>
  <c r="K20" i="79" s="1"/>
  <c r="H15" i="73"/>
  <c r="P45" i="73" s="1"/>
  <c r="E65" i="45" s="1"/>
  <c r="J50" i="63"/>
  <c r="J51" i="63" s="1"/>
  <c r="D30" i="63" s="1"/>
  <c r="R46" i="63" s="1"/>
  <c r="X46" i="63"/>
  <c r="R63" i="45" s="1"/>
  <c r="K145" i="65"/>
  <c r="M145" i="65" s="1"/>
  <c r="I52" i="65" s="1"/>
  <c r="J52" i="65" s="1"/>
  <c r="J53" i="65" s="1"/>
  <c r="H58" i="65"/>
  <c r="H59" i="65" s="1"/>
  <c r="J81" i="65"/>
  <c r="M43" i="65" s="1"/>
  <c r="J64" i="65"/>
  <c r="J65" i="65" s="1"/>
  <c r="D29" i="65" s="1"/>
  <c r="J87" i="65"/>
  <c r="J88" i="65" s="1"/>
  <c r="D37" i="65" s="1"/>
  <c r="Y47" i="65" s="1"/>
  <c r="S61" i="45" s="1"/>
  <c r="H22" i="54"/>
  <c r="K143" i="54"/>
  <c r="M143" i="54" s="1"/>
  <c r="I51" i="54" s="1"/>
  <c r="J51" i="54" s="1"/>
  <c r="J52" i="54" s="1"/>
  <c r="D36" i="54" s="1"/>
  <c r="X47" i="54" s="1"/>
  <c r="R60" i="45" s="1"/>
  <c r="J80" i="54"/>
  <c r="M43" i="54" s="1"/>
  <c r="J63" i="54"/>
  <c r="J64" i="54" s="1"/>
  <c r="D29" i="54" s="1"/>
  <c r="J82" i="55"/>
  <c r="K146" i="55"/>
  <c r="M146" i="55" s="1"/>
  <c r="I51" i="55" s="1"/>
  <c r="J51" i="55" s="1"/>
  <c r="J52" i="55" s="1"/>
  <c r="H29" i="55"/>
  <c r="H43" i="55" s="1"/>
  <c r="R46" i="55" s="1"/>
  <c r="G59" i="45" s="1"/>
  <c r="Q47" i="55"/>
  <c r="J57" i="55"/>
  <c r="H64" i="55"/>
  <c r="H15" i="56"/>
  <c r="O46" i="56" s="1"/>
  <c r="D58" i="45" s="1"/>
  <c r="J82" i="56"/>
  <c r="D30" i="56" s="1"/>
  <c r="H30" i="56" s="1"/>
  <c r="H82" i="56"/>
  <c r="I30" i="56" s="1"/>
  <c r="I43" i="56" s="1"/>
  <c r="S46" i="56" s="1"/>
  <c r="H58" i="45" s="1"/>
  <c r="H108" i="56"/>
  <c r="J107" i="56"/>
  <c r="J108" i="56" s="1"/>
  <c r="D37" i="56" s="1"/>
  <c r="Y47" i="56" s="1"/>
  <c r="S58" i="45" s="1"/>
  <c r="J89" i="56"/>
  <c r="J91" i="56" s="1"/>
  <c r="H91" i="56"/>
  <c r="J73" i="56"/>
  <c r="H73" i="56"/>
  <c r="H63" i="56"/>
  <c r="K145" i="57"/>
  <c r="M145" i="57" s="1"/>
  <c r="I51" i="57" s="1"/>
  <c r="J51" i="57" s="1"/>
  <c r="J52" i="57" s="1"/>
  <c r="J81" i="57"/>
  <c r="H64" i="57"/>
  <c r="J63" i="57"/>
  <c r="J64" i="57" s="1"/>
  <c r="D29" i="57" s="1"/>
  <c r="H57" i="57"/>
  <c r="H58" i="57" s="1"/>
  <c r="I15" i="58"/>
  <c r="P46" i="58" s="1"/>
  <c r="E56" i="45" s="1"/>
  <c r="H15" i="58"/>
  <c r="O46" i="58" s="1"/>
  <c r="D56" i="45" s="1"/>
  <c r="H30" i="58"/>
  <c r="R47" i="58"/>
  <c r="L56" i="45" s="1"/>
  <c r="J64" i="58"/>
  <c r="J65" i="58" s="1"/>
  <c r="D29" i="58" s="1"/>
  <c r="Q47" i="58" s="1"/>
  <c r="K56" i="45" s="1"/>
  <c r="H65" i="58"/>
  <c r="J87" i="58"/>
  <c r="K151" i="58"/>
  <c r="M151" i="58" s="1"/>
  <c r="I51" i="58" s="1"/>
  <c r="J51" i="58" s="1"/>
  <c r="J53" i="58" s="1"/>
  <c r="H22" i="58"/>
  <c r="J58" i="58"/>
  <c r="I56" i="45"/>
  <c r="H15" i="59"/>
  <c r="O46" i="59" s="1"/>
  <c r="D55" i="45" s="1"/>
  <c r="I15" i="59"/>
  <c r="P46" i="59" s="1"/>
  <c r="E55" i="45" s="1"/>
  <c r="J87" i="59"/>
  <c r="H93" i="59"/>
  <c r="J92" i="59"/>
  <c r="J93" i="59" s="1"/>
  <c r="D37" i="59" s="1"/>
  <c r="Y47" i="59" s="1"/>
  <c r="S55" i="45" s="1"/>
  <c r="J64" i="59"/>
  <c r="J65" i="59" s="1"/>
  <c r="D29" i="59" s="1"/>
  <c r="Q47" i="59" s="1"/>
  <c r="J70" i="59"/>
  <c r="J71" i="59" s="1"/>
  <c r="D30" i="59" s="1"/>
  <c r="R47" i="59" s="1"/>
  <c r="L55" i="45" s="1"/>
  <c r="K151" i="59"/>
  <c r="M151" i="59" s="1"/>
  <c r="I51" i="59" s="1"/>
  <c r="J51" i="59" s="1"/>
  <c r="J53" i="59" s="1"/>
  <c r="H22" i="60"/>
  <c r="H64" i="60"/>
  <c r="J88" i="60"/>
  <c r="K150" i="60"/>
  <c r="M150" i="60" s="1"/>
  <c r="I51" i="60" s="1"/>
  <c r="J51" i="60" s="1"/>
  <c r="J52" i="60" s="1"/>
  <c r="H29" i="60"/>
  <c r="H43" i="60" s="1"/>
  <c r="R46" i="60" s="1"/>
  <c r="G54" i="45" s="1"/>
  <c r="Q47" i="60"/>
  <c r="H94" i="60"/>
  <c r="J93" i="60"/>
  <c r="J94" i="60" s="1"/>
  <c r="D37" i="60" s="1"/>
  <c r="Y47" i="60" s="1"/>
  <c r="S54" i="45" s="1"/>
  <c r="J57" i="60"/>
  <c r="J95" i="46"/>
  <c r="J59" i="46"/>
  <c r="J63" i="46" s="1"/>
  <c r="K178" i="52"/>
  <c r="M178" i="52" s="1"/>
  <c r="J169" i="52" s="1"/>
  <c r="K169" i="52" s="1"/>
  <c r="J93" i="52"/>
  <c r="H15" i="52"/>
  <c r="O46" i="52" s="1"/>
  <c r="D47" i="45" s="1"/>
  <c r="I15" i="52"/>
  <c r="P46" i="52" s="1"/>
  <c r="E47" i="45" s="1"/>
  <c r="J76" i="52"/>
  <c r="D30" i="52" s="1"/>
  <c r="H30" i="52" s="1"/>
  <c r="K160" i="46"/>
  <c r="M160" i="46" s="1"/>
  <c r="I51" i="46" s="1"/>
  <c r="J51" i="46" s="1"/>
  <c r="J53" i="46" s="1"/>
  <c r="H78" i="46"/>
  <c r="I30" i="46" s="1"/>
  <c r="I43" i="46" s="1"/>
  <c r="S46" i="46" s="1"/>
  <c r="H53" i="45" s="1"/>
  <c r="D27" i="46"/>
  <c r="H27" i="46" s="1"/>
  <c r="H15" i="46"/>
  <c r="O46" i="46" s="1"/>
  <c r="D53" i="45" s="1"/>
  <c r="I15" i="46"/>
  <c r="P46" i="46" s="1"/>
  <c r="E53" i="45" s="1"/>
  <c r="H70" i="46"/>
  <c r="J69" i="46"/>
  <c r="J70" i="46" s="1"/>
  <c r="D29" i="46" s="1"/>
  <c r="J76" i="46"/>
  <c r="J78" i="46" s="1"/>
  <c r="D30" i="46" s="1"/>
  <c r="J101" i="46"/>
  <c r="J102" i="46" s="1"/>
  <c r="D37" i="46" s="1"/>
  <c r="Y47" i="46" s="1"/>
  <c r="S53" i="45" s="1"/>
  <c r="H22" i="46"/>
  <c r="H22" i="47"/>
  <c r="H57" i="47"/>
  <c r="H58" i="47" s="1"/>
  <c r="J80" i="47"/>
  <c r="H86" i="47"/>
  <c r="J85" i="47"/>
  <c r="J86" i="47" s="1"/>
  <c r="D37" i="47" s="1"/>
  <c r="Y47" i="47" s="1"/>
  <c r="S52" i="45" s="1"/>
  <c r="K143" i="47"/>
  <c r="M143" i="47" s="1"/>
  <c r="I51" i="47" s="1"/>
  <c r="J51" i="47" s="1"/>
  <c r="J52" i="47" s="1"/>
  <c r="H64" i="47"/>
  <c r="J63" i="47"/>
  <c r="J64" i="47" s="1"/>
  <c r="D29" i="47" s="1"/>
  <c r="J90" i="48"/>
  <c r="H72" i="48"/>
  <c r="I30" i="48" s="1"/>
  <c r="I43" i="48" s="1"/>
  <c r="S46" i="48" s="1"/>
  <c r="H51" i="45" s="1"/>
  <c r="H22" i="48"/>
  <c r="H64" i="48"/>
  <c r="J63" i="48"/>
  <c r="J64" i="48" s="1"/>
  <c r="D29" i="48" s="1"/>
  <c r="K157" i="48"/>
  <c r="M157" i="48" s="1"/>
  <c r="I51" i="48" s="1"/>
  <c r="J51" i="48" s="1"/>
  <c r="J52" i="48" s="1"/>
  <c r="J72" i="48"/>
  <c r="D30" i="48" s="1"/>
  <c r="H30" i="48" s="1"/>
  <c r="J95" i="48"/>
  <c r="J96" i="48" s="1"/>
  <c r="D37" i="48" s="1"/>
  <c r="Y47" i="48" s="1"/>
  <c r="S51" i="45" s="1"/>
  <c r="K178" i="49"/>
  <c r="M178" i="49" s="1"/>
  <c r="J169" i="49" s="1"/>
  <c r="K169" i="49" s="1"/>
  <c r="H80" i="49"/>
  <c r="I30" i="49" s="1"/>
  <c r="I43" i="49" s="1"/>
  <c r="S46" i="49" s="1"/>
  <c r="H50" i="45" s="1"/>
  <c r="H15" i="49"/>
  <c r="O46" i="49" s="1"/>
  <c r="D50" i="45" s="1"/>
  <c r="J97" i="49"/>
  <c r="K163" i="49"/>
  <c r="M163" i="49" s="1"/>
  <c r="I51" i="49" s="1"/>
  <c r="J51" i="49" s="1"/>
  <c r="H71" i="49"/>
  <c r="J69" i="49"/>
  <c r="J71" i="49" s="1"/>
  <c r="D29" i="49" s="1"/>
  <c r="J80" i="49"/>
  <c r="D30" i="49" s="1"/>
  <c r="H104" i="49"/>
  <c r="J103" i="49"/>
  <c r="J104" i="49" s="1"/>
  <c r="D37" i="49" s="1"/>
  <c r="Y47" i="49" s="1"/>
  <c r="S50" i="45" s="1"/>
  <c r="D27" i="49"/>
  <c r="H60" i="49"/>
  <c r="H64" i="49" s="1"/>
  <c r="I15" i="49"/>
  <c r="P46" i="49" s="1"/>
  <c r="E50" i="45" s="1"/>
  <c r="J101" i="50"/>
  <c r="H83" i="50"/>
  <c r="I30" i="50" s="1"/>
  <c r="I43" i="50" s="1"/>
  <c r="S46" i="50" s="1"/>
  <c r="H49" i="45" s="1"/>
  <c r="J60" i="50"/>
  <c r="J64" i="50" s="1"/>
  <c r="H74" i="50"/>
  <c r="J70" i="50"/>
  <c r="J74" i="50" s="1"/>
  <c r="D29" i="50" s="1"/>
  <c r="K166" i="50"/>
  <c r="M166" i="50" s="1"/>
  <c r="I51" i="50" s="1"/>
  <c r="J51" i="50" s="1"/>
  <c r="J83" i="50"/>
  <c r="D30" i="50" s="1"/>
  <c r="D27" i="50"/>
  <c r="J75" i="53"/>
  <c r="D30" i="53" s="1"/>
  <c r="H30" i="53" s="1"/>
  <c r="I15" i="53"/>
  <c r="P46" i="53" s="1"/>
  <c r="E48" i="45" s="1"/>
  <c r="H68" i="53"/>
  <c r="J66" i="53"/>
  <c r="J68" i="53" s="1"/>
  <c r="D29" i="53" s="1"/>
  <c r="H29" i="53" s="1"/>
  <c r="H15" i="53"/>
  <c r="O46" i="53" s="1"/>
  <c r="D48" i="45" s="1"/>
  <c r="K158" i="53"/>
  <c r="J102" i="53"/>
  <c r="J103" i="53" s="1"/>
  <c r="D37" i="53" s="1"/>
  <c r="Y47" i="53" s="1"/>
  <c r="S48" i="45" s="1"/>
  <c r="H75" i="53"/>
  <c r="I30" i="53" s="1"/>
  <c r="I43" i="53" s="1"/>
  <c r="S46" i="53" s="1"/>
  <c r="H48" i="45" s="1"/>
  <c r="J94" i="53"/>
  <c r="H22" i="53"/>
  <c r="J99" i="52"/>
  <c r="J100" i="52" s="1"/>
  <c r="D37" i="52" s="1"/>
  <c r="Y47" i="52" s="1"/>
  <c r="S47" i="45" s="1"/>
  <c r="H100" i="52"/>
  <c r="J60" i="52"/>
  <c r="J62" i="52" s="1"/>
  <c r="H15" i="51"/>
  <c r="O46" i="51" s="1"/>
  <c r="D46" i="45" s="1"/>
  <c r="K138" i="51"/>
  <c r="K147" i="51" s="1"/>
  <c r="M159" i="51" s="1"/>
  <c r="J92" i="51"/>
  <c r="J75" i="51"/>
  <c r="D30" i="51" s="1"/>
  <c r="H30" i="51" s="1"/>
  <c r="Q57" i="51"/>
  <c r="I15" i="51"/>
  <c r="P46" i="51" s="1"/>
  <c r="E46" i="45" s="1"/>
  <c r="J61" i="51"/>
  <c r="J66" i="51"/>
  <c r="J68" i="51" s="1"/>
  <c r="D29" i="51" s="1"/>
  <c r="J98" i="51"/>
  <c r="J99" i="51" s="1"/>
  <c r="D37" i="51" s="1"/>
  <c r="Y47" i="51" s="1"/>
  <c r="S46" i="45" s="1"/>
  <c r="H59" i="51"/>
  <c r="H61" i="51" s="1"/>
  <c r="J84" i="9"/>
  <c r="H86" i="9"/>
  <c r="O47" i="9"/>
  <c r="H27" i="9"/>
  <c r="J120" i="9"/>
  <c r="J125" i="9" s="1"/>
  <c r="H15" i="9"/>
  <c r="O46" i="9" s="1"/>
  <c r="D45" i="45" s="1"/>
  <c r="H30" i="9"/>
  <c r="J64" i="6"/>
  <c r="D27" i="6" s="1"/>
  <c r="H81" i="6"/>
  <c r="J70" i="6"/>
  <c r="D28" i="6" s="1"/>
  <c r="H110" i="6"/>
  <c r="J107" i="6"/>
  <c r="J110" i="6" s="1"/>
  <c r="H64" i="6"/>
  <c r="J52" i="5"/>
  <c r="J73" i="5" s="1"/>
  <c r="D27" i="5" s="1"/>
  <c r="H73" i="5"/>
  <c r="H103" i="5"/>
  <c r="J101" i="5"/>
  <c r="J103" i="5" s="1"/>
  <c r="H96" i="5"/>
  <c r="J93" i="5"/>
  <c r="J120" i="5"/>
  <c r="D30" i="5" s="1"/>
  <c r="H120" i="5"/>
  <c r="I30" i="5" s="1"/>
  <c r="I43" i="5" s="1"/>
  <c r="S46" i="5" s="1"/>
  <c r="H42" i="45" s="1"/>
  <c r="J87" i="5"/>
  <c r="J52" i="43"/>
  <c r="J53" i="43" s="1"/>
  <c r="D30" i="43" s="1"/>
  <c r="H30" i="43" s="1"/>
  <c r="H43" i="43" s="1"/>
  <c r="R46" i="43" s="1"/>
  <c r="G41" i="45" s="1"/>
  <c r="H53" i="43"/>
  <c r="J65" i="43"/>
  <c r="D32" i="43" s="1"/>
  <c r="T47" i="43" s="1"/>
  <c r="N41" i="45" s="1"/>
  <c r="J100" i="2"/>
  <c r="D37" i="2"/>
  <c r="Y47" i="2" s="1"/>
  <c r="S40" i="45" s="1"/>
  <c r="J71" i="2"/>
  <c r="J63" i="2"/>
  <c r="D28" i="2"/>
  <c r="D29" i="2" s="1"/>
  <c r="J79" i="2"/>
  <c r="D30" i="2" s="1"/>
  <c r="H56" i="2"/>
  <c r="J51" i="2"/>
  <c r="J56" i="2" s="1"/>
  <c r="H79" i="2"/>
  <c r="I30" i="2" s="1"/>
  <c r="I43" i="2" s="1"/>
  <c r="S46" i="2" s="1"/>
  <c r="H40" i="45" s="1"/>
  <c r="J84" i="30"/>
  <c r="D30" i="30" s="1"/>
  <c r="H30" i="30" s="1"/>
  <c r="H84" i="30"/>
  <c r="I30" i="30" s="1"/>
  <c r="I43" i="30" s="1"/>
  <c r="S46" i="30" s="1"/>
  <c r="H38" i="45" s="1"/>
  <c r="J107" i="30"/>
  <c r="D36" i="30" s="1"/>
  <c r="X47" i="30" s="1"/>
  <c r="R38" i="45" s="1"/>
  <c r="Q53" i="30"/>
  <c r="O53" i="30"/>
  <c r="P53" i="30" s="1"/>
  <c r="H92" i="30"/>
  <c r="J91" i="30"/>
  <c r="D34" i="30" s="1"/>
  <c r="V47" i="30" s="1"/>
  <c r="P38" i="45" s="1"/>
  <c r="H75" i="30"/>
  <c r="J67" i="30"/>
  <c r="J75" i="30" s="1"/>
  <c r="K236" i="30"/>
  <c r="H114" i="30"/>
  <c r="J112" i="30"/>
  <c r="J114" i="30" s="1"/>
  <c r="J57" i="30"/>
  <c r="J61" i="30" s="1"/>
  <c r="D27" i="30" s="1"/>
  <c r="H57" i="22"/>
  <c r="J312" i="22"/>
  <c r="D326" i="22" s="1"/>
  <c r="H16" i="22"/>
  <c r="O46" i="22" s="1"/>
  <c r="D37" i="45" s="1"/>
  <c r="H22" i="22"/>
  <c r="K368" i="22"/>
  <c r="K418" i="22"/>
  <c r="J176" i="22"/>
  <c r="D199" i="22" s="1"/>
  <c r="K463" i="22"/>
  <c r="J300" i="22"/>
  <c r="D330" i="22" s="1"/>
  <c r="D34" i="22"/>
  <c r="V47" i="22" s="1"/>
  <c r="P37" i="45" s="1"/>
  <c r="H258" i="22"/>
  <c r="M204" i="22"/>
  <c r="I57" i="22"/>
  <c r="D322" i="22"/>
  <c r="H322" i="22" s="1"/>
  <c r="N204" i="22" s="1"/>
  <c r="J307" i="22"/>
  <c r="D331" i="22" s="1"/>
  <c r="H141" i="22"/>
  <c r="H140" i="22"/>
  <c r="J284" i="22"/>
  <c r="K397" i="22"/>
  <c r="H183" i="22"/>
  <c r="I191" i="22" s="1"/>
  <c r="I31" i="22" s="1"/>
  <c r="O220" i="22"/>
  <c r="P222" i="22" s="1"/>
  <c r="K480" i="22"/>
  <c r="K456" i="22"/>
  <c r="J163" i="22"/>
  <c r="D197" i="22" s="1"/>
  <c r="H275" i="22"/>
  <c r="I323" i="22" s="1"/>
  <c r="I337" i="22" s="1"/>
  <c r="I16" i="22"/>
  <c r="P46" i="22" s="1"/>
  <c r="E37" i="45" s="1"/>
  <c r="J150" i="22"/>
  <c r="J141" i="22"/>
  <c r="H95" i="22"/>
  <c r="J89" i="22"/>
  <c r="J73" i="22"/>
  <c r="J83" i="22" s="1"/>
  <c r="D188" i="22" s="1"/>
  <c r="H83" i="22"/>
  <c r="J240" i="22"/>
  <c r="D321" i="22" s="1"/>
  <c r="H150" i="22"/>
  <c r="J275" i="22"/>
  <c r="D324" i="22" s="1"/>
  <c r="H324" i="22" s="1"/>
  <c r="K445" i="22"/>
  <c r="J258" i="22"/>
  <c r="J140" i="22"/>
  <c r="H240" i="22"/>
  <c r="O90" i="22"/>
  <c r="H284" i="22"/>
  <c r="J182" i="19"/>
  <c r="D224" i="19" s="1"/>
  <c r="J293" i="19"/>
  <c r="H61" i="19"/>
  <c r="J198" i="19"/>
  <c r="D220" i="19" s="1"/>
  <c r="I15" i="19"/>
  <c r="P46" i="19" s="1"/>
  <c r="E36" i="45" s="1"/>
  <c r="H285" i="19"/>
  <c r="I332" i="19" s="1"/>
  <c r="I31" i="19" s="1"/>
  <c r="H15" i="19"/>
  <c r="O46" i="19" s="1"/>
  <c r="D36" i="45" s="1"/>
  <c r="J310" i="19"/>
  <c r="D338" i="19" s="1"/>
  <c r="J201" i="19"/>
  <c r="D226" i="19" s="1"/>
  <c r="D38" i="19" s="1"/>
  <c r="Z47" i="19" s="1"/>
  <c r="T36" i="45" s="1"/>
  <c r="H323" i="19"/>
  <c r="I56" i="19"/>
  <c r="J151" i="19"/>
  <c r="D218" i="19" s="1"/>
  <c r="H218" i="19" s="1"/>
  <c r="H151" i="19"/>
  <c r="I217" i="19" s="1"/>
  <c r="I231" i="19" s="1"/>
  <c r="H198" i="19"/>
  <c r="H144" i="19"/>
  <c r="H216" i="19"/>
  <c r="J108" i="19"/>
  <c r="D215" i="19" s="1"/>
  <c r="H262" i="19"/>
  <c r="J258" i="19"/>
  <c r="J262" i="19" s="1"/>
  <c r="D329" i="19" s="1"/>
  <c r="J267" i="19"/>
  <c r="H277" i="19"/>
  <c r="J189" i="19"/>
  <c r="J192" i="19" s="1"/>
  <c r="H192" i="19"/>
  <c r="J317" i="19"/>
  <c r="J318" i="19" s="1"/>
  <c r="H318" i="19"/>
  <c r="H108" i="19"/>
  <c r="J319" i="19"/>
  <c r="J323" i="19" s="1"/>
  <c r="D334" i="19" s="1"/>
  <c r="J283" i="19"/>
  <c r="J285" i="19" s="1"/>
  <c r="D332" i="19" s="1"/>
  <c r="H293" i="19"/>
  <c r="H173" i="16"/>
  <c r="H174" i="16" s="1"/>
  <c r="H161" i="16"/>
  <c r="H99" i="16"/>
  <c r="J99" i="16" s="1"/>
  <c r="J174" i="16"/>
  <c r="J119" i="16"/>
  <c r="D139" i="16" s="1"/>
  <c r="J204" i="16"/>
  <c r="H180" i="16"/>
  <c r="J179" i="16"/>
  <c r="J180" i="16" s="1"/>
  <c r="D217" i="16" s="1"/>
  <c r="H217" i="16" s="1"/>
  <c r="J188" i="16"/>
  <c r="D218" i="16" s="1"/>
  <c r="H218" i="16" s="1"/>
  <c r="H188" i="16"/>
  <c r="I219" i="16" s="1"/>
  <c r="I231" i="16" s="1"/>
  <c r="H22" i="16"/>
  <c r="H15" i="16"/>
  <c r="O46" i="16" s="1"/>
  <c r="D35" i="45" s="1"/>
  <c r="H93" i="16"/>
  <c r="I134" i="16" s="1"/>
  <c r="I146" i="16" s="1"/>
  <c r="I157" i="16"/>
  <c r="I15" i="16"/>
  <c r="P46" i="16" s="1"/>
  <c r="E35" i="45" s="1"/>
  <c r="J98" i="16"/>
  <c r="K272" i="16"/>
  <c r="M272" i="16" s="1"/>
  <c r="I166" i="16" s="1"/>
  <c r="J166" i="16" s="1"/>
  <c r="J168" i="16" s="1"/>
  <c r="J51" i="16"/>
  <c r="J55" i="16" s="1"/>
  <c r="D130" i="16" s="1"/>
  <c r="H55" i="16"/>
  <c r="J82" i="16"/>
  <c r="J125" i="16"/>
  <c r="D140" i="16"/>
  <c r="H82" i="16"/>
  <c r="J91" i="16"/>
  <c r="J93" i="16" s="1"/>
  <c r="D133" i="16" s="1"/>
  <c r="J209" i="16"/>
  <c r="J210" i="16" s="1"/>
  <c r="D225" i="16" s="1"/>
  <c r="H15" i="25"/>
  <c r="O45" i="25" s="1"/>
  <c r="D34" i="45" s="1"/>
  <c r="I15" i="25"/>
  <c r="P45" i="25" s="1"/>
  <c r="E34" i="45" s="1"/>
  <c r="Q53" i="25"/>
  <c r="J105" i="25"/>
  <c r="D36" i="25" s="1"/>
  <c r="X46" i="25" s="1"/>
  <c r="R34" i="45" s="1"/>
  <c r="J78" i="25"/>
  <c r="J80" i="25" s="1"/>
  <c r="D30" i="25" s="1"/>
  <c r="D34" i="25"/>
  <c r="V46" i="25" s="1"/>
  <c r="P34" i="45" s="1"/>
  <c r="D35" i="25"/>
  <c r="W46" i="25" s="1"/>
  <c r="Q34" i="45" s="1"/>
  <c r="J87" i="25"/>
  <c r="K264" i="25"/>
  <c r="J110" i="25"/>
  <c r="J113" i="25" s="1"/>
  <c r="H113" i="25"/>
  <c r="H117" i="25" s="1"/>
  <c r="J70" i="25"/>
  <c r="D28" i="25"/>
  <c r="H62" i="25"/>
  <c r="J56" i="25"/>
  <c r="J62" i="25" s="1"/>
  <c r="D27" i="25" s="1"/>
  <c r="H70" i="25"/>
  <c r="H61" i="8"/>
  <c r="J52" i="8"/>
  <c r="J61" i="8" s="1"/>
  <c r="D27" i="8" s="1"/>
  <c r="H27" i="8" s="1"/>
  <c r="P46" i="8"/>
  <c r="J32" i="45" s="1"/>
  <c r="G28" i="8"/>
  <c r="G43" i="8" s="1"/>
  <c r="J88" i="8"/>
  <c r="D30" i="8" s="1"/>
  <c r="R46" i="8" s="1"/>
  <c r="L32" i="45" s="1"/>
  <c r="J102" i="8"/>
  <c r="D36" i="8" s="1"/>
  <c r="X46" i="8" s="1"/>
  <c r="R32" i="45" s="1"/>
  <c r="H88" i="8"/>
  <c r="I30" i="8" s="1"/>
  <c r="I43" i="8" s="1"/>
  <c r="S45" i="8" s="1"/>
  <c r="H32" i="45" s="1"/>
  <c r="H115" i="8"/>
  <c r="J117" i="8"/>
  <c r="H72" i="8"/>
  <c r="J115" i="8"/>
  <c r="D32" i="8" s="1"/>
  <c r="T46" i="8" s="1"/>
  <c r="N32" i="45" s="1"/>
  <c r="H80" i="8"/>
  <c r="J77" i="8"/>
  <c r="J80" i="8" s="1"/>
  <c r="J72" i="8"/>
  <c r="H75" i="23"/>
  <c r="I30" i="23" s="1"/>
  <c r="I43" i="23" s="1"/>
  <c r="S45" i="23" s="1"/>
  <c r="H31" i="45" s="1"/>
  <c r="J97" i="23"/>
  <c r="D36" i="23" s="1"/>
  <c r="X46" i="23" s="1"/>
  <c r="R31" i="45" s="1"/>
  <c r="O53" i="23"/>
  <c r="P53" i="23" s="1"/>
  <c r="Q53" i="23"/>
  <c r="J75" i="23"/>
  <c r="D30" i="23" s="1"/>
  <c r="H30" i="23" s="1"/>
  <c r="K210" i="23"/>
  <c r="H66" i="23"/>
  <c r="J65" i="23"/>
  <c r="J66" i="23" s="1"/>
  <c r="D29" i="23" s="1"/>
  <c r="J56" i="23"/>
  <c r="J60" i="23" s="1"/>
  <c r="D27" i="23" s="1"/>
  <c r="H60" i="23"/>
  <c r="J82" i="23"/>
  <c r="D35" i="23"/>
  <c r="W46" i="23" s="1"/>
  <c r="Q31" i="45" s="1"/>
  <c r="J102" i="23"/>
  <c r="J103" i="23" s="1"/>
  <c r="H103" i="23"/>
  <c r="H104" i="23" s="1"/>
  <c r="J113" i="26"/>
  <c r="D37" i="26" s="1"/>
  <c r="Y46" i="26" s="1"/>
  <c r="S30" i="45" s="1"/>
  <c r="H81" i="26"/>
  <c r="I30" i="26" s="1"/>
  <c r="I43" i="26" s="1"/>
  <c r="S45" i="26" s="1"/>
  <c r="H30" i="45" s="1"/>
  <c r="D35" i="26"/>
  <c r="W46" i="26" s="1"/>
  <c r="Q30" i="45" s="1"/>
  <c r="J88" i="26"/>
  <c r="H71" i="26"/>
  <c r="J77" i="26"/>
  <c r="J81" i="26" s="1"/>
  <c r="D30" i="26" s="1"/>
  <c r="O53" i="26"/>
  <c r="P53" i="26" s="1"/>
  <c r="J106" i="26"/>
  <c r="D36" i="26" s="1"/>
  <c r="X46" i="26" s="1"/>
  <c r="R30" i="45" s="1"/>
  <c r="J56" i="26"/>
  <c r="J62" i="26" s="1"/>
  <c r="D27" i="26" s="1"/>
  <c r="H62" i="26"/>
  <c r="K256" i="26"/>
  <c r="H113" i="26"/>
  <c r="H117" i="26" s="1"/>
  <c r="J67" i="26"/>
  <c r="H95" i="39"/>
  <c r="J132" i="39"/>
  <c r="J450" i="39"/>
  <c r="D146" i="39"/>
  <c r="D41" i="39" s="1"/>
  <c r="X51" i="39" s="1"/>
  <c r="R29" i="45" s="1"/>
  <c r="J455" i="39"/>
  <c r="J456" i="39" s="1"/>
  <c r="D471" i="39" s="1"/>
  <c r="J174" i="39"/>
  <c r="D238" i="39" s="1"/>
  <c r="H238" i="39" s="1"/>
  <c r="I591" i="39"/>
  <c r="I593" i="39" s="1"/>
  <c r="H760" i="39"/>
  <c r="J123" i="39"/>
  <c r="D147" i="39" s="1"/>
  <c r="H622" i="39"/>
  <c r="I637" i="39" s="1"/>
  <c r="I650" i="39" s="1"/>
  <c r="I484" i="39"/>
  <c r="I486" i="39" s="1"/>
  <c r="H752" i="39"/>
  <c r="H109" i="39"/>
  <c r="H110" i="39" s="1"/>
  <c r="H174" i="39"/>
  <c r="I262" i="39"/>
  <c r="I264" i="39" s="1"/>
  <c r="I160" i="39"/>
  <c r="I162" i="39" s="1"/>
  <c r="D575" i="39"/>
  <c r="H688" i="39"/>
  <c r="H689" i="39" s="1"/>
  <c r="J79" i="39"/>
  <c r="D137" i="39" s="1"/>
  <c r="M153" i="39"/>
  <c r="M254" i="39"/>
  <c r="H329" i="39"/>
  <c r="I357" i="39" s="1"/>
  <c r="I370" i="39" s="1"/>
  <c r="J328" i="39"/>
  <c r="J329" i="39" s="1"/>
  <c r="D357" i="39" s="1"/>
  <c r="H357" i="39" s="1"/>
  <c r="J700" i="39"/>
  <c r="J701" i="39" s="1"/>
  <c r="D716" i="39" s="1"/>
  <c r="H701" i="39"/>
  <c r="J106" i="39"/>
  <c r="J110" i="39" s="1"/>
  <c r="J217" i="39"/>
  <c r="J220" i="39" s="1"/>
  <c r="H220" i="39"/>
  <c r="J95" i="39"/>
  <c r="M48" i="39"/>
  <c r="J689" i="39"/>
  <c r="M584" i="39" s="1"/>
  <c r="J628" i="39"/>
  <c r="J629" i="39" s="1"/>
  <c r="D644" i="39" s="1"/>
  <c r="J548" i="39"/>
  <c r="J549" i="39" s="1"/>
  <c r="D571" i="39" s="1"/>
  <c r="H571" i="39" s="1"/>
  <c r="H207" i="39"/>
  <c r="I241" i="39" s="1"/>
  <c r="I254" i="39" s="1"/>
  <c r="H123" i="39"/>
  <c r="H101" i="39"/>
  <c r="I140" i="39" s="1"/>
  <c r="I153" i="39" s="1"/>
  <c r="H27" i="39"/>
  <c r="H17" i="39"/>
  <c r="O50" i="39" s="1"/>
  <c r="D29" i="45" s="1"/>
  <c r="J752" i="39"/>
  <c r="D779" i="39" s="1"/>
  <c r="H779" i="39" s="1"/>
  <c r="J771" i="39"/>
  <c r="J772" i="39" s="1"/>
  <c r="D787" i="39" s="1"/>
  <c r="I17" i="39"/>
  <c r="P50" i="39" s="1"/>
  <c r="E29" i="45" s="1"/>
  <c r="D361" i="39"/>
  <c r="J672" i="39"/>
  <c r="D706" i="39" s="1"/>
  <c r="H706" i="39" s="1"/>
  <c r="J387" i="39"/>
  <c r="J402" i="39" s="1"/>
  <c r="D461" i="39" s="1"/>
  <c r="H402" i="39"/>
  <c r="H543" i="39"/>
  <c r="H79" i="39"/>
  <c r="D33" i="39"/>
  <c r="J436" i="39"/>
  <c r="D463" i="39" s="1"/>
  <c r="H463" i="39" s="1"/>
  <c r="M477" i="39"/>
  <c r="H516" i="39"/>
  <c r="J616" i="39"/>
  <c r="D636" i="39" s="1"/>
  <c r="H636" i="39" s="1"/>
  <c r="J231" i="39"/>
  <c r="H323" i="39"/>
  <c r="J297" i="39"/>
  <c r="J323" i="39" s="1"/>
  <c r="D356" i="39" s="1"/>
  <c r="H356" i="39" s="1"/>
  <c r="J275" i="39"/>
  <c r="J291" i="39" s="1"/>
  <c r="D354" i="39" s="1"/>
  <c r="H291" i="39"/>
  <c r="H436" i="39"/>
  <c r="J607" i="39"/>
  <c r="D634" i="39" s="1"/>
  <c r="J679" i="39"/>
  <c r="J681" i="39" s="1"/>
  <c r="H681" i="39"/>
  <c r="J740" i="39"/>
  <c r="J744" i="39" s="1"/>
  <c r="D777" i="39" s="1"/>
  <c r="H744" i="39"/>
  <c r="J180" i="39"/>
  <c r="J201" i="39" s="1"/>
  <c r="H201" i="39"/>
  <c r="H616" i="39"/>
  <c r="H379" i="39"/>
  <c r="J441" i="39"/>
  <c r="J442" i="39" s="1"/>
  <c r="D464" i="39" s="1"/>
  <c r="H464" i="39" s="1"/>
  <c r="J759" i="39"/>
  <c r="D784" i="39" s="1"/>
  <c r="J522" i="39"/>
  <c r="J543" i="39" s="1"/>
  <c r="D570" i="39" s="1"/>
  <c r="H570" i="39" s="1"/>
  <c r="J494" i="39"/>
  <c r="J516" i="39" s="1"/>
  <c r="H239" i="39"/>
  <c r="H607" i="39"/>
  <c r="H231" i="39"/>
  <c r="H233" i="39" s="1"/>
  <c r="H672" i="39"/>
  <c r="H349" i="39"/>
  <c r="H132" i="39"/>
  <c r="J62" i="68"/>
  <c r="H61" i="68"/>
  <c r="H62" i="68" s="1"/>
  <c r="J94" i="68"/>
  <c r="H23" i="68"/>
  <c r="V47" i="68" s="1"/>
  <c r="P26" i="45" s="1"/>
  <c r="Q57" i="68"/>
  <c r="J99" i="68"/>
  <c r="J100" i="68" s="1"/>
  <c r="D38" i="68" s="1"/>
  <c r="Y47" i="68" s="1"/>
  <c r="S26" i="45" s="1"/>
  <c r="H100" i="68"/>
  <c r="J72" i="68"/>
  <c r="O57" i="68"/>
  <c r="P57" i="68" s="1"/>
  <c r="H16" i="68"/>
  <c r="O46" i="68" s="1"/>
  <c r="D26" i="45" s="1"/>
  <c r="K157" i="68"/>
  <c r="M178" i="68" s="1"/>
  <c r="J161" i="68" s="1"/>
  <c r="K161" i="68" s="1"/>
  <c r="I16" i="68"/>
  <c r="P46" i="68" s="1"/>
  <c r="E26" i="45" s="1"/>
  <c r="H72" i="68"/>
  <c r="K276" i="36"/>
  <c r="J159" i="36"/>
  <c r="D36" i="36" s="1"/>
  <c r="X46" i="36" s="1"/>
  <c r="R25" i="45" s="1"/>
  <c r="K193" i="36"/>
  <c r="M43" i="36"/>
  <c r="I17" i="36"/>
  <c r="P45" i="36" s="1"/>
  <c r="E25" i="45" s="1"/>
  <c r="H137" i="36"/>
  <c r="J137" i="36" s="1"/>
  <c r="J140" i="36" s="1"/>
  <c r="K221" i="36"/>
  <c r="K302" i="36"/>
  <c r="K266" i="36"/>
  <c r="K242" i="36"/>
  <c r="J108" i="36"/>
  <c r="H108" i="36"/>
  <c r="J71" i="36"/>
  <c r="D27" i="36" s="1"/>
  <c r="H131" i="36"/>
  <c r="I30" i="36" s="1"/>
  <c r="I43" i="36" s="1"/>
  <c r="S45" i="36" s="1"/>
  <c r="H25" i="45" s="1"/>
  <c r="J131" i="36"/>
  <c r="D30" i="36" s="1"/>
  <c r="H71" i="36"/>
  <c r="J158" i="37"/>
  <c r="D36" i="37" s="1"/>
  <c r="X46" i="37" s="1"/>
  <c r="R24" i="45" s="1"/>
  <c r="J166" i="37"/>
  <c r="D37" i="37" s="1"/>
  <c r="Y46" i="37" s="1"/>
  <c r="S24" i="45" s="1"/>
  <c r="J180" i="37"/>
  <c r="J171" i="37"/>
  <c r="J177" i="37" s="1"/>
  <c r="D32" i="37" s="1"/>
  <c r="T46" i="37" s="1"/>
  <c r="N24" i="45" s="1"/>
  <c r="J127" i="37"/>
  <c r="H127" i="37"/>
  <c r="J126" i="37"/>
  <c r="P53" i="37"/>
  <c r="P51" i="37"/>
  <c r="J106" i="37"/>
  <c r="H116" i="37"/>
  <c r="J136" i="37"/>
  <c r="H136" i="37"/>
  <c r="J100" i="37"/>
  <c r="D27" i="37" s="1"/>
  <c r="H126" i="37"/>
  <c r="H100" i="37"/>
  <c r="H70" i="35"/>
  <c r="I30" i="35" s="1"/>
  <c r="I43" i="35" s="1"/>
  <c r="S45" i="35" s="1"/>
  <c r="H27" i="45" s="1"/>
  <c r="J68" i="35"/>
  <c r="J70" i="35" s="1"/>
  <c r="D30" i="35" s="1"/>
  <c r="H27" i="35"/>
  <c r="O46" i="35"/>
  <c r="I27" i="45" s="1"/>
  <c r="J82" i="35"/>
  <c r="D36" i="35" s="1"/>
  <c r="X46" i="35" s="1"/>
  <c r="R27" i="45" s="1"/>
  <c r="J89" i="35"/>
  <c r="D34" i="35" s="1"/>
  <c r="V46" i="35" s="1"/>
  <c r="P27" i="45" s="1"/>
  <c r="H61" i="35"/>
  <c r="R59" i="35"/>
  <c r="J57" i="35"/>
  <c r="J61" i="35" s="1"/>
  <c r="D29" i="35" s="1"/>
  <c r="J176" i="33"/>
  <c r="J200" i="33" s="1"/>
  <c r="N48" i="33"/>
  <c r="H334" i="33"/>
  <c r="H27" i="33"/>
  <c r="K490" i="33"/>
  <c r="H282" i="33"/>
  <c r="J327" i="33"/>
  <c r="J334" i="33" s="1"/>
  <c r="K466" i="33"/>
  <c r="K526" i="33"/>
  <c r="K391" i="33"/>
  <c r="M392" i="33" s="1"/>
  <c r="J393" i="33" s="1"/>
  <c r="K393" i="33" s="1"/>
  <c r="J342" i="33"/>
  <c r="D43" i="33" s="1"/>
  <c r="AA51" i="33" s="1"/>
  <c r="T23" i="45" s="1"/>
  <c r="H245" i="33"/>
  <c r="H280" i="33"/>
  <c r="K500" i="33"/>
  <c r="J339" i="33"/>
  <c r="D37" i="33" s="1"/>
  <c r="U51" i="33" s="1"/>
  <c r="N23" i="45" s="1"/>
  <c r="K445" i="33"/>
  <c r="J65" i="33"/>
  <c r="J351" i="33"/>
  <c r="D36" i="33" s="1"/>
  <c r="T51" i="33" s="1"/>
  <c r="M23" i="45" s="1"/>
  <c r="N65" i="33"/>
  <c r="J246" i="33"/>
  <c r="J280" i="33"/>
  <c r="J72" i="33"/>
  <c r="J142" i="33" s="1"/>
  <c r="D32" i="33" s="1"/>
  <c r="H142" i="33"/>
  <c r="H200" i="33"/>
  <c r="J245" i="33"/>
  <c r="H246" i="33"/>
  <c r="H339" i="33"/>
  <c r="O162" i="33"/>
  <c r="D33" i="33"/>
  <c r="Q51" i="33" s="1"/>
  <c r="J23" i="45" s="1"/>
  <c r="F183" i="32"/>
  <c r="H183" i="32" s="1"/>
  <c r="J183" i="32" s="1"/>
  <c r="D226" i="32" s="1"/>
  <c r="H705" i="32"/>
  <c r="H651" i="32"/>
  <c r="H493" i="32"/>
  <c r="H495" i="32"/>
  <c r="H628" i="32"/>
  <c r="J722" i="32"/>
  <c r="J723" i="32" s="1"/>
  <c r="D752" i="32" s="1"/>
  <c r="I247" i="32"/>
  <c r="N534" i="32"/>
  <c r="F604" i="32" s="1"/>
  <c r="H604" i="32" s="1"/>
  <c r="J604" i="32" s="1"/>
  <c r="J621" i="32" s="1"/>
  <c r="D678" i="32" s="1"/>
  <c r="H678" i="32" s="1"/>
  <c r="J661" i="32"/>
  <c r="D684" i="32" s="1"/>
  <c r="H68" i="32"/>
  <c r="H571" i="32"/>
  <c r="I14" i="32"/>
  <c r="I23" i="32" s="1"/>
  <c r="P58" i="32" s="1"/>
  <c r="E22" i="45" s="1"/>
  <c r="J670" i="32"/>
  <c r="D685" i="32" s="1"/>
  <c r="H670" i="32"/>
  <c r="H247" i="32"/>
  <c r="H535" i="32"/>
  <c r="J491" i="32"/>
  <c r="D512" i="32" s="1"/>
  <c r="J442" i="32"/>
  <c r="D229" i="32"/>
  <c r="J204" i="32"/>
  <c r="D228" i="32" s="1"/>
  <c r="I68" i="32"/>
  <c r="H31" i="32"/>
  <c r="H35" i="32" s="1"/>
  <c r="H9" i="32"/>
  <c r="H23" i="32" s="1"/>
  <c r="O58" i="32" s="1"/>
  <c r="D22" i="45" s="1"/>
  <c r="J213" i="32"/>
  <c r="D230" i="32" s="1"/>
  <c r="J471" i="32"/>
  <c r="D510" i="32" s="1"/>
  <c r="J546" i="32"/>
  <c r="J571" i="32" s="1"/>
  <c r="D675" i="32" s="1"/>
  <c r="J481" i="32"/>
  <c r="D511" i="32" s="1"/>
  <c r="J441" i="32"/>
  <c r="D220" i="32"/>
  <c r="J176" i="32"/>
  <c r="D222" i="32" s="1"/>
  <c r="J739" i="32"/>
  <c r="H745" i="32"/>
  <c r="I530" i="32"/>
  <c r="H73" i="32"/>
  <c r="J628" i="32"/>
  <c r="K818" i="32"/>
  <c r="M818" i="32" s="1"/>
  <c r="I710" i="32" s="1"/>
  <c r="J710" i="32" s="1"/>
  <c r="J711" i="32" s="1"/>
  <c r="J599" i="32"/>
  <c r="D502" i="32"/>
  <c r="H502" i="32" s="1"/>
  <c r="J488" i="32"/>
  <c r="D506" i="32" s="1"/>
  <c r="J413" i="32"/>
  <c r="J416" i="32" s="1"/>
  <c r="D504" i="32" s="1"/>
  <c r="H504" i="32" s="1"/>
  <c r="H416" i="32"/>
  <c r="I504" i="32" s="1"/>
  <c r="I517" i="32" s="1"/>
  <c r="H300" i="32"/>
  <c r="J397" i="32"/>
  <c r="H158" i="32"/>
  <c r="J105" i="32"/>
  <c r="D219" i="32" s="1"/>
  <c r="F443" i="32"/>
  <c r="H443" i="32" s="1"/>
  <c r="J443" i="32" s="1"/>
  <c r="D508" i="32" s="1"/>
  <c r="H176" i="32"/>
  <c r="I222" i="32" s="1"/>
  <c r="H530" i="32"/>
  <c r="J272" i="32"/>
  <c r="J300" i="32" s="1"/>
  <c r="D501" i="32" s="1"/>
  <c r="J635" i="32"/>
  <c r="J646" i="32" s="1"/>
  <c r="H646" i="32"/>
  <c r="H488" i="32"/>
  <c r="H105" i="32"/>
  <c r="H252" i="32"/>
  <c r="H599" i="32"/>
  <c r="J716" i="32"/>
  <c r="D758" i="32" s="1"/>
  <c r="D48" i="32" s="1"/>
  <c r="H716" i="32"/>
  <c r="H717" i="32" s="1"/>
  <c r="H441" i="32"/>
  <c r="J111" i="32"/>
  <c r="J158" i="32" s="1"/>
  <c r="H442" i="32"/>
  <c r="H397" i="32"/>
  <c r="H29" i="77"/>
  <c r="Q46" i="77"/>
  <c r="K21" i="45" s="1"/>
  <c r="H15" i="77"/>
  <c r="O45" i="77" s="1"/>
  <c r="D21" i="45" s="1"/>
  <c r="J55" i="77"/>
  <c r="D35" i="77"/>
  <c r="W46" i="77" s="1"/>
  <c r="Q21" i="45" s="1"/>
  <c r="J61" i="77"/>
  <c r="H55" i="77"/>
  <c r="I15" i="77"/>
  <c r="P45" i="77" s="1"/>
  <c r="E21" i="45" s="1"/>
  <c r="J101" i="77"/>
  <c r="H67" i="77"/>
  <c r="I30" i="77" s="1"/>
  <c r="I43" i="77" s="1"/>
  <c r="S45" i="77" s="1"/>
  <c r="H21" i="45" s="1"/>
  <c r="J66" i="77"/>
  <c r="J67" i="77" s="1"/>
  <c r="D30" i="77" s="1"/>
  <c r="I217" i="71"/>
  <c r="J264" i="71"/>
  <c r="D284" i="71" s="1"/>
  <c r="H217" i="71"/>
  <c r="H71" i="71"/>
  <c r="H72" i="71" s="1"/>
  <c r="J179" i="71"/>
  <c r="H251" i="71"/>
  <c r="H22" i="71"/>
  <c r="K347" i="71"/>
  <c r="K331" i="71"/>
  <c r="M331" i="71" s="1"/>
  <c r="I63" i="71" s="1"/>
  <c r="J63" i="71" s="1"/>
  <c r="J65" i="71" s="1"/>
  <c r="H245" i="71"/>
  <c r="I278" i="71" s="1"/>
  <c r="I291" i="71" s="1"/>
  <c r="J104" i="71"/>
  <c r="J72" i="71"/>
  <c r="J85" i="71"/>
  <c r="J88" i="71" s="1"/>
  <c r="D118" i="71" s="1"/>
  <c r="H88" i="71"/>
  <c r="J109" i="71"/>
  <c r="J110" i="71" s="1"/>
  <c r="D125" i="71" s="1"/>
  <c r="H110" i="71"/>
  <c r="H163" i="71"/>
  <c r="J162" i="71"/>
  <c r="J163" i="71" s="1"/>
  <c r="D192" i="71" s="1"/>
  <c r="J237" i="71"/>
  <c r="D275" i="71" s="1"/>
  <c r="H185" i="71"/>
  <c r="J184" i="71"/>
  <c r="J185" i="71" s="1"/>
  <c r="D199" i="71" s="1"/>
  <c r="J78" i="71"/>
  <c r="J80" i="71" s="1"/>
  <c r="D117" i="71" s="1"/>
  <c r="H80" i="71"/>
  <c r="J242" i="71"/>
  <c r="J245" i="71" s="1"/>
  <c r="D278" i="71" s="1"/>
  <c r="H278" i="71" s="1"/>
  <c r="H237" i="71"/>
  <c r="J156" i="71"/>
  <c r="H12" i="71"/>
  <c r="H15" i="71" s="1"/>
  <c r="O45" i="71" s="1"/>
  <c r="D20" i="45" s="1"/>
  <c r="H173" i="29"/>
  <c r="I31" i="29" s="1"/>
  <c r="H22" i="29"/>
  <c r="H163" i="29"/>
  <c r="H167" i="29" s="1"/>
  <c r="P46" i="29"/>
  <c r="J19" i="45" s="1"/>
  <c r="G28" i="29"/>
  <c r="G43" i="29" s="1"/>
  <c r="J155" i="29"/>
  <c r="D36" i="29" s="1"/>
  <c r="X46" i="29" s="1"/>
  <c r="R19" i="45" s="1"/>
  <c r="H115" i="29"/>
  <c r="I30" i="29" s="1"/>
  <c r="J70" i="29"/>
  <c r="J107" i="29" s="1"/>
  <c r="H107" i="29"/>
  <c r="H63" i="29"/>
  <c r="J51" i="29"/>
  <c r="J63" i="29" s="1"/>
  <c r="D27" i="29" s="1"/>
  <c r="J127" i="29"/>
  <c r="F131" i="29"/>
  <c r="H131" i="29" s="1"/>
  <c r="J131" i="29" s="1"/>
  <c r="D34" i="29" s="1"/>
  <c r="V46" i="29" s="1"/>
  <c r="P19" i="45" s="1"/>
  <c r="J161" i="29"/>
  <c r="J163" i="29" s="1"/>
  <c r="J112" i="29"/>
  <c r="J115" i="29" s="1"/>
  <c r="D30" i="29" s="1"/>
  <c r="H80" i="66"/>
  <c r="I30" i="66" s="1"/>
  <c r="I43" i="66" s="1"/>
  <c r="S45" i="66" s="1"/>
  <c r="H18" i="45" s="1"/>
  <c r="J59" i="66"/>
  <c r="D27" i="66"/>
  <c r="J78" i="66"/>
  <c r="J80" i="66" s="1"/>
  <c r="D30" i="66" s="1"/>
  <c r="H30" i="66" s="1"/>
  <c r="I15" i="66"/>
  <c r="P45" i="66" s="1"/>
  <c r="E18" i="45" s="1"/>
  <c r="J104" i="66"/>
  <c r="H22" i="66"/>
  <c r="F86" i="66" s="1"/>
  <c r="H15" i="66"/>
  <c r="O45" i="66" s="1"/>
  <c r="D18" i="45" s="1"/>
  <c r="H72" i="66"/>
  <c r="J69" i="66"/>
  <c r="J72" i="66" s="1"/>
  <c r="D29" i="66" s="1"/>
  <c r="H111" i="66"/>
  <c r="J109" i="66"/>
  <c r="J111" i="66" s="1"/>
  <c r="D37" i="66" s="1"/>
  <c r="Y46" i="66" s="1"/>
  <c r="S18" i="45" s="1"/>
  <c r="K143" i="66"/>
  <c r="M143" i="66" s="1"/>
  <c r="I50" i="66" s="1"/>
  <c r="J50" i="66" s="1"/>
  <c r="J53" i="66" s="1"/>
  <c r="E162" i="38"/>
  <c r="J97" i="38"/>
  <c r="J98" i="38" s="1"/>
  <c r="J52" i="38"/>
  <c r="H88" i="38"/>
  <c r="H89" i="38" s="1"/>
  <c r="J123" i="38"/>
  <c r="J115" i="38"/>
  <c r="J87" i="38"/>
  <c r="J89" i="38" s="1"/>
  <c r="H66" i="38"/>
  <c r="J71" i="38"/>
  <c r="H76" i="38"/>
  <c r="H30" i="38"/>
  <c r="R46" i="38"/>
  <c r="L17" i="45" s="1"/>
  <c r="I153" i="38"/>
  <c r="J66" i="38"/>
  <c r="D27" i="38" s="1"/>
  <c r="H82" i="38"/>
  <c r="I30" i="38" s="1"/>
  <c r="I43" i="38" s="1"/>
  <c r="S45" i="38" s="1"/>
  <c r="H17" i="45" s="1"/>
  <c r="D37" i="38"/>
  <c r="Y46" i="38" s="1"/>
  <c r="S17" i="45" s="1"/>
  <c r="H815" i="31"/>
  <c r="J815" i="31" s="1"/>
  <c r="J818" i="31" s="1"/>
  <c r="J218" i="31"/>
  <c r="D235" i="31" s="1"/>
  <c r="D43" i="31" s="1"/>
  <c r="Z51" i="31" s="1"/>
  <c r="T16" i="45" s="1"/>
  <c r="F619" i="31"/>
  <c r="H619" i="31" s="1"/>
  <c r="J619" i="31" s="1"/>
  <c r="D657" i="31" s="1"/>
  <c r="H185" i="31"/>
  <c r="H307" i="31"/>
  <c r="I677" i="31"/>
  <c r="J184" i="31"/>
  <c r="J185" i="31" s="1"/>
  <c r="J430" i="31"/>
  <c r="D450" i="31" s="1"/>
  <c r="I60" i="31"/>
  <c r="I371" i="31"/>
  <c r="H409" i="31"/>
  <c r="N164" i="31"/>
  <c r="D660" i="31"/>
  <c r="J645" i="31"/>
  <c r="H172" i="31"/>
  <c r="I227" i="31" s="1"/>
  <c r="I240" i="31" s="1"/>
  <c r="J170" i="31"/>
  <c r="J172" i="31" s="1"/>
  <c r="D227" i="31" s="1"/>
  <c r="J486" i="31"/>
  <c r="N360" i="31"/>
  <c r="N48" i="31"/>
  <c r="J146" i="31"/>
  <c r="J618" i="31"/>
  <c r="H499" i="31"/>
  <c r="I542" i="31" s="1"/>
  <c r="I555" i="31" s="1"/>
  <c r="H617" i="31"/>
  <c r="H507" i="31"/>
  <c r="H688" i="31"/>
  <c r="H407" i="31"/>
  <c r="D549" i="31"/>
  <c r="I566" i="31"/>
  <c r="H618" i="31"/>
  <c r="N240" i="31"/>
  <c r="H716" i="31"/>
  <c r="I757" i="31" s="1"/>
  <c r="I770" i="31" s="1"/>
  <c r="D225" i="31"/>
  <c r="H225" i="31" s="1"/>
  <c r="J182" i="31"/>
  <c r="J186" i="31" s="1"/>
  <c r="H186" i="31"/>
  <c r="J607" i="31"/>
  <c r="J608" i="31" s="1"/>
  <c r="D653" i="31" s="1"/>
  <c r="H653" i="31" s="1"/>
  <c r="H608" i="31"/>
  <c r="I653" i="31" s="1"/>
  <c r="I666" i="31" s="1"/>
  <c r="J339" i="31"/>
  <c r="D354" i="31"/>
  <c r="J834" i="31"/>
  <c r="D854" i="31" s="1"/>
  <c r="J639" i="31"/>
  <c r="D659" i="31" s="1"/>
  <c r="J528" i="31"/>
  <c r="D548" i="31" s="1"/>
  <c r="J333" i="31"/>
  <c r="D353" i="31" s="1"/>
  <c r="J499" i="31"/>
  <c r="D542" i="31" s="1"/>
  <c r="H542" i="31" s="1"/>
  <c r="H802" i="31"/>
  <c r="H492" i="31"/>
  <c r="J685" i="31"/>
  <c r="J688" i="31" s="1"/>
  <c r="D754" i="31" s="1"/>
  <c r="H754" i="31" s="1"/>
  <c r="H724" i="31"/>
  <c r="F187" i="31"/>
  <c r="H187" i="31" s="1"/>
  <c r="J187" i="31" s="1"/>
  <c r="D231" i="31" s="1"/>
  <c r="J725" i="31"/>
  <c r="F309" i="31"/>
  <c r="H309" i="31" s="1"/>
  <c r="J309" i="31" s="1"/>
  <c r="D351" i="31" s="1"/>
  <c r="F726" i="31"/>
  <c r="H726" i="31" s="1"/>
  <c r="J726" i="31" s="1"/>
  <c r="D761" i="31" s="1"/>
  <c r="I468" i="31"/>
  <c r="H809" i="31"/>
  <c r="I848" i="31" s="1"/>
  <c r="I861" i="31" s="1"/>
  <c r="J289" i="31"/>
  <c r="J714" i="31"/>
  <c r="J716" i="31" s="1"/>
  <c r="J799" i="31"/>
  <c r="J802" i="31" s="1"/>
  <c r="J485" i="31"/>
  <c r="J492" i="31" s="1"/>
  <c r="H394" i="31"/>
  <c r="J263" i="31"/>
  <c r="D344" i="31" s="1"/>
  <c r="H344" i="31" s="1"/>
  <c r="J749" i="31"/>
  <c r="D764" i="31"/>
  <c r="J575" i="31"/>
  <c r="J578" i="31" s="1"/>
  <c r="D650" i="31" s="1"/>
  <c r="H578" i="31"/>
  <c r="H599" i="31"/>
  <c r="J598" i="31"/>
  <c r="D651" i="31" s="1"/>
  <c r="H651" i="31" s="1"/>
  <c r="H508" i="31"/>
  <c r="J505" i="31"/>
  <c r="J508" i="31" s="1"/>
  <c r="D451" i="31"/>
  <c r="J436" i="31"/>
  <c r="H707" i="31"/>
  <c r="J695" i="31"/>
  <c r="J105" i="31"/>
  <c r="H165" i="31"/>
  <c r="J807" i="31"/>
  <c r="J809" i="31" s="1"/>
  <c r="D848" i="31" s="1"/>
  <c r="H848" i="31" s="1"/>
  <c r="J299" i="31"/>
  <c r="D347" i="31" s="1"/>
  <c r="H347" i="31" s="1"/>
  <c r="H308" i="31"/>
  <c r="J304" i="31"/>
  <c r="J308" i="31" s="1"/>
  <c r="H382" i="31"/>
  <c r="H27" i="31"/>
  <c r="I19" i="31"/>
  <c r="P50" i="31" s="1"/>
  <c r="E16" i="45" s="1"/>
  <c r="H401" i="31"/>
  <c r="I444" i="31" s="1"/>
  <c r="I457" i="31" s="1"/>
  <c r="D234" i="31"/>
  <c r="H792" i="31"/>
  <c r="F509" i="31"/>
  <c r="H509" i="31" s="1"/>
  <c r="J509" i="31" s="1"/>
  <c r="D546" i="31" s="1"/>
  <c r="H479" i="31"/>
  <c r="H725" i="31"/>
  <c r="J816" i="31"/>
  <c r="J817" i="31" s="1"/>
  <c r="H817" i="31"/>
  <c r="J743" i="31"/>
  <c r="D763" i="31" s="1"/>
  <c r="J209" i="31"/>
  <c r="D233" i="31" s="1"/>
  <c r="M19" i="31"/>
  <c r="I251" i="31"/>
  <c r="H289" i="31"/>
  <c r="J792" i="31"/>
  <c r="D845" i="31" s="1"/>
  <c r="H93" i="31"/>
  <c r="J70" i="31"/>
  <c r="J93" i="31" s="1"/>
  <c r="D224" i="31" s="1"/>
  <c r="H299" i="31"/>
  <c r="I347" i="31" s="1"/>
  <c r="I360" i="31" s="1"/>
  <c r="J401" i="31"/>
  <c r="D444" i="31" s="1"/>
  <c r="H444" i="31" s="1"/>
  <c r="J394" i="31"/>
  <c r="J479" i="31"/>
  <c r="D539" i="31" s="1"/>
  <c r="J382" i="31"/>
  <c r="D441" i="31" s="1"/>
  <c r="H263" i="31"/>
  <c r="H19" i="31"/>
  <c r="O50" i="31" s="1"/>
  <c r="D16" i="45" s="1"/>
  <c r="M192" i="15"/>
  <c r="O51" i="15"/>
  <c r="P51" i="15" s="1"/>
  <c r="K200" i="15"/>
  <c r="H75" i="15"/>
  <c r="I30" i="15" s="1"/>
  <c r="I43" i="15" s="1"/>
  <c r="S45" i="15" s="1"/>
  <c r="H15" i="45" s="1"/>
  <c r="Q51" i="15"/>
  <c r="J96" i="15"/>
  <c r="D36" i="15" s="1"/>
  <c r="X46" i="15" s="1"/>
  <c r="R15" i="45" s="1"/>
  <c r="H103" i="15"/>
  <c r="J101" i="15"/>
  <c r="J103" i="15" s="1"/>
  <c r="D37" i="15" s="1"/>
  <c r="Y46" i="15" s="1"/>
  <c r="S15" i="45" s="1"/>
  <c r="J75" i="15"/>
  <c r="D30" i="15" s="1"/>
  <c r="J56" i="15"/>
  <c r="J60" i="15" s="1"/>
  <c r="D27" i="15" s="1"/>
  <c r="H60" i="15"/>
  <c r="J81" i="15"/>
  <c r="H54" i="42"/>
  <c r="R46" i="42"/>
  <c r="L14" i="45" s="1"/>
  <c r="Y14" i="45" s="1"/>
  <c r="H30" i="42"/>
  <c r="H43" i="42" s="1"/>
  <c r="R45" i="42" s="1"/>
  <c r="G14" i="45" s="1"/>
  <c r="D43" i="42"/>
  <c r="Q45" i="42" s="1"/>
  <c r="F14" i="45" s="1"/>
  <c r="H66" i="3"/>
  <c r="J64" i="3"/>
  <c r="D29" i="3" s="1"/>
  <c r="H29" i="3" s="1"/>
  <c r="J76" i="3"/>
  <c r="D30" i="3" s="1"/>
  <c r="R46" i="3" s="1"/>
  <c r="L13" i="45" s="1"/>
  <c r="H76" i="3"/>
  <c r="H53" i="3"/>
  <c r="J50" i="3"/>
  <c r="J53" i="3" s="1"/>
  <c r="D27" i="3" s="1"/>
  <c r="D34" i="3"/>
  <c r="V46" i="3" s="1"/>
  <c r="P13" i="45" s="1"/>
  <c r="H110" i="40"/>
  <c r="J107" i="40"/>
  <c r="J110" i="40" s="1"/>
  <c r="J102" i="40"/>
  <c r="J56" i="40"/>
  <c r="I15" i="40"/>
  <c r="P45" i="40" s="1"/>
  <c r="E12" i="45" s="1"/>
  <c r="H65" i="40"/>
  <c r="H71" i="40"/>
  <c r="J70" i="40"/>
  <c r="J71" i="40" s="1"/>
  <c r="J112" i="40"/>
  <c r="J114" i="40" s="1"/>
  <c r="D32" i="40" s="1"/>
  <c r="T46" i="40" s="1"/>
  <c r="N12" i="45" s="1"/>
  <c r="H114" i="40"/>
  <c r="J61" i="40"/>
  <c r="J65" i="40" s="1"/>
  <c r="D27" i="40" s="1"/>
  <c r="J95" i="7"/>
  <c r="D36" i="7" s="1"/>
  <c r="X46" i="7" s="1"/>
  <c r="R11" i="45" s="1"/>
  <c r="H102" i="7"/>
  <c r="H84" i="7"/>
  <c r="J107" i="7"/>
  <c r="D32" i="7" s="1"/>
  <c r="T46" i="7" s="1"/>
  <c r="N11" i="45" s="1"/>
  <c r="J84" i="7"/>
  <c r="J57" i="7"/>
  <c r="D27" i="7" s="1"/>
  <c r="J66" i="7"/>
  <c r="D28" i="7"/>
  <c r="H57" i="7"/>
  <c r="H74" i="7"/>
  <c r="J71" i="7"/>
  <c r="J74" i="7" s="1"/>
  <c r="R46" i="7"/>
  <c r="L11" i="45" s="1"/>
  <c r="J100" i="7"/>
  <c r="J102" i="7" s="1"/>
  <c r="H66" i="7"/>
  <c r="J123" i="41"/>
  <c r="J124" i="41" s="1"/>
  <c r="D32" i="41" s="1"/>
  <c r="T46" i="41" s="1"/>
  <c r="N10" i="45" s="1"/>
  <c r="D34" i="41"/>
  <c r="V46" i="41" s="1"/>
  <c r="P10" i="45" s="1"/>
  <c r="H90" i="41"/>
  <c r="H93" i="41" s="1"/>
  <c r="H64" i="41"/>
  <c r="H15" i="41"/>
  <c r="O45" i="41" s="1"/>
  <c r="D10" i="45" s="1"/>
  <c r="I15" i="41"/>
  <c r="P45" i="41" s="1"/>
  <c r="E10" i="45" s="1"/>
  <c r="J115" i="41"/>
  <c r="D36" i="41" s="1"/>
  <c r="X46" i="41" s="1"/>
  <c r="R10" i="45" s="1"/>
  <c r="J64" i="41"/>
  <c r="D27" i="41" s="1"/>
  <c r="O46" i="41" s="1"/>
  <c r="H101" i="41"/>
  <c r="J98" i="41"/>
  <c r="J101" i="41" s="1"/>
  <c r="D29" i="41" s="1"/>
  <c r="J120" i="41"/>
  <c r="J122" i="41" s="1"/>
  <c r="D37" i="41" s="1"/>
  <c r="Y46" i="41" s="1"/>
  <c r="S10" i="45" s="1"/>
  <c r="H122" i="41"/>
  <c r="H125" i="41" s="1"/>
  <c r="J84" i="41"/>
  <c r="D30" i="41" s="1"/>
  <c r="J89" i="41"/>
  <c r="J93" i="41" s="1"/>
  <c r="H84" i="41"/>
  <c r="I30" i="41" s="1"/>
  <c r="I43" i="41" s="1"/>
  <c r="S45" i="41" s="1"/>
  <c r="H10" i="45" s="1"/>
  <c r="H117" i="14"/>
  <c r="J116" i="14"/>
  <c r="D33" i="14" s="1"/>
  <c r="U46" i="14" s="1"/>
  <c r="O9" i="45" s="1"/>
  <c r="O52" i="14"/>
  <c r="P52" i="14" s="1"/>
  <c r="J71" i="14"/>
  <c r="J78" i="14" s="1"/>
  <c r="D30" i="14" s="1"/>
  <c r="J105" i="14"/>
  <c r="D36" i="14" s="1"/>
  <c r="X46" i="14" s="1"/>
  <c r="R9" i="45" s="1"/>
  <c r="J115" i="14"/>
  <c r="H115" i="14"/>
  <c r="K218" i="14"/>
  <c r="J56" i="14"/>
  <c r="J60" i="14" s="1"/>
  <c r="D27" i="14" s="1"/>
  <c r="H60" i="14"/>
  <c r="D35" i="14"/>
  <c r="W46" i="14" s="1"/>
  <c r="Q9" i="45" s="1"/>
  <c r="J85" i="14"/>
  <c r="D32" i="14"/>
  <c r="T46" i="14" s="1"/>
  <c r="N9" i="45" s="1"/>
  <c r="J110" i="14"/>
  <c r="I360" i="13"/>
  <c r="M272" i="13"/>
  <c r="J156" i="13"/>
  <c r="D173" i="13" s="1"/>
  <c r="D39" i="13" s="1"/>
  <c r="Z47" i="13" s="1"/>
  <c r="T8" i="45" s="1"/>
  <c r="J226" i="13"/>
  <c r="J422" i="13"/>
  <c r="D443" i="13" s="1"/>
  <c r="I16" i="13"/>
  <c r="P46" i="13" s="1"/>
  <c r="E8" i="45" s="1"/>
  <c r="H16" i="13"/>
  <c r="O46" i="13" s="1"/>
  <c r="D8" i="45" s="1"/>
  <c r="D35" i="13"/>
  <c r="V47" i="13" s="1"/>
  <c r="P8" i="45" s="1"/>
  <c r="J333" i="13"/>
  <c r="D353" i="13" s="1"/>
  <c r="H23" i="13"/>
  <c r="J114" i="13"/>
  <c r="D165" i="13" s="1"/>
  <c r="H165" i="13" s="1"/>
  <c r="H306" i="13"/>
  <c r="N178" i="13" s="1"/>
  <c r="J305" i="13"/>
  <c r="J306" i="13" s="1"/>
  <c r="M178" i="13" s="1"/>
  <c r="J428" i="13"/>
  <c r="J429" i="13" s="1"/>
  <c r="D444" i="13" s="1"/>
  <c r="J220" i="13"/>
  <c r="D259" i="13" s="1"/>
  <c r="H259" i="13" s="1"/>
  <c r="H206" i="13"/>
  <c r="I450" i="13"/>
  <c r="H220" i="13"/>
  <c r="I259" i="13" s="1"/>
  <c r="I272" i="13" s="1"/>
  <c r="J144" i="13"/>
  <c r="D171" i="13" s="1"/>
  <c r="J245" i="13"/>
  <c r="D265" i="13" s="1"/>
  <c r="H319" i="13"/>
  <c r="H114" i="13"/>
  <c r="H394" i="13"/>
  <c r="H407" i="13"/>
  <c r="J406" i="13"/>
  <c r="J407" i="13" s="1"/>
  <c r="D442" i="13" s="1"/>
  <c r="H436" i="13"/>
  <c r="H450" i="13" s="1"/>
  <c r="H72" i="13"/>
  <c r="J64" i="13"/>
  <c r="J72" i="13" s="1"/>
  <c r="D162" i="13" s="1"/>
  <c r="J78" i="13"/>
  <c r="J105" i="13" s="1"/>
  <c r="H105" i="13"/>
  <c r="H153" i="13"/>
  <c r="H157" i="13" s="1"/>
  <c r="J149" i="13"/>
  <c r="J153" i="13" s="1"/>
  <c r="D163" i="13"/>
  <c r="M44" i="13"/>
  <c r="J119" i="13"/>
  <c r="H298" i="13"/>
  <c r="H299" i="13" s="1"/>
  <c r="J202" i="13"/>
  <c r="J206" i="13" s="1"/>
  <c r="D256" i="13" s="1"/>
  <c r="J251" i="13"/>
  <c r="J82" i="4"/>
  <c r="J84" i="4" s="1"/>
  <c r="H84" i="4"/>
  <c r="J117" i="4"/>
  <c r="J106" i="4"/>
  <c r="D36" i="4" s="1"/>
  <c r="X46" i="4" s="1"/>
  <c r="R7" i="45" s="1"/>
  <c r="J67" i="4"/>
  <c r="D28" i="4" s="1"/>
  <c r="M43" i="4"/>
  <c r="I15" i="4"/>
  <c r="P45" i="4" s="1"/>
  <c r="E7" i="45" s="1"/>
  <c r="J93" i="4"/>
  <c r="D30" i="4" s="1"/>
  <c r="R46" i="4" s="1"/>
  <c r="L7" i="45" s="1"/>
  <c r="H15" i="4"/>
  <c r="O45" i="4" s="1"/>
  <c r="D7" i="45" s="1"/>
  <c r="H93" i="4"/>
  <c r="J113" i="4"/>
  <c r="H62" i="4"/>
  <c r="I30" i="4" s="1"/>
  <c r="J50" i="4"/>
  <c r="J62" i="4" s="1"/>
  <c r="D27" i="4" s="1"/>
  <c r="D31" i="4"/>
  <c r="S46" i="4" s="1"/>
  <c r="M7" i="45" s="1"/>
  <c r="H15" i="24"/>
  <c r="O45" i="24" s="1"/>
  <c r="D6" i="45" s="1"/>
  <c r="K536" i="24"/>
  <c r="H22" i="24"/>
  <c r="F125" i="24"/>
  <c r="H125" i="24" s="1"/>
  <c r="J125" i="24" s="1"/>
  <c r="D166" i="24" s="1"/>
  <c r="D34" i="24" s="1"/>
  <c r="V46" i="24" s="1"/>
  <c r="P6" i="45" s="1"/>
  <c r="I15" i="24"/>
  <c r="P45" i="24" s="1"/>
  <c r="E6" i="45" s="1"/>
  <c r="H112" i="24"/>
  <c r="I162" i="24" s="1"/>
  <c r="I175" i="24" s="1"/>
  <c r="K555" i="24"/>
  <c r="K618" i="24"/>
  <c r="J216" i="24"/>
  <c r="D314" i="24" s="1"/>
  <c r="H432" i="24"/>
  <c r="J426" i="24"/>
  <c r="J273" i="24"/>
  <c r="K499" i="24"/>
  <c r="J295" i="24"/>
  <c r="D323" i="24" s="1"/>
  <c r="K546" i="24"/>
  <c r="H301" i="24"/>
  <c r="H303" i="24" s="1"/>
  <c r="H309" i="24" s="1"/>
  <c r="K580" i="24"/>
  <c r="J421" i="24"/>
  <c r="D446" i="24" s="1"/>
  <c r="J148" i="24"/>
  <c r="D168" i="24" s="1"/>
  <c r="K525" i="24"/>
  <c r="K514" i="24"/>
  <c r="K567" i="24"/>
  <c r="K592" i="24"/>
  <c r="K610" i="24"/>
  <c r="H273" i="24"/>
  <c r="K468" i="24"/>
  <c r="K482" i="24"/>
  <c r="K490" i="24"/>
  <c r="K504" i="24"/>
  <c r="J259" i="24"/>
  <c r="J265" i="24" s="1"/>
  <c r="D317" i="24" s="1"/>
  <c r="H317" i="24" s="1"/>
  <c r="H265" i="24"/>
  <c r="I317" i="24" s="1"/>
  <c r="I330" i="24" s="1"/>
  <c r="M176" i="24"/>
  <c r="N331" i="24"/>
  <c r="J430" i="24"/>
  <c r="M331" i="24" s="1"/>
  <c r="J388" i="24"/>
  <c r="H376" i="24"/>
  <c r="J376" i="24"/>
  <c r="D438" i="24"/>
  <c r="H438" i="24" s="1"/>
  <c r="H359" i="24"/>
  <c r="J355" i="24"/>
  <c r="J359" i="24" s="1"/>
  <c r="D437" i="24" s="1"/>
  <c r="J117" i="24"/>
  <c r="H388" i="24"/>
  <c r="I440" i="24" s="1"/>
  <c r="I453" i="24" s="1"/>
  <c r="K602" i="24"/>
  <c r="H254" i="24"/>
  <c r="H216" i="24"/>
  <c r="H72" i="24"/>
  <c r="D315" i="24"/>
  <c r="H315" i="24" s="1"/>
  <c r="J153" i="24"/>
  <c r="H154" i="24"/>
  <c r="H396" i="24"/>
  <c r="J112" i="24"/>
  <c r="D162" i="24" s="1"/>
  <c r="H100" i="24"/>
  <c r="J85" i="24"/>
  <c r="J100" i="24" s="1"/>
  <c r="D160" i="24"/>
  <c r="J300" i="24"/>
  <c r="J303" i="24" s="1"/>
  <c r="J394" i="24"/>
  <c r="J396" i="24" s="1"/>
  <c r="J229" i="24"/>
  <c r="J254" i="24" s="1"/>
  <c r="J67" i="24"/>
  <c r="J72" i="24" s="1"/>
  <c r="D159" i="24" s="1"/>
  <c r="J103" i="10"/>
  <c r="J108" i="10" s="1"/>
  <c r="D30" i="10" s="1"/>
  <c r="H108" i="10"/>
  <c r="I30" i="10" s="1"/>
  <c r="I43" i="10" s="1"/>
  <c r="Q70" i="10"/>
  <c r="J137" i="10"/>
  <c r="D36" i="10" s="1"/>
  <c r="H92" i="10"/>
  <c r="J57" i="10"/>
  <c r="J92" i="10" s="1"/>
  <c r="D27" i="10" s="1"/>
  <c r="H121" i="10"/>
  <c r="J237" i="20"/>
  <c r="D31" i="20" s="1"/>
  <c r="S46" i="20" s="1"/>
  <c r="M4" i="45" s="1"/>
  <c r="J212" i="20"/>
  <c r="D36" i="20" s="1"/>
  <c r="X46" i="20" s="1"/>
  <c r="R4" i="45" s="1"/>
  <c r="J227" i="20"/>
  <c r="D33" i="20" s="1"/>
  <c r="U46" i="20" s="1"/>
  <c r="O4" i="45" s="1"/>
  <c r="H162" i="20"/>
  <c r="H170" i="20" s="1"/>
  <c r="J168" i="20"/>
  <c r="H91" i="20"/>
  <c r="J60" i="20"/>
  <c r="J91" i="20" s="1"/>
  <c r="D27" i="20" s="1"/>
  <c r="J54" i="20"/>
  <c r="J102" i="20"/>
  <c r="J140" i="20" s="1"/>
  <c r="H140" i="20"/>
  <c r="H227" i="20"/>
  <c r="J154" i="20"/>
  <c r="H237" i="20"/>
  <c r="I31" i="20" s="1"/>
  <c r="AD46" i="73"/>
  <c r="X65" i="45" s="1"/>
  <c r="AC46" i="73"/>
  <c r="I15" i="73"/>
  <c r="J319" i="28"/>
  <c r="D35" i="28"/>
  <c r="U48" i="28" s="1"/>
  <c r="O28" i="45" s="1"/>
  <c r="F258" i="28"/>
  <c r="H258" i="28" s="1"/>
  <c r="J258" i="28" s="1"/>
  <c r="D72" i="28" s="1"/>
  <c r="M466" i="28"/>
  <c r="H66" i="28"/>
  <c r="D30" i="28"/>
  <c r="I56" i="28"/>
  <c r="J317" i="28"/>
  <c r="D76" i="28" s="1"/>
  <c r="D40" i="28" s="1"/>
  <c r="Z48" i="28" s="1"/>
  <c r="T28" i="45" s="1"/>
  <c r="N357" i="28"/>
  <c r="H388" i="28"/>
  <c r="F396" i="28"/>
  <c r="H396" i="28" s="1"/>
  <c r="J396" i="28" s="1"/>
  <c r="D348" i="28" s="1"/>
  <c r="J388" i="28"/>
  <c r="D344" i="28" s="1"/>
  <c r="H344" i="28" s="1"/>
  <c r="J179" i="28"/>
  <c r="J180" i="28" s="1"/>
  <c r="D65" i="28" s="1"/>
  <c r="N81" i="28"/>
  <c r="O365" i="28"/>
  <c r="P365" i="28" s="1"/>
  <c r="H24" i="28"/>
  <c r="H18" i="75"/>
  <c r="D39" i="75" s="1"/>
  <c r="Q41" i="75" s="1"/>
  <c r="F64" i="45" s="1"/>
  <c r="I17" i="28"/>
  <c r="P47" i="28" s="1"/>
  <c r="E28" i="45" s="1"/>
  <c r="H17" i="28"/>
  <c r="O47" i="28" s="1"/>
  <c r="D28" i="45" s="1"/>
  <c r="N117" i="28"/>
  <c r="J307" i="28"/>
  <c r="D75" i="28" s="1"/>
  <c r="M45" i="28"/>
  <c r="J416" i="28"/>
  <c r="D350" i="28" s="1"/>
  <c r="J286" i="28"/>
  <c r="D74" i="28" s="1"/>
  <c r="J226" i="28"/>
  <c r="H250" i="28"/>
  <c r="I68" i="28" s="1"/>
  <c r="I81" i="28" s="1"/>
  <c r="J371" i="28"/>
  <c r="J373" i="28" s="1"/>
  <c r="D341" i="28" s="1"/>
  <c r="H373" i="28"/>
  <c r="J380" i="28"/>
  <c r="J255" i="28"/>
  <c r="N172" i="28"/>
  <c r="H180" i="28"/>
  <c r="H482" i="28"/>
  <c r="H380" i="28"/>
  <c r="J482" i="28"/>
  <c r="J403" i="28"/>
  <c r="N142" i="28"/>
  <c r="J423" i="28"/>
  <c r="D351" i="28" s="1"/>
  <c r="N45" i="28"/>
  <c r="J250" i="28"/>
  <c r="D68" i="28" s="1"/>
  <c r="J314" i="28"/>
  <c r="D70" i="28" s="1"/>
  <c r="D34" i="28" s="1"/>
  <c r="H226" i="28"/>
  <c r="V74" i="45"/>
  <c r="Y62" i="45"/>
  <c r="Z62" i="45" s="1"/>
  <c r="J218" i="18"/>
  <c r="J221" i="18" s="1"/>
  <c r="H221" i="18"/>
  <c r="H149" i="18"/>
  <c r="J228" i="18"/>
  <c r="D281" i="18" s="1"/>
  <c r="H281" i="18" s="1"/>
  <c r="H228" i="18"/>
  <c r="J110" i="18"/>
  <c r="J111" i="18" s="1"/>
  <c r="D166" i="18" s="1"/>
  <c r="H166" i="18" s="1"/>
  <c r="I15" i="18"/>
  <c r="P46" i="18" s="1"/>
  <c r="E33" i="45" s="1"/>
  <c r="J157" i="18"/>
  <c r="J147" i="18"/>
  <c r="J149" i="18" s="1"/>
  <c r="AE47" i="18"/>
  <c r="J70" i="18"/>
  <c r="J80" i="18" s="1"/>
  <c r="D163" i="18" s="1"/>
  <c r="H80" i="18"/>
  <c r="J235" i="18"/>
  <c r="J236" i="18" s="1"/>
  <c r="H236" i="18"/>
  <c r="J86" i="18"/>
  <c r="H103" i="18"/>
  <c r="H264" i="18"/>
  <c r="J262" i="18"/>
  <c r="J264" i="18" s="1"/>
  <c r="J154" i="18"/>
  <c r="D168" i="18" s="1"/>
  <c r="J207" i="18"/>
  <c r="J213" i="18" s="1"/>
  <c r="D278" i="18" s="1"/>
  <c r="H213" i="18"/>
  <c r="J269" i="18"/>
  <c r="D283" i="18" s="1"/>
  <c r="H120" i="18"/>
  <c r="J119" i="18"/>
  <c r="H154" i="18"/>
  <c r="J125" i="18"/>
  <c r="J126" i="18" s="1"/>
  <c r="I33" i="45"/>
  <c r="Y33" i="45" s="1"/>
  <c r="Z33" i="45" s="1"/>
  <c r="H269" i="18"/>
  <c r="U40" i="10" l="1"/>
  <c r="T5" i="45"/>
  <c r="P45" i="10"/>
  <c r="E5" i="45" s="1"/>
  <c r="H5" i="45"/>
  <c r="S45" i="10"/>
  <c r="O45" i="10"/>
  <c r="D5" i="45" s="1"/>
  <c r="D74" i="45" s="1"/>
  <c r="R5" i="45"/>
  <c r="AD40" i="10"/>
  <c r="L5" i="45"/>
  <c r="X40" i="10"/>
  <c r="S5" i="45"/>
  <c r="Q39" i="10"/>
  <c r="K19" i="79"/>
  <c r="N16" i="79"/>
  <c r="I17" i="79"/>
  <c r="U74" i="45"/>
  <c r="J63" i="56"/>
  <c r="H118" i="8"/>
  <c r="D34" i="40"/>
  <c r="V46" i="40" s="1"/>
  <c r="P12" i="45" s="1"/>
  <c r="J104" i="5"/>
  <c r="D33" i="5" s="1"/>
  <c r="U47" i="5" s="1"/>
  <c r="O42" i="45" s="1"/>
  <c r="D41" i="33"/>
  <c r="Y51" i="33" s="1"/>
  <c r="R23" i="45" s="1"/>
  <c r="D36" i="56"/>
  <c r="X47" i="56" s="1"/>
  <c r="R58" i="45" s="1"/>
  <c r="J182" i="20"/>
  <c r="J152" i="6"/>
  <c r="J111" i="6"/>
  <c r="J112" i="6" s="1"/>
  <c r="D33" i="6" s="1"/>
  <c r="U47" i="6" s="1"/>
  <c r="O44" i="45" s="1"/>
  <c r="J173" i="53"/>
  <c r="K173" i="53" s="1"/>
  <c r="K179" i="53" s="1"/>
  <c r="J170" i="49"/>
  <c r="K170" i="49" s="1"/>
  <c r="K175" i="49" s="1"/>
  <c r="I53" i="49" s="1"/>
  <c r="J53" i="49" s="1"/>
  <c r="J54" i="49" s="1"/>
  <c r="D36" i="49" s="1"/>
  <c r="X47" i="49" s="1"/>
  <c r="R50" i="45" s="1"/>
  <c r="R46" i="40"/>
  <c r="L12" i="45" s="1"/>
  <c r="J154" i="51"/>
  <c r="K154" i="51" s="1"/>
  <c r="K159" i="51" s="1"/>
  <c r="J165" i="51" s="1"/>
  <c r="K165" i="51" s="1"/>
  <c r="K173" i="51" s="1"/>
  <c r="M43" i="6"/>
  <c r="D36" i="19"/>
  <c r="X47" i="19" s="1"/>
  <c r="R36" i="45" s="1"/>
  <c r="N35" i="54"/>
  <c r="D38" i="22"/>
  <c r="Z47" i="22" s="1"/>
  <c r="T37" i="45" s="1"/>
  <c r="H64" i="66"/>
  <c r="D29" i="40"/>
  <c r="Q46" i="40" s="1"/>
  <c r="K12" i="45" s="1"/>
  <c r="D28" i="10"/>
  <c r="H110" i="7"/>
  <c r="H29" i="9"/>
  <c r="H43" i="9" s="1"/>
  <c r="R46" i="9" s="1"/>
  <c r="G45" i="45" s="1"/>
  <c r="P47" i="5"/>
  <c r="J42" i="45" s="1"/>
  <c r="D29" i="5"/>
  <c r="Q47" i="5" s="1"/>
  <c r="K42" i="45" s="1"/>
  <c r="I43" i="4"/>
  <c r="S45" i="4" s="1"/>
  <c r="H7" i="45" s="1"/>
  <c r="J73" i="41"/>
  <c r="H30" i="4"/>
  <c r="N66" i="33"/>
  <c r="J113" i="10"/>
  <c r="J115" i="10" s="1"/>
  <c r="M48" i="33"/>
  <c r="D35" i="50"/>
  <c r="W47" i="50" s="1"/>
  <c r="Q49" i="45" s="1"/>
  <c r="D35" i="65"/>
  <c r="W47" i="65" s="1"/>
  <c r="Q61" i="45" s="1"/>
  <c r="R47" i="30"/>
  <c r="L38" i="45" s="1"/>
  <c r="H89" i="50"/>
  <c r="H90" i="50" s="1"/>
  <c r="H230" i="20"/>
  <c r="R47" i="43"/>
  <c r="L41" i="45" s="1"/>
  <c r="Y41" i="45" s="1"/>
  <c r="H29" i="52"/>
  <c r="H43" i="52" s="1"/>
  <c r="R46" i="52" s="1"/>
  <c r="G47" i="45" s="1"/>
  <c r="H134" i="9"/>
  <c r="Q47" i="44"/>
  <c r="K43" i="45" s="1"/>
  <c r="Y43" i="45" s="1"/>
  <c r="D36" i="60"/>
  <c r="X47" i="60" s="1"/>
  <c r="R54" i="45" s="1"/>
  <c r="J160" i="19"/>
  <c r="H160" i="19"/>
  <c r="H118" i="14"/>
  <c r="J147" i="10"/>
  <c r="J81" i="6"/>
  <c r="D29" i="6" s="1"/>
  <c r="H29" i="6" s="1"/>
  <c r="J170" i="52"/>
  <c r="K170" i="52" s="1"/>
  <c r="K175" i="52" s="1"/>
  <c r="D36" i="65"/>
  <c r="X47" i="65" s="1"/>
  <c r="R61" i="45" s="1"/>
  <c r="D32" i="22"/>
  <c r="T47" i="22" s="1"/>
  <c r="N37" i="45" s="1"/>
  <c r="J69" i="4"/>
  <c r="D29" i="4" s="1"/>
  <c r="H281" i="33"/>
  <c r="H284" i="33" s="1"/>
  <c r="H27" i="41"/>
  <c r="D279" i="18"/>
  <c r="H279" i="18" s="1"/>
  <c r="N179" i="18" s="1"/>
  <c r="O46" i="8"/>
  <c r="I32" i="45" s="1"/>
  <c r="N116" i="30"/>
  <c r="D32" i="6"/>
  <c r="T47" i="6" s="1"/>
  <c r="N44" i="45" s="1"/>
  <c r="P46" i="41"/>
  <c r="J10" i="45" s="1"/>
  <c r="G28" i="41"/>
  <c r="G43" i="41" s="1"/>
  <c r="H231" i="16"/>
  <c r="J67" i="81"/>
  <c r="D31" i="81" s="1"/>
  <c r="D42" i="81" s="1"/>
  <c r="Z14" i="45"/>
  <c r="D47" i="32"/>
  <c r="V59" i="32" s="1"/>
  <c r="P22" i="45" s="1"/>
  <c r="J397" i="33"/>
  <c r="K397" i="33" s="1"/>
  <c r="D37" i="68"/>
  <c r="X47" i="68" s="1"/>
  <c r="R26" i="45" s="1"/>
  <c r="D240" i="39"/>
  <c r="H240" i="39" s="1"/>
  <c r="H254" i="39" s="1"/>
  <c r="M43" i="19"/>
  <c r="J102" i="6"/>
  <c r="H30" i="63"/>
  <c r="H43" i="63" s="1"/>
  <c r="R45" i="63" s="1"/>
  <c r="G63" i="45" s="1"/>
  <c r="J95" i="1"/>
  <c r="P61" i="1" s="1"/>
  <c r="M43" i="1"/>
  <c r="J117" i="26"/>
  <c r="P55" i="25"/>
  <c r="M43" i="44"/>
  <c r="H30" i="6"/>
  <c r="D29" i="56"/>
  <c r="J58" i="54"/>
  <c r="G28" i="20"/>
  <c r="G43" i="20" s="1"/>
  <c r="P54" i="30"/>
  <c r="R47" i="52"/>
  <c r="L47" i="45" s="1"/>
  <c r="AE46" i="73"/>
  <c r="H182" i="20"/>
  <c r="J92" i="30"/>
  <c r="M116" i="30" s="1"/>
  <c r="R47" i="56"/>
  <c r="L58" i="45" s="1"/>
  <c r="D346" i="13"/>
  <c r="H346" i="13" s="1"/>
  <c r="H360" i="13" s="1"/>
  <c r="J133" i="9"/>
  <c r="J134" i="9" s="1"/>
  <c r="D35" i="47"/>
  <c r="W47" i="47" s="1"/>
  <c r="Q52" i="45" s="1"/>
  <c r="W47" i="54"/>
  <c r="Q60" i="45" s="1"/>
  <c r="N37" i="54"/>
  <c r="J77" i="59"/>
  <c r="J78" i="59" s="1"/>
  <c r="V47" i="59" s="1"/>
  <c r="P55" i="45" s="1"/>
  <c r="H77" i="59"/>
  <c r="O71" i="59"/>
  <c r="H30" i="10"/>
  <c r="D36" i="40"/>
  <c r="X46" i="40" s="1"/>
  <c r="R12" i="45" s="1"/>
  <c r="D45" i="32"/>
  <c r="T59" i="32" s="1"/>
  <c r="N22" i="45" s="1"/>
  <c r="H324" i="19"/>
  <c r="N231" i="19" s="1"/>
  <c r="D43" i="44"/>
  <c r="Q46" i="44" s="1"/>
  <c r="F43" i="45" s="1"/>
  <c r="H115" i="40"/>
  <c r="O46" i="66"/>
  <c r="I18" i="45" s="1"/>
  <c r="O36" i="66"/>
  <c r="D36" i="77"/>
  <c r="X46" i="77" s="1"/>
  <c r="R21" i="45" s="1"/>
  <c r="H222" i="32"/>
  <c r="D43" i="32"/>
  <c r="J399" i="33"/>
  <c r="K399" i="33" s="1"/>
  <c r="P55" i="23"/>
  <c r="H30" i="8"/>
  <c r="H101" i="16"/>
  <c r="M150" i="51"/>
  <c r="I51" i="51" s="1"/>
  <c r="J51" i="51" s="1"/>
  <c r="J59" i="59"/>
  <c r="D223" i="16"/>
  <c r="D35" i="16" s="1"/>
  <c r="W47" i="16" s="1"/>
  <c r="Q35" i="45" s="1"/>
  <c r="J84" i="46"/>
  <c r="J85" i="46" s="1"/>
  <c r="V47" i="46" s="1"/>
  <c r="P53" i="45" s="1"/>
  <c r="H84" i="46"/>
  <c r="J230" i="20"/>
  <c r="H752" i="32"/>
  <c r="H766" i="32" s="1"/>
  <c r="D32" i="4"/>
  <c r="T46" i="4" s="1"/>
  <c r="N7" i="45" s="1"/>
  <c r="J122" i="13"/>
  <c r="J117" i="14"/>
  <c r="J86" i="66"/>
  <c r="D35" i="66" s="1"/>
  <c r="D198" i="71"/>
  <c r="D35" i="71" s="1"/>
  <c r="W46" i="71" s="1"/>
  <c r="Q20" i="45" s="1"/>
  <c r="H247" i="33"/>
  <c r="I35" i="33" s="1"/>
  <c r="I48" i="33" s="1"/>
  <c r="T50" i="33" s="1"/>
  <c r="H23" i="45" s="1"/>
  <c r="N139" i="68"/>
  <c r="D43" i="43"/>
  <c r="Q46" i="43" s="1"/>
  <c r="F41" i="45" s="1"/>
  <c r="J154" i="5"/>
  <c r="D35" i="52"/>
  <c r="W47" i="52" s="1"/>
  <c r="Q47" i="45" s="1"/>
  <c r="O78" i="53"/>
  <c r="O77" i="50"/>
  <c r="O74" i="46"/>
  <c r="J83" i="68"/>
  <c r="D36" i="68" s="1"/>
  <c r="W47" i="68" s="1"/>
  <c r="Q26" i="45" s="1"/>
  <c r="D51" i="32"/>
  <c r="Z59" i="32" s="1"/>
  <c r="T22" i="45" s="1"/>
  <c r="H220" i="32"/>
  <c r="D41" i="32"/>
  <c r="P59" i="32" s="1"/>
  <c r="J22" i="45" s="1"/>
  <c r="R47" i="53"/>
  <c r="L48" i="45" s="1"/>
  <c r="D36" i="59"/>
  <c r="X47" i="59" s="1"/>
  <c r="R55" i="45" s="1"/>
  <c r="H77" i="58"/>
  <c r="J77" i="58"/>
  <c r="J78" i="58" s="1"/>
  <c r="V47" i="58" s="1"/>
  <c r="P56" i="45" s="1"/>
  <c r="J78" i="48"/>
  <c r="J79" i="48" s="1"/>
  <c r="D34" i="48" s="1"/>
  <c r="V47" i="48" s="1"/>
  <c r="P51" i="45" s="1"/>
  <c r="H78" i="48"/>
  <c r="H67" i="81"/>
  <c r="H158" i="18"/>
  <c r="M74" i="45"/>
  <c r="AE46" i="42"/>
  <c r="D50" i="32"/>
  <c r="Y59" i="32" s="1"/>
  <c r="S22" i="45" s="1"/>
  <c r="D29" i="8"/>
  <c r="D43" i="8" s="1"/>
  <c r="Q45" i="8" s="1"/>
  <c r="F32" i="45" s="1"/>
  <c r="K163" i="52"/>
  <c r="M163" i="52" s="1"/>
  <c r="J172" i="50"/>
  <c r="K172" i="50" s="1"/>
  <c r="K178" i="50" s="1"/>
  <c r="M178" i="50" s="1"/>
  <c r="D36" i="46"/>
  <c r="X47" i="46" s="1"/>
  <c r="R53" i="45" s="1"/>
  <c r="D35" i="53"/>
  <c r="W47" i="53" s="1"/>
  <c r="Q48" i="45" s="1"/>
  <c r="J86" i="49"/>
  <c r="J87" i="49" s="1"/>
  <c r="H86" i="49"/>
  <c r="P70" i="66"/>
  <c r="P54" i="14"/>
  <c r="H122" i="13"/>
  <c r="Q46" i="3"/>
  <c r="K13" i="45" s="1"/>
  <c r="N113" i="51"/>
  <c r="J58" i="48"/>
  <c r="D35" i="60"/>
  <c r="J171" i="64"/>
  <c r="K171" i="64" s="1"/>
  <c r="J169" i="64"/>
  <c r="K169" i="64" s="1"/>
  <c r="J165" i="64"/>
  <c r="K165" i="64" s="1"/>
  <c r="J167" i="64"/>
  <c r="K167" i="64" s="1"/>
  <c r="J163" i="64"/>
  <c r="K163" i="64" s="1"/>
  <c r="J70" i="57"/>
  <c r="J71" i="57" s="1"/>
  <c r="V47" i="57" s="1"/>
  <c r="P57" i="45" s="1"/>
  <c r="H70" i="57"/>
  <c r="P65" i="57"/>
  <c r="D34" i="16"/>
  <c r="V47" i="16" s="1"/>
  <c r="P35" i="45" s="1"/>
  <c r="D30" i="68"/>
  <c r="D43" i="63"/>
  <c r="Q45" i="63" s="1"/>
  <c r="F63" i="45" s="1"/>
  <c r="AE46" i="63"/>
  <c r="L63" i="45"/>
  <c r="Y63" i="45" s="1"/>
  <c r="Q47" i="65"/>
  <c r="K61" i="45" s="1"/>
  <c r="H29" i="65"/>
  <c r="H43" i="65" s="1"/>
  <c r="R46" i="65" s="1"/>
  <c r="G61" i="45" s="1"/>
  <c r="Q47" i="54"/>
  <c r="H29" i="54"/>
  <c r="H43" i="54" s="1"/>
  <c r="R46" i="54" s="1"/>
  <c r="G60" i="45" s="1"/>
  <c r="D43" i="54"/>
  <c r="Q46" i="54" s="1"/>
  <c r="F60" i="45" s="1"/>
  <c r="D36" i="55"/>
  <c r="D35" i="55"/>
  <c r="N36" i="55" s="1"/>
  <c r="J58" i="55"/>
  <c r="K59" i="45"/>
  <c r="I58" i="45"/>
  <c r="D36" i="57"/>
  <c r="X47" i="57" s="1"/>
  <c r="R57" i="45" s="1"/>
  <c r="H29" i="57"/>
  <c r="H43" i="57" s="1"/>
  <c r="R46" i="57" s="1"/>
  <c r="G57" i="45" s="1"/>
  <c r="Q47" i="57"/>
  <c r="D36" i="58"/>
  <c r="X47" i="58" s="1"/>
  <c r="R56" i="45" s="1"/>
  <c r="H29" i="58"/>
  <c r="H43" i="58" s="1"/>
  <c r="R46" i="58" s="1"/>
  <c r="G56" i="45" s="1"/>
  <c r="J59" i="58"/>
  <c r="H29" i="59"/>
  <c r="H30" i="59"/>
  <c r="K55" i="45"/>
  <c r="J58" i="60"/>
  <c r="K54" i="45"/>
  <c r="O47" i="46"/>
  <c r="I53" i="45" s="1"/>
  <c r="H29" i="46"/>
  <c r="Q47" i="46"/>
  <c r="K53" i="45" s="1"/>
  <c r="H30" i="46"/>
  <c r="R47" i="46"/>
  <c r="L53" i="45" s="1"/>
  <c r="D36" i="47"/>
  <c r="X47" i="47" s="1"/>
  <c r="R52" i="45" s="1"/>
  <c r="Q47" i="47"/>
  <c r="K52" i="45" s="1"/>
  <c r="H29" i="47"/>
  <c r="H43" i="47" s="1"/>
  <c r="R46" i="47" s="1"/>
  <c r="G52" i="45" s="1"/>
  <c r="Q47" i="48"/>
  <c r="K51" i="45" s="1"/>
  <c r="D36" i="48"/>
  <c r="X47" i="48" s="1"/>
  <c r="R51" i="45" s="1"/>
  <c r="H29" i="48"/>
  <c r="H43" i="48" s="1"/>
  <c r="R46" i="48" s="1"/>
  <c r="G51" i="45" s="1"/>
  <c r="R47" i="48"/>
  <c r="L51" i="45" s="1"/>
  <c r="H27" i="49"/>
  <c r="O47" i="49"/>
  <c r="R47" i="49"/>
  <c r="L50" i="45" s="1"/>
  <c r="H30" i="49"/>
  <c r="H29" i="49"/>
  <c r="Q47" i="49"/>
  <c r="K50" i="45" s="1"/>
  <c r="O47" i="50"/>
  <c r="H27" i="50"/>
  <c r="R47" i="50"/>
  <c r="L49" i="45" s="1"/>
  <c r="H30" i="50"/>
  <c r="Q47" i="50"/>
  <c r="K49" i="45" s="1"/>
  <c r="H29" i="50"/>
  <c r="H43" i="53"/>
  <c r="R46" i="53" s="1"/>
  <c r="G48" i="45" s="1"/>
  <c r="Q47" i="53"/>
  <c r="K48" i="45" s="1"/>
  <c r="K167" i="53"/>
  <c r="M167" i="53" s="1"/>
  <c r="M158" i="53"/>
  <c r="I51" i="53" s="1"/>
  <c r="J51" i="53" s="1"/>
  <c r="R47" i="51"/>
  <c r="L46" i="45" s="1"/>
  <c r="H29" i="51"/>
  <c r="H43" i="51" s="1"/>
  <c r="R46" i="51" s="1"/>
  <c r="G46" i="45" s="1"/>
  <c r="Q47" i="51"/>
  <c r="I45" i="45"/>
  <c r="J86" i="9"/>
  <c r="D32" i="9"/>
  <c r="G28" i="6"/>
  <c r="G43" i="6" s="1"/>
  <c r="P47" i="6"/>
  <c r="J44" i="45" s="1"/>
  <c r="H113" i="6"/>
  <c r="H27" i="6"/>
  <c r="O47" i="6"/>
  <c r="M43" i="5"/>
  <c r="D32" i="5"/>
  <c r="T47" i="5" s="1"/>
  <c r="N42" i="45" s="1"/>
  <c r="J96" i="5"/>
  <c r="R47" i="5"/>
  <c r="L42" i="45" s="1"/>
  <c r="H30" i="5"/>
  <c r="H106" i="5"/>
  <c r="O47" i="5"/>
  <c r="H27" i="5"/>
  <c r="Q47" i="2"/>
  <c r="K40" i="45" s="1"/>
  <c r="H29" i="2"/>
  <c r="R47" i="2"/>
  <c r="L40" i="45" s="1"/>
  <c r="H30" i="2"/>
  <c r="G28" i="2"/>
  <c r="G43" i="2" s="1"/>
  <c r="P47" i="2"/>
  <c r="J40" i="45" s="1"/>
  <c r="D27" i="2"/>
  <c r="M43" i="2"/>
  <c r="D28" i="30"/>
  <c r="D37" i="30"/>
  <c r="Y47" i="30" s="1"/>
  <c r="S38" i="45" s="1"/>
  <c r="H27" i="30"/>
  <c r="O47" i="30"/>
  <c r="J316" i="22"/>
  <c r="J177" i="22"/>
  <c r="D323" i="22"/>
  <c r="H323" i="22" s="1"/>
  <c r="P220" i="22"/>
  <c r="M488" i="22"/>
  <c r="D36" i="22"/>
  <c r="X47" i="22" s="1"/>
  <c r="R37" i="45" s="1"/>
  <c r="H142" i="22"/>
  <c r="J142" i="22"/>
  <c r="D37" i="22"/>
  <c r="Y47" i="22" s="1"/>
  <c r="S37" i="45" s="1"/>
  <c r="H321" i="22"/>
  <c r="D189" i="22"/>
  <c r="J95" i="22"/>
  <c r="H188" i="22"/>
  <c r="D27" i="22"/>
  <c r="K485" i="22"/>
  <c r="I345" i="19"/>
  <c r="D32" i="19"/>
  <c r="T47" i="19" s="1"/>
  <c r="N36" i="45" s="1"/>
  <c r="H204" i="19"/>
  <c r="I30" i="19"/>
  <c r="I43" i="19" s="1"/>
  <c r="S46" i="19" s="1"/>
  <c r="H36" i="45" s="1"/>
  <c r="H332" i="19"/>
  <c r="D30" i="19"/>
  <c r="J324" i="19"/>
  <c r="M231" i="19" s="1"/>
  <c r="D339" i="19"/>
  <c r="H215" i="19"/>
  <c r="D27" i="19"/>
  <c r="D225" i="19"/>
  <c r="J204" i="19"/>
  <c r="J277" i="19"/>
  <c r="D330" i="19"/>
  <c r="H329" i="19"/>
  <c r="N144" i="19"/>
  <c r="D217" i="19"/>
  <c r="J101" i="16"/>
  <c r="D37" i="16"/>
  <c r="Y47" i="16" s="1"/>
  <c r="S35" i="45" s="1"/>
  <c r="D132" i="16"/>
  <c r="D146" i="16" s="1"/>
  <c r="I31" i="16"/>
  <c r="I43" i="16" s="1"/>
  <c r="S46" i="16" s="1"/>
  <c r="H35" i="45" s="1"/>
  <c r="D30" i="16"/>
  <c r="H133" i="16"/>
  <c r="H130" i="16"/>
  <c r="D27" i="16"/>
  <c r="D224" i="16"/>
  <c r="M43" i="16"/>
  <c r="N158" i="25"/>
  <c r="H30" i="25"/>
  <c r="R46" i="25"/>
  <c r="L34" i="45" s="1"/>
  <c r="J117" i="25"/>
  <c r="M158" i="25" s="1"/>
  <c r="D37" i="25"/>
  <c r="Y46" i="25" s="1"/>
  <c r="S34" i="45" s="1"/>
  <c r="G28" i="25"/>
  <c r="G43" i="25" s="1"/>
  <c r="P46" i="25"/>
  <c r="J34" i="45" s="1"/>
  <c r="H27" i="25"/>
  <c r="O46" i="25"/>
  <c r="D29" i="25"/>
  <c r="J118" i="8"/>
  <c r="R46" i="23"/>
  <c r="L31" i="45" s="1"/>
  <c r="N129" i="23"/>
  <c r="D37" i="23"/>
  <c r="Y46" i="23" s="1"/>
  <c r="S31" i="45" s="1"/>
  <c r="J104" i="23"/>
  <c r="M129" i="23" s="1"/>
  <c r="H29" i="23"/>
  <c r="Q46" i="23"/>
  <c r="K31" i="45" s="1"/>
  <c r="O46" i="23"/>
  <c r="H27" i="23"/>
  <c r="P55" i="26"/>
  <c r="N134" i="26"/>
  <c r="J71" i="26"/>
  <c r="D28" i="26"/>
  <c r="H30" i="26"/>
  <c r="R46" i="26"/>
  <c r="L30" i="45" s="1"/>
  <c r="O46" i="26"/>
  <c r="H27" i="26"/>
  <c r="D708" i="39"/>
  <c r="H708" i="39" s="1"/>
  <c r="H722" i="39" s="1"/>
  <c r="D139" i="39"/>
  <c r="H139" i="39" s="1"/>
  <c r="H137" i="39"/>
  <c r="D39" i="39"/>
  <c r="V51" i="39" s="1"/>
  <c r="P29" i="45" s="1"/>
  <c r="D35" i="39"/>
  <c r="H35" i="39" s="1"/>
  <c r="I35" i="39"/>
  <c r="I48" i="39" s="1"/>
  <c r="S50" i="39" s="1"/>
  <c r="H29" i="45" s="1"/>
  <c r="J233" i="39"/>
  <c r="D248" i="39"/>
  <c r="D42" i="39" s="1"/>
  <c r="Y51" i="39" s="1"/>
  <c r="S29" i="45" s="1"/>
  <c r="G33" i="39"/>
  <c r="G48" i="39" s="1"/>
  <c r="P51" i="39"/>
  <c r="J29" i="45" s="1"/>
  <c r="M370" i="39"/>
  <c r="D568" i="39"/>
  <c r="D32" i="39" s="1"/>
  <c r="D370" i="39"/>
  <c r="H354" i="39"/>
  <c r="H370" i="39" s="1"/>
  <c r="H777" i="39"/>
  <c r="H793" i="39" s="1"/>
  <c r="D793" i="39"/>
  <c r="D477" i="39"/>
  <c r="H461" i="39"/>
  <c r="H477" i="39" s="1"/>
  <c r="D650" i="39"/>
  <c r="H634" i="39"/>
  <c r="H650" i="39" s="1"/>
  <c r="J760" i="39"/>
  <c r="J163" i="68"/>
  <c r="K163" i="68" s="1"/>
  <c r="J165" i="68"/>
  <c r="K165" i="68" s="1"/>
  <c r="J167" i="68"/>
  <c r="K167" i="68" s="1"/>
  <c r="J159" i="68"/>
  <c r="K159" i="68" s="1"/>
  <c r="P58" i="68"/>
  <c r="M328" i="36"/>
  <c r="K307" i="36"/>
  <c r="H140" i="36"/>
  <c r="R46" i="36"/>
  <c r="L25" i="45" s="1"/>
  <c r="H30" i="36"/>
  <c r="H27" i="36"/>
  <c r="O46" i="36"/>
  <c r="I25" i="45" s="1"/>
  <c r="D29" i="36"/>
  <c r="D43" i="36" s="1"/>
  <c r="Q45" i="36" s="1"/>
  <c r="F25" i="45" s="1"/>
  <c r="N108" i="36"/>
  <c r="M43" i="37"/>
  <c r="J128" i="37"/>
  <c r="D30" i="37" s="1"/>
  <c r="H128" i="37"/>
  <c r="I30" i="37" s="1"/>
  <c r="I43" i="37" s="1"/>
  <c r="S45" i="37" s="1"/>
  <c r="H24" i="45" s="1"/>
  <c r="D28" i="37"/>
  <c r="J116" i="37"/>
  <c r="O46" i="37"/>
  <c r="H27" i="37"/>
  <c r="J185" i="37"/>
  <c r="D43" i="35"/>
  <c r="Q45" i="35" s="1"/>
  <c r="F27" i="45" s="1"/>
  <c r="R46" i="35"/>
  <c r="L27" i="45" s="1"/>
  <c r="H30" i="35"/>
  <c r="Q46" i="35"/>
  <c r="H29" i="35"/>
  <c r="J395" i="33"/>
  <c r="K395" i="33" s="1"/>
  <c r="H343" i="33"/>
  <c r="J284" i="33"/>
  <c r="H32" i="33"/>
  <c r="P51" i="33"/>
  <c r="J247" i="33"/>
  <c r="D35" i="33" s="1"/>
  <c r="N201" i="33"/>
  <c r="D34" i="33"/>
  <c r="D42" i="33"/>
  <c r="Z51" i="33" s="1"/>
  <c r="S23" i="45" s="1"/>
  <c r="J343" i="33"/>
  <c r="H184" i="32"/>
  <c r="N56" i="32" s="1"/>
  <c r="D221" i="32"/>
  <c r="D235" i="32" s="1"/>
  <c r="J184" i="32"/>
  <c r="M56" i="32" s="1"/>
  <c r="J730" i="32"/>
  <c r="H496" i="32"/>
  <c r="D759" i="32"/>
  <c r="D49" i="32" s="1"/>
  <c r="H621" i="32"/>
  <c r="I678" i="32" s="1"/>
  <c r="I43" i="32" s="1"/>
  <c r="I56" i="32" s="1"/>
  <c r="S58" i="32" s="1"/>
  <c r="H22" i="45" s="1"/>
  <c r="J444" i="32"/>
  <c r="J496" i="32"/>
  <c r="D677" i="32"/>
  <c r="H677" i="32" s="1"/>
  <c r="J214" i="32"/>
  <c r="D503" i="32"/>
  <c r="H503" i="32" s="1"/>
  <c r="J717" i="32"/>
  <c r="H675" i="32"/>
  <c r="D40" i="32"/>
  <c r="H219" i="32"/>
  <c r="I235" i="32"/>
  <c r="H444" i="32"/>
  <c r="H501" i="32"/>
  <c r="H30" i="77"/>
  <c r="H43" i="77" s="1"/>
  <c r="R45" i="77" s="1"/>
  <c r="G21" i="45" s="1"/>
  <c r="R46" i="77"/>
  <c r="L21" i="45" s="1"/>
  <c r="O46" i="77"/>
  <c r="D291" i="71"/>
  <c r="D30" i="71"/>
  <c r="H30" i="71" s="1"/>
  <c r="D27" i="71"/>
  <c r="O46" i="71" s="1"/>
  <c r="I20" i="45" s="1"/>
  <c r="H275" i="71"/>
  <c r="H291" i="71" s="1"/>
  <c r="D29" i="71"/>
  <c r="H29" i="71" s="1"/>
  <c r="D124" i="71"/>
  <c r="D131" i="71" s="1"/>
  <c r="K332" i="71"/>
  <c r="J95" i="71"/>
  <c r="H192" i="71"/>
  <c r="H206" i="71" s="1"/>
  <c r="H117" i="71"/>
  <c r="J157" i="71"/>
  <c r="I118" i="71"/>
  <c r="I30" i="71" s="1"/>
  <c r="I12" i="71"/>
  <c r="I15" i="71" s="1"/>
  <c r="P45" i="71" s="1"/>
  <c r="E20" i="45" s="1"/>
  <c r="D200" i="71"/>
  <c r="D37" i="71" s="1"/>
  <c r="H118" i="71"/>
  <c r="I43" i="29"/>
  <c r="S45" i="29" s="1"/>
  <c r="H19" i="45" s="1"/>
  <c r="H27" i="29"/>
  <c r="O46" i="29"/>
  <c r="R46" i="29"/>
  <c r="L19" i="45" s="1"/>
  <c r="H30" i="29"/>
  <c r="D37" i="29"/>
  <c r="Y46" i="29" s="1"/>
  <c r="S19" i="45" s="1"/>
  <c r="J167" i="29"/>
  <c r="H132" i="29"/>
  <c r="J132" i="29"/>
  <c r="D29" i="29" s="1"/>
  <c r="D36" i="66"/>
  <c r="X46" i="66" s="1"/>
  <c r="R18" i="45" s="1"/>
  <c r="R46" i="66"/>
  <c r="L18" i="45" s="1"/>
  <c r="J64" i="66"/>
  <c r="K152" i="66"/>
  <c r="M152" i="66" s="1"/>
  <c r="Q46" i="66"/>
  <c r="K18" i="45" s="1"/>
  <c r="H29" i="66"/>
  <c r="H43" i="66" s="1"/>
  <c r="R45" i="66" s="1"/>
  <c r="G18" i="45" s="1"/>
  <c r="D36" i="38"/>
  <c r="X46" i="38" s="1"/>
  <c r="R17" i="45" s="1"/>
  <c r="J76" i="38"/>
  <c r="D28" i="38"/>
  <c r="O46" i="38"/>
  <c r="H27" i="38"/>
  <c r="J165" i="31"/>
  <c r="D226" i="31" s="1"/>
  <c r="D240" i="31" s="1"/>
  <c r="D39" i="31"/>
  <c r="V51" i="31" s="1"/>
  <c r="P16" i="45" s="1"/>
  <c r="J219" i="31"/>
  <c r="H818" i="31"/>
  <c r="H820" i="31" s="1"/>
  <c r="D541" i="31"/>
  <c r="H541" i="31" s="1"/>
  <c r="J620" i="31"/>
  <c r="J820" i="31"/>
  <c r="M770" i="31" s="1"/>
  <c r="H620" i="31"/>
  <c r="J407" i="31"/>
  <c r="J410" i="31" s="1"/>
  <c r="D443" i="31" s="1"/>
  <c r="H410" i="31"/>
  <c r="H412" i="31" s="1"/>
  <c r="J188" i="31"/>
  <c r="M48" i="31" s="1"/>
  <c r="J310" i="31"/>
  <c r="H310" i="31"/>
  <c r="I35" i="31"/>
  <c r="I48" i="31" s="1"/>
  <c r="S50" i="31" s="1"/>
  <c r="H16" i="45" s="1"/>
  <c r="M457" i="31"/>
  <c r="J727" i="31"/>
  <c r="H510" i="31"/>
  <c r="H188" i="31"/>
  <c r="H727" i="31"/>
  <c r="H845" i="31"/>
  <c r="N19" i="31"/>
  <c r="D346" i="31"/>
  <c r="H441" i="31"/>
  <c r="D847" i="31"/>
  <c r="H847" i="31" s="1"/>
  <c r="M555" i="31"/>
  <c r="J707" i="31"/>
  <c r="D756" i="31" s="1"/>
  <c r="J510" i="31"/>
  <c r="H539" i="31"/>
  <c r="D41" i="31"/>
  <c r="X51" i="31" s="1"/>
  <c r="R16" i="45" s="1"/>
  <c r="D42" i="31"/>
  <c r="Y51" i="31" s="1"/>
  <c r="S16" i="45" s="1"/>
  <c r="D33" i="31"/>
  <c r="H650" i="31"/>
  <c r="D32" i="31"/>
  <c r="H224" i="31"/>
  <c r="H227" i="31"/>
  <c r="D757" i="31"/>
  <c r="H757" i="31" s="1"/>
  <c r="M666" i="31"/>
  <c r="J599" i="31"/>
  <c r="D652" i="31" s="1"/>
  <c r="H652" i="31" s="1"/>
  <c r="P53" i="15"/>
  <c r="O46" i="15"/>
  <c r="H27" i="15"/>
  <c r="J82" i="15"/>
  <c r="D35" i="15"/>
  <c r="W46" i="15" s="1"/>
  <c r="Q15" i="45" s="1"/>
  <c r="H30" i="15"/>
  <c r="R46" i="15"/>
  <c r="L15" i="45" s="1"/>
  <c r="H30" i="3"/>
  <c r="J66" i="3"/>
  <c r="H27" i="3"/>
  <c r="D43" i="3"/>
  <c r="Q45" i="3" s="1"/>
  <c r="F13" i="45" s="1"/>
  <c r="O46" i="3"/>
  <c r="D37" i="40"/>
  <c r="Y46" i="40" s="1"/>
  <c r="S12" i="45" s="1"/>
  <c r="J115" i="40"/>
  <c r="H27" i="40"/>
  <c r="O46" i="40"/>
  <c r="J110" i="7"/>
  <c r="D37" i="7"/>
  <c r="Y46" i="7" s="1"/>
  <c r="S11" i="45" s="1"/>
  <c r="G28" i="7"/>
  <c r="G43" i="7" s="1"/>
  <c r="P46" i="7"/>
  <c r="J11" i="45" s="1"/>
  <c r="D29" i="7"/>
  <c r="O46" i="7"/>
  <c r="H27" i="7"/>
  <c r="J125" i="41"/>
  <c r="H30" i="41"/>
  <c r="R46" i="41"/>
  <c r="L10" i="45" s="1"/>
  <c r="I10" i="45"/>
  <c r="Q46" i="41"/>
  <c r="K10" i="45" s="1"/>
  <c r="H29" i="41"/>
  <c r="D43" i="41"/>
  <c r="Q45" i="41" s="1"/>
  <c r="F10" i="45" s="1"/>
  <c r="O46" i="14"/>
  <c r="H27" i="14"/>
  <c r="R46" i="14"/>
  <c r="L9" i="45" s="1"/>
  <c r="H30" i="14"/>
  <c r="J111" i="14"/>
  <c r="D37" i="14"/>
  <c r="Y46" i="14" s="1"/>
  <c r="S9" i="45" s="1"/>
  <c r="D164" i="13"/>
  <c r="H164" i="13" s="1"/>
  <c r="D37" i="13"/>
  <c r="X47" i="13" s="1"/>
  <c r="R8" i="45" s="1"/>
  <c r="D264" i="13"/>
  <c r="D36" i="13" s="1"/>
  <c r="W47" i="13" s="1"/>
  <c r="Q8" i="45" s="1"/>
  <c r="J227" i="13"/>
  <c r="M267" i="13" s="1"/>
  <c r="D450" i="13"/>
  <c r="N173" i="13"/>
  <c r="I31" i="13"/>
  <c r="I44" i="13" s="1"/>
  <c r="S46" i="13" s="1"/>
  <c r="H8" i="45" s="1"/>
  <c r="D31" i="13"/>
  <c r="H31" i="13" s="1"/>
  <c r="I165" i="13"/>
  <c r="I178" i="13" s="1"/>
  <c r="N267" i="13"/>
  <c r="J157" i="13"/>
  <c r="D172" i="13"/>
  <c r="D38" i="13" s="1"/>
  <c r="Y47" i="13" s="1"/>
  <c r="S8" i="45" s="1"/>
  <c r="H256" i="13"/>
  <c r="H272" i="13" s="1"/>
  <c r="D29" i="13"/>
  <c r="H163" i="13"/>
  <c r="D28" i="13"/>
  <c r="H162" i="13"/>
  <c r="H27" i="4"/>
  <c r="O46" i="4"/>
  <c r="P46" i="4"/>
  <c r="J7" i="45" s="1"/>
  <c r="G28" i="4"/>
  <c r="G43" i="4" s="1"/>
  <c r="D37" i="4"/>
  <c r="Y46" i="4" s="1"/>
  <c r="S7" i="45" s="1"/>
  <c r="J118" i="4"/>
  <c r="M43" i="24"/>
  <c r="D440" i="24"/>
  <c r="H440" i="24" s="1"/>
  <c r="J126" i="24"/>
  <c r="H126" i="24"/>
  <c r="D36" i="24"/>
  <c r="X46" i="24" s="1"/>
  <c r="R6" i="45" s="1"/>
  <c r="K625" i="24"/>
  <c r="M506" i="24"/>
  <c r="D316" i="24"/>
  <c r="H316" i="24" s="1"/>
  <c r="N255" i="24"/>
  <c r="H159" i="24"/>
  <c r="D27" i="24"/>
  <c r="H314" i="24"/>
  <c r="H162" i="24"/>
  <c r="J432" i="24"/>
  <c r="D447" i="24" s="1"/>
  <c r="J154" i="24"/>
  <c r="D169" i="24"/>
  <c r="D28" i="24"/>
  <c r="H160" i="24"/>
  <c r="J309" i="24"/>
  <c r="D324" i="24"/>
  <c r="H437" i="24"/>
  <c r="N101" i="24"/>
  <c r="D161" i="24"/>
  <c r="D439" i="24"/>
  <c r="H439" i="24" s="1"/>
  <c r="I30" i="24"/>
  <c r="I43" i="24" s="1"/>
  <c r="S45" i="24" s="1"/>
  <c r="H6" i="45" s="1"/>
  <c r="H27" i="10"/>
  <c r="N140" i="20"/>
  <c r="I30" i="20"/>
  <c r="I43" i="20" s="1"/>
  <c r="S45" i="20" s="1"/>
  <c r="H4" i="45" s="1"/>
  <c r="N43" i="20"/>
  <c r="D30" i="20"/>
  <c r="J162" i="20"/>
  <c r="J169" i="20" s="1"/>
  <c r="H27" i="20"/>
  <c r="O46" i="20"/>
  <c r="D43" i="73"/>
  <c r="Q45" i="73" s="1"/>
  <c r="F65" i="45" s="1"/>
  <c r="J259" i="28"/>
  <c r="H259" i="28"/>
  <c r="D39" i="28"/>
  <c r="Y48" i="28" s="1"/>
  <c r="S28" i="45" s="1"/>
  <c r="D36" i="28"/>
  <c r="V48" i="28" s="1"/>
  <c r="P28" i="45" s="1"/>
  <c r="H397" i="28"/>
  <c r="H68" i="28"/>
  <c r="D67" i="28"/>
  <c r="D29" i="28"/>
  <c r="I453" i="28"/>
  <c r="I466" i="28" s="1"/>
  <c r="D38" i="28"/>
  <c r="X48" i="28" s="1"/>
  <c r="R28" i="45" s="1"/>
  <c r="I344" i="28"/>
  <c r="I357" i="28" s="1"/>
  <c r="D453" i="28"/>
  <c r="H453" i="28" s="1"/>
  <c r="M357" i="28"/>
  <c r="J397" i="28"/>
  <c r="H341" i="28"/>
  <c r="M81" i="28"/>
  <c r="N226" i="28"/>
  <c r="P367" i="28"/>
  <c r="H65" i="28"/>
  <c r="X42" i="75"/>
  <c r="R64" i="45" s="1"/>
  <c r="Y64" i="45" s="1"/>
  <c r="Z64" i="45" s="1"/>
  <c r="T48" i="28"/>
  <c r="N28" i="45" s="1"/>
  <c r="I45" i="28"/>
  <c r="S47" i="28" s="1"/>
  <c r="H28" i="45" s="1"/>
  <c r="N546" i="28"/>
  <c r="J322" i="28"/>
  <c r="J428" i="28"/>
  <c r="N25" i="18"/>
  <c r="N316" i="18" s="1"/>
  <c r="M43" i="18"/>
  <c r="H278" i="18"/>
  <c r="D170" i="18"/>
  <c r="J120" i="18"/>
  <c r="J158" i="18"/>
  <c r="J103" i="18"/>
  <c r="D164" i="18"/>
  <c r="H164" i="18" s="1"/>
  <c r="D288" i="18"/>
  <c r="J273" i="18"/>
  <c r="M25" i="18" s="1"/>
  <c r="M316" i="18" s="1"/>
  <c r="H273" i="18"/>
  <c r="D172" i="18"/>
  <c r="D285" i="18"/>
  <c r="H163" i="18"/>
  <c r="E74" i="45" l="1"/>
  <c r="G28" i="10"/>
  <c r="G43" i="10" s="1"/>
  <c r="V40" i="10"/>
  <c r="K17" i="79"/>
  <c r="H29" i="40"/>
  <c r="H43" i="40" s="1"/>
  <c r="R45" i="40" s="1"/>
  <c r="G12" i="45" s="1"/>
  <c r="J105" i="5"/>
  <c r="J106" i="5" s="1"/>
  <c r="T74" i="45"/>
  <c r="D43" i="56"/>
  <c r="Q46" i="56" s="1"/>
  <c r="F58" i="45" s="1"/>
  <c r="H29" i="5"/>
  <c r="H43" i="5" s="1"/>
  <c r="R46" i="5" s="1"/>
  <c r="G42" i="45" s="1"/>
  <c r="J113" i="6"/>
  <c r="O74" i="45"/>
  <c r="D280" i="18"/>
  <c r="H280" i="18" s="1"/>
  <c r="H294" i="18" s="1"/>
  <c r="J5" i="45"/>
  <c r="Z41" i="45"/>
  <c r="AE47" i="43"/>
  <c r="D555" i="31"/>
  <c r="D43" i="47"/>
  <c r="Q46" i="47" s="1"/>
  <c r="F52" i="45" s="1"/>
  <c r="D360" i="13"/>
  <c r="H29" i="56"/>
  <c r="H43" i="56" s="1"/>
  <c r="R46" i="56" s="1"/>
  <c r="G58" i="45" s="1"/>
  <c r="D43" i="65"/>
  <c r="Q46" i="65" s="1"/>
  <c r="F61" i="45" s="1"/>
  <c r="D30" i="24"/>
  <c r="R46" i="24" s="1"/>
  <c r="L6" i="45" s="1"/>
  <c r="Q47" i="6"/>
  <c r="K44" i="45" s="1"/>
  <c r="D29" i="10"/>
  <c r="D44" i="68"/>
  <c r="Q46" i="68" s="1"/>
  <c r="F26" i="45" s="1"/>
  <c r="AE47" i="44"/>
  <c r="J181" i="52"/>
  <c r="K181" i="52" s="1"/>
  <c r="K189" i="52" s="1"/>
  <c r="I54" i="52" s="1"/>
  <c r="J54" i="52" s="1"/>
  <c r="M175" i="52"/>
  <c r="H337" i="22"/>
  <c r="Q47" i="56"/>
  <c r="K58" i="45" s="1"/>
  <c r="Y58" i="45" s="1"/>
  <c r="D35" i="46"/>
  <c r="W47" i="46" s="1"/>
  <c r="Q53" i="45" s="1"/>
  <c r="Y53" i="45" s="1"/>
  <c r="Y52" i="45"/>
  <c r="Q46" i="4"/>
  <c r="K7" i="45" s="1"/>
  <c r="H29" i="4"/>
  <c r="H43" i="4" s="1"/>
  <c r="R45" i="4" s="1"/>
  <c r="G7" i="45" s="1"/>
  <c r="D43" i="6"/>
  <c r="Q46" i="6" s="1"/>
  <c r="F44" i="45" s="1"/>
  <c r="H43" i="6"/>
  <c r="R46" i="6" s="1"/>
  <c r="G44" i="45" s="1"/>
  <c r="D35" i="48"/>
  <c r="W47" i="48" s="1"/>
  <c r="Q51" i="45" s="1"/>
  <c r="Y51" i="45" s="1"/>
  <c r="AE46" i="41"/>
  <c r="D29" i="30"/>
  <c r="H29" i="30" s="1"/>
  <c r="H43" i="30" s="1"/>
  <c r="R46" i="30" s="1"/>
  <c r="G38" i="45" s="1"/>
  <c r="Z43" i="45"/>
  <c r="K417" i="33"/>
  <c r="K531" i="33" s="1"/>
  <c r="M134" i="26"/>
  <c r="J118" i="14"/>
  <c r="Y10" i="45"/>
  <c r="Z10" i="45" s="1"/>
  <c r="M139" i="68"/>
  <c r="D35" i="58"/>
  <c r="W47" i="58" s="1"/>
  <c r="M175" i="49"/>
  <c r="I53" i="52"/>
  <c r="J53" i="52" s="1"/>
  <c r="H43" i="59"/>
  <c r="R46" i="59" s="1"/>
  <c r="G55" i="45" s="1"/>
  <c r="O38" i="66"/>
  <c r="W46" i="66"/>
  <c r="Q18" i="45" s="1"/>
  <c r="D43" i="66"/>
  <c r="X47" i="55"/>
  <c r="R59" i="45" s="1"/>
  <c r="N33" i="55"/>
  <c r="H43" i="3"/>
  <c r="R45" i="3" s="1"/>
  <c r="G13" i="45" s="1"/>
  <c r="H67" i="28"/>
  <c r="H81" i="28" s="1"/>
  <c r="D43" i="77"/>
  <c r="Q45" i="77" s="1"/>
  <c r="F21" i="45" s="1"/>
  <c r="D337" i="22"/>
  <c r="J87" i="66"/>
  <c r="V46" i="66" s="1"/>
  <c r="P18" i="45" s="1"/>
  <c r="D35" i="59"/>
  <c r="M173" i="13"/>
  <c r="H29" i="8"/>
  <c r="H43" i="8" s="1"/>
  <c r="R45" i="8" s="1"/>
  <c r="G32" i="45" s="1"/>
  <c r="I53" i="50"/>
  <c r="J53" i="50" s="1"/>
  <c r="J54" i="50" s="1"/>
  <c r="D36" i="50" s="1"/>
  <c r="D43" i="50" s="1"/>
  <c r="Q46" i="50" s="1"/>
  <c r="F49" i="45" s="1"/>
  <c r="AE47" i="65"/>
  <c r="H221" i="32"/>
  <c r="H235" i="32" s="1"/>
  <c r="D42" i="32"/>
  <c r="H42" i="32" s="1"/>
  <c r="D35" i="49"/>
  <c r="W47" i="49" s="1"/>
  <c r="Q50" i="45" s="1"/>
  <c r="R47" i="13"/>
  <c r="L8" i="45" s="1"/>
  <c r="X59" i="32"/>
  <c r="R22" i="45" s="1"/>
  <c r="Q46" i="8"/>
  <c r="D35" i="57"/>
  <c r="W47" i="57" s="1"/>
  <c r="Q57" i="45" s="1"/>
  <c r="D30" i="13"/>
  <c r="D44" i="13" s="1"/>
  <c r="Q46" i="13" s="1"/>
  <c r="F8" i="45" s="1"/>
  <c r="D43" i="4"/>
  <c r="Q45" i="4" s="1"/>
  <c r="F7" i="45" s="1"/>
  <c r="D48" i="33"/>
  <c r="R50" i="33" s="1"/>
  <c r="F23" i="45" s="1"/>
  <c r="D29" i="37"/>
  <c r="D43" i="37" s="1"/>
  <c r="Q45" i="37" s="1"/>
  <c r="F24" i="45" s="1"/>
  <c r="I52" i="51"/>
  <c r="J52" i="51" s="1"/>
  <c r="H30" i="68"/>
  <c r="H44" i="68" s="1"/>
  <c r="R46" i="68" s="1"/>
  <c r="G26" i="45" s="1"/>
  <c r="Q47" i="68"/>
  <c r="Z63" i="45"/>
  <c r="Y61" i="45"/>
  <c r="K60" i="45"/>
  <c r="Y60" i="45" s="1"/>
  <c r="Z60" i="45" s="1"/>
  <c r="AE47" i="54"/>
  <c r="W47" i="55"/>
  <c r="D43" i="55"/>
  <c r="Q46" i="55" s="1"/>
  <c r="F59" i="45" s="1"/>
  <c r="K57" i="45"/>
  <c r="W47" i="60"/>
  <c r="D43" i="60"/>
  <c r="Q46" i="60" s="1"/>
  <c r="F54" i="45" s="1"/>
  <c r="H43" i="46"/>
  <c r="R46" i="46" s="1"/>
  <c r="G53" i="45" s="1"/>
  <c r="AE47" i="47"/>
  <c r="I50" i="45"/>
  <c r="H43" i="49"/>
  <c r="R46" i="49" s="1"/>
  <c r="G50" i="45" s="1"/>
  <c r="H43" i="50"/>
  <c r="R46" i="50" s="1"/>
  <c r="G49" i="45" s="1"/>
  <c r="I49" i="45"/>
  <c r="J185" i="53"/>
  <c r="K185" i="53" s="1"/>
  <c r="K193" i="53" s="1"/>
  <c r="M193" i="53" s="1"/>
  <c r="I53" i="53" s="1"/>
  <c r="J53" i="53" s="1"/>
  <c r="M179" i="53"/>
  <c r="I52" i="53" s="1"/>
  <c r="J52" i="53" s="1"/>
  <c r="M171" i="51"/>
  <c r="K46" i="45"/>
  <c r="I53" i="51"/>
  <c r="J53" i="51" s="1"/>
  <c r="M185" i="51"/>
  <c r="T47" i="9"/>
  <c r="D43" i="9"/>
  <c r="Q46" i="9" s="1"/>
  <c r="F45" i="45" s="1"/>
  <c r="I44" i="45"/>
  <c r="I42" i="45"/>
  <c r="Y42" i="45" s="1"/>
  <c r="AE47" i="5"/>
  <c r="D43" i="5"/>
  <c r="Q46" i="5" s="1"/>
  <c r="F42" i="45" s="1"/>
  <c r="D43" i="2"/>
  <c r="Q46" i="2" s="1"/>
  <c r="F40" i="45" s="1"/>
  <c r="O47" i="2"/>
  <c r="H27" i="2"/>
  <c r="H43" i="2" s="1"/>
  <c r="R46" i="2" s="1"/>
  <c r="G40" i="45" s="1"/>
  <c r="I38" i="45"/>
  <c r="P47" i="30"/>
  <c r="J38" i="45" s="1"/>
  <c r="G28" i="30"/>
  <c r="G43" i="30" s="1"/>
  <c r="I190" i="22"/>
  <c r="N43" i="22"/>
  <c r="D190" i="22"/>
  <c r="N95" i="22"/>
  <c r="M43" i="22"/>
  <c r="D191" i="22"/>
  <c r="H27" i="22"/>
  <c r="O47" i="22"/>
  <c r="D28" i="22"/>
  <c r="H189" i="22"/>
  <c r="D37" i="19"/>
  <c r="Y47" i="19" s="1"/>
  <c r="S36" i="45" s="1"/>
  <c r="H217" i="19"/>
  <c r="H231" i="19" s="1"/>
  <c r="D231" i="19"/>
  <c r="M233" i="19" s="1"/>
  <c r="H27" i="19"/>
  <c r="O47" i="19"/>
  <c r="H330" i="19"/>
  <c r="D28" i="19"/>
  <c r="D331" i="19"/>
  <c r="H331" i="19" s="1"/>
  <c r="R47" i="19"/>
  <c r="L36" i="45" s="1"/>
  <c r="H30" i="19"/>
  <c r="D29" i="16"/>
  <c r="H132" i="16"/>
  <c r="H146" i="16" s="1"/>
  <c r="O47" i="16"/>
  <c r="H27" i="16"/>
  <c r="R47" i="16"/>
  <c r="L35" i="45" s="1"/>
  <c r="H30" i="16"/>
  <c r="D231" i="16"/>
  <c r="D36" i="16"/>
  <c r="X47" i="16" s="1"/>
  <c r="R35" i="45" s="1"/>
  <c r="D43" i="25"/>
  <c r="Q45" i="25" s="1"/>
  <c r="F34" i="45" s="1"/>
  <c r="H29" i="25"/>
  <c r="H43" i="25" s="1"/>
  <c r="R45" i="25" s="1"/>
  <c r="G34" i="45" s="1"/>
  <c r="Q46" i="25"/>
  <c r="K34" i="45" s="1"/>
  <c r="I34" i="45"/>
  <c r="D43" i="23"/>
  <c r="Q45" i="23" s="1"/>
  <c r="F31" i="45" s="1"/>
  <c r="H43" i="23"/>
  <c r="R45" i="23" s="1"/>
  <c r="G31" i="45" s="1"/>
  <c r="AE46" i="23"/>
  <c r="I31" i="45"/>
  <c r="Y31" i="45" s="1"/>
  <c r="I30" i="45"/>
  <c r="P46" i="26"/>
  <c r="J30" i="45" s="1"/>
  <c r="G28" i="26"/>
  <c r="G43" i="26" s="1"/>
  <c r="D29" i="26"/>
  <c r="D722" i="39"/>
  <c r="H153" i="39"/>
  <c r="D34" i="39"/>
  <c r="D48" i="39" s="1"/>
  <c r="Q50" i="39" s="1"/>
  <c r="F29" i="45" s="1"/>
  <c r="R51" i="39"/>
  <c r="L29" i="45" s="1"/>
  <c r="D153" i="39"/>
  <c r="O51" i="39"/>
  <c r="H32" i="39"/>
  <c r="M722" i="39"/>
  <c r="M650" i="39"/>
  <c r="H568" i="39"/>
  <c r="H584" i="39" s="1"/>
  <c r="D584" i="39"/>
  <c r="D254" i="39"/>
  <c r="M44" i="68"/>
  <c r="K259" i="68"/>
  <c r="Q46" i="36"/>
  <c r="H29" i="36"/>
  <c r="H43" i="36" s="1"/>
  <c r="R45" i="36" s="1"/>
  <c r="G25" i="45" s="1"/>
  <c r="R46" i="37"/>
  <c r="L24" i="45" s="1"/>
  <c r="H30" i="37"/>
  <c r="G28" i="37"/>
  <c r="G43" i="37" s="1"/>
  <c r="P46" i="37"/>
  <c r="J24" i="45" s="1"/>
  <c r="I24" i="45"/>
  <c r="H43" i="35"/>
  <c r="R45" i="35" s="1"/>
  <c r="G27" i="45" s="1"/>
  <c r="K27" i="45"/>
  <c r="Y27" i="45" s="1"/>
  <c r="Z27" i="45" s="1"/>
  <c r="AE46" i="35"/>
  <c r="H35" i="33"/>
  <c r="S51" i="33"/>
  <c r="L23" i="45" s="1"/>
  <c r="I23" i="45"/>
  <c r="R51" i="33"/>
  <c r="K23" i="45" s="1"/>
  <c r="H34" i="33"/>
  <c r="M680" i="32"/>
  <c r="M682" i="32" s="1"/>
  <c r="I691" i="32"/>
  <c r="G41" i="32"/>
  <c r="G56" i="32" s="1"/>
  <c r="H517" i="32"/>
  <c r="D691" i="32"/>
  <c r="D517" i="32"/>
  <c r="H691" i="32"/>
  <c r="O59" i="32"/>
  <c r="H40" i="32"/>
  <c r="W59" i="32"/>
  <c r="Q22" i="45" s="1"/>
  <c r="D766" i="32"/>
  <c r="H43" i="32"/>
  <c r="R59" i="32"/>
  <c r="L22" i="45" s="1"/>
  <c r="AE46" i="77"/>
  <c r="I21" i="45"/>
  <c r="Y21" i="45" s="1"/>
  <c r="V46" i="71"/>
  <c r="P20" i="45" s="1"/>
  <c r="D36" i="71"/>
  <c r="X46" i="71" s="1"/>
  <c r="R20" i="45" s="1"/>
  <c r="D206" i="71"/>
  <c r="Y46" i="71"/>
  <c r="S20" i="45" s="1"/>
  <c r="R46" i="71"/>
  <c r="L20" i="45" s="1"/>
  <c r="Q46" i="71"/>
  <c r="H131" i="71"/>
  <c r="I43" i="71"/>
  <c r="S45" i="71" s="1"/>
  <c r="H20" i="45" s="1"/>
  <c r="I131" i="71"/>
  <c r="Q46" i="29"/>
  <c r="K19" i="45" s="1"/>
  <c r="H29" i="29"/>
  <c r="H43" i="29" s="1"/>
  <c r="R45" i="29" s="1"/>
  <c r="G19" i="45" s="1"/>
  <c r="D43" i="29"/>
  <c r="Q45" i="29" s="1"/>
  <c r="F19" i="45" s="1"/>
  <c r="I19" i="45"/>
  <c r="J156" i="66"/>
  <c r="K156" i="66" s="1"/>
  <c r="J162" i="66"/>
  <c r="K162" i="66" s="1"/>
  <c r="J160" i="66"/>
  <c r="K160" i="66" s="1"/>
  <c r="J154" i="66"/>
  <c r="K154" i="66" s="1"/>
  <c r="J158" i="66"/>
  <c r="K158" i="66" s="1"/>
  <c r="D29" i="38"/>
  <c r="Q46" i="38" s="1"/>
  <c r="K17" i="45" s="1"/>
  <c r="I17" i="45"/>
  <c r="G28" i="38"/>
  <c r="G43" i="38" s="1"/>
  <c r="P46" i="38"/>
  <c r="J17" i="45" s="1"/>
  <c r="H555" i="31"/>
  <c r="H443" i="31"/>
  <c r="H457" i="31" s="1"/>
  <c r="D457" i="31"/>
  <c r="M240" i="31"/>
  <c r="M360" i="31"/>
  <c r="J412" i="31"/>
  <c r="H226" i="31"/>
  <c r="H240" i="31" s="1"/>
  <c r="D35" i="31"/>
  <c r="G33" i="31"/>
  <c r="G48" i="31" s="1"/>
  <c r="P51" i="31"/>
  <c r="J16" i="45" s="1"/>
  <c r="O51" i="31"/>
  <c r="H32" i="31"/>
  <c r="H756" i="31"/>
  <c r="H770" i="31" s="1"/>
  <c r="D770" i="31"/>
  <c r="D666" i="31"/>
  <c r="H666" i="31"/>
  <c r="D861" i="31"/>
  <c r="H346" i="31"/>
  <c r="H360" i="31" s="1"/>
  <c r="D360" i="31"/>
  <c r="D34" i="31"/>
  <c r="H861" i="31"/>
  <c r="H43" i="15"/>
  <c r="R45" i="15" s="1"/>
  <c r="G15" i="45" s="1"/>
  <c r="D43" i="15"/>
  <c r="Q45" i="15" s="1"/>
  <c r="F15" i="45" s="1"/>
  <c r="AE46" i="15"/>
  <c r="I15" i="45"/>
  <c r="Y15" i="45" s="1"/>
  <c r="AE46" i="3"/>
  <c r="I13" i="45"/>
  <c r="Y13" i="45" s="1"/>
  <c r="Z13" i="45" s="1"/>
  <c r="D43" i="40"/>
  <c r="Q45" i="40" s="1"/>
  <c r="F12" i="45" s="1"/>
  <c r="I12" i="45"/>
  <c r="Y12" i="45" s="1"/>
  <c r="AE46" i="40"/>
  <c r="H29" i="7"/>
  <c r="H43" i="7" s="1"/>
  <c r="R45" i="7" s="1"/>
  <c r="G11" i="45" s="1"/>
  <c r="Q46" i="7"/>
  <c r="K11" i="45" s="1"/>
  <c r="D43" i="7"/>
  <c r="Q45" i="7" s="1"/>
  <c r="F11" i="45" s="1"/>
  <c r="I11" i="45"/>
  <c r="H43" i="41"/>
  <c r="R45" i="41" s="1"/>
  <c r="G10" i="45" s="1"/>
  <c r="D43" i="14"/>
  <c r="Q45" i="14" s="1"/>
  <c r="F9" i="45" s="1"/>
  <c r="H43" i="14"/>
  <c r="R45" i="14" s="1"/>
  <c r="G9" i="45" s="1"/>
  <c r="I9" i="45"/>
  <c r="Y9" i="45" s="1"/>
  <c r="AE46" i="14"/>
  <c r="D272" i="13"/>
  <c r="P47" i="13"/>
  <c r="J8" i="45" s="1"/>
  <c r="G29" i="13"/>
  <c r="G44" i="13" s="1"/>
  <c r="D178" i="13"/>
  <c r="H178" i="13"/>
  <c r="H28" i="13"/>
  <c r="O47" i="13"/>
  <c r="I7" i="45"/>
  <c r="H330" i="24"/>
  <c r="D37" i="24"/>
  <c r="Y46" i="24" s="1"/>
  <c r="S6" i="45" s="1"/>
  <c r="G28" i="24"/>
  <c r="G43" i="24" s="1"/>
  <c r="P46" i="24"/>
  <c r="J6" i="45" s="1"/>
  <c r="H27" i="24"/>
  <c r="O46" i="24"/>
  <c r="H161" i="24"/>
  <c r="H175" i="24" s="1"/>
  <c r="D29" i="24"/>
  <c r="D175" i="24"/>
  <c r="H453" i="24"/>
  <c r="D453" i="24"/>
  <c r="D330" i="24"/>
  <c r="I5" i="45"/>
  <c r="J170" i="20"/>
  <c r="M43" i="20" s="1"/>
  <c r="D29" i="20"/>
  <c r="H30" i="20"/>
  <c r="J30" i="20" s="1"/>
  <c r="R46" i="20"/>
  <c r="L4" i="45" s="1"/>
  <c r="I4" i="45"/>
  <c r="J27" i="20"/>
  <c r="I43" i="73"/>
  <c r="S45" i="73" s="1"/>
  <c r="H65" i="45" s="1"/>
  <c r="R45" i="73"/>
  <c r="G65" i="45" s="1"/>
  <c r="W65" i="45"/>
  <c r="D81" i="28"/>
  <c r="D343" i="28"/>
  <c r="H343" i="28" s="1"/>
  <c r="H357" i="28" s="1"/>
  <c r="D32" i="28"/>
  <c r="H32" i="28" s="1"/>
  <c r="H29" i="28"/>
  <c r="H452" i="28"/>
  <c r="AE42" i="75"/>
  <c r="M546" i="28"/>
  <c r="P48" i="28"/>
  <c r="J28" i="45" s="1"/>
  <c r="G30" i="28"/>
  <c r="G45" i="28" s="1"/>
  <c r="D165" i="18"/>
  <c r="N103" i="18"/>
  <c r="H29" i="10" l="1"/>
  <c r="H43" i="10" s="1"/>
  <c r="W40" i="10"/>
  <c r="AE40" i="10"/>
  <c r="Z58" i="45"/>
  <c r="D294" i="18"/>
  <c r="H30" i="24"/>
  <c r="AE47" i="6"/>
  <c r="M189" i="52"/>
  <c r="Z52" i="45"/>
  <c r="Z61" i="45"/>
  <c r="Q47" i="13"/>
  <c r="K8" i="45" s="1"/>
  <c r="P74" i="45"/>
  <c r="H30" i="13"/>
  <c r="H44" i="13" s="1"/>
  <c r="R46" i="13" s="1"/>
  <c r="G8" i="45" s="1"/>
  <c r="Y18" i="45"/>
  <c r="D43" i="30"/>
  <c r="Q46" i="30" s="1"/>
  <c r="F38" i="45" s="1"/>
  <c r="Y44" i="45"/>
  <c r="Z44" i="45" s="1"/>
  <c r="AE47" i="48"/>
  <c r="M532" i="33"/>
  <c r="D43" i="46"/>
  <c r="Q46" i="46" s="1"/>
  <c r="F53" i="45" s="1"/>
  <c r="Z53" i="45" s="1"/>
  <c r="D43" i="10"/>
  <c r="AE46" i="4"/>
  <c r="Y7" i="45"/>
  <c r="Z7" i="45" s="1"/>
  <c r="D43" i="58"/>
  <c r="Q46" i="58" s="1"/>
  <c r="F56" i="45" s="1"/>
  <c r="AE47" i="56"/>
  <c r="Q47" i="30"/>
  <c r="K38" i="45" s="1"/>
  <c r="Y38" i="45" s="1"/>
  <c r="J55" i="52"/>
  <c r="D36" i="52" s="1"/>
  <c r="X47" i="52" s="1"/>
  <c r="D43" i="48"/>
  <c r="Q46" i="48" s="1"/>
  <c r="F51" i="45" s="1"/>
  <c r="Z51" i="45" s="1"/>
  <c r="AE47" i="46"/>
  <c r="Q46" i="37"/>
  <c r="K24" i="45" s="1"/>
  <c r="Y24" i="45" s="1"/>
  <c r="Z24" i="45" s="1"/>
  <c r="D204" i="22"/>
  <c r="M206" i="22" s="1"/>
  <c r="AE46" i="66"/>
  <c r="AF51" i="33"/>
  <c r="H29" i="37"/>
  <c r="H43" i="37" s="1"/>
  <c r="R45" i="37" s="1"/>
  <c r="G24" i="45" s="1"/>
  <c r="J54" i="53"/>
  <c r="D36" i="53" s="1"/>
  <c r="D43" i="53" s="1"/>
  <c r="Q46" i="53" s="1"/>
  <c r="F48" i="45" s="1"/>
  <c r="D43" i="16"/>
  <c r="Q46" i="16" s="1"/>
  <c r="F35" i="45" s="1"/>
  <c r="J54" i="51"/>
  <c r="M113" i="51" s="1"/>
  <c r="D43" i="57"/>
  <c r="Q46" i="57" s="1"/>
  <c r="F57" i="45" s="1"/>
  <c r="Z21" i="45"/>
  <c r="Z12" i="45"/>
  <c r="D43" i="38"/>
  <c r="Q45" i="38" s="1"/>
  <c r="F17" i="45" s="1"/>
  <c r="H48" i="33"/>
  <c r="S50" i="33" s="1"/>
  <c r="G23" i="45" s="1"/>
  <c r="AE47" i="49"/>
  <c r="Y34" i="45"/>
  <c r="Z34" i="45" s="1"/>
  <c r="Y50" i="45"/>
  <c r="K32" i="45"/>
  <c r="Y32" i="45" s="1"/>
  <c r="Z32" i="45" s="1"/>
  <c r="AE46" i="8"/>
  <c r="AE46" i="25"/>
  <c r="AE46" i="7"/>
  <c r="AE46" i="29"/>
  <c r="X47" i="50"/>
  <c r="Y57" i="45"/>
  <c r="D31" i="28"/>
  <c r="Y11" i="45"/>
  <c r="Z11" i="45" s="1"/>
  <c r="Y19" i="45"/>
  <c r="Z19" i="45" s="1"/>
  <c r="Q47" i="16"/>
  <c r="K35" i="45" s="1"/>
  <c r="AE47" i="57"/>
  <c r="W47" i="59"/>
  <c r="D43" i="59"/>
  <c r="Q46" i="59" s="1"/>
  <c r="F55" i="45" s="1"/>
  <c r="Q45" i="66"/>
  <c r="F18" i="45" s="1"/>
  <c r="O33" i="66"/>
  <c r="O34" i="66" s="1"/>
  <c r="O35" i="66" s="1"/>
  <c r="O37" i="66"/>
  <c r="Z15" i="45"/>
  <c r="Y23" i="45"/>
  <c r="Z23" i="45" s="1"/>
  <c r="H29" i="16"/>
  <c r="H43" i="16" s="1"/>
  <c r="R46" i="16" s="1"/>
  <c r="G35" i="45" s="1"/>
  <c r="D43" i="49"/>
  <c r="Q46" i="49" s="1"/>
  <c r="F50" i="45" s="1"/>
  <c r="K26" i="45"/>
  <c r="Y26" i="45" s="1"/>
  <c r="Z26" i="45" s="1"/>
  <c r="AE47" i="68"/>
  <c r="Q59" i="45"/>
  <c r="Y59" i="45" s="1"/>
  <c r="Z59" i="45" s="1"/>
  <c r="AE47" i="55"/>
  <c r="Q56" i="45"/>
  <c r="Y56" i="45" s="1"/>
  <c r="AE47" i="58"/>
  <c r="Q54" i="45"/>
  <c r="Y54" i="45" s="1"/>
  <c r="Z54" i="45" s="1"/>
  <c r="AE47" i="60"/>
  <c r="N45" i="45"/>
  <c r="AE47" i="9"/>
  <c r="Z42" i="45"/>
  <c r="AE47" i="2"/>
  <c r="I40" i="45"/>
  <c r="Y40" i="45" s="1"/>
  <c r="Z40" i="45" s="1"/>
  <c r="I204" i="22"/>
  <c r="I30" i="22"/>
  <c r="I43" i="22" s="1"/>
  <c r="S46" i="22" s="1"/>
  <c r="H37" i="45" s="1"/>
  <c r="H74" i="45" s="1"/>
  <c r="I37" i="45"/>
  <c r="H191" i="22"/>
  <c r="D30" i="22"/>
  <c r="P47" i="22"/>
  <c r="J37" i="45" s="1"/>
  <c r="G28" i="22"/>
  <c r="G43" i="22" s="1"/>
  <c r="D29" i="22"/>
  <c r="H190" i="22"/>
  <c r="H345" i="19"/>
  <c r="S74" i="45"/>
  <c r="D345" i="19"/>
  <c r="I36" i="45"/>
  <c r="G28" i="19"/>
  <c r="G43" i="19" s="1"/>
  <c r="P47" i="19"/>
  <c r="J36" i="45" s="1"/>
  <c r="D29" i="19"/>
  <c r="I35" i="45"/>
  <c r="Z31" i="45"/>
  <c r="H29" i="26"/>
  <c r="H43" i="26" s="1"/>
  <c r="R45" i="26" s="1"/>
  <c r="G30" i="45" s="1"/>
  <c r="Q46" i="26"/>
  <c r="K30" i="45" s="1"/>
  <c r="Y30" i="45" s="1"/>
  <c r="D43" i="26"/>
  <c r="Q45" i="26" s="1"/>
  <c r="F30" i="45" s="1"/>
  <c r="Q51" i="39"/>
  <c r="K29" i="45" s="1"/>
  <c r="H34" i="39"/>
  <c r="H48" i="39" s="1"/>
  <c r="R50" i="39" s="1"/>
  <c r="G29" i="45" s="1"/>
  <c r="I29" i="45"/>
  <c r="K25" i="45"/>
  <c r="Y25" i="45" s="1"/>
  <c r="Z25" i="45" s="1"/>
  <c r="AF46" i="36"/>
  <c r="Q59" i="32"/>
  <c r="K22" i="45" s="1"/>
  <c r="H56" i="32"/>
  <c r="R58" i="32" s="1"/>
  <c r="G22" i="45" s="1"/>
  <c r="D56" i="32"/>
  <c r="Q58" i="32" s="1"/>
  <c r="F22" i="45" s="1"/>
  <c r="I22" i="45"/>
  <c r="H43" i="71"/>
  <c r="R45" i="71" s="1"/>
  <c r="G20" i="45" s="1"/>
  <c r="K20" i="45"/>
  <c r="Y20" i="45" s="1"/>
  <c r="AE46" i="71"/>
  <c r="D43" i="71"/>
  <c r="Q45" i="71" s="1"/>
  <c r="F20" i="45" s="1"/>
  <c r="AE46" i="38"/>
  <c r="H29" i="38"/>
  <c r="H43" i="38" s="1"/>
  <c r="R45" i="38" s="1"/>
  <c r="G17" i="45" s="1"/>
  <c r="Y17" i="45"/>
  <c r="M863" i="31"/>
  <c r="D48" i="31"/>
  <c r="Q50" i="31" s="1"/>
  <c r="F16" i="45" s="1"/>
  <c r="H35" i="31"/>
  <c r="R51" i="31"/>
  <c r="L16" i="45" s="1"/>
  <c r="H34" i="31"/>
  <c r="Q51" i="31"/>
  <c r="K16" i="45" s="1"/>
  <c r="I16" i="45"/>
  <c r="Z9" i="45"/>
  <c r="I8" i="45"/>
  <c r="D43" i="24"/>
  <c r="Q45" i="24" s="1"/>
  <c r="F6" i="45" s="1"/>
  <c r="I6" i="45"/>
  <c r="H29" i="24"/>
  <c r="Q46" i="24"/>
  <c r="K6" i="45" s="1"/>
  <c r="H29" i="20"/>
  <c r="H43" i="20" s="1"/>
  <c r="R45" i="20" s="1"/>
  <c r="G4" i="45" s="1"/>
  <c r="Q46" i="20"/>
  <c r="D43" i="20"/>
  <c r="Q45" i="20" s="1"/>
  <c r="F4" i="45" s="1"/>
  <c r="Y65" i="45"/>
  <c r="Z65" i="45" s="1"/>
  <c r="W74" i="45"/>
  <c r="D357" i="28"/>
  <c r="R48" i="28"/>
  <c r="L28" i="45" s="1"/>
  <c r="O48" i="28"/>
  <c r="I28" i="45" s="1"/>
  <c r="H450" i="28"/>
  <c r="H466" i="28" s="1"/>
  <c r="D466" i="28"/>
  <c r="H165" i="18"/>
  <c r="H179" i="18" s="1"/>
  <c r="D179" i="18"/>
  <c r="Q45" i="10" l="1"/>
  <c r="F5" i="45" s="1"/>
  <c r="R45" i="10"/>
  <c r="G5" i="45" s="1"/>
  <c r="H43" i="24"/>
  <c r="R45" i="24" s="1"/>
  <c r="G6" i="45" s="1"/>
  <c r="AE47" i="13"/>
  <c r="H48" i="31"/>
  <c r="R50" i="31" s="1"/>
  <c r="G16" i="45" s="1"/>
  <c r="Y8" i="45"/>
  <c r="Z8" i="45" s="1"/>
  <c r="Z38" i="45"/>
  <c r="Y35" i="45"/>
  <c r="Z35" i="45" s="1"/>
  <c r="Z18" i="45"/>
  <c r="AE47" i="30"/>
  <c r="J29" i="20"/>
  <c r="Z56" i="45"/>
  <c r="Z50" i="45"/>
  <c r="D43" i="52"/>
  <c r="Q46" i="52" s="1"/>
  <c r="F47" i="45" s="1"/>
  <c r="K5" i="45"/>
  <c r="Y5" i="45" s="1"/>
  <c r="Z17" i="45"/>
  <c r="AE46" i="37"/>
  <c r="Y22" i="45"/>
  <c r="Z22" i="45" s="1"/>
  <c r="D36" i="51"/>
  <c r="D43" i="51" s="1"/>
  <c r="Q46" i="51" s="1"/>
  <c r="F46" i="45" s="1"/>
  <c r="AE59" i="32"/>
  <c r="Z57" i="45"/>
  <c r="Z30" i="45"/>
  <c r="X47" i="53"/>
  <c r="R48" i="45" s="1"/>
  <c r="Y48" i="45" s="1"/>
  <c r="Z48" i="45" s="1"/>
  <c r="AE47" i="16"/>
  <c r="AE46" i="26"/>
  <c r="R49" i="45"/>
  <c r="Y49" i="45" s="1"/>
  <c r="Z49" i="45" s="1"/>
  <c r="AE47" i="50"/>
  <c r="Q55" i="45"/>
  <c r="Y55" i="45" s="1"/>
  <c r="Z55" i="45" s="1"/>
  <c r="AE47" i="59"/>
  <c r="R47" i="45"/>
  <c r="Y47" i="45" s="1"/>
  <c r="AE47" i="52"/>
  <c r="Y45" i="45"/>
  <c r="Z45" i="45" s="1"/>
  <c r="N74" i="45"/>
  <c r="J74" i="45"/>
  <c r="H30" i="22"/>
  <c r="R47" i="22"/>
  <c r="L37" i="45" s="1"/>
  <c r="L74" i="45" s="1"/>
  <c r="H204" i="22"/>
  <c r="D43" i="22"/>
  <c r="Q46" i="22" s="1"/>
  <c r="F37" i="45" s="1"/>
  <c r="Q47" i="22"/>
  <c r="H29" i="22"/>
  <c r="Q47" i="19"/>
  <c r="H29" i="19"/>
  <c r="H43" i="19" s="1"/>
  <c r="R46" i="19" s="1"/>
  <c r="G36" i="45" s="1"/>
  <c r="D43" i="19"/>
  <c r="Q46" i="19" s="1"/>
  <c r="F36" i="45" s="1"/>
  <c r="AE51" i="39"/>
  <c r="Y29" i="45"/>
  <c r="Z29" i="45" s="1"/>
  <c r="Z20" i="45"/>
  <c r="Y16" i="45"/>
  <c r="Z16" i="45" s="1"/>
  <c r="AE51" i="31"/>
  <c r="Y6" i="45"/>
  <c r="Z6" i="45" s="1"/>
  <c r="AE46" i="24"/>
  <c r="M255" i="20"/>
  <c r="K4" i="45"/>
  <c r="Y4" i="45" s="1"/>
  <c r="Z4" i="45" s="1"/>
  <c r="AE46" i="20"/>
  <c r="Q48" i="28"/>
  <c r="H31" i="28"/>
  <c r="H45" i="28" s="1"/>
  <c r="R47" i="28" s="1"/>
  <c r="G28" i="45" s="1"/>
  <c r="D45" i="28"/>
  <c r="Q47" i="28" s="1"/>
  <c r="F28" i="45" s="1"/>
  <c r="I74" i="45"/>
  <c r="Z5" i="45" l="1"/>
  <c r="X47" i="51"/>
  <c r="R46" i="45" s="1"/>
  <c r="Z47" i="45"/>
  <c r="Q74" i="45"/>
  <c r="AE47" i="53"/>
  <c r="H43" i="22"/>
  <c r="R46" i="22" s="1"/>
  <c r="G37" i="45" s="1"/>
  <c r="G74" i="45" s="1"/>
  <c r="G77" i="45" s="1"/>
  <c r="K37" i="45"/>
  <c r="Y37" i="45" s="1"/>
  <c r="Z37" i="45" s="1"/>
  <c r="AE47" i="22"/>
  <c r="F74" i="45"/>
  <c r="K36" i="45"/>
  <c r="Y36" i="45" s="1"/>
  <c r="Z36" i="45" s="1"/>
  <c r="AE47" i="19"/>
  <c r="K28" i="45"/>
  <c r="AE48" i="28"/>
  <c r="AE47" i="51" l="1"/>
  <c r="Y46" i="45"/>
  <c r="Z46" i="45" s="1"/>
  <c r="R74" i="45"/>
  <c r="K74" i="45"/>
  <c r="Y28" i="45"/>
  <c r="Z28" i="45" l="1"/>
  <c r="Y74" i="45"/>
</calcChain>
</file>

<file path=xl/sharedStrings.xml><?xml version="1.0" encoding="utf-8"?>
<sst xmlns="http://schemas.openxmlformats.org/spreadsheetml/2006/main" count="32762" uniqueCount="2538">
  <si>
    <t>průčelí severní  strana (-dveře)</t>
  </si>
  <si>
    <t>obvodová stěna východ</t>
  </si>
  <si>
    <t>ochoz +48 m</t>
  </si>
  <si>
    <t>Zbytky demolovaných budov, tunelů,</t>
  </si>
  <si>
    <t>základů TZ a deponie odpadů</t>
  </si>
  <si>
    <t>Rozvodna I.</t>
  </si>
  <si>
    <t>Rozvodna II.</t>
  </si>
  <si>
    <t>Nadstavba tunelu</t>
  </si>
  <si>
    <t>Základy TZ</t>
  </si>
  <si>
    <t>Deponie odpadů</t>
  </si>
  <si>
    <t xml:space="preserve">průčelí </t>
  </si>
  <si>
    <t>štítová stěna</t>
  </si>
  <si>
    <t>SS odpad</t>
  </si>
  <si>
    <t>bouraná stěna spékárny</t>
  </si>
  <si>
    <t>podlaha +1,60</t>
  </si>
  <si>
    <t>podlaha -0,08</t>
  </si>
  <si>
    <t>podlaha -1,2</t>
  </si>
  <si>
    <t>podlaha -4,5</t>
  </si>
  <si>
    <t>podlaha 0,00 až -2,00</t>
  </si>
  <si>
    <t>patky</t>
  </si>
  <si>
    <t>kruhové patky průměr 5,5</t>
  </si>
  <si>
    <t>základy sloup</t>
  </si>
  <si>
    <t>Základ</t>
  </si>
  <si>
    <t>Základ kruhové patky průměr 5,5</t>
  </si>
  <si>
    <t>základy stěn</t>
  </si>
  <si>
    <t>monolitická střecha</t>
  </si>
  <si>
    <t>I 400 x 350 (svařenec)</t>
  </si>
  <si>
    <t>rumiště - směsný stavební odpad</t>
  </si>
  <si>
    <t>C E L K E M</t>
  </si>
  <si>
    <t>rozvody plynu</t>
  </si>
  <si>
    <t>obvodová stěna západ</t>
  </si>
  <si>
    <t>17a - Komín</t>
  </si>
  <si>
    <t>Nosná zděná konstrukce s vložkou</t>
  </si>
  <si>
    <t>vnější průměr</t>
  </si>
  <si>
    <t>dolní v m</t>
  </si>
  <si>
    <t>horní v m</t>
  </si>
  <si>
    <t xml:space="preserve">ŽELEZOBETONOVÉ KONSTRUKCE </t>
  </si>
  <si>
    <t xml:space="preserve">základová deska průměr 20 m </t>
  </si>
  <si>
    <t>nosný dřík dutý průměr 12,9/9,8</t>
  </si>
  <si>
    <t>přístavba - napínací stanice pasů</t>
  </si>
  <si>
    <t>nástavba - plochá střecha</t>
  </si>
  <si>
    <t>bez střechy - zastřešení součást mostu</t>
  </si>
  <si>
    <t>západ, východ</t>
  </si>
  <si>
    <t>nástavba - přesýpací stanice mostu 6 do mlýnice</t>
  </si>
  <si>
    <t>přístavba - napínací stanice pasů 7 a 10</t>
  </si>
  <si>
    <t>dveře</t>
  </si>
  <si>
    <t>sever, jih - šikmá část</t>
  </si>
  <si>
    <t>vazníky</t>
  </si>
  <si>
    <t>základ</t>
  </si>
  <si>
    <t>základové pasy</t>
  </si>
  <si>
    <t>sever+jih</t>
  </si>
  <si>
    <t>západ+východ</t>
  </si>
  <si>
    <t>otvor mostu</t>
  </si>
  <si>
    <t>atika</t>
  </si>
  <si>
    <t>otvor ústí mostu 6</t>
  </si>
  <si>
    <t>ZPEVNĚNÉ POVRCHY MIMO STAVBU</t>
  </si>
  <si>
    <t>plocha panelová</t>
  </si>
  <si>
    <t>vozovka živičný povrch</t>
  </si>
  <si>
    <t>plocha asfaltová</t>
  </si>
  <si>
    <t>cesta žulové kostky</t>
  </si>
  <si>
    <t>panel</t>
  </si>
  <si>
    <t>živice</t>
  </si>
  <si>
    <t>asfalt litý</t>
  </si>
  <si>
    <t>žula</t>
  </si>
  <si>
    <t>kouřový kanál I.</t>
  </si>
  <si>
    <t>kouřový kanál II.</t>
  </si>
  <si>
    <t>zásobník</t>
  </si>
  <si>
    <t>vložka</t>
  </si>
  <si>
    <t xml:space="preserve">vyrovnávací deska průměr 20 m </t>
  </si>
  <si>
    <t xml:space="preserve">vyrovnávací deska </t>
  </si>
  <si>
    <t>hydroizolace kouřových kanálů</t>
  </si>
  <si>
    <t>stupačky</t>
  </si>
  <si>
    <t>hromosvod</t>
  </si>
  <si>
    <t>poklopy</t>
  </si>
  <si>
    <t xml:space="preserve">obruče </t>
  </si>
  <si>
    <t>ochoz +98 m</t>
  </si>
  <si>
    <t>vnější příčka S</t>
  </si>
  <si>
    <t>příčka S</t>
  </si>
  <si>
    <t xml:space="preserve"> příčky sklad</t>
  </si>
  <si>
    <t>Příčky 4.NP</t>
  </si>
  <si>
    <t>Příčky 5.NP</t>
  </si>
  <si>
    <t>příčky velín</t>
  </si>
  <si>
    <t xml:space="preserve"> příčky kancelář</t>
  </si>
  <si>
    <t>4. NP</t>
  </si>
  <si>
    <t>5. NP</t>
  </si>
  <si>
    <t>zákl. pás vnitřní</t>
  </si>
  <si>
    <t>zákl. pás spodní podélný</t>
  </si>
  <si>
    <t>zákl. pás spodní příčný</t>
  </si>
  <si>
    <t>I 800</t>
  </si>
  <si>
    <t>Plošiny celkem</t>
  </si>
  <si>
    <t>Výkaz výměr stavebních konstrukcí</t>
  </si>
  <si>
    <t>Objekt</t>
  </si>
  <si>
    <t>Rozměrové údaje o konstrukci</t>
  </si>
  <si>
    <t>délka</t>
  </si>
  <si>
    <t>šířka</t>
  </si>
  <si>
    <t xml:space="preserve">výška </t>
  </si>
  <si>
    <t>plocha</t>
  </si>
  <si>
    <t>OP</t>
  </si>
  <si>
    <t>podíl konstrukcí</t>
  </si>
  <si>
    <t>m</t>
  </si>
  <si>
    <t>nadzemní část od UT</t>
  </si>
  <si>
    <t>střecha</t>
  </si>
  <si>
    <t>Celkem stavba</t>
  </si>
  <si>
    <t>SVISLÉ  NOSNÉ  KONSTRUKCE</t>
  </si>
  <si>
    <t>výška/šířka</t>
  </si>
  <si>
    <t>tl./ výška</t>
  </si>
  <si>
    <t>objem</t>
  </si>
  <si>
    <t>obj. hmot.</t>
  </si>
  <si>
    <t>hmotnost</t>
  </si>
  <si>
    <t>druh</t>
  </si>
  <si>
    <t>- otvory</t>
  </si>
  <si>
    <t>kusů</t>
  </si>
  <si>
    <t>umístění , popis</t>
  </si>
  <si>
    <t>tun</t>
  </si>
  <si>
    <t>materiálu</t>
  </si>
  <si>
    <t>zdivo</t>
  </si>
  <si>
    <t>beton</t>
  </si>
  <si>
    <t>Hmotnost  celkem</t>
  </si>
  <si>
    <t>PODLAHOVÉ  KONSTRUKCE</t>
  </si>
  <si>
    <t xml:space="preserve">podlaha 0,00 </t>
  </si>
  <si>
    <t>dřevo</t>
  </si>
  <si>
    <t>krytina</t>
  </si>
  <si>
    <t>IPA</t>
  </si>
  <si>
    <t xml:space="preserve">KOVOVÉ  KONSTRUKCE  </t>
  </si>
  <si>
    <t>jed. hmot.</t>
  </si>
  <si>
    <t>tun/jed.</t>
  </si>
  <si>
    <t>Zárubně ocelové</t>
  </si>
  <si>
    <t>ZÁKLADOVÉ  KONSTRUKCE  POD  ÚROVNÍ  TERÉNU</t>
  </si>
  <si>
    <t>REKAPITULACE  OBJEMŮ  A  HMOTNOSTÍ</t>
  </si>
  <si>
    <t>odkud</t>
  </si>
  <si>
    <t>materiál</t>
  </si>
  <si>
    <t>vrstva</t>
  </si>
  <si>
    <t>Zásyp</t>
  </si>
  <si>
    <t>měr. hmot.</t>
  </si>
  <si>
    <t>celkem</t>
  </si>
  <si>
    <t>m2</t>
  </si>
  <si>
    <t>m3</t>
  </si>
  <si>
    <t>tun/m3</t>
  </si>
  <si>
    <t>nadzemní</t>
  </si>
  <si>
    <t>nadzemní, podlahy, střecha</t>
  </si>
  <si>
    <t>základy, základy strojů</t>
  </si>
  <si>
    <t>izolace</t>
  </si>
  <si>
    <t>lepenka IPA</t>
  </si>
  <si>
    <t>železo</t>
  </si>
  <si>
    <t>sklo</t>
  </si>
  <si>
    <t>keramika</t>
  </si>
  <si>
    <t>WC, pisoáry, umyvadla</t>
  </si>
  <si>
    <t>Celkem za objekt</t>
  </si>
  <si>
    <t>plochá</t>
  </si>
  <si>
    <t>odpočívárna</t>
  </si>
  <si>
    <t>základ v rozměrech půdorysu včetně díry</t>
  </si>
  <si>
    <t>betonová zeď</t>
  </si>
  <si>
    <t>průčelí západní strana (-okna)</t>
  </si>
  <si>
    <t>průčelí východní strana (-okna a dveře)</t>
  </si>
  <si>
    <t xml:space="preserve">vnitřní příčka </t>
  </si>
  <si>
    <t>štítová stěna sever</t>
  </si>
  <si>
    <t>štítová stěna jih</t>
  </si>
  <si>
    <t>ŽB</t>
  </si>
  <si>
    <t>monolit</t>
  </si>
  <si>
    <t>prefabrikáty</t>
  </si>
  <si>
    <t>vyrovnávací porobeton</t>
  </si>
  <si>
    <t>I 220</t>
  </si>
  <si>
    <t>mříže z roxorů D=10 mm</t>
  </si>
  <si>
    <t>plech 1</t>
  </si>
  <si>
    <t>Rozvaděč 1,2x1,2x0,6 m</t>
  </si>
  <si>
    <t>podlaha</t>
  </si>
  <si>
    <t>OSTATNÍ  KONSTRUKČNÍ  MATERIÁLY</t>
  </si>
  <si>
    <t>Sklo</t>
  </si>
  <si>
    <t>Sklo   c e l k e m</t>
  </si>
  <si>
    <t>okna</t>
  </si>
  <si>
    <t xml:space="preserve">okenní rámy </t>
  </si>
  <si>
    <t>Dřevo   c e l k e m</t>
  </si>
  <si>
    <t xml:space="preserve">Keramika  c e l k e m </t>
  </si>
  <si>
    <t>29 - Sklad náhradních dílů</t>
  </si>
  <si>
    <t>podlaha 0,00</t>
  </si>
  <si>
    <t xml:space="preserve">STŘEŠNÍ  KONSTRUKCE  </t>
  </si>
  <si>
    <t>prefabrikáty PZD</t>
  </si>
  <si>
    <t>zákl. pás štíty severní a jižní stěna</t>
  </si>
  <si>
    <t>zákl. pás - příčka</t>
  </si>
  <si>
    <t>zákl. pás průčelí záp. + vých. stěna</t>
  </si>
  <si>
    <t>I 180</t>
  </si>
  <si>
    <t>zárubně vrat</t>
  </si>
  <si>
    <t>regálový sklad</t>
  </si>
  <si>
    <t>Rozvaděč 1,5x2,4x0,6 m</t>
  </si>
  <si>
    <t>BETONOVÉ  KONSTRUKCE NAD ÚROVNÍ TERÉNU</t>
  </si>
  <si>
    <t>věnec</t>
  </si>
  <si>
    <t>luxfery 190x190x80</t>
  </si>
  <si>
    <t>Izolace</t>
  </si>
  <si>
    <t xml:space="preserve">Izolace  c e l k e m </t>
  </si>
  <si>
    <t>čedič. vata</t>
  </si>
  <si>
    <t>střešní žlaby</t>
  </si>
  <si>
    <t>odpadní trouby</t>
  </si>
  <si>
    <t>cihelná suť</t>
  </si>
  <si>
    <t>sokl</t>
  </si>
  <si>
    <t>zákl. pás štít severní  stěna</t>
  </si>
  <si>
    <t>zákl. pás štít jižní stěna</t>
  </si>
  <si>
    <t>tunel pásové dopravy</t>
  </si>
  <si>
    <t>Tunel</t>
  </si>
  <si>
    <t>I 140</t>
  </si>
  <si>
    <t>4 - Stará sociální budova</t>
  </si>
  <si>
    <t>střešní prostor</t>
  </si>
  <si>
    <t>průčelí západní strana (-okna,vrata)</t>
  </si>
  <si>
    <t>průčelí východní strana (-okna)</t>
  </si>
  <si>
    <t>vnitřní příčka sever</t>
  </si>
  <si>
    <t>vnitřní příčka jih</t>
  </si>
  <si>
    <t>středové zádveří</t>
  </si>
  <si>
    <t>vnitřní podélná příčka jih</t>
  </si>
  <si>
    <t>vstupní stěna jih</t>
  </si>
  <si>
    <t>středová příčka sever</t>
  </si>
  <si>
    <t>deskový záklop</t>
  </si>
  <si>
    <t>příhradové nosníky 13,8x1,5m</t>
  </si>
  <si>
    <t>vrata 3,6/3,0m</t>
  </si>
  <si>
    <t>překlady ocelové</t>
  </si>
  <si>
    <t>okno 1,15x0,9</t>
  </si>
  <si>
    <t>komín</t>
  </si>
  <si>
    <t>dveře 800/1970</t>
  </si>
  <si>
    <t>štít nad věncem</t>
  </si>
  <si>
    <t>STROPNÍ  KONSTRUKCE</t>
  </si>
  <si>
    <t>Dřevocementové desky</t>
  </si>
  <si>
    <t>heraklit</t>
  </si>
  <si>
    <t>prkna</t>
  </si>
  <si>
    <t>Dřevocementové desky   c e l k e m</t>
  </si>
  <si>
    <t>prkna, trámky, konstrukce</t>
  </si>
  <si>
    <t>tepelná, zvuková</t>
  </si>
  <si>
    <t>(-9,80)</t>
  </si>
  <si>
    <t>podlaha +0,97</t>
  </si>
  <si>
    <t>obvodové ŽB zdi</t>
  </si>
  <si>
    <t>nosné sloupy</t>
  </si>
  <si>
    <t xml:space="preserve">podlaha -2,00 - PZD </t>
  </si>
  <si>
    <t>nadstavba</t>
  </si>
  <si>
    <t>kovové roury prům cca 0,6m</t>
  </si>
  <si>
    <t>obvodové betonové obruby</t>
  </si>
  <si>
    <t>dřevěné pražce imprgnované</t>
  </si>
  <si>
    <t>betonová deska</t>
  </si>
  <si>
    <t>OK základové desky</t>
  </si>
  <si>
    <t>budova stržena</t>
  </si>
  <si>
    <t xml:space="preserve">základová deska </t>
  </si>
  <si>
    <t>vstup do podzemí - obvodové zdi</t>
  </si>
  <si>
    <t>spádový škvárobeton</t>
  </si>
  <si>
    <t>škvárobeton</t>
  </si>
  <si>
    <t>cementový potěr</t>
  </si>
  <si>
    <t>vstup do podzemí - podlaha</t>
  </si>
  <si>
    <t xml:space="preserve">patky </t>
  </si>
  <si>
    <t>štítová stěna (-dveře)</t>
  </si>
  <si>
    <t>STŘEŠNÍ  KONSTRUKCE</t>
  </si>
  <si>
    <t>dřevěný krov + pobití</t>
  </si>
  <si>
    <t>STROPNÍ KONSTRUKCE</t>
  </si>
  <si>
    <t>základové pásy</t>
  </si>
  <si>
    <t>okenní rámy dřevěné</t>
  </si>
  <si>
    <t>odpočívárna - plochá střecha</t>
  </si>
  <si>
    <t>tunel pásové dopravy č.1</t>
  </si>
  <si>
    <t>tunel pásové dopravy č.2 a 3</t>
  </si>
  <si>
    <t>tunel pásové dopravy č.4</t>
  </si>
  <si>
    <t>tunel pásové dopravy č.5</t>
  </si>
  <si>
    <t>budova nad výchozem tunelu 5</t>
  </si>
  <si>
    <t>Tunel 1</t>
  </si>
  <si>
    <t>Tunel 2 a 3</t>
  </si>
  <si>
    <t>Tunel 4</t>
  </si>
  <si>
    <t>Tunel 5</t>
  </si>
  <si>
    <t>vstupní šachtice se schodištěm</t>
  </si>
  <si>
    <t>čelní stěna</t>
  </si>
  <si>
    <t xml:space="preserve">monolitická deska </t>
  </si>
  <si>
    <t>prostory tunelů pod -2,00</t>
  </si>
  <si>
    <t>*pozn:</t>
  </si>
  <si>
    <t>*</t>
  </si>
  <si>
    <t>délka 12m při hloubce -2,0</t>
  </si>
  <si>
    <t>31 - Dílna mechanizovaných prostředků</t>
  </si>
  <si>
    <t>budova - 1. část</t>
  </si>
  <si>
    <t>budova - 2. část</t>
  </si>
  <si>
    <t>vnitřní příčka podélná S-J</t>
  </si>
  <si>
    <t>příčky sever</t>
  </si>
  <si>
    <t>podélná příčka</t>
  </si>
  <si>
    <t>příčná příčka</t>
  </si>
  <si>
    <t>příčky jih</t>
  </si>
  <si>
    <t>příčka šatna</t>
  </si>
  <si>
    <t>příčka WC</t>
  </si>
  <si>
    <t>dělící příčka WC</t>
  </si>
  <si>
    <t>příčka předsíň</t>
  </si>
  <si>
    <t>podlaha 0,00 východní část</t>
  </si>
  <si>
    <t>podlaha 0,00 západní část</t>
  </si>
  <si>
    <t>montážní kanál (7x1,1x1,5m)</t>
  </si>
  <si>
    <t>podpěrný sloup</t>
  </si>
  <si>
    <t>budova - 1.+ 2. část</t>
  </si>
  <si>
    <t>příhradové nosníky 13,8x1,0m</t>
  </si>
  <si>
    <t>prkna - budova 1.</t>
  </si>
  <si>
    <t>prkna - budova 2.</t>
  </si>
  <si>
    <t>zákl. pás štíty S+J</t>
  </si>
  <si>
    <t>zákl. pás průčelí Z+V stěna+příčka</t>
  </si>
  <si>
    <t>průměr</t>
  </si>
  <si>
    <t>kg</t>
  </si>
  <si>
    <t xml:space="preserve">v rozsahu tabulky č. 2.1 (třídy vyluhovatelnosti II.) </t>
  </si>
  <si>
    <t xml:space="preserve"> vyhl. č.294/2005 Sb</t>
  </si>
  <si>
    <t>mm</t>
  </si>
  <si>
    <t>plynovod - zemní plyn STL</t>
  </si>
  <si>
    <t>plynovod - zemní plyn NTL</t>
  </si>
  <si>
    <t>- nákup zeminy</t>
  </si>
  <si>
    <t>úprava pláně</t>
  </si>
  <si>
    <t>25 km</t>
  </si>
  <si>
    <t>- výkop a nakládka zeminy</t>
  </si>
  <si>
    <t>kompl</t>
  </si>
  <si>
    <t>hod.</t>
  </si>
  <si>
    <t>km</t>
  </si>
  <si>
    <t>množství MJ</t>
  </si>
  <si>
    <t>počet</t>
  </si>
  <si>
    <t>zákl. pás - kolej V</t>
  </si>
  <si>
    <t>zákl. pás - kolej Z</t>
  </si>
  <si>
    <t>zákl. pás štít J</t>
  </si>
  <si>
    <t>zákl. pás průčelí Z+V stěna</t>
  </si>
  <si>
    <t>zákl. pásy příčky</t>
  </si>
  <si>
    <t>vrata 2,4/3,0m</t>
  </si>
  <si>
    <t>zárubně vrat(L 70x70x8)</t>
  </si>
  <si>
    <t>zárubně vrat(U160)</t>
  </si>
  <si>
    <t>zárubně vrat(U140)</t>
  </si>
  <si>
    <t>I 160</t>
  </si>
  <si>
    <t>el. žebříky</t>
  </si>
  <si>
    <t>potr. rozvody vč. konzol</t>
  </si>
  <si>
    <t>kolejnice železniční S49</t>
  </si>
  <si>
    <t>kolej - mont. mat.</t>
  </si>
  <si>
    <t>Tr 102x8</t>
  </si>
  <si>
    <t>okno 2,2x1,2</t>
  </si>
  <si>
    <t>WC mísa</t>
  </si>
  <si>
    <t>33 - Sklad železničního materiálu</t>
  </si>
  <si>
    <t xml:space="preserve">budova </t>
  </si>
  <si>
    <t>vnitřní příčka  S</t>
  </si>
  <si>
    <t>vnitřní příčka  J</t>
  </si>
  <si>
    <t>podélná příčka J</t>
  </si>
  <si>
    <t>příčná příčka JZ</t>
  </si>
  <si>
    <t>podélná příčka JZ</t>
  </si>
  <si>
    <t>podélná příčka SV</t>
  </si>
  <si>
    <t>podélná příčka S</t>
  </si>
  <si>
    <t>sloup</t>
  </si>
  <si>
    <t>podlaha +0,70 severní část</t>
  </si>
  <si>
    <t>podlaha +0,70 sklad</t>
  </si>
  <si>
    <t>sokl do +0,70</t>
  </si>
  <si>
    <t>zákl. pás štíty S+J+příčky</t>
  </si>
  <si>
    <t>zákl. pás rampa sever</t>
  </si>
  <si>
    <t>zákl. pás rampa jih</t>
  </si>
  <si>
    <t>sokl rampa jih</t>
  </si>
  <si>
    <t>sokl rampa sever</t>
  </si>
  <si>
    <t>schody rampa jih</t>
  </si>
  <si>
    <t>schody rampa sever</t>
  </si>
  <si>
    <t>podlaha +0,70 rampa jih</t>
  </si>
  <si>
    <t>podlaha+ 0,70 jižní část</t>
  </si>
  <si>
    <t>podlaha +0,70 rampa sever</t>
  </si>
  <si>
    <t>okno 0,8*0,6</t>
  </si>
  <si>
    <t>příhradové nosníky 12,9x1,4m</t>
  </si>
  <si>
    <t>trámky 100x100</t>
  </si>
  <si>
    <t>Železo   c e l k e m</t>
  </si>
  <si>
    <t xml:space="preserve">strop místností sever - prkna </t>
  </si>
  <si>
    <t xml:space="preserve">strop místností jih - prkna </t>
  </si>
  <si>
    <t xml:space="preserve">strop místnosti západ - prkna </t>
  </si>
  <si>
    <t>Asbestocementové vlnovky</t>
  </si>
  <si>
    <t>Dvoudílný hřebenáč</t>
  </si>
  <si>
    <t>Azbestocementové výrobky   c e l k e m</t>
  </si>
  <si>
    <t>zárubně vrat(U100)</t>
  </si>
  <si>
    <t>Tr 1"</t>
  </si>
  <si>
    <t>potr. rozvody vč. Konzol venkovní</t>
  </si>
  <si>
    <t>kolejnice NP 3</t>
  </si>
  <si>
    <t>točna D = 2,0 m</t>
  </si>
  <si>
    <t>Rozvaděč 1,4x2,1x0,4 m</t>
  </si>
  <si>
    <t>žlab elektro 100x45</t>
  </si>
  <si>
    <t>rohože čedič. vlny 50 mm</t>
  </si>
  <si>
    <t>požární žebřík</t>
  </si>
  <si>
    <t>podlahové kostky 100x100x100</t>
  </si>
  <si>
    <t>lepenka IPA, azbestocement. výrobky</t>
  </si>
  <si>
    <t>VÝPLŇOVÝ  MATERIÁL</t>
  </si>
  <si>
    <t>hutněný zásyp pod podlahou +0,70</t>
  </si>
  <si>
    <t>zemina</t>
  </si>
  <si>
    <t>hutněné zásypy</t>
  </si>
  <si>
    <t>8 - Sociální přístavek</t>
  </si>
  <si>
    <t>cihelná suť sever</t>
  </si>
  <si>
    <t>příčka plná</t>
  </si>
  <si>
    <t>nosník</t>
  </si>
  <si>
    <t>U140</t>
  </si>
  <si>
    <t>zárubně ocelové 80/197</t>
  </si>
  <si>
    <t>zárubně ocelové 60/197</t>
  </si>
  <si>
    <t>podlaha šikmá</t>
  </si>
  <si>
    <t>okno1,3x1,0</t>
  </si>
  <si>
    <t>okno1,5x1,1</t>
  </si>
  <si>
    <t>schodiště</t>
  </si>
  <si>
    <t>venkovní schodiště s podestou</t>
  </si>
  <si>
    <t>1 NP</t>
  </si>
  <si>
    <t xml:space="preserve">průčelí západní strana </t>
  </si>
  <si>
    <t xml:space="preserve">průčelí východní strana </t>
  </si>
  <si>
    <t xml:space="preserve">příčka </t>
  </si>
  <si>
    <t>příčka podélná</t>
  </si>
  <si>
    <t>2 NP</t>
  </si>
  <si>
    <t>štítová stěna S+J</t>
  </si>
  <si>
    <t>podlaha 1NP</t>
  </si>
  <si>
    <t>podlaha 2NP</t>
  </si>
  <si>
    <t>podesta</t>
  </si>
  <si>
    <t>zákl. pás štít S+J+příčka</t>
  </si>
  <si>
    <t>zákl. pás podélná příčka</t>
  </si>
  <si>
    <t>zábradlí (1,1x5,0)</t>
  </si>
  <si>
    <t>okno1,5x1,5</t>
  </si>
  <si>
    <t>okno1,2x1,2</t>
  </si>
  <si>
    <t>dveře (80/297)</t>
  </si>
  <si>
    <t>34 - Stavědlo č. 4</t>
  </si>
  <si>
    <t xml:space="preserve"> budova</t>
  </si>
  <si>
    <t>suterén</t>
  </si>
  <si>
    <t>střechy - celkem</t>
  </si>
  <si>
    <t xml:space="preserve">zdivo nadzákladové </t>
  </si>
  <si>
    <t>příčky zděné</t>
  </si>
  <si>
    <t>přizdívka izolační</t>
  </si>
  <si>
    <t>omítky</t>
  </si>
  <si>
    <t>podlahy v objektu</t>
  </si>
  <si>
    <t>konstrukce prefabrikované</t>
  </si>
  <si>
    <t>svislé sloupy</t>
  </si>
  <si>
    <t>volné trámce</t>
  </si>
  <si>
    <t>stropy a střechy</t>
  </si>
  <si>
    <t>schodišťové konstrukce (ramena)</t>
  </si>
  <si>
    <t>prostý beton (nebo s  kamenem)</t>
  </si>
  <si>
    <t>výztuž plochých střech</t>
  </si>
  <si>
    <t>dřevěné lišty</t>
  </si>
  <si>
    <t>okno ocelové - větrací křídla</t>
  </si>
  <si>
    <t>dveře ocelové 80/192</t>
  </si>
  <si>
    <t>průvětrník</t>
  </si>
  <si>
    <t>žebříky</t>
  </si>
  <si>
    <t>ocelové krytu kabelového kanálu</t>
  </si>
  <si>
    <t>nosné OK</t>
  </si>
  <si>
    <t>vodovodní rozvody vč. konzol</t>
  </si>
  <si>
    <t>ústřední vytápění</t>
  </si>
  <si>
    <t>umyvadlo</t>
  </si>
  <si>
    <t>dlaždice + obkládačky</t>
  </si>
  <si>
    <t>Keramika c e l k e m</t>
  </si>
  <si>
    <t xml:space="preserve">Plastové výrobky  c e l k e m </t>
  </si>
  <si>
    <t>okno 1,5x1,8 (zdvojené)</t>
  </si>
  <si>
    <t>okno 0,9x1,8 (zdvojené)</t>
  </si>
  <si>
    <t>SO 10</t>
  </si>
  <si>
    <t>SO 11</t>
  </si>
  <si>
    <t>SO 12</t>
  </si>
  <si>
    <t>SO 13</t>
  </si>
  <si>
    <t>SO 14</t>
  </si>
  <si>
    <t>SO 15</t>
  </si>
  <si>
    <t>SO 16</t>
  </si>
  <si>
    <t>SO 17</t>
  </si>
  <si>
    <t>SO 18</t>
  </si>
  <si>
    <t>SO 19</t>
  </si>
  <si>
    <t>SO 20</t>
  </si>
  <si>
    <t>SO 21</t>
  </si>
  <si>
    <t>SO 22</t>
  </si>
  <si>
    <t>SO 23</t>
  </si>
  <si>
    <t>SO 24</t>
  </si>
  <si>
    <t>SO 25</t>
  </si>
  <si>
    <t>SO 26</t>
  </si>
  <si>
    <t>SO 27</t>
  </si>
  <si>
    <t>SO 28</t>
  </si>
  <si>
    <t>SO 29</t>
  </si>
  <si>
    <t>SO 30</t>
  </si>
  <si>
    <t>SO 31</t>
  </si>
  <si>
    <t>SO 32</t>
  </si>
  <si>
    <t>SO 33</t>
  </si>
  <si>
    <t>SO 34</t>
  </si>
  <si>
    <t>SO 35</t>
  </si>
  <si>
    <t>SO 36</t>
  </si>
  <si>
    <t>SO 37</t>
  </si>
  <si>
    <t>SO 38</t>
  </si>
  <si>
    <t>SO 39</t>
  </si>
  <si>
    <t>SO 40</t>
  </si>
  <si>
    <t>SO 41</t>
  </si>
  <si>
    <t>SO 42</t>
  </si>
  <si>
    <t>SO 43</t>
  </si>
  <si>
    <t>SO 44</t>
  </si>
  <si>
    <t>SO 45</t>
  </si>
  <si>
    <t>SO 46</t>
  </si>
  <si>
    <t>SO 47</t>
  </si>
  <si>
    <t>SO 48</t>
  </si>
  <si>
    <t>SO 01</t>
  </si>
  <si>
    <t>SO 02</t>
  </si>
  <si>
    <t>SO 03</t>
  </si>
  <si>
    <t>SO 04</t>
  </si>
  <si>
    <t>SO 05</t>
  </si>
  <si>
    <t>SO 06</t>
  </si>
  <si>
    <t>SO 07</t>
  </si>
  <si>
    <t>SO 08</t>
  </si>
  <si>
    <t>SO 09</t>
  </si>
  <si>
    <t xml:space="preserve"> SO 17a</t>
  </si>
  <si>
    <t xml:space="preserve"> SO 27a</t>
  </si>
  <si>
    <t>okno 1,2x1,5 (zdvojené)</t>
  </si>
  <si>
    <t>okno 0,9x0,9 (zdvojené)</t>
  </si>
  <si>
    <t>okno 0,6x0,6 (zdvojené)</t>
  </si>
  <si>
    <t>okno 1,2x0,6 (zdvojené)</t>
  </si>
  <si>
    <t>dveře 900/1971</t>
  </si>
  <si>
    <t>prahy bukové</t>
  </si>
  <si>
    <t>Zpracováno dle projektové dokumentace</t>
  </si>
  <si>
    <t>2 - Budova přesýpací stanice č.5</t>
  </si>
  <si>
    <t>Nosná OK s výplňovým zdivem</t>
  </si>
  <si>
    <t xml:space="preserve"> budova I.</t>
  </si>
  <si>
    <t xml:space="preserve"> budova II.</t>
  </si>
  <si>
    <t>budova celkem</t>
  </si>
  <si>
    <t xml:space="preserve"> budova I.+II.</t>
  </si>
  <si>
    <t xml:space="preserve">  NOSNÉ  OCELOVÉ  KONSTRUKCE</t>
  </si>
  <si>
    <t>OK budovy I.+II.</t>
  </si>
  <si>
    <t>ocel</t>
  </si>
  <si>
    <t>SVISLÉ ZDĚNÉ KONSTRUKCE</t>
  </si>
  <si>
    <t>průčelí jižní strana (-okna,vrata)</t>
  </si>
  <si>
    <t>Budova I.</t>
  </si>
  <si>
    <t>průčelí severní strana (-okna, dveře)</t>
  </si>
  <si>
    <t>štítová stěna východ</t>
  </si>
  <si>
    <t>štítová stěna západ</t>
  </si>
  <si>
    <t>Budova II.</t>
  </si>
  <si>
    <t>průčelí jižní strana (-okna)</t>
  </si>
  <si>
    <t>příčná příčka  Z</t>
  </si>
  <si>
    <t>Příčky 0,00</t>
  </si>
  <si>
    <t>příčná příčka  S</t>
  </si>
  <si>
    <t>Příčky 3,00</t>
  </si>
  <si>
    <t>podélná příčka VZ</t>
  </si>
  <si>
    <t>podélná příčka vnitřní</t>
  </si>
  <si>
    <t xml:space="preserve">příčná příčka  </t>
  </si>
  <si>
    <t>Příčky 5,30</t>
  </si>
  <si>
    <t>Příčky 6,00</t>
  </si>
  <si>
    <t>Příčky 9,00</t>
  </si>
  <si>
    <t>Příčky10,20</t>
  </si>
  <si>
    <t>Příčky12,8</t>
  </si>
  <si>
    <t>kotevní patky</t>
  </si>
  <si>
    <t>zákl. pás štíty Z+V+příčky</t>
  </si>
  <si>
    <t>zákl. pás průčelí S+J stěna</t>
  </si>
  <si>
    <t>zákl. pás schodiště - podélný</t>
  </si>
  <si>
    <t>zákl. pás schodiště - příčný</t>
  </si>
  <si>
    <t>desky PZD - vlnité</t>
  </si>
  <si>
    <t>desky PZD</t>
  </si>
  <si>
    <t>okno ocelové</t>
  </si>
  <si>
    <t>Rozvaděč 0,6x2,2x0,4 m</t>
  </si>
  <si>
    <t>strojní díly (pohony + rámy)</t>
  </si>
  <si>
    <t xml:space="preserve"> drátové sklo</t>
  </si>
  <si>
    <t>luxfery, tabulové a drátové sklo</t>
  </si>
  <si>
    <t>plechy, profily, trubky, technol.zař.,OK</t>
  </si>
  <si>
    <t xml:space="preserve">Nosná ŽB konstrukce s výplňovým </t>
  </si>
  <si>
    <t>zdivem</t>
  </si>
  <si>
    <t>PS č.4 - Nosná OK s výplňovým zdivem</t>
  </si>
  <si>
    <t>nosný sloup</t>
  </si>
  <si>
    <t>[  ]</t>
  </si>
  <si>
    <t>obestavěná plocha                   [ m2 ]</t>
  </si>
  <si>
    <t>obestavěný prostor                 [ m3 ]</t>
  </si>
  <si>
    <t>hmotnost materiálů celkem za objekt                 [ t ]</t>
  </si>
  <si>
    <t>objem cihelného a betonového střepu                        [ m3 ]</t>
  </si>
  <si>
    <t>objem zásypů               [ m3 ]</t>
  </si>
  <si>
    <t>hmotnost materiálů celkem za objekt                  [ t ]</t>
  </si>
  <si>
    <t>Ci+Be střep</t>
  </si>
  <si>
    <t>zneč.střep</t>
  </si>
  <si>
    <t>Plošina +5,600</t>
  </si>
  <si>
    <t>průvlak nosný</t>
  </si>
  <si>
    <t xml:space="preserve">průvlak </t>
  </si>
  <si>
    <t>táhlo</t>
  </si>
  <si>
    <t>ztužení</t>
  </si>
  <si>
    <t>podlaha zásobník</t>
  </si>
  <si>
    <t>Úroveň +8,200 až +10,300</t>
  </si>
  <si>
    <t>šikmé výpustě</t>
  </si>
  <si>
    <t>Úroveň +10,300 až 17,100</t>
  </si>
  <si>
    <t>stěna podélná</t>
  </si>
  <si>
    <t>stěna příčná</t>
  </si>
  <si>
    <t>Plošina +17,300</t>
  </si>
  <si>
    <t>podélný nosník stěnový</t>
  </si>
  <si>
    <t xml:space="preserve">podélný nosník </t>
  </si>
  <si>
    <t>výplň rohů bunkru</t>
  </si>
  <si>
    <t>střešní nosníky 7,4x1,0m</t>
  </si>
  <si>
    <t>Přístavek-schodiště+mont. šachta</t>
  </si>
  <si>
    <t>podlaha +0,00</t>
  </si>
  <si>
    <t>schodišťový dílec (2,28x1,00m)</t>
  </si>
  <si>
    <t>roznášecí deska (dle dokumentace)</t>
  </si>
  <si>
    <t>SANACE STARÉ EKOLOGICKÉ ZÁTĚŽE</t>
  </si>
  <si>
    <t>Vítkovice - Aglomerace</t>
  </si>
  <si>
    <t>Část</t>
  </si>
  <si>
    <t>Stavba</t>
  </si>
  <si>
    <t>s výplňovým zdivem a hlubokými složitými</t>
  </si>
  <si>
    <t>ŽB základy výklopníku</t>
  </si>
  <si>
    <t xml:space="preserve">11 - Zásobník A </t>
  </si>
  <si>
    <t>objekt již dříve stržený</t>
  </si>
  <si>
    <t>ZKONTROLOVAT VELIKOST A POČET PATEK</t>
  </si>
  <si>
    <t>PS 1 - Nosná OK s výplňovým zdivem</t>
  </si>
  <si>
    <t>PS 1 - sedlová střecha</t>
  </si>
  <si>
    <t>podlaha - most B4</t>
  </si>
  <si>
    <t>podlaha - most B6</t>
  </si>
  <si>
    <t>podlaha napínací stanice 0,00</t>
  </si>
  <si>
    <t>okna - most B4</t>
  </si>
  <si>
    <t>okna - most B6</t>
  </si>
  <si>
    <t>drátové sklo - most B4</t>
  </si>
  <si>
    <t>drátové sklo - most B6</t>
  </si>
  <si>
    <t>schodišťová přístavba - plochá střecha</t>
  </si>
  <si>
    <t>1 bm mostu</t>
  </si>
  <si>
    <t>Mezistavba část I.</t>
  </si>
  <si>
    <t>Mezistavba část II.</t>
  </si>
  <si>
    <t>Mezistavba - střešní nástavba</t>
  </si>
  <si>
    <t>Mezistavba část I. - nízká sedlová střecha</t>
  </si>
  <si>
    <t>Mezistavba část II. - nízká sedlová střecha</t>
  </si>
  <si>
    <t>Mlýnice část I.</t>
  </si>
  <si>
    <t>Mlýnice část II.</t>
  </si>
  <si>
    <t>Mlýnice část III.</t>
  </si>
  <si>
    <t>Drtírna</t>
  </si>
  <si>
    <t>podlahová krytina PVC</t>
  </si>
  <si>
    <t>podlaha mostu</t>
  </si>
  <si>
    <t>část E - plochá sedlová střecha</t>
  </si>
  <si>
    <t>35 - Most č. C-D</t>
  </si>
  <si>
    <t>306,0x5,6x4,8</t>
  </si>
  <si>
    <t>Nosná OK s opláštěním a ŽB podlahou</t>
  </si>
  <si>
    <t>Most č. C-D</t>
  </si>
  <si>
    <t>Podpěry jednoduché (20x)</t>
  </si>
  <si>
    <t>Podpěry zdvojené (6x)</t>
  </si>
  <si>
    <t>tun/m</t>
  </si>
  <si>
    <t>ocelová nosná konstrukce mostu</t>
  </si>
  <si>
    <t xml:space="preserve">OK Podpěry jednoduché </t>
  </si>
  <si>
    <t xml:space="preserve">OK Podpěry zdvojené </t>
  </si>
  <si>
    <t>tun/m2</t>
  </si>
  <si>
    <t>obklady azbestocementovými deskami</t>
  </si>
  <si>
    <t>vyzdění bočních stěn výklopník</t>
  </si>
  <si>
    <t>vyzdění v rozích výklopník</t>
  </si>
  <si>
    <t>stanoviště obsluhy výklopník</t>
  </si>
  <si>
    <t>sklad olejů</t>
  </si>
  <si>
    <t>příčky sklad olejů</t>
  </si>
  <si>
    <t>příčky rozvodny</t>
  </si>
  <si>
    <t>základy sklad olejů</t>
  </si>
  <si>
    <t>základy vážní budka</t>
  </si>
  <si>
    <t>podlaha-sklad olejů a ohřívárna</t>
  </si>
  <si>
    <t>podlaha-vážní budka</t>
  </si>
  <si>
    <t>podlaha-rozvodna</t>
  </si>
  <si>
    <t>výklopník - sedlová střecha</t>
  </si>
  <si>
    <t>asf. krytina sklad olejů a ohřívárna</t>
  </si>
  <si>
    <t>asf.  krytina rozvodna</t>
  </si>
  <si>
    <t>plech.střecha vážní budka</t>
  </si>
  <si>
    <t>přístavek-plochá střecha</t>
  </si>
  <si>
    <t>výklopník-sedlová střecha</t>
  </si>
  <si>
    <t>základové patky - 4 ks vyzdviženy na terénu</t>
  </si>
  <si>
    <t>3 podpory vodor.části mostu</t>
  </si>
  <si>
    <t>PODPORY MOSTU</t>
  </si>
  <si>
    <t>I 22</t>
  </si>
  <si>
    <t>Tr 100</t>
  </si>
  <si>
    <t>ostat.profily</t>
  </si>
  <si>
    <t>patky sloupů jednoduchých</t>
  </si>
  <si>
    <t>patka sloupů zdvojených</t>
  </si>
  <si>
    <t>VÝPOČET  OK MOSTU  O ROZTEČI BOČNIC  5100 mm</t>
  </si>
  <si>
    <t>L200x120</t>
  </si>
  <si>
    <t>L120x80</t>
  </si>
  <si>
    <t>VP 1,3</t>
  </si>
  <si>
    <t>bočnice</t>
  </si>
  <si>
    <t>U160</t>
  </si>
  <si>
    <t>L90x60</t>
  </si>
  <si>
    <t>U 240</t>
  </si>
  <si>
    <t>I320</t>
  </si>
  <si>
    <t>1 pole mostu (3 m) celkem +OK pásů</t>
  </si>
  <si>
    <t>OK podpěra jednoduchá</t>
  </si>
  <si>
    <t>stojiny</t>
  </si>
  <si>
    <t>U 300</t>
  </si>
  <si>
    <t>příčle</t>
  </si>
  <si>
    <t>svařenec</t>
  </si>
  <si>
    <t>vzpěry</t>
  </si>
  <si>
    <t>kotvení</t>
  </si>
  <si>
    <t>šrouby</t>
  </si>
  <si>
    <t>deska</t>
  </si>
  <si>
    <t>plocháč</t>
  </si>
  <si>
    <t>mlýnice - přístavba</t>
  </si>
  <si>
    <t>nástavba - přesýpací stanice mostu B11</t>
  </si>
  <si>
    <t>OK podpěra zdvojená</t>
  </si>
  <si>
    <t>OK PJ</t>
  </si>
  <si>
    <t>boční zavětrování</t>
  </si>
  <si>
    <t>35 - Most č. B-C</t>
  </si>
  <si>
    <t>Most č. B-C</t>
  </si>
  <si>
    <t>Podpěry jednoduché (9x)</t>
  </si>
  <si>
    <t>Podpěry zdvojené (1x)</t>
  </si>
  <si>
    <t>35 - Most č. A-B</t>
  </si>
  <si>
    <t>Most č. A-B</t>
  </si>
  <si>
    <t>Podpěry jednoduché (6x)</t>
  </si>
  <si>
    <t>OK Podpěry jednoduché (6x)</t>
  </si>
  <si>
    <t>OK Podpěry zdvojené (1x)</t>
  </si>
  <si>
    <t>36 - Most č. 21 s napínací a přesýpací stanicí</t>
  </si>
  <si>
    <t>Most č.21</t>
  </si>
  <si>
    <t>Přesýpací a napínací stanice</t>
  </si>
  <si>
    <t>Podpěry jednoduché (2x)</t>
  </si>
  <si>
    <t>OK přesýpací a napínací stanice</t>
  </si>
  <si>
    <t>Most</t>
  </si>
  <si>
    <t>vyzdívka PS a NS</t>
  </si>
  <si>
    <t>stěny S+J</t>
  </si>
  <si>
    <t>podlaha +7,0</t>
  </si>
  <si>
    <t xml:space="preserve">patky sloupů </t>
  </si>
  <si>
    <t>vrata ocelová 2,4x2,4 m</t>
  </si>
  <si>
    <t>VÝPOČET  OK MOSTU  O ROZTEČI BOČNIC  4900 mm</t>
  </si>
  <si>
    <t>zavětrování boky</t>
  </si>
  <si>
    <t>zavětrování podlaha</t>
  </si>
  <si>
    <t>L80x80</t>
  </si>
  <si>
    <t>SO 49</t>
  </si>
  <si>
    <t xml:space="preserve">demolice betonových prvků </t>
  </si>
  <si>
    <r>
      <t xml:space="preserve">NEL, PAU, benzen, </t>
    </r>
    <r>
      <rPr>
        <sz val="10"/>
        <color indexed="10"/>
        <rFont val="Tahoma"/>
        <family val="2"/>
        <charset val="238"/>
      </rPr>
      <t>TCE, PCE, 1,2-c-DCE,</t>
    </r>
    <r>
      <rPr>
        <sz val="10"/>
        <rFont val="Tahoma"/>
        <family val="2"/>
        <charset val="238"/>
      </rPr>
      <t xml:space="preserve"> NH</t>
    </r>
    <r>
      <rPr>
        <vertAlign val="subscript"/>
        <sz val="10"/>
        <rFont val="Tahoma"/>
        <family val="2"/>
        <charset val="238"/>
      </rPr>
      <t>4</t>
    </r>
    <r>
      <rPr>
        <vertAlign val="superscript"/>
        <sz val="10"/>
        <rFont val="Tahoma"/>
        <family val="2"/>
        <charset val="238"/>
      </rPr>
      <t>+</t>
    </r>
  </si>
  <si>
    <t>sušina: NEL, PAU</t>
  </si>
  <si>
    <t>odpadní vody ze ZPP</t>
  </si>
  <si>
    <t xml:space="preserve">2x ročně po 3 roky </t>
  </si>
  <si>
    <r>
      <t>BSK</t>
    </r>
    <r>
      <rPr>
        <b/>
        <vertAlign val="subscript"/>
        <sz val="9"/>
        <rFont val="Arial"/>
        <family val="2"/>
        <charset val="238"/>
      </rPr>
      <t>5</t>
    </r>
  </si>
  <si>
    <r>
      <t>CHSK</t>
    </r>
    <r>
      <rPr>
        <b/>
        <vertAlign val="subscript"/>
        <sz val="9"/>
        <rFont val="Arial"/>
        <family val="2"/>
        <charset val="238"/>
      </rPr>
      <t>CR</t>
    </r>
  </si>
  <si>
    <t>NL</t>
  </si>
  <si>
    <t>RL</t>
  </si>
  <si>
    <t>NEL</t>
  </si>
  <si>
    <t>sírany</t>
  </si>
  <si>
    <t>EL</t>
  </si>
  <si>
    <t>pH</t>
  </si>
  <si>
    <t>Fe</t>
  </si>
  <si>
    <t>Cl -</t>
  </si>
  <si>
    <t>Hg</t>
  </si>
  <si>
    <t>tkm</t>
  </si>
  <si>
    <t>výkop zeminy pro jímku</t>
  </si>
  <si>
    <t>t</t>
  </si>
  <si>
    <t xml:space="preserve">demontáž panelů a žlabů </t>
  </si>
  <si>
    <t>odstranění pískového lože</t>
  </si>
  <si>
    <t>demontáž folie a geotextilie</t>
  </si>
  <si>
    <t>nakládka a dovoz zeminy z mezideponie</t>
  </si>
  <si>
    <t>rozprostření a hutnění</t>
  </si>
  <si>
    <t>množství</t>
  </si>
  <si>
    <t>Objem prací pro demontáž</t>
  </si>
  <si>
    <t>Objem prací pro montáž</t>
  </si>
  <si>
    <t>MJ</t>
  </si>
  <si>
    <t xml:space="preserve">rozprostření a hutnění zemin </t>
  </si>
  <si>
    <t xml:space="preserve">skrývka zemin </t>
  </si>
  <si>
    <t>očištění panelů a žlabů tlakovou vodou</t>
  </si>
  <si>
    <t>odstranění pařezů</t>
  </si>
  <si>
    <t>odstranění náletové zeleně</t>
  </si>
  <si>
    <t>kácení dřevin s průměrem kmene nad 50 cm</t>
  </si>
  <si>
    <t>kácení dřevin s průměrem kmene 10 - 30 cm</t>
  </si>
  <si>
    <t>kácení dřevin s průměrem kmene 30 - 50 cm</t>
  </si>
  <si>
    <t>skrývka svrchní vrstvy zemin 0 - 2 m</t>
  </si>
  <si>
    <t>pažení - larzenová stěna</t>
  </si>
  <si>
    <t>odtěžba z intervalu 2 - 3 m p.ú.t.</t>
  </si>
  <si>
    <t>* rozsah - zemina - nesaturovaná zóna</t>
  </si>
  <si>
    <t>oběr kontrolních vzorků *</t>
  </si>
  <si>
    <t>oběr kontrolních vzorků **</t>
  </si>
  <si>
    <t>zpětný závoz inertním materiálem</t>
  </si>
  <si>
    <t>čerpání vod z výkopu</t>
  </si>
  <si>
    <t>Provozní monitoring – stavební konstrukce</t>
  </si>
  <si>
    <t>Neznečištěné demoliční stavební konstrukce a sutě</t>
  </si>
  <si>
    <t>Kontaminované a znečištěné demoliční stavební konstrukce a sutě</t>
  </si>
  <si>
    <t>SK: dle požadavku PMŘ biodegradační. plochy</t>
  </si>
  <si>
    <t>SK: v rozsahu tabulky č. 2.1 (třídy vyluhovatelnosti II.)    vyhlášky č. 294/2005 Sb</t>
  </si>
  <si>
    <t>Odpadní voda: dle kanalizačního řádu EVI a.s.(min. četnost vzorkování 4x až 6x ročně)</t>
  </si>
  <si>
    <t>Provozní monitoring – sanace zeminy</t>
  </si>
  <si>
    <t>SBK – HG-14/C</t>
  </si>
  <si>
    <t>dle Rozhodnutí ČIŽP „zeminy – nesaturovaná zóna“</t>
  </si>
  <si>
    <t>Odběr vzorků ze stěn a dna výkopů k řízení rozsahu odtěžby a ověření dosažení cílových parametrů</t>
  </si>
  <si>
    <t>Odběr vzorků z podloží zpevněných ploch k řízení rozsahu odtěžby a ověření dosažení cílových parametrů.</t>
  </si>
  <si>
    <t>Odběr vzorků vytěžených zemin  k určení dalšího nakládání s tímto materiálem</t>
  </si>
  <si>
    <t>zemina na biodegradaci</t>
  </si>
  <si>
    <t>zemina ke zpětnému závozu</t>
  </si>
  <si>
    <t>dle požadavku PMŘ biodegradační. plochy</t>
  </si>
  <si>
    <t>Provozní monitoring – podzemní vody</t>
  </si>
  <si>
    <t>HG-13/C, HG-8/C, HG-7/C, HG-6/C, VP-2/C</t>
  </si>
  <si>
    <t>Provozní monitoring – zeminy a materiály pro sanační překryvy</t>
  </si>
  <si>
    <t xml:space="preserve">sanační limity pro „zeminy – nesaturovaná zóna (L-NES)“. </t>
  </si>
  <si>
    <t>požadavky a podmínky pro využívání odpadů na povrchu terénu dle Vyhlášky č. 294/2005 Sb</t>
  </si>
  <si>
    <t>12 - Přesýpací stanice PS 0</t>
  </si>
  <si>
    <t>16 - Objekty drtírny, mezistavby a mlýnice, most č.9</t>
  </si>
  <si>
    <t>atestem nebo provedením akreditovaných laboratorních zkoušek</t>
  </si>
  <si>
    <t>36 - Most č. 22 s napínací stanicí</t>
  </si>
  <si>
    <t>Most č.22</t>
  </si>
  <si>
    <t>OK Napínací stanice</t>
  </si>
  <si>
    <t>vyzdívka  NS</t>
  </si>
  <si>
    <t>I 380</t>
  </si>
  <si>
    <t>37 - Most č. III. a 20</t>
  </si>
  <si>
    <t>Most č.III.</t>
  </si>
  <si>
    <t>VÝPOČET  OK MOSTU  O ROZTEČI BOČNIC  4600 mm</t>
  </si>
  <si>
    <t>29,97x3,3x3,2</t>
  </si>
  <si>
    <t>Most č.27</t>
  </si>
  <si>
    <t>VÝPOČET  OK MOSTU  O ROZTEČI BOČNIC  3000 mm</t>
  </si>
  <si>
    <t>`+ 5% nejistota</t>
  </si>
  <si>
    <t>39 - Most č.II.</t>
  </si>
  <si>
    <t>Most č.II.</t>
  </si>
  <si>
    <t>39 - Most č.11</t>
  </si>
  <si>
    <t>Most č.11</t>
  </si>
  <si>
    <t>39 - Most č.12</t>
  </si>
  <si>
    <t>Most č.12</t>
  </si>
  <si>
    <t>Podpěra</t>
  </si>
  <si>
    <t>základ podpěry</t>
  </si>
  <si>
    <t>39 - Most č.13</t>
  </si>
  <si>
    <t>Most č.13</t>
  </si>
  <si>
    <t>40 - Most č. 2</t>
  </si>
  <si>
    <t>Most č.2</t>
  </si>
  <si>
    <t>40 - Most č.6</t>
  </si>
  <si>
    <t>Most č.6</t>
  </si>
  <si>
    <t>OK napínací stanice</t>
  </si>
  <si>
    <t>vyzdívka NS</t>
  </si>
  <si>
    <t>40 - Most č.7</t>
  </si>
  <si>
    <t>Most č.7</t>
  </si>
  <si>
    <t>40 - Most č.10</t>
  </si>
  <si>
    <t>Most č.10</t>
  </si>
  <si>
    <t>ob.plocha</t>
  </si>
  <si>
    <t>ob.prostor</t>
  </si>
  <si>
    <t>zásyp</t>
  </si>
  <si>
    <t>Most B4 - sedlová</t>
  </si>
  <si>
    <t>Most B6 - sedlová</t>
  </si>
  <si>
    <t>izolace 100 mm</t>
  </si>
  <si>
    <t>VÝPOČET  OK MOSTU  O ROZTEČI BOČNIC  2700 mm</t>
  </si>
  <si>
    <t>40 - Most č. B8</t>
  </si>
  <si>
    <t>55,00x2,9x3,2</t>
  </si>
  <si>
    <t>Most č. B8</t>
  </si>
  <si>
    <t>I 80</t>
  </si>
  <si>
    <t>41 - Most C19</t>
  </si>
  <si>
    <t>Most C19</t>
  </si>
  <si>
    <t>již stržen, zbývají patky podpěrných sloupů</t>
  </si>
  <si>
    <t>Most B11</t>
  </si>
  <si>
    <t>42 - Most č.3</t>
  </si>
  <si>
    <t>Most č.3</t>
  </si>
  <si>
    <t xml:space="preserve">patky podpěrných sloupů </t>
  </si>
  <si>
    <t>zbytky OK a kotvení</t>
  </si>
  <si>
    <t>Most B4</t>
  </si>
  <si>
    <t>Most B6</t>
  </si>
  <si>
    <t>ocelová nosná konstrukce mostu B4</t>
  </si>
  <si>
    <t>ocelová nosná konstrukce mostu B6</t>
  </si>
  <si>
    <t>56,95x3,2x3,2</t>
  </si>
  <si>
    <t>Most č.111</t>
  </si>
  <si>
    <t>16,86x3,2x3,2</t>
  </si>
  <si>
    <t>Most č.112</t>
  </si>
  <si>
    <t>15,00x2,9x3,2</t>
  </si>
  <si>
    <t>Most č. 9</t>
  </si>
  <si>
    <t>podlaha B5</t>
  </si>
  <si>
    <t>podlaha B51</t>
  </si>
  <si>
    <t>podlaha B7</t>
  </si>
  <si>
    <t>podlaha B71</t>
  </si>
  <si>
    <t>podlaha B11</t>
  </si>
  <si>
    <t>Most č.17</t>
  </si>
  <si>
    <t>25b - Most č.17</t>
  </si>
  <si>
    <t>14a - Přesýpací stanice PS A</t>
  </si>
  <si>
    <t>15a - Zásobník hotového aglomerátu</t>
  </si>
  <si>
    <t>15b - Most č.111</t>
  </si>
  <si>
    <t>16b - Most č. 9</t>
  </si>
  <si>
    <t>19 - Směšovací zásobníky</t>
  </si>
  <si>
    <t>32 - Garáž traťových traktorů</t>
  </si>
  <si>
    <t>30 - Garáž kolejových mechanizmů</t>
  </si>
  <si>
    <t>38 - Mosty č.26, 27 a C18</t>
  </si>
  <si>
    <t>číslo objektu</t>
  </si>
  <si>
    <t>název objektu</t>
  </si>
  <si>
    <t>plechy, profily, trubky, technolog. zařízení, ocelové konstrukce</t>
  </si>
  <si>
    <t>TKO - komunální směs odpadu z kanceláří a skladů</t>
  </si>
  <si>
    <t>REKAPITULACE OBJEMŮ A HMOTNOSTÍ DEMOLIČNÍCH MATERIÁLŮ</t>
  </si>
  <si>
    <t>průčelí jižní strana (-okna, dveře)</t>
  </si>
  <si>
    <t>vnitřní příčka Z</t>
  </si>
  <si>
    <t>příčka montážní šachty</t>
  </si>
  <si>
    <t>I 400</t>
  </si>
  <si>
    <t>Rozvaděč 1,2x1,2x0,4 m</t>
  </si>
  <si>
    <t>průčelí J+S</t>
  </si>
  <si>
    <t>okno v bet. rámku</t>
  </si>
  <si>
    <t>zábradlí (1,1x2,3)</t>
  </si>
  <si>
    <t>OK stanice (měření+výpočet)</t>
  </si>
  <si>
    <t>patky sloupů</t>
  </si>
  <si>
    <t>táhlo průčelí Z+V</t>
  </si>
  <si>
    <t>Viz OK</t>
  </si>
  <si>
    <t>jeřábová drážka</t>
  </si>
  <si>
    <t>drobné pomocné plošinky a konstr.</t>
  </si>
  <si>
    <t>REKAPITULACE  OBJEMŮ  A  HMOTNOSTÍ  -  DÍLČÍ</t>
  </si>
  <si>
    <t>Zpracováno dle měření a dílčí PD</t>
  </si>
  <si>
    <t>Vlnitý ethernit</t>
  </si>
  <si>
    <t>6 - Přesýpací stanice č.3</t>
  </si>
  <si>
    <t>zásobníky-část A</t>
  </si>
  <si>
    <t>část A</t>
  </si>
  <si>
    <t>sever, jih</t>
  </si>
  <si>
    <t>západ</t>
  </si>
  <si>
    <t>východ-není</t>
  </si>
  <si>
    <t>okna, dveře</t>
  </si>
  <si>
    <t>překlady</t>
  </si>
  <si>
    <t>sloupy</t>
  </si>
  <si>
    <t>zásobníky</t>
  </si>
  <si>
    <t>betonový "lem"</t>
  </si>
  <si>
    <t>hypotetický základ</t>
  </si>
  <si>
    <t>strop má spíš 15-20cm</t>
  </si>
  <si>
    <t>nosníky</t>
  </si>
  <si>
    <t>tyč I 200</t>
  </si>
  <si>
    <t>A</t>
  </si>
  <si>
    <t>zásobníky-část B</t>
  </si>
  <si>
    <t>část B</t>
  </si>
  <si>
    <t>východ</t>
  </si>
  <si>
    <t>vnitřní zed</t>
  </si>
  <si>
    <t>schodiště (1m=0,227m3), 1m=568kg</t>
  </si>
  <si>
    <t>podlahy u schodů</t>
  </si>
  <si>
    <t>podlaha nad zásobníky</t>
  </si>
  <si>
    <t>sloupy patro</t>
  </si>
  <si>
    <t>věnec nad zásobníky</t>
  </si>
  <si>
    <t>věnec u střechy</t>
  </si>
  <si>
    <t>věnec přístavek</t>
  </si>
  <si>
    <t>jižní balkon</t>
  </si>
  <si>
    <t>zahrnuty v podlahách</t>
  </si>
  <si>
    <t xml:space="preserve">B </t>
  </si>
  <si>
    <t>zásobníky-část C</t>
  </si>
  <si>
    <t>část C</t>
  </si>
  <si>
    <t>jih</t>
  </si>
  <si>
    <t>sever</t>
  </si>
  <si>
    <t>dveře plech -jen díra</t>
  </si>
  <si>
    <t>věnec nad okny a u střechy</t>
  </si>
  <si>
    <t>sloupy 2 patro</t>
  </si>
  <si>
    <t>sloupy 3 patro</t>
  </si>
  <si>
    <t>slopy 4 patro</t>
  </si>
  <si>
    <t>stropy, podlahy</t>
  </si>
  <si>
    <t>podélné nosníky</t>
  </si>
  <si>
    <t>příčné nosníky</t>
  </si>
  <si>
    <t>drátové sklo</t>
  </si>
  <si>
    <t xml:space="preserve">C </t>
  </si>
  <si>
    <t>zásobníky-část D</t>
  </si>
  <si>
    <t>část D</t>
  </si>
  <si>
    <t>věnec nástavba</t>
  </si>
  <si>
    <t>"malá podlaha"</t>
  </si>
  <si>
    <t xml:space="preserve">D </t>
  </si>
  <si>
    <t>zásobníky-část E</t>
  </si>
  <si>
    <t>část E</t>
  </si>
  <si>
    <t>vnitřní</t>
  </si>
  <si>
    <t>dveře plech</t>
  </si>
  <si>
    <t>strop-balkon</t>
  </si>
  <si>
    <t xml:space="preserve">E </t>
  </si>
  <si>
    <t>jedn. Hmot.</t>
  </si>
  <si>
    <t>kg/m</t>
  </si>
  <si>
    <t>profil I 750mm</t>
  </si>
  <si>
    <t>tyč U160</t>
  </si>
  <si>
    <t>tyč L 80</t>
  </si>
  <si>
    <t>vyzdění bočních stěn</t>
  </si>
  <si>
    <t>vyzdění čelní stěny</t>
  </si>
  <si>
    <t>vyzdění stanoviště obsluhy</t>
  </si>
  <si>
    <t>podlaha i s dírou</t>
  </si>
  <si>
    <t>tyč U 160 (stanoviště obsluhy)</t>
  </si>
  <si>
    <t>profil I 750mm, stanoviště obsluhy</t>
  </si>
  <si>
    <t>tyč I 250</t>
  </si>
  <si>
    <t>plech-střecha přístavku</t>
  </si>
  <si>
    <t>střecha prkna</t>
  </si>
  <si>
    <t>střecha trámky</t>
  </si>
  <si>
    <t>nosný profil 566mm</t>
  </si>
  <si>
    <t>přístavek A</t>
  </si>
  <si>
    <t>přístavek B</t>
  </si>
  <si>
    <t>přístavek C</t>
  </si>
  <si>
    <t>nadzemní prvky 4ks</t>
  </si>
  <si>
    <t>přidružené betonové plochy</t>
  </si>
  <si>
    <t>beton vlnitý</t>
  </si>
  <si>
    <t>viz ocelové konstrukce</t>
  </si>
  <si>
    <t>tyč U 160</t>
  </si>
  <si>
    <t>tyč L 90</t>
  </si>
  <si>
    <t>pochůzná plocha</t>
  </si>
  <si>
    <t>tyč I 180</t>
  </si>
  <si>
    <t>tyč L 70</t>
  </si>
  <si>
    <t>tyč I 245</t>
  </si>
  <si>
    <t xml:space="preserve">  SVISLÉ OCELOVÉ  KONSTRUKCE</t>
  </si>
  <si>
    <t>impr.dřevo</t>
  </si>
  <si>
    <t>štěrk</t>
  </si>
  <si>
    <t>ROZMĚROVÉ ÚDAJE</t>
  </si>
  <si>
    <t>5 - Zásobník B a přesýpací stanice PS 4</t>
  </si>
  <si>
    <t>10 - Tunely od výklopníků</t>
  </si>
  <si>
    <t>16c - Mlýnice</t>
  </si>
  <si>
    <t>20 - Přesýpací stanice PS B</t>
  </si>
  <si>
    <t>22 - Stavědlo - dispečerský domek</t>
  </si>
  <si>
    <t>23 - Drtič třísek a sociální budova</t>
  </si>
  <si>
    <t>24 - Přesýpací stanice PS C</t>
  </si>
  <si>
    <t>27a - Rozvodna - předsunutá trafostanice u licího stroje</t>
  </si>
  <si>
    <t xml:space="preserve">  NOSNÉ OCELOVÉ  KONSTRUKCE</t>
  </si>
  <si>
    <t>zdi sever</t>
  </si>
  <si>
    <t>stavební otvory</t>
  </si>
  <si>
    <t>zdi jih</t>
  </si>
  <si>
    <t>zdi východ</t>
  </si>
  <si>
    <t>zdi západ</t>
  </si>
  <si>
    <t>přístavba</t>
  </si>
  <si>
    <t>vyské sloupy</t>
  </si>
  <si>
    <t>nízké sloupy</t>
  </si>
  <si>
    <t>nejnižší sloupy</t>
  </si>
  <si>
    <t>nosníky mezi zásobníky</t>
  </si>
  <si>
    <t>podlaha mezipatro</t>
  </si>
  <si>
    <t>podlaha vrch zásobníků</t>
  </si>
  <si>
    <t>okna beton</t>
  </si>
  <si>
    <t>schody betonové</t>
  </si>
  <si>
    <t>železobeton přístavby</t>
  </si>
  <si>
    <t>odhad, podlaha je cca 0,8m nad terénem</t>
  </si>
  <si>
    <t>pod střechou vrchní nástavby</t>
  </si>
  <si>
    <t>nosné konstrukce</t>
  </si>
  <si>
    <t>mezipatro</t>
  </si>
  <si>
    <t>zbytek střechy (bez přístavků)</t>
  </si>
  <si>
    <t>vrch zásobníků</t>
  </si>
  <si>
    <t>tyč I 300</t>
  </si>
  <si>
    <t>plech pochůzný</t>
  </si>
  <si>
    <t>trubkové zábradlí</t>
  </si>
  <si>
    <t>uzávěry zásobníků</t>
  </si>
  <si>
    <t>sklo  z betonových oken</t>
  </si>
  <si>
    <t>sklo z plechových oken</t>
  </si>
  <si>
    <t>Zpracováno dle zaměření objektu</t>
  </si>
  <si>
    <t>PS č.3 - Nosná OK s výplňovým zdivem</t>
  </si>
  <si>
    <t>PS č.3</t>
  </si>
  <si>
    <t>profil</t>
  </si>
  <si>
    <t>ks</t>
  </si>
  <si>
    <t>výška</t>
  </si>
  <si>
    <t>I34</t>
  </si>
  <si>
    <t>I50</t>
  </si>
  <si>
    <t>I30</t>
  </si>
  <si>
    <t>U16</t>
  </si>
  <si>
    <t>Jižní stěna</t>
  </si>
  <si>
    <t>Severní stěna</t>
  </si>
  <si>
    <t>Západní stěna</t>
  </si>
  <si>
    <t>U24</t>
  </si>
  <si>
    <t>Východní stěna</t>
  </si>
  <si>
    <t>ŽP 6</t>
  </si>
  <si>
    <t>Plo-Obj.</t>
  </si>
  <si>
    <t>P 3</t>
  </si>
  <si>
    <t>Plošina +6,2</t>
  </si>
  <si>
    <t>Plošina +10,5</t>
  </si>
  <si>
    <t>Plošina +8,2</t>
  </si>
  <si>
    <t>Střešní konstrukce</t>
  </si>
  <si>
    <t>patky sloupů V</t>
  </si>
  <si>
    <t>patky sloupů Z</t>
  </si>
  <si>
    <t xml:space="preserve">táhlo průčelí </t>
  </si>
  <si>
    <t>táhlo štíty</t>
  </si>
  <si>
    <t>patky sloupů S</t>
  </si>
  <si>
    <t>táhlo sloupy</t>
  </si>
  <si>
    <t xml:space="preserve">táhlo </t>
  </si>
  <si>
    <t>Az-Ce</t>
  </si>
  <si>
    <t>vrata ocelová</t>
  </si>
  <si>
    <t>Ocelové schodiště</t>
  </si>
  <si>
    <t>schodiště+zábr.</t>
  </si>
  <si>
    <t>OK</t>
  </si>
  <si>
    <t>I 560x300</t>
  </si>
  <si>
    <t>Plošina +4,5</t>
  </si>
  <si>
    <t>Plošina +8,6</t>
  </si>
  <si>
    <t>Plošina +11,0</t>
  </si>
  <si>
    <t>výsypka</t>
  </si>
  <si>
    <t xml:space="preserve">Zděná budova s nízkou sedlovou </t>
  </si>
  <si>
    <t>střechou, hluboce podsklepená</t>
  </si>
  <si>
    <t>Suterén</t>
  </si>
  <si>
    <t>SVISLÉ NOSNÉ KONSTRUKCE</t>
  </si>
  <si>
    <t>průčelí východní  strana (-okna)</t>
  </si>
  <si>
    <t>podlaha +1,30</t>
  </si>
  <si>
    <t>Budova</t>
  </si>
  <si>
    <t>patka pod sklád. pásem s konzolou</t>
  </si>
  <si>
    <t>opěrná zídka</t>
  </si>
  <si>
    <t>podlaha -3,00</t>
  </si>
  <si>
    <t>stěny V+Z</t>
  </si>
  <si>
    <t>stěna J</t>
  </si>
  <si>
    <t>stěna S</t>
  </si>
  <si>
    <t xml:space="preserve">zákl. pás průčelí V+Z </t>
  </si>
  <si>
    <t>podlaha - šikmý výstup pásu</t>
  </si>
  <si>
    <t>zákl. pás opěrná zídka</t>
  </si>
  <si>
    <t>zákl. pás patka mostu</t>
  </si>
  <si>
    <t>zákl. pásy štíty S+J + průvlaky</t>
  </si>
  <si>
    <t>Jímka</t>
  </si>
  <si>
    <t>schodišťový dílec (1,3x1,00m)</t>
  </si>
  <si>
    <t>podlaha -4,00</t>
  </si>
  <si>
    <t>strop</t>
  </si>
  <si>
    <t xml:space="preserve">zákl. pás  V+Z </t>
  </si>
  <si>
    <t>zákl. pás S+ J</t>
  </si>
  <si>
    <t>střešní nosníky 9x0,6m</t>
  </si>
  <si>
    <t>I 200</t>
  </si>
  <si>
    <t>okno ocelové 1,8x1,2</t>
  </si>
  <si>
    <t>okno 1,8x1,2</t>
  </si>
  <si>
    <t>Drtič třísek</t>
  </si>
  <si>
    <t>Zděná jednopodlažní budova s plochou</t>
  </si>
  <si>
    <t>střechou</t>
  </si>
  <si>
    <t>Budova drtiče</t>
  </si>
  <si>
    <t>příčka rozvodna</t>
  </si>
  <si>
    <t>příčka kancelář</t>
  </si>
  <si>
    <t>příčka odpočívárna</t>
  </si>
  <si>
    <t>Přístřešek</t>
  </si>
  <si>
    <t xml:space="preserve">průčelí východní  strana </t>
  </si>
  <si>
    <t>Přístavek</t>
  </si>
  <si>
    <t>nosný sloup - sever</t>
  </si>
  <si>
    <t>nosný sloup - východ</t>
  </si>
  <si>
    <t>podlaha -3,35</t>
  </si>
  <si>
    <t>stěna J+S</t>
  </si>
  <si>
    <t>stěna žlabu</t>
  </si>
  <si>
    <t>podlaha žlabu</t>
  </si>
  <si>
    <t>krycí stěna východ</t>
  </si>
  <si>
    <t>Patky souvisejících sloupů a mostů</t>
  </si>
  <si>
    <t>patky sever</t>
  </si>
  <si>
    <t>patky jih</t>
  </si>
  <si>
    <t>patky střed</t>
  </si>
  <si>
    <t>beton z demolic</t>
  </si>
  <si>
    <t>zákl. pás průčelí V+Z +S</t>
  </si>
  <si>
    <t>žb</t>
  </si>
  <si>
    <t>podlaha přízemí</t>
  </si>
  <si>
    <t>nadzemní podlahy, střecha</t>
  </si>
  <si>
    <t>jen v posledních dvou patrech</t>
  </si>
  <si>
    <t>tyč U 160 svislé</t>
  </si>
  <si>
    <t>tyč U 160 vodorovné</t>
  </si>
  <si>
    <t xml:space="preserve">tl </t>
  </si>
  <si>
    <t>příčky II. Patro</t>
  </si>
  <si>
    <t>příčky I. Patro</t>
  </si>
  <si>
    <t>příčky přízemí</t>
  </si>
  <si>
    <t>zed u schodů</t>
  </si>
  <si>
    <t>okna a otvory</t>
  </si>
  <si>
    <t>otvory</t>
  </si>
  <si>
    <t>svislé nosníky 0,6*0,6*12,75</t>
  </si>
  <si>
    <t>schodištový dílec 1,29t</t>
  </si>
  <si>
    <t>podesta 0,945t/ks</t>
  </si>
  <si>
    <t>několik m2 je kryto plechem</t>
  </si>
  <si>
    <t>nedovedou posoudit, v podlaze jsou 2 malé díry, když se tam něco hodí, za chvilku to dopadne</t>
  </si>
  <si>
    <t>betonová deska - odhad</t>
  </si>
  <si>
    <t>betonová střecha, vlnité dílce</t>
  </si>
  <si>
    <t>stropní nosníky 40*60</t>
  </si>
  <si>
    <t>stropní nosníky 30*20</t>
  </si>
  <si>
    <t>stropní železobeton (bez nosníků)</t>
  </si>
  <si>
    <t>plechová okna, dveře</t>
  </si>
  <si>
    <t>15b - Most č.112</t>
  </si>
  <si>
    <t>Nosná OK s opláštěním</t>
  </si>
  <si>
    <t>přesýpací stanice</t>
  </si>
  <si>
    <t>napínací stanice</t>
  </si>
  <si>
    <t>15b - přesýpací stanice PS B1 s napínací stanicí</t>
  </si>
  <si>
    <t>15c - Přesýpací stanice PS B1 s napínací stanicí</t>
  </si>
  <si>
    <t>plechová podlaha 4. patro</t>
  </si>
  <si>
    <t>schody 3-4 patro</t>
  </si>
  <si>
    <t>odhad</t>
  </si>
  <si>
    <t>I profil</t>
  </si>
  <si>
    <t>0,22/0,1</t>
  </si>
  <si>
    <t>0,7/0,25</t>
  </si>
  <si>
    <t>0,45/0,2</t>
  </si>
  <si>
    <t>tyč I 220</t>
  </si>
  <si>
    <t>tyč I 400</t>
  </si>
  <si>
    <t>tyč I 260</t>
  </si>
  <si>
    <t>tyč I 600</t>
  </si>
  <si>
    <t>pochůzný plech</t>
  </si>
  <si>
    <t>zbytky technologie</t>
  </si>
  <si>
    <t>luxfery</t>
  </si>
  <si>
    <t>Okna a otvory</t>
  </si>
  <si>
    <t>drát. Sklo</t>
  </si>
  <si>
    <t>plech</t>
  </si>
  <si>
    <t>4. patro</t>
  </si>
  <si>
    <t>tloušťka</t>
  </si>
  <si>
    <t>1/2 plech, 1/2 drátěné sklo</t>
  </si>
  <si>
    <t>drátěné sklo</t>
  </si>
  <si>
    <t>3. patro</t>
  </si>
  <si>
    <t>okno plech</t>
  </si>
  <si>
    <t>2. patro</t>
  </si>
  <si>
    <t>1. patro</t>
  </si>
  <si>
    <t>přízemí</t>
  </si>
  <si>
    <t>plechové dveře</t>
  </si>
  <si>
    <t>zbytky tech. Odhad tun železa</t>
  </si>
  <si>
    <t>ko m3</t>
  </si>
  <si>
    <t>ko t</t>
  </si>
  <si>
    <t>2.patro</t>
  </si>
  <si>
    <t>zákl. pás příček</t>
  </si>
  <si>
    <t>stropní panely</t>
  </si>
  <si>
    <t>kotevní rám</t>
  </si>
  <si>
    <t>skluz P 10</t>
  </si>
  <si>
    <t>Rozvaděč 0,6x2,0x0,6m</t>
  </si>
  <si>
    <t>okno 0,6x0,6</t>
  </si>
  <si>
    <t>okno 1,5x1,5</t>
  </si>
  <si>
    <t>Přízemní zděná budova s plochou</t>
  </si>
  <si>
    <t>sociální budova</t>
  </si>
  <si>
    <t>okno 0,8x0,6</t>
  </si>
  <si>
    <t>okno 1,2x1,2</t>
  </si>
  <si>
    <t>Sociální budova - zděná, jednopodlažní</t>
  </si>
  <si>
    <t>budovy celkem</t>
  </si>
  <si>
    <t>REKAPITULACE  OBJEMŮ  A  HMOTNOSTÍ  OBJEKTU 23</t>
  </si>
  <si>
    <t>Zpracováno dle měření a fotomateriálů</t>
  </si>
  <si>
    <t>C+B střep</t>
  </si>
  <si>
    <t>PŘÍSTAVEK</t>
  </si>
  <si>
    <t>přístavek - míchání vápenného mléka</t>
  </si>
  <si>
    <t>průčelí východní strana (-okna,vrata)</t>
  </si>
  <si>
    <t>podélné stěny</t>
  </si>
  <si>
    <t>příčné stěny</t>
  </si>
  <si>
    <t>dno</t>
  </si>
  <si>
    <t>zákl. pásy průčelí Z+V</t>
  </si>
  <si>
    <t>I 280</t>
  </si>
  <si>
    <t>U 120</t>
  </si>
  <si>
    <t>L 90x60x8</t>
  </si>
  <si>
    <t>míchací nádrž</t>
  </si>
  <si>
    <t>Rozvaděč 3,6x2,1x0,45 m</t>
  </si>
  <si>
    <t>zárubně vratové 2,7x2,7</t>
  </si>
  <si>
    <t>potrubní rozvody vč. konzol</t>
  </si>
  <si>
    <t>Jímky vnitřní</t>
  </si>
  <si>
    <t>Jímka vnější</t>
  </si>
  <si>
    <t>nátokový žlab</t>
  </si>
  <si>
    <t>luxfery 240x150x80</t>
  </si>
  <si>
    <t>okno 2,3x1,8</t>
  </si>
  <si>
    <t>okno 2,2x1,5</t>
  </si>
  <si>
    <t>Sociální budova licího stroje</t>
  </si>
  <si>
    <t>26 - Sociální budova licího stroje</t>
  </si>
  <si>
    <t>Zděná třípodlažní budova s plochou</t>
  </si>
  <si>
    <t>Přístavek - zděný, jednopodlažní</t>
  </si>
  <si>
    <t>přístavek</t>
  </si>
  <si>
    <t xml:space="preserve">střechou, podsklepená </t>
  </si>
  <si>
    <t>Sociální budova</t>
  </si>
  <si>
    <t>průčelí východní  strana (-okna,vrata)</t>
  </si>
  <si>
    <t>Příčky 1.NP</t>
  </si>
  <si>
    <t>příčka sklad</t>
  </si>
  <si>
    <t>příčka kancelář - vstup</t>
  </si>
  <si>
    <t>kde jsou zákl konstrukce</t>
  </si>
  <si>
    <t>kde je sklepení pod přístavbou !!!!!</t>
  </si>
  <si>
    <t>zdicí bloky komína průměry 12,9/8,7 m</t>
  </si>
  <si>
    <t>z tvarového cihelného zdiva (bloky)</t>
  </si>
  <si>
    <t>SSO</t>
  </si>
  <si>
    <t>17c - Zbytky budov u spékárny (západ)</t>
  </si>
  <si>
    <t>Velín - plochá sedlová střecha</t>
  </si>
  <si>
    <t>podlahová krytina (TKO)</t>
  </si>
  <si>
    <t>střešní krytina (3x)</t>
  </si>
  <si>
    <t>17b - Budova velínu</t>
  </si>
  <si>
    <t xml:space="preserve">podsklepená, s přístavkem a vzorkovnou </t>
  </si>
  <si>
    <t>Zděná třípodlažní budova</t>
  </si>
  <si>
    <t>sociální budova - plochá sedlová střecha</t>
  </si>
  <si>
    <t>vzorkovna - plochá sedlová střecha</t>
  </si>
  <si>
    <t>přístavek - plochá sedlová střecha</t>
  </si>
  <si>
    <t>sociální budova - plochá střecha</t>
  </si>
  <si>
    <t>PS 4 - nosná OK s výplňovým zdivem</t>
  </si>
  <si>
    <t>Zásobník B - plochá střecha</t>
  </si>
  <si>
    <t>PS 4 - sedlová střecha</t>
  </si>
  <si>
    <t>dopravní most 14</t>
  </si>
  <si>
    <t>dopravní most 14 - sedlová střecha</t>
  </si>
  <si>
    <t>Most č.12 - sedlová střecha</t>
  </si>
  <si>
    <t>Most 14 - sedlová střecha</t>
  </si>
  <si>
    <t>nosná ocelová konstrukce</t>
  </si>
  <si>
    <t>Most 14</t>
  </si>
  <si>
    <t>dopravní most 15 - sedlová střecha</t>
  </si>
  <si>
    <t>Most 15 - sedlová střecha</t>
  </si>
  <si>
    <t>Most 15 (zbytek mostu)</t>
  </si>
  <si>
    <t>viz OK</t>
  </si>
  <si>
    <t>budova přístavku</t>
  </si>
  <si>
    <t>přístavek - sedlová střecha</t>
  </si>
  <si>
    <t>přístavek - plochá střecha</t>
  </si>
  <si>
    <t>akulit</t>
  </si>
  <si>
    <t>PS B - plochá sedlová střecha</t>
  </si>
  <si>
    <t>50   Inženýring, geologické činnosti a ostatní náklady</t>
  </si>
  <si>
    <t>zařízení staveniště</t>
  </si>
  <si>
    <t>sled a řízení stavebních prací</t>
  </si>
  <si>
    <t>sled a řízení sanačních prací</t>
  </si>
  <si>
    <t>technický dozor</t>
  </si>
  <si>
    <t>koordinace, projednávání</t>
  </si>
  <si>
    <t>doprava</t>
  </si>
  <si>
    <t>průběžné zprávy</t>
  </si>
  <si>
    <t>závěrečná zpráva</t>
  </si>
  <si>
    <t>počet MJ</t>
  </si>
  <si>
    <t>vzorky</t>
  </si>
  <si>
    <t>kontrolní vzorky</t>
  </si>
  <si>
    <t>analýza</t>
  </si>
  <si>
    <t>NEL, PAU, benzen, TCE, PCE, 1,2-c-DCE, NH4+</t>
  </si>
  <si>
    <t>Odpadní voda: dle kanalizačního řádu EVI a.s.</t>
  </si>
  <si>
    <t>způsob, rozsah</t>
  </si>
  <si>
    <t>PS - sedlová střecha</t>
  </si>
  <si>
    <t>střešní krytina vlnitý ethernit</t>
  </si>
  <si>
    <t>střešní asfaltová krytina</t>
  </si>
  <si>
    <t>Budova drtiče - plochá střecha</t>
  </si>
  <si>
    <t>Přístřešek - vyzděná OK</t>
  </si>
  <si>
    <t>podstropní podbíjení</t>
  </si>
  <si>
    <t>a přístavkem</t>
  </si>
  <si>
    <t>střešní krytina - vlnitý ethernit</t>
  </si>
  <si>
    <t>17 - Budova spékárny</t>
  </si>
  <si>
    <t>Budova licí haly - plochá střecha</t>
  </si>
  <si>
    <t>Rozvodna - plochá střecha</t>
  </si>
  <si>
    <t>střešní asfaltová krytina (3x)</t>
  </si>
  <si>
    <t>28 - Odpočívárna na homogenizační skládce I.</t>
  </si>
  <si>
    <t>sedlová střecha 1.+ 2. část</t>
  </si>
  <si>
    <t>Az-ce</t>
  </si>
  <si>
    <t>čedič.vlna</t>
  </si>
  <si>
    <t>přístavek jižní</t>
  </si>
  <si>
    <t>přístavek severní</t>
  </si>
  <si>
    <t>přístavek střední</t>
  </si>
  <si>
    <t xml:space="preserve"> hlavní budova</t>
  </si>
  <si>
    <t>sluneční clona (kolem hl.budovy)</t>
  </si>
  <si>
    <t>dřevovláknitá deska</t>
  </si>
  <si>
    <t>novoplast</t>
  </si>
  <si>
    <t>izolační rohože</t>
  </si>
  <si>
    <t>železobetonová patka</t>
  </si>
  <si>
    <t>základové patky</t>
  </si>
  <si>
    <t>podélná příčka V</t>
  </si>
  <si>
    <t>dělící příčky V</t>
  </si>
  <si>
    <t>podélná příčka Z</t>
  </si>
  <si>
    <t>dělící příčky Z</t>
  </si>
  <si>
    <t>dělící příčka</t>
  </si>
  <si>
    <t>předsíň WC</t>
  </si>
  <si>
    <t>Příčky 2.NP</t>
  </si>
  <si>
    <t xml:space="preserve">schodišťová příčka </t>
  </si>
  <si>
    <t>příčka - sklad</t>
  </si>
  <si>
    <t>podélná příčka šatny</t>
  </si>
  <si>
    <t xml:space="preserve"> příčky sprchy</t>
  </si>
  <si>
    <t>dělící příčka - umývárna</t>
  </si>
  <si>
    <t>příčka WC-podélná</t>
  </si>
  <si>
    <t>1. NP</t>
  </si>
  <si>
    <t>2.NP</t>
  </si>
  <si>
    <t>podlaha +1,2</t>
  </si>
  <si>
    <t>podlaha +5,5</t>
  </si>
  <si>
    <t>1.PP</t>
  </si>
  <si>
    <t>věnec +5,1</t>
  </si>
  <si>
    <t>věnec +8,4</t>
  </si>
  <si>
    <t>věnec +0,7</t>
  </si>
  <si>
    <t>podlaha -2,3</t>
  </si>
  <si>
    <t>Kryt CO</t>
  </si>
  <si>
    <t>stěna Z - CO</t>
  </si>
  <si>
    <t>příčná stěna J - CO</t>
  </si>
  <si>
    <t>stěna V+Z - sklep</t>
  </si>
  <si>
    <t>dělící příčky CO</t>
  </si>
  <si>
    <t>Příčky 1.PP</t>
  </si>
  <si>
    <t xml:space="preserve">dělící příčky </t>
  </si>
  <si>
    <t>monolitická deska</t>
  </si>
  <si>
    <t>příčná stěna J+S - obvodové stěny</t>
  </si>
  <si>
    <t>schodišťový dílec (3,5x1,30m)</t>
  </si>
  <si>
    <t xml:space="preserve">zákl. pásy podesty a schody štíty S+J </t>
  </si>
  <si>
    <t>zákl. pás schody a podesty průčelí V</t>
  </si>
  <si>
    <t>vnější schodiště - stěny</t>
  </si>
  <si>
    <t>podpory mostu</t>
  </si>
  <si>
    <t xml:space="preserve">REKAPITULACE  OBJEMŮ  A  HMOTNOSTÍ  </t>
  </si>
  <si>
    <t>vnější schodiště (4,5x0,9m)</t>
  </si>
  <si>
    <t>Podesty</t>
  </si>
  <si>
    <t>jižní rampa</t>
  </si>
  <si>
    <t>východní rampa</t>
  </si>
  <si>
    <t>vstupní závětří</t>
  </si>
  <si>
    <t>Schodiště</t>
  </si>
  <si>
    <t>jižní rampa (1,8x1,6)</t>
  </si>
  <si>
    <t>východní rampa (2,0x1,6)</t>
  </si>
  <si>
    <t>vstupní závětří (1,5x1,8)</t>
  </si>
  <si>
    <t>Podezdívky podest + obezdívka závětří</t>
  </si>
  <si>
    <t>zastřešení vstupního závětří</t>
  </si>
  <si>
    <t>svahovací porobeton</t>
  </si>
  <si>
    <t xml:space="preserve">regály </t>
  </si>
  <si>
    <t>nádrže</t>
  </si>
  <si>
    <t>technická vybavenost - odhad</t>
  </si>
  <si>
    <t>okenní rámy</t>
  </si>
  <si>
    <t xml:space="preserve">luxfery </t>
  </si>
  <si>
    <t>okno 2,4x1,8</t>
  </si>
  <si>
    <t>okno 1,2x0,6</t>
  </si>
  <si>
    <t>dveře 600x1970</t>
  </si>
  <si>
    <t>dveře 800x1970</t>
  </si>
  <si>
    <t>dveře 900x1970</t>
  </si>
  <si>
    <t>zárubně ocelové 90/197</t>
  </si>
  <si>
    <t>Dveře ocelové CO vnitřní (vč. zárubní)</t>
  </si>
  <si>
    <t>Dveře ocelové CO vstup (vč. zárubní)</t>
  </si>
  <si>
    <t xml:space="preserve">Komunální odpad  c e l k e m </t>
  </si>
  <si>
    <t>TKO</t>
  </si>
  <si>
    <t>Směs odpadu z kanceláří a skladů</t>
  </si>
  <si>
    <t>vstupní zádveří</t>
  </si>
  <si>
    <t>sklep</t>
  </si>
  <si>
    <t>1 - Rozmrazovna</t>
  </si>
  <si>
    <t>27 - Budova licího stroje II.</t>
  </si>
  <si>
    <t>Odpočinková místnost</t>
  </si>
  <si>
    <t>a plochou střechou</t>
  </si>
  <si>
    <t>Budova licí haly</t>
  </si>
  <si>
    <t>Rozvodna s odpočinkovou místností</t>
  </si>
  <si>
    <t xml:space="preserve">Žlab licího mostu </t>
  </si>
  <si>
    <t>Čerpací jímka</t>
  </si>
  <si>
    <t>Jímka pod rozetou</t>
  </si>
  <si>
    <t>Licí hala</t>
  </si>
  <si>
    <t>ROZVODNA S ODPOČINKOVOU MÍSTNOSTÍ</t>
  </si>
  <si>
    <t xml:space="preserve">Přízemní zděná budova </t>
  </si>
  <si>
    <t>Rozvodna</t>
  </si>
  <si>
    <t>příčka chodba</t>
  </si>
  <si>
    <t>Odpočívárna</t>
  </si>
  <si>
    <t>podlaha 0,00 - rozvodna</t>
  </si>
  <si>
    <t>podlaha 0,00 - odpočívárna</t>
  </si>
  <si>
    <t>podlaha -3,1 - kabelový prostor</t>
  </si>
  <si>
    <t>podlaha 0,00 - šatny</t>
  </si>
  <si>
    <t>průvlak</t>
  </si>
  <si>
    <t>zákl. pás průčelí V</t>
  </si>
  <si>
    <t>zákl. pás průčelí Z</t>
  </si>
  <si>
    <t>zákl. pás štítová stěna S+J</t>
  </si>
  <si>
    <t>věnec - podlahový</t>
  </si>
  <si>
    <t>Rozvodna - kabelový prostor</t>
  </si>
  <si>
    <t>stěna V</t>
  </si>
  <si>
    <t>stěna Z</t>
  </si>
  <si>
    <t>zákl. pás štítová stěna S</t>
  </si>
  <si>
    <t>tep. izol.</t>
  </si>
  <si>
    <t>drobná OK</t>
  </si>
  <si>
    <t>okno 1,2x1,5</t>
  </si>
  <si>
    <t>OK budovy (měření+výpočet)</t>
  </si>
  <si>
    <t>obezdívka</t>
  </si>
  <si>
    <t>I 300</t>
  </si>
  <si>
    <t>U 160</t>
  </si>
  <si>
    <t>svary</t>
  </si>
  <si>
    <t>Severní stěna  c e l k e m</t>
  </si>
  <si>
    <t>`+ 15% nejistota</t>
  </si>
  <si>
    <t>U 220</t>
  </si>
  <si>
    <t>I 240</t>
  </si>
  <si>
    <t>Jižní stěna  c e l k e m</t>
  </si>
  <si>
    <t>I 1200</t>
  </si>
  <si>
    <t>žaluzie</t>
  </si>
  <si>
    <t>U 180</t>
  </si>
  <si>
    <t>Západní stěna  c e l k e m</t>
  </si>
  <si>
    <t>Východní stěna  c e l k e m</t>
  </si>
  <si>
    <t>krycí plech</t>
  </si>
  <si>
    <t>příhr. nos.</t>
  </si>
  <si>
    <t>příhr. výzt.</t>
  </si>
  <si>
    <t>Sloupy  c e l k e m</t>
  </si>
  <si>
    <t>Sloupy</t>
  </si>
  <si>
    <t>nosný díl</t>
  </si>
  <si>
    <t>podpěra</t>
  </si>
  <si>
    <t>Střešní konstrukce  c e l k e m</t>
  </si>
  <si>
    <t>Řídící kabina</t>
  </si>
  <si>
    <t>I 450</t>
  </si>
  <si>
    <t>potrubí</t>
  </si>
  <si>
    <t>horkovod</t>
  </si>
  <si>
    <t>plynovod - koksárenský plyn</t>
  </si>
  <si>
    <t>I 360</t>
  </si>
  <si>
    <t>Řídící kabina  c e l k e m</t>
  </si>
  <si>
    <t>výhled do haly</t>
  </si>
  <si>
    <t>sklad</t>
  </si>
  <si>
    <t>patky 1</t>
  </si>
  <si>
    <t>patky 2</t>
  </si>
  <si>
    <t>zákl. pás spodní</t>
  </si>
  <si>
    <t>zákl. pás horní</t>
  </si>
  <si>
    <t>patky 3</t>
  </si>
  <si>
    <t xml:space="preserve">zákl. pás </t>
  </si>
  <si>
    <t>Středové patky, pásy a táhla</t>
  </si>
  <si>
    <t>táhlo 1</t>
  </si>
  <si>
    <t>táhlo 2</t>
  </si>
  <si>
    <t>táhlo 3</t>
  </si>
  <si>
    <t>Technologické základy</t>
  </si>
  <si>
    <t>rozeta</t>
  </si>
  <si>
    <t>jímka licího stroje v hale</t>
  </si>
  <si>
    <t>stěny podélné</t>
  </si>
  <si>
    <t>stěny příčné</t>
  </si>
  <si>
    <t>Žlab licího mostu</t>
  </si>
  <si>
    <t>dno s kanálem</t>
  </si>
  <si>
    <t>základ vystřikovačky</t>
  </si>
  <si>
    <t>podlaha 0,00 - mezi kolejemi</t>
  </si>
  <si>
    <t>podlaha `+3,00</t>
  </si>
  <si>
    <t>skluz P 5</t>
  </si>
  <si>
    <t>drobné OK, plošinky, schody,zábradlí</t>
  </si>
  <si>
    <t>Podlaha 0,00 - propustná vrstva</t>
  </si>
  <si>
    <t>VÝPLŇOVÝ  MATERIÁL K ODSTRANĚNÍ</t>
  </si>
  <si>
    <t>Prostý beton  -  c e l k e m</t>
  </si>
  <si>
    <t>Železobeton  -  c e l k e m</t>
  </si>
  <si>
    <t>LICÍ  HALA</t>
  </si>
  <si>
    <t>REKAPITULACE  OBJEMŮ  A  HMOTNOSTÍ  -  LICÍ  HALA</t>
  </si>
  <si>
    <t>REKAPITULACE  OBJEMŮ  A  HMOTNOSTÍ  -  ROZVODNA</t>
  </si>
  <si>
    <t>VÝPOČET  OK</t>
  </si>
  <si>
    <t>Zpracováno dle měření,  fotomateriálů a dokumentace</t>
  </si>
  <si>
    <t>Dvoupodlažní zděná budova s plochou</t>
  </si>
  <si>
    <t>pultová střecha</t>
  </si>
  <si>
    <t>podlaha `-0,75</t>
  </si>
  <si>
    <t>Podlaží +2,500</t>
  </si>
  <si>
    <t>Úroveň +6,300</t>
  </si>
  <si>
    <t>zákl. pás</t>
  </si>
  <si>
    <t>zákl. pásy podélný</t>
  </si>
  <si>
    <t>patka</t>
  </si>
  <si>
    <t>vyrovnávací pás podélný</t>
  </si>
  <si>
    <t>vyrovnávací pás příčný</t>
  </si>
  <si>
    <t>zárubně vratové 3,0x3,3</t>
  </si>
  <si>
    <t>vrata 3,0x3,3</t>
  </si>
  <si>
    <t>okno 3,6x1,2</t>
  </si>
  <si>
    <t>okno 3,6x1,8</t>
  </si>
  <si>
    <t>okno 2,4x1,1,2</t>
  </si>
  <si>
    <t>okno 2,4x1,1,8</t>
  </si>
  <si>
    <t>okno 1,2x1,1,2</t>
  </si>
  <si>
    <t>okno 1,2x1,1,8</t>
  </si>
  <si>
    <t>okenní rámy ŽB</t>
  </si>
  <si>
    <t xml:space="preserve">Třídírna "A" </t>
  </si>
  <si>
    <t>Třídírna "B"</t>
  </si>
  <si>
    <t xml:space="preserve">Rohová přesýpací stanice </t>
  </si>
  <si>
    <t>zákl. pás příčný</t>
  </si>
  <si>
    <t>zákl. pás jih</t>
  </si>
  <si>
    <t>zákl. pásy průčelí Z</t>
  </si>
  <si>
    <t>zákl. pásy průčelí V</t>
  </si>
  <si>
    <t>zákl. pásy podélný středový</t>
  </si>
  <si>
    <t>Podlaží +3,300</t>
  </si>
  <si>
    <t>schodišťový dílec (2,25x1,00m)</t>
  </si>
  <si>
    <t>Úroveň +5,700</t>
  </si>
  <si>
    <t>průčelí východní strana (-otvory)</t>
  </si>
  <si>
    <t>průčelí východní strana - přístavek</t>
  </si>
  <si>
    <t>průčelí západní strana - přístavek</t>
  </si>
  <si>
    <t>štítová stěna jih - přístavek</t>
  </si>
  <si>
    <t>I 260</t>
  </si>
  <si>
    <t>ocelová vrata</t>
  </si>
  <si>
    <t>zábradlí (1,1)</t>
  </si>
  <si>
    <t>REKAPITULACE  OBJEMŮ  A  HMOTNOSTÍ  -  TŘÍDÍRNA  "A"</t>
  </si>
  <si>
    <t>zákl. pásy podélné</t>
  </si>
  <si>
    <t>zákl. pás podélný</t>
  </si>
  <si>
    <t>Podlaží 0,00 a `-0,75</t>
  </si>
  <si>
    <t>Podlaží +5,000</t>
  </si>
  <si>
    <t>podélný nosník</t>
  </si>
  <si>
    <t>Podlaží +8,000</t>
  </si>
  <si>
    <t>schodišťový dílec (5x1,00m)</t>
  </si>
  <si>
    <t>podlaha +4,00</t>
  </si>
  <si>
    <t>zákl. pás - napínací stanice</t>
  </si>
  <si>
    <t>Napínací stanice (NS)</t>
  </si>
  <si>
    <t>průčelí jižní strana - nap. stanice</t>
  </si>
  <si>
    <t>průčelí severní strana (-otvory)+NS</t>
  </si>
  <si>
    <t>štítová stěna východ - NS</t>
  </si>
  <si>
    <t>Betonové zásobníky</t>
  </si>
  <si>
    <t>zásobník - komolý jehlan</t>
  </si>
  <si>
    <t>zásobník - kvádr</t>
  </si>
  <si>
    <t>doplňující betonové konstrukce</t>
  </si>
  <si>
    <t>Třídírna "C"</t>
  </si>
  <si>
    <t xml:space="preserve">průčelí severní strana </t>
  </si>
  <si>
    <t xml:space="preserve">průčelí jižní strana </t>
  </si>
  <si>
    <t>I32</t>
  </si>
  <si>
    <t>I16</t>
  </si>
  <si>
    <t>U18</t>
  </si>
  <si>
    <t>I90</t>
  </si>
  <si>
    <t>U32</t>
  </si>
  <si>
    <t>Vnitřní stojiny</t>
  </si>
  <si>
    <t>I32x38</t>
  </si>
  <si>
    <t>Střešní nosníky</t>
  </si>
  <si>
    <t>I75</t>
  </si>
  <si>
    <t>I18</t>
  </si>
  <si>
    <t>Plošina +11,00</t>
  </si>
  <si>
    <t>I45</t>
  </si>
  <si>
    <t>I24</t>
  </si>
  <si>
    <t>Plošina +14,00</t>
  </si>
  <si>
    <t>Plošina +16,5</t>
  </si>
  <si>
    <t>Plošina +17,0</t>
  </si>
  <si>
    <t>Plošina +18,0</t>
  </si>
  <si>
    <t>Plošina +19,0</t>
  </si>
  <si>
    <t>kol. 115</t>
  </si>
  <si>
    <t>Plošina +21,2</t>
  </si>
  <si>
    <t>asfaltová krytina</t>
  </si>
  <si>
    <t xml:space="preserve">Třídírna - část "A" </t>
  </si>
  <si>
    <t>Třídírna - část "A"</t>
  </si>
  <si>
    <t>vyzděný skelet</t>
  </si>
  <si>
    <t>plochá střecha</t>
  </si>
  <si>
    <t>Třídírna - část "B+C"</t>
  </si>
  <si>
    <t xml:space="preserve">Třídírna "B+C" </t>
  </si>
  <si>
    <t xml:space="preserve">vyzděný skelet  s nadstavbou z vyzděné OK </t>
  </si>
  <si>
    <t xml:space="preserve"> - vyzděný skelet  s plochou střechou</t>
  </si>
  <si>
    <t>sedlová střecha</t>
  </si>
  <si>
    <t>TRANSPOZICE</t>
  </si>
  <si>
    <t>nadzemní zdivo</t>
  </si>
  <si>
    <t>ŽB podlaha přízemí</t>
  </si>
  <si>
    <t>ŽB nadzemní podlahy, střecha</t>
  </si>
  <si>
    <t>betonové základy, základy strojů</t>
  </si>
  <si>
    <t>izolace tepelná, zvuková</t>
  </si>
  <si>
    <t>asfaltová krytina - lepenka IPA</t>
  </si>
  <si>
    <t>keramika - WC, pisoáry, umyvadla</t>
  </si>
  <si>
    <t>Budovy</t>
  </si>
  <si>
    <r>
      <t xml:space="preserve">OK stanice </t>
    </r>
    <r>
      <rPr>
        <i/>
        <sz val="9"/>
        <rFont val="Tahoma"/>
        <family val="2"/>
        <charset val="238"/>
      </rPr>
      <t>(měření+výpočet)</t>
    </r>
  </si>
  <si>
    <t>Zásobník "B" - sedlová střecha</t>
  </si>
  <si>
    <t>PS č.4 - sedlová střecha</t>
  </si>
  <si>
    <t>krytina - vlnitý ethernit</t>
  </si>
  <si>
    <t>hutněný zásyp</t>
  </si>
  <si>
    <t>dřevocementové desky</t>
  </si>
  <si>
    <t>TKO - Směs odpadu z kanceláří a skladů</t>
  </si>
  <si>
    <t>střecha stanoviště obsluhy</t>
  </si>
  <si>
    <t>cihla</t>
  </si>
  <si>
    <t>asfaltové krytiny</t>
  </si>
  <si>
    <t>izolační materiály</t>
  </si>
  <si>
    <t>zemina, štěrk</t>
  </si>
  <si>
    <t>dřevěné konstrukce, prkna, trámky</t>
  </si>
  <si>
    <t>azbestové mater.</t>
  </si>
  <si>
    <t>střechy, opláštění</t>
  </si>
  <si>
    <t>komunální směs odpadů z kanceláří a skladů</t>
  </si>
  <si>
    <t>Nosná ocelová konstrukce</t>
  </si>
  <si>
    <t>mlýnice - nízká sedlová střecha</t>
  </si>
  <si>
    <t>sklo celkem</t>
  </si>
  <si>
    <t>dřevo celkem</t>
  </si>
  <si>
    <t>izolace celkem</t>
  </si>
  <si>
    <t>mlýnice (13a) - nízká sedlová střecha</t>
  </si>
  <si>
    <t>budova skladu</t>
  </si>
  <si>
    <t xml:space="preserve">most - podlaha </t>
  </si>
  <si>
    <t>NS -podlaha 0,00</t>
  </si>
  <si>
    <t>NS - podlaha 0,00</t>
  </si>
  <si>
    <t>rozvodna (13b) - nízká sedlová střecha</t>
  </si>
  <si>
    <t>tunel I. (13c) - nízká sedlová střecha</t>
  </si>
  <si>
    <t>tunel II. (13d) - nízká sedlová střecha</t>
  </si>
  <si>
    <t>přesýpací stanice (13e) - nízká sedlová střecha</t>
  </si>
  <si>
    <t>přístavba (13f) - nízká sedlová střecha</t>
  </si>
  <si>
    <t>tunel III. (13g) - nízká sedlová střecha</t>
  </si>
  <si>
    <t>Zpracováno dle zaměření objektu a dokumentace</t>
  </si>
  <si>
    <t>přístavba PS - nízká sedlová střecha</t>
  </si>
  <si>
    <t>tunel I.- nízká sedlová střecha</t>
  </si>
  <si>
    <t>tunel I. - nízká sedlová střecha</t>
  </si>
  <si>
    <t>PS - nízká sedlová střecha</t>
  </si>
  <si>
    <t>tunel III. - nízká sedlová střecha</t>
  </si>
  <si>
    <t>rozvodna - nízká sedlová střecha</t>
  </si>
  <si>
    <t>otvory v podlaze</t>
  </si>
  <si>
    <t>Přesýpací stanice A</t>
  </si>
  <si>
    <t>Přesýpací stanice - plochá střecha</t>
  </si>
  <si>
    <t>hutněný zásyp - štěrkové lože kolejiště</t>
  </si>
  <si>
    <t>drtírna - nízká sedlová střecha</t>
  </si>
  <si>
    <t>skelná vlna</t>
  </si>
  <si>
    <t>tepelná izolace</t>
  </si>
  <si>
    <t>mlýnice I.+II.část - pultová střecha</t>
  </si>
  <si>
    <t>mlýnice III.část - pultová střecha</t>
  </si>
  <si>
    <t>Plošina +22,2</t>
  </si>
  <si>
    <t>Strop rozvodny</t>
  </si>
  <si>
    <t>I10</t>
  </si>
  <si>
    <t>U10</t>
  </si>
  <si>
    <t>zavětrování</t>
  </si>
  <si>
    <t>Vnitřní stojiny  c e l k e m</t>
  </si>
  <si>
    <t>Střešní nosníky  c e l k e m</t>
  </si>
  <si>
    <t>Plošina +11,00  c e l k e m</t>
  </si>
  <si>
    <t>Plošina +14,00  c e l k e m</t>
  </si>
  <si>
    <t>Plošina +16,50  c e l k e m</t>
  </si>
  <si>
    <t>Plošina +17,00  c e l k e m</t>
  </si>
  <si>
    <t>Plošina +18,00  c e l k e m</t>
  </si>
  <si>
    <t>Plošina +19,00  c e l k e m</t>
  </si>
  <si>
    <t>Plošina +21,20  c e l k e m</t>
  </si>
  <si>
    <t>Plošina +22,20  c e l k e m</t>
  </si>
  <si>
    <t>Strop rozvodny  c e l k e m</t>
  </si>
  <si>
    <t>Ocelové schodiště  c e l k e m</t>
  </si>
  <si>
    <t>jeř. drážka</t>
  </si>
  <si>
    <t>Ocelové schodiště a zábradlí</t>
  </si>
  <si>
    <t>zábradlí</t>
  </si>
  <si>
    <t>průčelí kabin</t>
  </si>
  <si>
    <t>štíty kabin</t>
  </si>
  <si>
    <t>Strop kabiny</t>
  </si>
  <si>
    <t>hurdisky + potěr</t>
  </si>
  <si>
    <t>střešní desky vlnité</t>
  </si>
  <si>
    <t>škvárobeton + potěr</t>
  </si>
  <si>
    <t>drobná OK (konzoly, výztuhy)</t>
  </si>
  <si>
    <t xml:space="preserve">Výsypky </t>
  </si>
  <si>
    <t>plech 8</t>
  </si>
  <si>
    <t>Výsypky  c e l k e m</t>
  </si>
  <si>
    <t>okno 0,6x1,2</t>
  </si>
  <si>
    <t>REKAPITULACE  OBJEMŮ  A  HMOTNOSTÍ  -  TŘÍDÍRNA  "B+C"</t>
  </si>
  <si>
    <t>Třídírna "B+C"</t>
  </si>
  <si>
    <t>Výpočet OK</t>
  </si>
  <si>
    <t>patky sloupů rohových</t>
  </si>
  <si>
    <t>patky sloupů vnitřních</t>
  </si>
  <si>
    <t>,</t>
  </si>
  <si>
    <t>Plošina +5,2</t>
  </si>
  <si>
    <t>příčky WC</t>
  </si>
  <si>
    <t>příčky rozvodna</t>
  </si>
  <si>
    <t>podlaha 5,00</t>
  </si>
  <si>
    <t>strojní díly (pohony + rámy+NS)</t>
  </si>
  <si>
    <t>potrubní rozvody</t>
  </si>
  <si>
    <t>Plošina +5,0</t>
  </si>
  <si>
    <t>Plošina +9,0</t>
  </si>
  <si>
    <t>Plošina +11,5</t>
  </si>
  <si>
    <t>Napínací stanice</t>
  </si>
  <si>
    <t>podlaha +1,5</t>
  </si>
  <si>
    <t>podlaha +5,00</t>
  </si>
  <si>
    <t>Plošina +1,5</t>
  </si>
  <si>
    <t>nástavba sever</t>
  </si>
  <si>
    <t>nástavba jih</t>
  </si>
  <si>
    <t>Přístavek - schodiště (2x)</t>
  </si>
  <si>
    <t>Rozmrazovna</t>
  </si>
  <si>
    <t>podélné stěny - stará hala</t>
  </si>
  <si>
    <t>sloupy cihelné</t>
  </si>
  <si>
    <t>Nástavba sever</t>
  </si>
  <si>
    <t>obvodová stěna S</t>
  </si>
  <si>
    <t>obvodová stěna J</t>
  </si>
  <si>
    <t>obvodová stěna V</t>
  </si>
  <si>
    <t>obvodová stěna Z</t>
  </si>
  <si>
    <t>štít tunelů sever</t>
  </si>
  <si>
    <t>obvodové stěny schodiště</t>
  </si>
  <si>
    <t>příčka - rozvodna</t>
  </si>
  <si>
    <t>příčka - vestavek</t>
  </si>
  <si>
    <t>nástavba - přesýpací stanice mostu 6</t>
  </si>
  <si>
    <t>bez střechy - zastřešení součástí mostu</t>
  </si>
  <si>
    <t>zpevněné povrchy betonové</t>
  </si>
  <si>
    <t>asfaltodrť</t>
  </si>
  <si>
    <t>zpevněné povrchy živičné</t>
  </si>
  <si>
    <t>střešní asfaltové krytiny</t>
  </si>
  <si>
    <t>asfalt.krytiny, IPA</t>
  </si>
  <si>
    <t>ZTI - WC, pisoáry, umyvadla, dlažby</t>
  </si>
  <si>
    <t>příčná příčka - rozvodna</t>
  </si>
  <si>
    <t>příčná příčka - chodba</t>
  </si>
  <si>
    <t>Nástavba jih</t>
  </si>
  <si>
    <t>světlík</t>
  </si>
  <si>
    <t>obvodová stěna S+J</t>
  </si>
  <si>
    <t>stěna tunelu č.5 úprava</t>
  </si>
  <si>
    <t>věnec +5,44</t>
  </si>
  <si>
    <t>sloup - velín</t>
  </si>
  <si>
    <t>podlaha +5,98</t>
  </si>
  <si>
    <t>věnec +11,55</t>
  </si>
  <si>
    <t xml:space="preserve">nosník </t>
  </si>
  <si>
    <t>Schodiště (2,5x1)</t>
  </si>
  <si>
    <t>základy TZ</t>
  </si>
  <si>
    <t>zákl. pásy podélné - tunel č.5</t>
  </si>
  <si>
    <t>táhlo t.č.5</t>
  </si>
  <si>
    <t>úprava pro nástavbu</t>
  </si>
  <si>
    <t>zákl. pásy příčné</t>
  </si>
  <si>
    <t>stěna</t>
  </si>
  <si>
    <t>stěna dělící</t>
  </si>
  <si>
    <t>čelo</t>
  </si>
  <si>
    <t>nosníky pro koleje</t>
  </si>
  <si>
    <t>podpěra sloupu</t>
  </si>
  <si>
    <t>Žlab - severní nástavba</t>
  </si>
  <si>
    <t>Žlab - jižní nástavba</t>
  </si>
  <si>
    <t>viz sever</t>
  </si>
  <si>
    <t>Schodišťové přístavby</t>
  </si>
  <si>
    <t>základový pás</t>
  </si>
  <si>
    <t>železobeton</t>
  </si>
  <si>
    <t>plechy, profily, trubky, technolog.zařízení.,OK</t>
  </si>
  <si>
    <t>základový pás S+J</t>
  </si>
  <si>
    <t>obvodová stěna V+Z</t>
  </si>
  <si>
    <t>vistemat</t>
  </si>
  <si>
    <t>stropní nosníky + vložky+potěr</t>
  </si>
  <si>
    <t>část A - plochá sedlová střecha</t>
  </si>
  <si>
    <t>rozmrazovna - plochá střecha</t>
  </si>
  <si>
    <t>nástavbami tvořenými vyzděnými ŽB skelety</t>
  </si>
  <si>
    <t>Zděná jednopodlažní budova se dvěma</t>
  </si>
  <si>
    <t xml:space="preserve">- vyzděný skelet  s plochou střechou, podsklepený s přístavkem </t>
  </si>
  <si>
    <t>směsný stavební odpad</t>
  </si>
  <si>
    <t>Tunel č.5</t>
  </si>
  <si>
    <t>OK východní stěny</t>
  </si>
  <si>
    <t>rám</t>
  </si>
  <si>
    <t>plechy smaltované</t>
  </si>
  <si>
    <t>plech 2</t>
  </si>
  <si>
    <t>ocelová vrata (5x4 m)</t>
  </si>
  <si>
    <t>okno 3,6x0,9</t>
  </si>
  <si>
    <t>dveře ocelové 80/197</t>
  </si>
  <si>
    <t>štěrkové lože kolejiště</t>
  </si>
  <si>
    <t>pražce</t>
  </si>
  <si>
    <t>střešní panel - obložení</t>
  </si>
  <si>
    <t>18 - Sociální budova a vzorkovna</t>
  </si>
  <si>
    <t xml:space="preserve">Sociální budova </t>
  </si>
  <si>
    <t xml:space="preserve">schodišťová přístavba </t>
  </si>
  <si>
    <t>podlaha -0,30</t>
  </si>
  <si>
    <t>Plošina +5,030</t>
  </si>
  <si>
    <t>hlavní nosník</t>
  </si>
  <si>
    <t>Plošina +13,00</t>
  </si>
  <si>
    <t>podlaha výsypky</t>
  </si>
  <si>
    <t>Plošina +15,30</t>
  </si>
  <si>
    <t xml:space="preserve">podlaha </t>
  </si>
  <si>
    <t>Zásobníky</t>
  </si>
  <si>
    <t>stěna podélná V</t>
  </si>
  <si>
    <t>stěna podélná Z</t>
  </si>
  <si>
    <t>šikmá stěna podélná V</t>
  </si>
  <si>
    <t>šikmá stěna podélná Z</t>
  </si>
  <si>
    <t>stěna příčná S+J</t>
  </si>
  <si>
    <t>výpusť</t>
  </si>
  <si>
    <t>dělící příčky</t>
  </si>
  <si>
    <t>Přístavek-schodiště</t>
  </si>
  <si>
    <t>schodišťový nosník</t>
  </si>
  <si>
    <t>schodišťový dílec (4,3x1,00m)</t>
  </si>
  <si>
    <t xml:space="preserve">střešní nosníky </t>
  </si>
  <si>
    <t>větrací světlík</t>
  </si>
  <si>
    <t>střešní průvlaky</t>
  </si>
  <si>
    <t>střešní průvlaky - světlík</t>
  </si>
  <si>
    <t>průčelí Z strana (-okna)</t>
  </si>
  <si>
    <t>štítová stěna západ - nástavba</t>
  </si>
  <si>
    <t>štít J+S</t>
  </si>
  <si>
    <t>průčelí západ</t>
  </si>
  <si>
    <t>průčelí východ</t>
  </si>
  <si>
    <t>štítová stěna S</t>
  </si>
  <si>
    <t>štítová stěna J</t>
  </si>
  <si>
    <t>Ovládací kabina</t>
  </si>
  <si>
    <t>příčka podélná spodní</t>
  </si>
  <si>
    <t>příčka podélná horní</t>
  </si>
  <si>
    <t>deska kabiny</t>
  </si>
  <si>
    <t>dveře ocelové 90/197</t>
  </si>
  <si>
    <t>sklad olejů a ohřívárna</t>
  </si>
  <si>
    <t>vážní budka</t>
  </si>
  <si>
    <t>rozvodna</t>
  </si>
  <si>
    <t>PS B1</t>
  </si>
  <si>
    <t>ano</t>
  </si>
  <si>
    <t>vstup do podzemí</t>
  </si>
  <si>
    <t>23 ks patek</t>
  </si>
  <si>
    <t>nadstavba nad přesýpací stanicí</t>
  </si>
  <si>
    <t>nadstavba - nízká sedlová střecha</t>
  </si>
  <si>
    <t>střechou, podsklepená</t>
  </si>
  <si>
    <t>sociální zařízení</t>
  </si>
  <si>
    <t>rozvodna východ</t>
  </si>
  <si>
    <t>rozvodna západ</t>
  </si>
  <si>
    <t>ocelová vrata (1,8x2,8 m)</t>
  </si>
  <si>
    <t>obložení výsypek - kolejnice</t>
  </si>
  <si>
    <t>okno</t>
  </si>
  <si>
    <t>vzorkovna</t>
  </si>
  <si>
    <t>vzorkovna - třípodlažní budova</t>
  </si>
  <si>
    <t>s plochou střechou</t>
  </si>
  <si>
    <t>průčelí severní  strana (-okna,dveře)</t>
  </si>
  <si>
    <t>Západní modul</t>
  </si>
  <si>
    <t>dělící příčky S</t>
  </si>
  <si>
    <t>schodišťová příčka S</t>
  </si>
  <si>
    <t>dělící příčky J</t>
  </si>
  <si>
    <t>schodišťová příčka J</t>
  </si>
  <si>
    <t>vstupní závětří J</t>
  </si>
  <si>
    <t>čelo s dveřmi J</t>
  </si>
  <si>
    <t>vstupní závětří S</t>
  </si>
  <si>
    <t>čelo s dveřmi S</t>
  </si>
  <si>
    <t>Střední modul</t>
  </si>
  <si>
    <t>Východní modul</t>
  </si>
  <si>
    <t>obezdívky a sprchovací kouty</t>
  </si>
  <si>
    <t>Příčky 3.NP</t>
  </si>
  <si>
    <t xml:space="preserve">podélná příčka </t>
  </si>
  <si>
    <t>Příčky 1.PP - suterén</t>
  </si>
  <si>
    <t>Nosný ŽB skelet</t>
  </si>
  <si>
    <t>nosný sloup dilatace</t>
  </si>
  <si>
    <t>podlaha +0,0</t>
  </si>
  <si>
    <t>Schodiště (2,5x1,2)</t>
  </si>
  <si>
    <t>Schodiště (0,72x2,6)</t>
  </si>
  <si>
    <t>2. NP</t>
  </si>
  <si>
    <t>podlaha +3,400</t>
  </si>
  <si>
    <t>3. NP</t>
  </si>
  <si>
    <t>podlaha +7,660</t>
  </si>
  <si>
    <t>strop - stará střecha</t>
  </si>
  <si>
    <t>podlaha -3,2</t>
  </si>
  <si>
    <t>1.PP - sklep</t>
  </si>
  <si>
    <t>stěna V+Z</t>
  </si>
  <si>
    <t>stěna chodba</t>
  </si>
  <si>
    <t>příčná stěna vstup</t>
  </si>
  <si>
    <t>podélná stěna J+S - obvodové stěny</t>
  </si>
  <si>
    <t xml:space="preserve">zákl. pásy průčelí S+J </t>
  </si>
  <si>
    <t xml:space="preserve">zákl. pás střed </t>
  </si>
  <si>
    <t>podlaha -1,7</t>
  </si>
  <si>
    <t>svislá stěna</t>
  </si>
  <si>
    <t>příčky</t>
  </si>
  <si>
    <t>Světlíky a šachtice</t>
  </si>
  <si>
    <t>Šachtice</t>
  </si>
  <si>
    <t>střešní panely</t>
  </si>
  <si>
    <t>topení</t>
  </si>
  <si>
    <t>šatnová skříňka</t>
  </si>
  <si>
    <t>větrací okna</t>
  </si>
  <si>
    <t>dveře vchodové dvoukřídlé</t>
  </si>
  <si>
    <t>dveře vchodové dvoukřídlé +1 pole</t>
  </si>
  <si>
    <t xml:space="preserve">luxfery - tvárnice 194x194x60 </t>
  </si>
  <si>
    <t>okno 1,2x1,8</t>
  </si>
  <si>
    <t>azbestocement. výrobky</t>
  </si>
  <si>
    <t>okno 1,5x1,8</t>
  </si>
  <si>
    <t>nábytek + stěna v jídelně</t>
  </si>
  <si>
    <t>plastové obklady</t>
  </si>
  <si>
    <t>štítová stěna sever + jih</t>
  </si>
  <si>
    <t>štítová stěna vchod</t>
  </si>
  <si>
    <t>vnitřní stěna V (-okna)</t>
  </si>
  <si>
    <t>zákl. pásy vchod</t>
  </si>
  <si>
    <t>monolit vchod</t>
  </si>
  <si>
    <t>obklad akulitem</t>
  </si>
  <si>
    <t>okno 1,4x2,4</t>
  </si>
  <si>
    <t>Dveře dvoukřídlé</t>
  </si>
  <si>
    <t>obložení stěn</t>
  </si>
  <si>
    <t>dveře dvoukřídlé 3,2x2,6</t>
  </si>
  <si>
    <t>Fe+Al</t>
  </si>
  <si>
    <t>Vzorkovna</t>
  </si>
  <si>
    <t>zákl. pásy štíty V+Z</t>
  </si>
  <si>
    <t>REKAPITULACE  OBJEMŮ  A  HMOTNOSTÍ  -  VZORKOVNA</t>
  </si>
  <si>
    <t>REKAPITULACE  OBJEMŮ  A  HMOTNOSTÍ  -  PŘÍSTAVBA</t>
  </si>
  <si>
    <t>REKAPITULACE  OBJEMŮ  A  HMOTNOSTÍ  -  SOCIÁLNÍ BUDOVA</t>
  </si>
  <si>
    <t>suterén - kabelový prostor</t>
  </si>
  <si>
    <t>průčelí východní strana (-okna+vrata)</t>
  </si>
  <si>
    <t>podlaha +1,25</t>
  </si>
  <si>
    <t>podélné stěny V+Z</t>
  </si>
  <si>
    <t>Schodiště (2,5x1,0)</t>
  </si>
  <si>
    <t>podlaha suterén -1,8</t>
  </si>
  <si>
    <t xml:space="preserve">štítové stěny J+S </t>
  </si>
  <si>
    <t>ztracené bednění viz OK</t>
  </si>
  <si>
    <t>Plošina +7,8</t>
  </si>
  <si>
    <t>Plošina +12,5</t>
  </si>
  <si>
    <t>Plošina +14,8</t>
  </si>
  <si>
    <t>rozvodna (13b)</t>
  </si>
  <si>
    <t>mlýnice (13a)</t>
  </si>
  <si>
    <t>tunel I. (13c)</t>
  </si>
  <si>
    <t>tunel II. (13d)</t>
  </si>
  <si>
    <t>13a - Mlýnice</t>
  </si>
  <si>
    <t>průčelí východní  strana (-okna, dveře)</t>
  </si>
  <si>
    <t>průčelí západní strana (-okna, dveře)</t>
  </si>
  <si>
    <t>vnitřní příčka WC</t>
  </si>
  <si>
    <t>dveřní příčka WC</t>
  </si>
  <si>
    <t>Příčky +3,5</t>
  </si>
  <si>
    <t>Příčky +16,6</t>
  </si>
  <si>
    <t>příčka skladu</t>
  </si>
  <si>
    <t>Schodišťové příčky</t>
  </si>
  <si>
    <t>Vstupní přístavba</t>
  </si>
  <si>
    <t xml:space="preserve">ŽELEZOBETONOVÉ  KONSTRUKCE </t>
  </si>
  <si>
    <t xml:space="preserve">východní  strana </t>
  </si>
  <si>
    <t xml:space="preserve">západní strana </t>
  </si>
  <si>
    <t>stěna jih</t>
  </si>
  <si>
    <t>stěna sever</t>
  </si>
  <si>
    <t xml:space="preserve">čelní stěna napínací stanice </t>
  </si>
  <si>
    <t xml:space="preserve">boční stěna napínací stanice </t>
  </si>
  <si>
    <t xml:space="preserve">podlaha napínací stanice </t>
  </si>
  <si>
    <t xml:space="preserve">strop napínací stanice </t>
  </si>
  <si>
    <t>plošina napínací stanice</t>
  </si>
  <si>
    <t>Přístavek (napínací stanice)</t>
  </si>
  <si>
    <t>Plošina +0,000</t>
  </si>
  <si>
    <t>Nosné konstrukce</t>
  </si>
  <si>
    <t>Příčky +0,0</t>
  </si>
  <si>
    <t>š,</t>
  </si>
  <si>
    <t>ř</t>
  </si>
  <si>
    <t>Plošina +3,500 a +3,770</t>
  </si>
  <si>
    <t>Úroveň +6,100 až +14,000</t>
  </si>
  <si>
    <t>Plošina +16,600</t>
  </si>
  <si>
    <t>průvlak nosný +8,43</t>
  </si>
  <si>
    <t>podlaha +14,00</t>
  </si>
  <si>
    <t>Plošina -3,500</t>
  </si>
  <si>
    <t>Plošina -6,250</t>
  </si>
  <si>
    <t>Úroveň -6,100 až -9,600</t>
  </si>
  <si>
    <t>podlaha (-6,1až-9,0)</t>
  </si>
  <si>
    <t>schodišťový dílec (1,00m)</t>
  </si>
  <si>
    <t>stupeň</t>
  </si>
  <si>
    <t>průvlaky</t>
  </si>
  <si>
    <t>střešní nosník</t>
  </si>
  <si>
    <t>rampa -0,005</t>
  </si>
  <si>
    <t>schodišťový dílec (1,20m)</t>
  </si>
  <si>
    <t>strojní díly (pohony + rámy) a OK</t>
  </si>
  <si>
    <t>dveře ocelové 90/192</t>
  </si>
  <si>
    <t>zámečnické výrobky</t>
  </si>
  <si>
    <t>rošt</t>
  </si>
  <si>
    <t>kolejnice</t>
  </si>
  <si>
    <t>obezdívka suterénu</t>
  </si>
  <si>
    <t>13b - Rozvodna</t>
  </si>
  <si>
    <t>suterén (-1,1/-4,7)</t>
  </si>
  <si>
    <t>základový pás podélný</t>
  </si>
  <si>
    <t>základový pás příčný</t>
  </si>
  <si>
    <t>stěna I. ( Z+V)</t>
  </si>
  <si>
    <t>stěna II. ( Z+V)</t>
  </si>
  <si>
    <t>výplňový beton + schody</t>
  </si>
  <si>
    <t>věnec I.</t>
  </si>
  <si>
    <t>věnec II.</t>
  </si>
  <si>
    <t>Plošina +0,115</t>
  </si>
  <si>
    <t>Plošina +0,515</t>
  </si>
  <si>
    <t>Plošina +2,300</t>
  </si>
  <si>
    <t xml:space="preserve">průvlak nosný </t>
  </si>
  <si>
    <t>Úroveň -2,400 až -5,200</t>
  </si>
  <si>
    <t>13c - Tunel I.</t>
  </si>
  <si>
    <t>suterén (-1,6/-2,6)</t>
  </si>
  <si>
    <t xml:space="preserve">věnec </t>
  </si>
  <si>
    <t>Úroveň -1,600 až -2,600</t>
  </si>
  <si>
    <t>13d - Tunel II.</t>
  </si>
  <si>
    <t>suterén (0,0/-1,6)</t>
  </si>
  <si>
    <t>Úroveň 0,000 až -1,600</t>
  </si>
  <si>
    <t>13e - Přesýpací stanice</t>
  </si>
  <si>
    <t>suterén (-5,4)</t>
  </si>
  <si>
    <t>Plošina +0,300</t>
  </si>
  <si>
    <t>Úroveň 0,000 až -5,400</t>
  </si>
  <si>
    <t>zárubně ocelové vratové</t>
  </si>
  <si>
    <t>13f - Přístavba PS</t>
  </si>
  <si>
    <t>stěna I. ( Z)</t>
  </si>
  <si>
    <t>stěna S+J</t>
  </si>
  <si>
    <t>Úroveň 0,000 až -2,300</t>
  </si>
  <si>
    <t xml:space="preserve">šikmá podlaha </t>
  </si>
  <si>
    <t>schodišťový blok</t>
  </si>
  <si>
    <t>podlaha -2,300</t>
  </si>
  <si>
    <t>13g - Tunel III.</t>
  </si>
  <si>
    <t xml:space="preserve">Úroveň 0,000 </t>
  </si>
  <si>
    <t>přístavba (13f)</t>
  </si>
  <si>
    <t>tunel III. (13g)</t>
  </si>
  <si>
    <t>suterén (-6,1/-9,6)</t>
  </si>
  <si>
    <t>16a - Drtírna</t>
  </si>
  <si>
    <t>štítová stěna východ (-okna, dveře)</t>
  </si>
  <si>
    <t>průčelí sever</t>
  </si>
  <si>
    <t>průčelí jih</t>
  </si>
  <si>
    <t xml:space="preserve">štítová stěna východ </t>
  </si>
  <si>
    <t>příčka přístavba</t>
  </si>
  <si>
    <t>příčka</t>
  </si>
  <si>
    <t>Příčky +3,2</t>
  </si>
  <si>
    <t>Příčky +6,0</t>
  </si>
  <si>
    <t>příčná příčka kabina</t>
  </si>
  <si>
    <t>podélná příčka kabina</t>
  </si>
  <si>
    <t>výplň západní stěna</t>
  </si>
  <si>
    <t>Příčky +10,4</t>
  </si>
  <si>
    <t>Suterén vs pásů -2,5</t>
  </si>
  <si>
    <t>stěna jih - šikmá</t>
  </si>
  <si>
    <t>průvlak nosný NS</t>
  </si>
  <si>
    <t>Plošina +3,200</t>
  </si>
  <si>
    <t>Plošina +6,000</t>
  </si>
  <si>
    <t>Plošina +10,400</t>
  </si>
  <si>
    <t>Úroveň +14,700</t>
  </si>
  <si>
    <t xml:space="preserve">podélný nosník jeřábové dráhy </t>
  </si>
  <si>
    <t>ochozy</t>
  </si>
  <si>
    <t>základový pás příčný - roznášecí</t>
  </si>
  <si>
    <t>základový pás příčný - nosný</t>
  </si>
  <si>
    <t>základový pás vs pásu</t>
  </si>
  <si>
    <t>tyč I 160/75</t>
  </si>
  <si>
    <t>tyč I 230/?</t>
  </si>
  <si>
    <t>tyč L55/55</t>
  </si>
  <si>
    <t>tyč I 80/?</t>
  </si>
  <si>
    <t>trubka jakl 50/30</t>
  </si>
  <si>
    <t>tyč I 160/65</t>
  </si>
  <si>
    <t>schody se zábr., š. 0,75m</t>
  </si>
  <si>
    <t>tyč I 300/?</t>
  </si>
  <si>
    <t>tyč L70/70</t>
  </si>
  <si>
    <t>trubka jakl 30/20</t>
  </si>
  <si>
    <t>tyč I 185/?</t>
  </si>
  <si>
    <t>tyč I 245/?</t>
  </si>
  <si>
    <t>tyč L50/50</t>
  </si>
  <si>
    <t xml:space="preserve">kovový žebřík </t>
  </si>
  <si>
    <t>tyč I 140/?</t>
  </si>
  <si>
    <t>trubka jakl 120/60</t>
  </si>
  <si>
    <t>tyč U 65/160/65</t>
  </si>
  <si>
    <t>tyč U 55/120/55</t>
  </si>
  <si>
    <t>tyč L 60/60</t>
  </si>
  <si>
    <t>15b - Mosty č.111 a 112</t>
  </si>
  <si>
    <t>krytina - vlnitý plech</t>
  </si>
  <si>
    <t>zdi  1. patro</t>
  </si>
  <si>
    <t>obvodové zdi PS</t>
  </si>
  <si>
    <t>plech podlahy</t>
  </si>
  <si>
    <t>plech podesta schody</t>
  </si>
  <si>
    <t>opláštění</t>
  </si>
  <si>
    <t>azbestové materiály</t>
  </si>
  <si>
    <t>SSO - směsný stavební odpad</t>
  </si>
  <si>
    <t>základový pás šikmého výstupu</t>
  </si>
  <si>
    <t>Základy strojního zařízení</t>
  </si>
  <si>
    <t>základ drtiče</t>
  </si>
  <si>
    <t>základ vs pásu</t>
  </si>
  <si>
    <t>základ HS pásu</t>
  </si>
  <si>
    <t>schodišťový dílec (1,0m)</t>
  </si>
  <si>
    <t>jeřáb</t>
  </si>
  <si>
    <t>16b - Mezistavba</t>
  </si>
  <si>
    <t>přístavba I.</t>
  </si>
  <si>
    <t>přístavba II.</t>
  </si>
  <si>
    <t>Přístavba I.</t>
  </si>
  <si>
    <t>Přístavba II.</t>
  </si>
  <si>
    <t>Přístavek I. (napínací stanice)</t>
  </si>
  <si>
    <t>Přístavek II. (napínací stanice)</t>
  </si>
  <si>
    <t>BUDOVA I.</t>
  </si>
  <si>
    <t>štítová stěna jih (-okna, dveře)</t>
  </si>
  <si>
    <t>BUDOVA II.</t>
  </si>
  <si>
    <t>příčka příčná</t>
  </si>
  <si>
    <t>Příčky +3,1</t>
  </si>
  <si>
    <t>Příčky +8,0</t>
  </si>
  <si>
    <t>Příčky +12,8</t>
  </si>
  <si>
    <t>Střešní přístavba +12,8</t>
  </si>
  <si>
    <t>štítová stěna vsever</t>
  </si>
  <si>
    <t>Přístavba východ (NS)</t>
  </si>
  <si>
    <t>věnec +3,1</t>
  </si>
  <si>
    <t>věnec +8,0</t>
  </si>
  <si>
    <t>věnec +12,8</t>
  </si>
  <si>
    <t>14b - Mosty B4 a B6</t>
  </si>
  <si>
    <t>Plošina +3,100</t>
  </si>
  <si>
    <t>Plošina +8,000</t>
  </si>
  <si>
    <t>podlaha NS</t>
  </si>
  <si>
    <t>Úroveň +6,69/+11,49</t>
  </si>
  <si>
    <t>Plošina +12,800</t>
  </si>
  <si>
    <t>základová deska</t>
  </si>
  <si>
    <t>roznášecí deska</t>
  </si>
  <si>
    <t>střešní vazník</t>
  </si>
  <si>
    <t>monolitická deska na +15,66</t>
  </si>
  <si>
    <t>Vybavení velínu (nábytek)</t>
  </si>
  <si>
    <t>rošty z latí</t>
  </si>
  <si>
    <t>sokly</t>
  </si>
  <si>
    <t>lišty</t>
  </si>
  <si>
    <t>hobra</t>
  </si>
  <si>
    <t>kryty topení</t>
  </si>
  <si>
    <t>dřevotříska</t>
  </si>
  <si>
    <t>podlahová krytina</t>
  </si>
  <si>
    <t>PVC</t>
  </si>
  <si>
    <t>skelná vlna v rohožích</t>
  </si>
  <si>
    <t>zářivky (lampy)</t>
  </si>
  <si>
    <t>dveře ocelové dvoukřídlé 160/297</t>
  </si>
  <si>
    <t>zárubně ocelové 160/197</t>
  </si>
  <si>
    <t>vzduchotechnika</t>
  </si>
  <si>
    <t>Rozvaděče velín 1,0x2,2x0,6 m</t>
  </si>
  <si>
    <t>Rozvaděče 0,6x2,2x0,6 m</t>
  </si>
  <si>
    <t>Budova spékacích pásů</t>
  </si>
  <si>
    <t>Výšková budova</t>
  </si>
  <si>
    <t>Strojovna exhaustorů</t>
  </si>
  <si>
    <t xml:space="preserve">Rozvodna </t>
  </si>
  <si>
    <t xml:space="preserve">Míchací stanice I° </t>
  </si>
  <si>
    <t>Velín</t>
  </si>
  <si>
    <t>Střechy</t>
  </si>
  <si>
    <t>SVISLÉ  KONSTRUKCE</t>
  </si>
  <si>
    <t>Rekonstrukce budov</t>
  </si>
  <si>
    <t>OK budovy (dle dokumentace)</t>
  </si>
  <si>
    <t xml:space="preserve">Příčky </t>
  </si>
  <si>
    <t>Nosná ŽB konstrukce s výplňovým zdivem</t>
  </si>
  <si>
    <t>střešní krytina</t>
  </si>
  <si>
    <t>konstrukce střechy</t>
  </si>
  <si>
    <t>příčky řada F</t>
  </si>
  <si>
    <t>příčky řada G</t>
  </si>
  <si>
    <t>příčky řada H</t>
  </si>
  <si>
    <t>příčky řada E/F</t>
  </si>
  <si>
    <t>Výtahová přístavba</t>
  </si>
  <si>
    <t>boční stěny</t>
  </si>
  <si>
    <t>průčelí západní strana (velín)</t>
  </si>
  <si>
    <t>Příčky +8,5</t>
  </si>
  <si>
    <t>Příčky +13,5</t>
  </si>
  <si>
    <t>Vestavky +0,0</t>
  </si>
  <si>
    <t>podélná stěna</t>
  </si>
  <si>
    <t>příčná stěna</t>
  </si>
  <si>
    <t>příčka G</t>
  </si>
  <si>
    <t>Sociální zařízení +0,0</t>
  </si>
  <si>
    <t xml:space="preserve">příčka západní strana </t>
  </si>
  <si>
    <t xml:space="preserve">průčelí severní  strana </t>
  </si>
  <si>
    <t xml:space="preserve">průčelí jižní  strana </t>
  </si>
  <si>
    <t>Kryt tunelu</t>
  </si>
  <si>
    <t>Přesýpací stanice I.</t>
  </si>
  <si>
    <t>Přesýpací stanice II.</t>
  </si>
  <si>
    <t>Přesýpací stanice III.</t>
  </si>
  <si>
    <t>podlaha 8,50</t>
  </si>
  <si>
    <t>pásy podélné</t>
  </si>
  <si>
    <t>pás podélný</t>
  </si>
  <si>
    <t>pás příčný</t>
  </si>
  <si>
    <t>podlaha 13,50</t>
  </si>
  <si>
    <t>podlaha 18,00</t>
  </si>
  <si>
    <t>stavědlo budova</t>
  </si>
  <si>
    <t xml:space="preserve">Zděná jednopodlažní budova </t>
  </si>
  <si>
    <t>25 - Poháněcí stanice DM 16, most 17</t>
  </si>
  <si>
    <t xml:space="preserve">Budova spékacích pásů </t>
  </si>
  <si>
    <t>Budova spékacích pásů a výšková</t>
  </si>
  <si>
    <t>podlaha 0,00 - spékací pásy</t>
  </si>
  <si>
    <t>podlaha 0,00 - výšková budova</t>
  </si>
  <si>
    <t>podlaha 3,30</t>
  </si>
  <si>
    <t>podlaha -3,10</t>
  </si>
  <si>
    <t>podlaha 5,60</t>
  </si>
  <si>
    <t>podlaha -5,90</t>
  </si>
  <si>
    <t>podlaha 22,00</t>
  </si>
  <si>
    <t>podlaha 25,10</t>
  </si>
  <si>
    <t>třmeny</t>
  </si>
  <si>
    <t>vnitřní průměr</t>
  </si>
  <si>
    <t>podlaha 14,50</t>
  </si>
  <si>
    <t>podlaha 18,60</t>
  </si>
  <si>
    <t>podlaha 33,30</t>
  </si>
  <si>
    <t>podlaha 30,00</t>
  </si>
  <si>
    <t>zákl. pás spodní řada F+G</t>
  </si>
  <si>
    <t>zákl. pás spodní řada H+J</t>
  </si>
  <si>
    <t>zákl. pás spodní řada 1 až 10</t>
  </si>
  <si>
    <t>zákl. pás spodní řada 1 až 11</t>
  </si>
  <si>
    <t>zákl. pás spodní řada 11</t>
  </si>
  <si>
    <t>zákl. pás horní řada F+G</t>
  </si>
  <si>
    <t>zákl. pás horní řada H+J</t>
  </si>
  <si>
    <t>zákl. pás horní řada 1 až 10</t>
  </si>
  <si>
    <t>zákl. pás horní řada 1 až 11</t>
  </si>
  <si>
    <t>zákl. pás horní řada  11</t>
  </si>
  <si>
    <t>zákl. pás spodní řada C</t>
  </si>
  <si>
    <t>zákl. pás spodní řada D+E</t>
  </si>
  <si>
    <t>zákl. pás horní řada C</t>
  </si>
  <si>
    <t>zákl. pás horní řada D+E</t>
  </si>
  <si>
    <t>zákl. pás horní řada A+B</t>
  </si>
  <si>
    <t>zákl. pás spodní řada A+B</t>
  </si>
  <si>
    <t xml:space="preserve">zákl. pás spodní řada </t>
  </si>
  <si>
    <t xml:space="preserve">zákl. pás horní </t>
  </si>
  <si>
    <t>kanál vyhrabovače kalu</t>
  </si>
  <si>
    <t>dno -1,00</t>
  </si>
  <si>
    <t>stěny</t>
  </si>
  <si>
    <t>čela</t>
  </si>
  <si>
    <t>jímka - dno</t>
  </si>
  <si>
    <t>jímka - stěny + čelo</t>
  </si>
  <si>
    <t>vyrovnávací beton</t>
  </si>
  <si>
    <t>základy</t>
  </si>
  <si>
    <t>základy exhaustorů</t>
  </si>
  <si>
    <t>energokanály</t>
  </si>
  <si>
    <t>VÝPOČET  OK MOSTU  O ROZTEČI BOČNIC  4300 mm</t>
  </si>
  <si>
    <t>I 120</t>
  </si>
  <si>
    <t>L 50x50</t>
  </si>
  <si>
    <t>L 60x60</t>
  </si>
  <si>
    <t>L 80x60</t>
  </si>
  <si>
    <t>T 60</t>
  </si>
  <si>
    <t>Z 130</t>
  </si>
  <si>
    <t>I 100</t>
  </si>
  <si>
    <t>plocháče</t>
  </si>
  <si>
    <t>mont. mat.</t>
  </si>
  <si>
    <t>plechy</t>
  </si>
  <si>
    <t>větrání</t>
  </si>
  <si>
    <t>pl. 100x5</t>
  </si>
  <si>
    <t>1 pole mostu (3 m) celkem</t>
  </si>
  <si>
    <t>OK dopravních pásů</t>
  </si>
  <si>
    <t>OK mostu</t>
  </si>
  <si>
    <t>U 200</t>
  </si>
  <si>
    <t>Most B7</t>
  </si>
  <si>
    <t>Most B5</t>
  </si>
  <si>
    <t>Most B71</t>
  </si>
  <si>
    <t>Most B51</t>
  </si>
  <si>
    <t>hlavní rozvod (1,6/2,0)</t>
  </si>
  <si>
    <t>podružné</t>
  </si>
  <si>
    <t>zákl. pás tunelu</t>
  </si>
  <si>
    <t>základy míchacích bubnů</t>
  </si>
  <si>
    <t>základy VS pásů</t>
  </si>
  <si>
    <t>stěny podélné tunel</t>
  </si>
  <si>
    <t>podlaha 0,00 - -5,9 tunel</t>
  </si>
  <si>
    <t>vlnitý ethernit</t>
  </si>
  <si>
    <t>Podlaha 0,00 - zásyp spékárna</t>
  </si>
  <si>
    <t>Podlaha 0,00 - zásyp výšk. bud. + exh.</t>
  </si>
  <si>
    <t>REKAPITULACE  OBJEMŮ  A  HMOTNOSTÍ  -  SPÉKÁRNA</t>
  </si>
  <si>
    <t>kolejnice JK 55</t>
  </si>
  <si>
    <t>rudný prach, aglomerát</t>
  </si>
  <si>
    <t>struska</t>
  </si>
  <si>
    <t>REKAPITULACE  OBJEMŮ  A  HMOTNOSTÍ  OBJEKTU 17</t>
  </si>
  <si>
    <t>OK budovy (dle měření a výpočtu)</t>
  </si>
  <si>
    <t xml:space="preserve">Čtyřpodlažní budova tvořená nosnou </t>
  </si>
  <si>
    <t>OK s cihelnou vyzdívkou</t>
  </si>
  <si>
    <t>3a - Třídírna - část "A"</t>
  </si>
  <si>
    <t xml:space="preserve">3b - Třídírna - část "B+C" </t>
  </si>
  <si>
    <t>3c - Rohová přesýpací stanice - dvoupodlažní</t>
  </si>
  <si>
    <t>- budova s pultovou střechou</t>
  </si>
  <si>
    <t>3a - TŘÍDÍRNA  "A"</t>
  </si>
  <si>
    <t>3b - TŘÍDÍRNA  "B + C"</t>
  </si>
  <si>
    <t>3c - ROHOVÁ  PŘESÝPACÍ  STANICE</t>
  </si>
  <si>
    <t xml:space="preserve">5a - Zásobník "B" </t>
  </si>
  <si>
    <t>5b - Přesýpací stanice č.4</t>
  </si>
  <si>
    <t>5c - Dopravníkový most 14</t>
  </si>
  <si>
    <t>5d - Dopravníkový most 15</t>
  </si>
  <si>
    <t xml:space="preserve">REKAPITULACE  OBJEMŮ  A  HMOTNOSTÍ </t>
  </si>
  <si>
    <t>aktualizace vyjádření správců sítí</t>
  </si>
  <si>
    <t>KÚ MSK povolení k provozu zařízení k nakládání s odpady</t>
  </si>
  <si>
    <t>geodetické práce</t>
  </si>
  <si>
    <t>dokumentace skutečného provedení</t>
  </si>
  <si>
    <t>SO 50</t>
  </si>
  <si>
    <t>% z</t>
  </si>
  <si>
    <t>objemu</t>
  </si>
  <si>
    <t>číslo místa</t>
  </si>
  <si>
    <t>STARÉ DFŘEVĚNÉ ŽELEZNIČNÍ PRAŽCE</t>
  </si>
  <si>
    <t>1 pražec = 0,25x0,15x2,5 m =</t>
  </si>
  <si>
    <t>u oplocení v JZ části</t>
  </si>
  <si>
    <t>skládka mezi rozmrazovnou a výklopníky</t>
  </si>
  <si>
    <t>u plotu u trati ve stř.části</t>
  </si>
  <si>
    <t>u plotu u trati v SZ části</t>
  </si>
  <si>
    <t>v S části za objekty 31, 32, 33</t>
  </si>
  <si>
    <t>v S části u plotu  vedle objektu 34</t>
  </si>
  <si>
    <t>v S části vedle objektu 34</t>
  </si>
  <si>
    <t>podél koleje Ru66 za mostem B-C</t>
  </si>
  <si>
    <t>v S části vedle objektu 27</t>
  </si>
  <si>
    <t>ve střední části plochy mezi HOMO I a II</t>
  </si>
  <si>
    <t>odhadnutá hmotnost</t>
  </si>
  <si>
    <t>pražce železniční impregnované</t>
  </si>
  <si>
    <t>TKO - pneumatiky, gumové pásy, plasty</t>
  </si>
  <si>
    <t>nakládka, odvoz a uložení na mezideponii do 1 km</t>
  </si>
  <si>
    <t>gravitační odlučovač ropných látek</t>
  </si>
  <si>
    <t>sorpční odlučovač ropných látek</t>
  </si>
  <si>
    <t>nakládka a odvoz na mezideponii do 1 km</t>
  </si>
  <si>
    <t>zpevnění dna hutněním</t>
  </si>
  <si>
    <t>osazení Fe jímky 20 m3</t>
  </si>
  <si>
    <t>ocelová jímka objem 20 m3 - 3,2x3,2x2,0 m x 3mm</t>
  </si>
  <si>
    <t>lože ze štěrku 8/16 tl. 10 cm</t>
  </si>
  <si>
    <t>deska betonová  B20 tl. 20 cm</t>
  </si>
  <si>
    <t>Panel KZD 300/100/15</t>
  </si>
  <si>
    <t>kus</t>
  </si>
  <si>
    <t>lože z kameniva 8/16 tl. 20 cm</t>
  </si>
  <si>
    <t>čerpadlo</t>
  </si>
  <si>
    <t>provoz čerpadla</t>
  </si>
  <si>
    <t>hod</t>
  </si>
  <si>
    <t>nakládka skrývky a odvoz na mezideponii do 1 km</t>
  </si>
  <si>
    <t>zpevnění plochy hutněním</t>
  </si>
  <si>
    <t>lože z písku  kopaného tl 10 cm</t>
  </si>
  <si>
    <t>ZPP 1</t>
  </si>
  <si>
    <t>cementoasfaltová zálivka spár panelů</t>
  </si>
  <si>
    <t>ZPP 2</t>
  </si>
  <si>
    <t xml:space="preserve">položení geotextilie PES 300 </t>
  </si>
  <si>
    <t>položení zajišťovací PE folie tl.2 mm včetně svaření</t>
  </si>
  <si>
    <t xml:space="preserve">zkoušce těsnosti a pevnosti svarů </t>
  </si>
  <si>
    <t xml:space="preserve">položení geotextilie PES 400 dvojitě </t>
  </si>
  <si>
    <t>ochranné lože z písku  kopaného tl 15 cm</t>
  </si>
  <si>
    <t>srovnání, vyspádování a zhutnění lože</t>
  </si>
  <si>
    <t>příprava ploch</t>
  </si>
  <si>
    <t>záchytná jímka</t>
  </si>
  <si>
    <t>osazení silničních dílců z ŽB do lože z kameniva</t>
  </si>
  <si>
    <t>stavba panelové plochy - osazení silničních dílců z ŽB do lože z kameniva</t>
  </si>
  <si>
    <t>montáž odlučovačů, čerpadel, armatur</t>
  </si>
  <si>
    <t>potrubí plastové HDPE k odvodu vod DN50</t>
  </si>
  <si>
    <t>odvoz vod znečištěných nad limit cisternou k zneškodnění</t>
  </si>
  <si>
    <t>nakládka a odvoz a uložení do 10 km</t>
  </si>
  <si>
    <t>nakládka a odvoz a uložení pískového lože do 1 km</t>
  </si>
  <si>
    <t>nakládka a odvoz a uložení folie do 10 km</t>
  </si>
  <si>
    <t>vyzvednutí, demontáž, rozpálení jímky 20 m3</t>
  </si>
  <si>
    <t>čištění vod</t>
  </si>
  <si>
    <t>betonové dílce  KZD300/100/15</t>
  </si>
  <si>
    <t>nakládka a odvoz štěpky</t>
  </si>
  <si>
    <t>štěpkování dřevní hmoty na místě</t>
  </si>
  <si>
    <t>Zpracováno dle zaměření dřevin</t>
  </si>
  <si>
    <t>VÝKAZ VÝMĚR</t>
  </si>
  <si>
    <t>Zpracováno dle zaměření objektu a staré dokumentace</t>
  </si>
  <si>
    <t>železniční pražce pocházející z demolic kolejí</t>
  </si>
  <si>
    <t>izolace jímky folií Fatrafol 803 tl.2 mm</t>
  </si>
  <si>
    <t>antikorozní nátěr</t>
  </si>
  <si>
    <t>objem hmot je shodný se zaměřením původně stojící budovy</t>
  </si>
  <si>
    <t xml:space="preserve">budova je zcela odstraněna, </t>
  </si>
  <si>
    <t>není odstraněna z evidence katastru nemovitostí</t>
  </si>
  <si>
    <t>most je zcela odstraněn</t>
  </si>
  <si>
    <t>není odstraněn z evidence katastru nemovitostí</t>
  </si>
  <si>
    <t>již stržen</t>
  </si>
  <si>
    <t>nadzemní část budovy je stržena</t>
  </si>
  <si>
    <t>nadzemní část budovy je stržena a odstraněna</t>
  </si>
  <si>
    <t>sociální budova - třípodlažní budova</t>
  </si>
  <si>
    <t>ostatní objem hmot je shodný se zaměřením původně stojící budovy</t>
  </si>
  <si>
    <t xml:space="preserve">nadzemní část budovy vzorkovny je stržena, základy ponechány, materiál stavby je podrcen a uložen vedle budovy </t>
  </si>
  <si>
    <t>mosty č.26 a C18 již strženy a zcela odstraněny</t>
  </si>
  <si>
    <t>nejsou odstraněny z evidence katastru nemovitostí</t>
  </si>
  <si>
    <t>Most č.27 - zřícený ze svých podpor</t>
  </si>
  <si>
    <t>most již stržen a zcela odstraněn</t>
  </si>
  <si>
    <t>dopravní most 15 je již stržen a zcela odstraněn</t>
  </si>
  <si>
    <t>visutý most č.20 již stržen a zcela odstraněn</t>
  </si>
  <si>
    <t>17d - Mosty B5, B51, B7, B71, B11, B1</t>
  </si>
  <si>
    <t>Most B1 je stržen a zcela odstraněn</t>
  </si>
  <si>
    <t>žádost o rozhodnutí - povolení trhacích prací OBÚ</t>
  </si>
  <si>
    <t>nadzemní část budovy přístavku je stržena</t>
  </si>
  <si>
    <t>pl.200x5</t>
  </si>
  <si>
    <t>I 270</t>
  </si>
  <si>
    <t>U 150</t>
  </si>
  <si>
    <t>pl.300x5</t>
  </si>
  <si>
    <t>pl.150x5</t>
  </si>
  <si>
    <t>žebřík</t>
  </si>
  <si>
    <t>VP1,3</t>
  </si>
  <si>
    <t>1 stojina</t>
  </si>
  <si>
    <t>t/ks</t>
  </si>
  <si>
    <t>+10%</t>
  </si>
  <si>
    <t>ostatní</t>
  </si>
  <si>
    <t>2 stojina</t>
  </si>
  <si>
    <t>+5%</t>
  </si>
  <si>
    <t>tr.150</t>
  </si>
  <si>
    <t>3 stojina</t>
  </si>
  <si>
    <t>U 140</t>
  </si>
  <si>
    <t>T140</t>
  </si>
  <si>
    <t>4 stojina</t>
  </si>
  <si>
    <t>5 stojina</t>
  </si>
  <si>
    <t>U 100</t>
  </si>
  <si>
    <t>pl.400x5</t>
  </si>
  <si>
    <t>pl.400x20</t>
  </si>
  <si>
    <t>6 stojina</t>
  </si>
  <si>
    <t>L 100x80</t>
  </si>
  <si>
    <t>L 70x70</t>
  </si>
  <si>
    <t>L 100x100</t>
  </si>
  <si>
    <t>7 stojina</t>
  </si>
  <si>
    <t>+15%</t>
  </si>
  <si>
    <t>trubkové stojiny</t>
  </si>
  <si>
    <t>jednoduché</t>
  </si>
  <si>
    <t>dvojité</t>
  </si>
  <si>
    <t>trojité</t>
  </si>
  <si>
    <t>L160</t>
  </si>
  <si>
    <t>pl 800x10</t>
  </si>
  <si>
    <t>pl 150x10</t>
  </si>
  <si>
    <t>pl 100x10</t>
  </si>
  <si>
    <t>pl 200x10</t>
  </si>
  <si>
    <t>pl 600x10</t>
  </si>
  <si>
    <t>tr 200</t>
  </si>
  <si>
    <t>tr 250</t>
  </si>
  <si>
    <t>svařenec podpory 15 ks</t>
  </si>
  <si>
    <t>$</t>
  </si>
  <si>
    <t>ocelová nosná konstrukce potrubí 2xDN200</t>
  </si>
  <si>
    <t>plynovod - koksárenský plyn DN 600</t>
  </si>
  <si>
    <t>plynovod - koksárenský plyn DN 500</t>
  </si>
  <si>
    <t>plechové opláštění</t>
  </si>
  <si>
    <t>plechové opláštění potrubí</t>
  </si>
  <si>
    <t>minerální vlna</t>
  </si>
  <si>
    <t>podpory potrubí</t>
  </si>
  <si>
    <t>plynovod - koksárenský plyn DN 200</t>
  </si>
  <si>
    <t>plynovod - koksárenský plyn DN 400</t>
  </si>
  <si>
    <t>přeložka kyslíkovodu D50</t>
  </si>
  <si>
    <t>PŘELOŽKY POTRUBÍ</t>
  </si>
  <si>
    <t>horkovod DN 200 opláštěný</t>
  </si>
  <si>
    <t>kyslíkovod</t>
  </si>
  <si>
    <t>horkovod DN 100 opláštěný</t>
  </si>
  <si>
    <t>kyslíkovod DN50</t>
  </si>
  <si>
    <t>JINÉ  MATERIÁLY</t>
  </si>
  <si>
    <t>plynovod - koksárenský plyn DN 800</t>
  </si>
  <si>
    <t>Pevné úsady v potrubí koksového plynu (předpoklad)</t>
  </si>
  <si>
    <t>plynovod - koksárenský plyn DN 800 - 20% objemu</t>
  </si>
  <si>
    <t>plynovod - koksárenský plyn DN 600 - 20% objemu</t>
  </si>
  <si>
    <t>plynovod - koksárenský plyn DN 500 - 20% objemu</t>
  </si>
  <si>
    <t>plynovod - koksárenský plyn DN 400 - 20% objemu</t>
  </si>
  <si>
    <t>plynovod - koksárenský plyn DN 200 - 20% objemu</t>
  </si>
  <si>
    <t xml:space="preserve">další neidentifikovaná potrubí - DN1", 5/4", 75, </t>
  </si>
  <si>
    <t>5/4"</t>
  </si>
  <si>
    <t>Izolace - minerální vlna</t>
  </si>
  <si>
    <t>další prvky neměřené, armatury, pomocné konstrukce</t>
  </si>
  <si>
    <t>pl.úsada*</t>
  </si>
  <si>
    <t>* - zařazeno jako hutněný zásyp</t>
  </si>
  <si>
    <t>tep.izolace</t>
  </si>
  <si>
    <t>nadzemní část budovy vzorkovny je stržena, základy ponechány</t>
  </si>
  <si>
    <t>potrubí horkovodní DN 200 (uvnitř mostu)</t>
  </si>
  <si>
    <t>betonové příkopové žlaby TBM Q 100/600</t>
  </si>
  <si>
    <t>betonové příkopové žlaby TBM-Q 100/600</t>
  </si>
  <si>
    <t>vjezdy na plochy</t>
  </si>
  <si>
    <t>1. lože z písku  kopaného tl 10 cm</t>
  </si>
  <si>
    <t xml:space="preserve">    betonové dílce  KZD300/100/15</t>
  </si>
  <si>
    <t>2. lože z písku  kopaného tl 10 cm</t>
  </si>
  <si>
    <t>3. lože z písku  kopaného tl 10 cm</t>
  </si>
  <si>
    <t>číslo dřeviny</t>
  </si>
  <si>
    <t>Český název</t>
  </si>
  <si>
    <t>Vědecký název</t>
  </si>
  <si>
    <t>Výška (m)</t>
  </si>
  <si>
    <t>Obvod kmene ve výšce 1,3 m (cm)</t>
  </si>
  <si>
    <t>Populus nigra</t>
  </si>
  <si>
    <t>Topol černý</t>
  </si>
  <si>
    <t>Pinus sylvestris</t>
  </si>
  <si>
    <t>Borovice lesní</t>
  </si>
  <si>
    <t>Picea pungens</t>
  </si>
  <si>
    <t>Smrk pichlavý</t>
  </si>
  <si>
    <t>Thuja occidentalis</t>
  </si>
  <si>
    <t>Zerav západní</t>
  </si>
  <si>
    <t>90+95</t>
  </si>
  <si>
    <t>120+160</t>
  </si>
  <si>
    <t>Betula pendula</t>
  </si>
  <si>
    <t>Bříza bělokorá</t>
  </si>
  <si>
    <t>Salix alba</t>
  </si>
  <si>
    <t>Vrba bílá</t>
  </si>
  <si>
    <t>130+125</t>
  </si>
  <si>
    <t>250+200+230</t>
  </si>
  <si>
    <t>180+160</t>
  </si>
  <si>
    <t>130+85+145</t>
  </si>
  <si>
    <t>80+120</t>
  </si>
  <si>
    <t>90+70+70</t>
  </si>
  <si>
    <t>80+80</t>
  </si>
  <si>
    <t>85+70</t>
  </si>
  <si>
    <t>70+75+50</t>
  </si>
  <si>
    <t>75+50+75</t>
  </si>
  <si>
    <t>95+100</t>
  </si>
  <si>
    <t>55+70+65</t>
  </si>
  <si>
    <t>85+85</t>
  </si>
  <si>
    <t>140+95</t>
  </si>
  <si>
    <t>Acer pseudoplatanus</t>
  </si>
  <si>
    <t>Javor klen</t>
  </si>
  <si>
    <t>75+70</t>
  </si>
  <si>
    <t>110+160+180</t>
  </si>
  <si>
    <t>150+135</t>
  </si>
  <si>
    <t>120+105</t>
  </si>
  <si>
    <t>Fraxinus excelsior</t>
  </si>
  <si>
    <t>Jasan ztepilý</t>
  </si>
  <si>
    <t>80+70</t>
  </si>
  <si>
    <t>85+90+105</t>
  </si>
  <si>
    <t>Populus nigra var. italica</t>
  </si>
  <si>
    <t>Topol černý vlašský</t>
  </si>
  <si>
    <t>Populus tremula</t>
  </si>
  <si>
    <t>Topol osika</t>
  </si>
  <si>
    <t>80+95</t>
  </si>
  <si>
    <t>90+70</t>
  </si>
  <si>
    <t>75+55</t>
  </si>
  <si>
    <t>85+75</t>
  </si>
  <si>
    <t>85+60</t>
  </si>
  <si>
    <t>80+60</t>
  </si>
  <si>
    <t>70+60+55</t>
  </si>
  <si>
    <t>115+110+105+80</t>
  </si>
  <si>
    <t>70+35+115</t>
  </si>
  <si>
    <t>190+105</t>
  </si>
  <si>
    <t>180+165</t>
  </si>
  <si>
    <t>180+150</t>
  </si>
  <si>
    <t>180+270</t>
  </si>
  <si>
    <t>Tilia cordata</t>
  </si>
  <si>
    <t>Lípa srdčitá</t>
  </si>
  <si>
    <t>Populus alba</t>
  </si>
  <si>
    <t>Topol bílý</t>
  </si>
  <si>
    <t>195+220</t>
  </si>
  <si>
    <t>150+140+195+90</t>
  </si>
  <si>
    <t>195+195</t>
  </si>
  <si>
    <t>Alnus incana</t>
  </si>
  <si>
    <t>Olše šedá</t>
  </si>
  <si>
    <t>95+65+60</t>
  </si>
  <si>
    <t>150+75</t>
  </si>
  <si>
    <t>Acer platanoides</t>
  </si>
  <si>
    <t>Javor mléč</t>
  </si>
  <si>
    <t>65+55</t>
  </si>
  <si>
    <t>85+70+75</t>
  </si>
  <si>
    <t>105+55</t>
  </si>
  <si>
    <t>195+100</t>
  </si>
  <si>
    <t>145+105</t>
  </si>
  <si>
    <t>100+75</t>
  </si>
  <si>
    <t>190+115</t>
  </si>
  <si>
    <t>Aesculus hippocastanum</t>
  </si>
  <si>
    <t>Jírovec maďal</t>
  </si>
  <si>
    <t>215+140</t>
  </si>
  <si>
    <t>60+60+75</t>
  </si>
  <si>
    <t>175+125+70+155</t>
  </si>
  <si>
    <t>160+155+140+85</t>
  </si>
  <si>
    <t>Quercus palustris</t>
  </si>
  <si>
    <t>Dub bahenní</t>
  </si>
  <si>
    <t>165+80</t>
  </si>
  <si>
    <t>80+65</t>
  </si>
  <si>
    <t>120+125+155+165</t>
  </si>
  <si>
    <t>120+120+115</t>
  </si>
  <si>
    <t>170+95</t>
  </si>
  <si>
    <t>95+82+55+50+50</t>
  </si>
  <si>
    <t>125+60+65+70</t>
  </si>
  <si>
    <t>90+115</t>
  </si>
  <si>
    <t>140+170</t>
  </si>
  <si>
    <t>145+135</t>
  </si>
  <si>
    <t>160+120</t>
  </si>
  <si>
    <t>120+55</t>
  </si>
  <si>
    <t>Sorbus intermedia</t>
  </si>
  <si>
    <t>Jeřáb prostřední</t>
  </si>
  <si>
    <t>185+140</t>
  </si>
  <si>
    <t>110+65</t>
  </si>
  <si>
    <t>95+75</t>
  </si>
  <si>
    <t>110+105</t>
  </si>
  <si>
    <t>105+150+100+75</t>
  </si>
  <si>
    <t>70+60</t>
  </si>
  <si>
    <t>70+80</t>
  </si>
  <si>
    <t>85+125</t>
  </si>
  <si>
    <t>115+75+110</t>
  </si>
  <si>
    <t>90+75</t>
  </si>
  <si>
    <t>80+60+50</t>
  </si>
  <si>
    <t>175+160</t>
  </si>
  <si>
    <t>170+170</t>
  </si>
  <si>
    <t>75+80+80</t>
  </si>
  <si>
    <t>385+110</t>
  </si>
  <si>
    <t>80+75</t>
  </si>
  <si>
    <t>100+95</t>
  </si>
  <si>
    <t>Ulmus laevis</t>
  </si>
  <si>
    <t>Jilm vaz</t>
  </si>
  <si>
    <t>105+125</t>
  </si>
  <si>
    <t>105+140</t>
  </si>
  <si>
    <t>145+145</t>
  </si>
  <si>
    <t>95+45</t>
  </si>
  <si>
    <t>130+110</t>
  </si>
  <si>
    <t>80+90+55</t>
  </si>
  <si>
    <t>100+60</t>
  </si>
  <si>
    <t>80+100</t>
  </si>
  <si>
    <t>105+85</t>
  </si>
  <si>
    <t>115+115</t>
  </si>
  <si>
    <t>100+70+75</t>
  </si>
  <si>
    <t>95+55</t>
  </si>
  <si>
    <t>105+65</t>
  </si>
  <si>
    <t>95+40+30+30+60</t>
  </si>
  <si>
    <t>80+50</t>
  </si>
  <si>
    <t>75+75</t>
  </si>
  <si>
    <t>95+90+115+120</t>
  </si>
  <si>
    <t>105+90</t>
  </si>
  <si>
    <t>125+160</t>
  </si>
  <si>
    <t>195+160</t>
  </si>
  <si>
    <t>90+110</t>
  </si>
  <si>
    <t>95+65+120</t>
  </si>
  <si>
    <t>155+230</t>
  </si>
  <si>
    <t>135+95</t>
  </si>
  <si>
    <t>120+140+145</t>
  </si>
  <si>
    <t>160+190</t>
  </si>
  <si>
    <t>145+125</t>
  </si>
  <si>
    <t>190+215+145+85+75+95</t>
  </si>
  <si>
    <t>125+130</t>
  </si>
  <si>
    <t>100+140+80+160</t>
  </si>
  <si>
    <t>75+100+95</t>
  </si>
  <si>
    <t>140+140+80+160</t>
  </si>
  <si>
    <t>160+95</t>
  </si>
  <si>
    <t>155+135</t>
  </si>
  <si>
    <t>95+95+130+135+150+190</t>
  </si>
  <si>
    <t>95+70</t>
  </si>
  <si>
    <t xml:space="preserve">počet </t>
  </si>
  <si>
    <t>biologická rekultivace - náhradní výsadba ve výši ekologické újmy</t>
  </si>
  <si>
    <t>legislativní příprava</t>
  </si>
  <si>
    <t>přesýpací stanice PS1 (13e)</t>
  </si>
  <si>
    <t>13 - Objekt pro předemílání koksu a vápence, přesýpací stanice PS 1, rozvodna, tunely I.,II.,III.</t>
  </si>
  <si>
    <t>živičné povrchy</t>
  </si>
  <si>
    <t>betonové povrchy</t>
  </si>
  <si>
    <t>živičné povrchy vozovek</t>
  </si>
  <si>
    <t>betonové (ŽB) povrchy</t>
  </si>
  <si>
    <t>hutněné zásypy - podkladní vrstvy</t>
  </si>
  <si>
    <t>kamenivo</t>
  </si>
  <si>
    <t>beton (žb)</t>
  </si>
  <si>
    <t>podkladní vrstvy</t>
  </si>
  <si>
    <t>Ztížené výrobní podmínky</t>
  </si>
  <si>
    <t>Oborová přirážka</t>
  </si>
  <si>
    <t>Přesun stavebních kapacit</t>
  </si>
  <si>
    <t>Mimostaveništní doprava</t>
  </si>
  <si>
    <t>Zařízení staveniště</t>
  </si>
  <si>
    <t>Provoz investora</t>
  </si>
  <si>
    <t>Kompletační činnost (IČD)</t>
  </si>
  <si>
    <t>Rezerva rozpočtu</t>
  </si>
  <si>
    <t>%</t>
  </si>
  <si>
    <t>VRN</t>
  </si>
  <si>
    <t>Řízení prací</t>
  </si>
  <si>
    <t>vytýčení sítí</t>
  </si>
  <si>
    <t xml:space="preserve">ha </t>
  </si>
  <si>
    <t>Projektové práce</t>
  </si>
  <si>
    <t>provozní řád ploch pro nakládání s odpady</t>
  </si>
  <si>
    <t>DEMOLICE POTRUBÍ</t>
  </si>
  <si>
    <t>objem úsad</t>
  </si>
  <si>
    <t>objem potr.</t>
  </si>
  <si>
    <t>pod mostem 22, jinde v areálu</t>
  </si>
  <si>
    <t xml:space="preserve">jiná, neidentifikovaná potrubí </t>
  </si>
  <si>
    <t>vlnitý eternit</t>
  </si>
  <si>
    <t>osazení betonových žlabů do betonového lože včetně obetonávky</t>
  </si>
  <si>
    <t>úprava znečištěných zemin biodegradací</t>
  </si>
  <si>
    <t>rekategorizace odpadu</t>
  </si>
  <si>
    <t>nakládka, odvoz a uložení na biodegradační plochu do 20 km</t>
  </si>
  <si>
    <t>uložení zeminy po biodegradaci</t>
  </si>
  <si>
    <t>** množství a rozsah podle SO 49</t>
  </si>
  <si>
    <t>odvoz pařezů na skládku do 6 km</t>
  </si>
  <si>
    <t>ha</t>
  </si>
  <si>
    <t>- návoz a rozprostření inertních materiálů z mezideponie</t>
  </si>
  <si>
    <t>- nákup nového inertu</t>
  </si>
  <si>
    <t>- návoz a rozprostření inertních materiálů z nákupu</t>
  </si>
  <si>
    <t>- návoz a rozprostření zeminy</t>
  </si>
  <si>
    <t>- zatravnění luční směsí</t>
  </si>
  <si>
    <t>sanační překryv inertním materiálem - "průmysl"</t>
  </si>
  <si>
    <t>sanační překryv inertním materiálem - "les"</t>
  </si>
  <si>
    <t>sanační překryv zeminou - celá plocha (les + průmysl)</t>
  </si>
  <si>
    <t>43 - Demolice potrubních vedení</t>
  </si>
  <si>
    <t>44 - Demolice zpevněných ploch a komunikací</t>
  </si>
  <si>
    <t>01 - Rozmrazovna</t>
  </si>
  <si>
    <t>02 - Budova přesýpací stanice č.5</t>
  </si>
  <si>
    <t>03 - Budova třídírny a rohové přesýpací stanice</t>
  </si>
  <si>
    <t>04 - Stará sociální budova</t>
  </si>
  <si>
    <t>05 - Zásobník B, přesýpací stanice PS, mosty 14 a 15</t>
  </si>
  <si>
    <t>06 - Přesýpací stanice PS 3</t>
  </si>
  <si>
    <t>07 - Rotorový výklopník, sklad olejů a ohřívárna</t>
  </si>
  <si>
    <t>08 - Sociální přístavek</t>
  </si>
  <si>
    <t>09 - Čelní výklopník</t>
  </si>
  <si>
    <t>44b - Odstranění starých železničních pražců a TKO</t>
  </si>
  <si>
    <t xml:space="preserve">46 - Zpevněné panelové plochy ZPP 1 a ZPP 2 </t>
  </si>
  <si>
    <t>49 - Sanační monitoring</t>
  </si>
  <si>
    <t>nadzemní část budovy je částečně stržena a povalena</t>
  </si>
  <si>
    <t>21 - Poháněcí stanice PS mostu 3</t>
  </si>
  <si>
    <t>47 - Sanační plocha SBK</t>
  </si>
  <si>
    <t>48 - Zásypy výkopů, plošné překryvy, zatravnění, náhradní výsadba</t>
  </si>
  <si>
    <t xml:space="preserve">45 - Odstranění zeleně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</si>
</sst>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0.000"/>
    <numFmt numFmtId="166" formatCode="0.0000"/>
    <numFmt numFmtId="167" formatCode="#,##0.000"/>
    <numFmt numFmtId="168" formatCode="#,##0.0"/>
    <numFmt numFmtId="169" formatCode="#,##0.00000"/>
    <numFmt numFmtId="170" formatCode="#,##0.0000"/>
  </numFmts>
  <fonts count="28" x14ac:knownFonts="1">
    <font>
      <sz val="10"/>
      <name val="Arial CE"/>
      <charset val="238"/>
    </font>
    <font>
      <b/>
      <sz val="10"/>
      <name val="Arial CE"/>
      <charset val="238"/>
    </font>
    <font>
      <sz val="9"/>
      <name val="Arial CE"/>
      <family val="2"/>
      <charset val="238"/>
    </font>
    <font>
      <b/>
      <sz val="9"/>
      <name val="Tahoma"/>
      <family val="2"/>
      <charset val="238"/>
    </font>
    <font>
      <sz val="9"/>
      <name val="Tahoma"/>
      <family val="2"/>
      <charset val="238"/>
    </font>
    <font>
      <sz val="8"/>
      <name val="Arial CE"/>
      <charset val="238"/>
    </font>
    <font>
      <sz val="10"/>
      <name val="Tahoma"/>
      <family val="2"/>
      <charset val="238"/>
    </font>
    <font>
      <b/>
      <sz val="9"/>
      <color indexed="10"/>
      <name val="Tahoma"/>
      <family val="2"/>
      <charset val="238"/>
    </font>
    <font>
      <b/>
      <sz val="9"/>
      <name val="Arial CE"/>
      <family val="2"/>
      <charset val="238"/>
    </font>
    <font>
      <i/>
      <sz val="9"/>
      <name val="Tahoma"/>
      <family val="2"/>
      <charset val="238"/>
    </font>
    <font>
      <sz val="11"/>
      <name val="Tahoma"/>
      <family val="2"/>
      <charset val="238"/>
    </font>
    <font>
      <b/>
      <u/>
      <sz val="9"/>
      <name val="Tahoma"/>
      <family val="2"/>
      <charset val="238"/>
    </font>
    <font>
      <b/>
      <sz val="11"/>
      <name val="Arial Black"/>
      <family val="2"/>
      <charset val="238"/>
    </font>
    <font>
      <b/>
      <sz val="10"/>
      <color indexed="10"/>
      <name val="Arial CE"/>
      <family val="2"/>
      <charset val="238"/>
    </font>
    <font>
      <sz val="9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9"/>
      <color indexed="10"/>
      <name val="Tahoma"/>
      <family val="2"/>
      <charset val="238"/>
    </font>
    <font>
      <sz val="9"/>
      <name val="Arial CE"/>
      <charset val="238"/>
    </font>
    <font>
      <b/>
      <sz val="10"/>
      <name val="Tahoma"/>
      <family val="2"/>
      <charset val="238"/>
    </font>
    <font>
      <sz val="10"/>
      <color indexed="10"/>
      <name val="Tahoma"/>
      <family val="2"/>
      <charset val="238"/>
    </font>
    <font>
      <vertAlign val="subscript"/>
      <sz val="10"/>
      <name val="Tahoma"/>
      <family val="2"/>
      <charset val="238"/>
    </font>
    <font>
      <vertAlign val="superscript"/>
      <sz val="10"/>
      <name val="Tahoma"/>
      <family val="2"/>
      <charset val="238"/>
    </font>
    <font>
      <b/>
      <sz val="9"/>
      <name val="Arial"/>
      <family val="2"/>
      <charset val="238"/>
    </font>
    <font>
      <b/>
      <vertAlign val="subscript"/>
      <sz val="9"/>
      <name val="Arial"/>
      <family val="2"/>
      <charset val="238"/>
    </font>
    <font>
      <sz val="10"/>
      <name val="Arial"/>
      <family val="2"/>
      <charset val="238"/>
    </font>
    <font>
      <b/>
      <sz val="9"/>
      <color rgb="FFFF0000"/>
      <name val="Tahoma"/>
      <family val="2"/>
      <charset val="238"/>
    </font>
    <font>
      <sz val="10"/>
      <name val="Arial CE"/>
      <family val="2"/>
      <charset val="238"/>
    </font>
    <font>
      <sz val="9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16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2">
    <xf numFmtId="0" fontId="0" fillId="0" borderId="0"/>
    <xf numFmtId="0" fontId="24" fillId="0" borderId="0"/>
  </cellStyleXfs>
  <cellXfs count="1386">
    <xf numFmtId="0" fontId="0" fillId="0" borderId="0" xfId="0"/>
    <xf numFmtId="0" fontId="2" fillId="0" borderId="0" xfId="0" applyFont="1"/>
    <xf numFmtId="0" fontId="4" fillId="0" borderId="0" xfId="0" applyFont="1"/>
    <xf numFmtId="0" fontId="3" fillId="0" borderId="0" xfId="0" applyFont="1"/>
    <xf numFmtId="0" fontId="4" fillId="0" borderId="0" xfId="0" applyFont="1" applyAlignment="1">
      <alignment horizontal="center"/>
    </xf>
    <xf numFmtId="2" fontId="2" fillId="0" borderId="0" xfId="0" applyNumberFormat="1" applyFont="1"/>
    <xf numFmtId="0" fontId="4" fillId="0" borderId="0" xfId="0" applyFont="1" applyFill="1"/>
    <xf numFmtId="0" fontId="2" fillId="0" borderId="0" xfId="0" applyFont="1" applyFill="1"/>
    <xf numFmtId="2" fontId="4" fillId="0" borderId="0" xfId="0" applyNumberFormat="1" applyFont="1" applyFill="1" applyBorder="1"/>
    <xf numFmtId="0" fontId="4" fillId="2" borderId="1" xfId="0" applyFont="1" applyFill="1" applyBorder="1" applyAlignment="1">
      <alignment horizontal="center"/>
    </xf>
    <xf numFmtId="0" fontId="4" fillId="2" borderId="1" xfId="0" applyFont="1" applyFill="1" applyBorder="1"/>
    <xf numFmtId="2" fontId="4" fillId="2" borderId="1" xfId="0" applyNumberFormat="1" applyFont="1" applyFill="1" applyBorder="1"/>
    <xf numFmtId="0" fontId="3" fillId="2" borderId="1" xfId="0" applyFont="1" applyFill="1" applyBorder="1" applyAlignment="1">
      <alignment horizontal="left"/>
    </xf>
    <xf numFmtId="2" fontId="3" fillId="2" borderId="1" xfId="0" applyNumberFormat="1" applyFont="1" applyFill="1" applyBorder="1"/>
    <xf numFmtId="0" fontId="4" fillId="2" borderId="1" xfId="0" applyFont="1" applyFill="1" applyBorder="1" applyAlignment="1">
      <alignment horizontal="left"/>
    </xf>
    <xf numFmtId="0" fontId="4" fillId="3" borderId="0" xfId="0" applyFont="1" applyFill="1"/>
    <xf numFmtId="0" fontId="4" fillId="0" borderId="0" xfId="0" applyFont="1" applyFill="1" applyAlignment="1">
      <alignment horizontal="center"/>
    </xf>
    <xf numFmtId="165" fontId="4" fillId="0" borderId="0" xfId="0" applyNumberFormat="1" applyFont="1"/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left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vertic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left" vertical="center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vertical="center"/>
    </xf>
    <xf numFmtId="164" fontId="4" fillId="0" borderId="13" xfId="0" applyNumberFormat="1" applyFont="1" applyBorder="1" applyAlignment="1">
      <alignment vertical="center"/>
    </xf>
    <xf numFmtId="0" fontId="4" fillId="0" borderId="14" xfId="0" applyFont="1" applyBorder="1" applyAlignment="1">
      <alignment vertical="center"/>
    </xf>
    <xf numFmtId="0" fontId="4" fillId="0" borderId="15" xfId="0" applyFont="1" applyBorder="1" applyAlignment="1">
      <alignment horizontal="center" vertical="center"/>
    </xf>
    <xf numFmtId="0" fontId="4" fillId="0" borderId="16" xfId="0" applyFont="1" applyBorder="1" applyAlignment="1">
      <alignment vertical="center"/>
    </xf>
    <xf numFmtId="164" fontId="4" fillId="0" borderId="16" xfId="0" applyNumberFormat="1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164" fontId="4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/>
    </xf>
    <xf numFmtId="0" fontId="4" fillId="0" borderId="19" xfId="0" applyFont="1" applyBorder="1" applyAlignment="1">
      <alignment vertical="center"/>
    </xf>
    <xf numFmtId="164" fontId="4" fillId="0" borderId="20" xfId="0" applyNumberFormat="1" applyFont="1" applyBorder="1" applyAlignment="1">
      <alignment vertical="center"/>
    </xf>
    <xf numFmtId="0" fontId="4" fillId="0" borderId="20" xfId="0" applyFont="1" applyBorder="1" applyAlignment="1">
      <alignment vertical="center"/>
    </xf>
    <xf numFmtId="4" fontId="3" fillId="0" borderId="20" xfId="0" applyNumberFormat="1" applyFont="1" applyBorder="1" applyAlignment="1">
      <alignment vertical="center"/>
    </xf>
    <xf numFmtId="0" fontId="4" fillId="0" borderId="21" xfId="0" applyFont="1" applyBorder="1" applyAlignment="1">
      <alignment vertical="center"/>
    </xf>
    <xf numFmtId="0" fontId="4" fillId="0" borderId="22" xfId="0" applyFont="1" applyBorder="1" applyAlignment="1">
      <alignment horizontal="center" vertical="center"/>
    </xf>
    <xf numFmtId="0" fontId="4" fillId="0" borderId="10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4" fillId="0" borderId="23" xfId="0" applyFont="1" applyBorder="1" applyAlignment="1">
      <alignment vertical="center"/>
    </xf>
    <xf numFmtId="0" fontId="4" fillId="0" borderId="24" xfId="0" applyFont="1" applyBorder="1" applyAlignment="1">
      <alignment vertical="center"/>
    </xf>
    <xf numFmtId="0" fontId="4" fillId="0" borderId="25" xfId="0" applyFont="1" applyBorder="1" applyAlignment="1">
      <alignment vertical="center"/>
    </xf>
    <xf numFmtId="4" fontId="3" fillId="0" borderId="26" xfId="0" applyNumberFormat="1" applyFont="1" applyBorder="1" applyAlignment="1">
      <alignment vertical="center"/>
    </xf>
    <xf numFmtId="2" fontId="2" fillId="0" borderId="0" xfId="0" applyNumberFormat="1" applyFont="1" applyAlignment="1">
      <alignment vertical="center"/>
    </xf>
    <xf numFmtId="165" fontId="2" fillId="0" borderId="0" xfId="0" applyNumberFormat="1" applyFont="1" applyAlignment="1">
      <alignment vertical="center"/>
    </xf>
    <xf numFmtId="0" fontId="2" fillId="4" borderId="0" xfId="0" applyFont="1" applyFill="1" applyAlignment="1">
      <alignment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49" fontId="2" fillId="0" borderId="0" xfId="0" applyNumberFormat="1" applyFont="1" applyAlignment="1">
      <alignment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/>
    </xf>
    <xf numFmtId="2" fontId="4" fillId="0" borderId="18" xfId="0" applyNumberFormat="1" applyFont="1" applyBorder="1" applyAlignment="1">
      <alignment vertical="center"/>
    </xf>
    <xf numFmtId="167" fontId="4" fillId="0" borderId="18" xfId="0" applyNumberFormat="1" applyFont="1" applyBorder="1" applyAlignment="1">
      <alignment vertical="center"/>
    </xf>
    <xf numFmtId="0" fontId="4" fillId="0" borderId="19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2" fontId="4" fillId="0" borderId="35" xfId="0" applyNumberFormat="1" applyFont="1" applyBorder="1" applyAlignment="1">
      <alignment vertical="center"/>
    </xf>
    <xf numFmtId="0" fontId="4" fillId="0" borderId="36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37" xfId="0" applyFont="1" applyBorder="1" applyAlignment="1">
      <alignment vertical="center"/>
    </xf>
    <xf numFmtId="2" fontId="3" fillId="0" borderId="26" xfId="0" applyNumberFormat="1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3" fillId="0" borderId="38" xfId="0" applyFont="1" applyBorder="1" applyAlignment="1">
      <alignment horizontal="left" vertical="center"/>
    </xf>
    <xf numFmtId="0" fontId="4" fillId="0" borderId="39" xfId="0" applyFont="1" applyBorder="1" applyAlignment="1">
      <alignment horizontal="center" vertical="center"/>
    </xf>
    <xf numFmtId="0" fontId="4" fillId="0" borderId="38" xfId="0" applyFont="1" applyBorder="1" applyAlignment="1">
      <alignment horizontal="center" vertical="center"/>
    </xf>
    <xf numFmtId="0" fontId="3" fillId="0" borderId="19" xfId="0" applyFont="1" applyBorder="1" applyAlignment="1">
      <alignment vertical="center"/>
    </xf>
    <xf numFmtId="164" fontId="2" fillId="0" borderId="0" xfId="0" applyNumberFormat="1" applyFont="1" applyAlignment="1">
      <alignment vertical="center"/>
    </xf>
    <xf numFmtId="2" fontId="4" fillId="0" borderId="0" xfId="0" applyNumberFormat="1" applyFont="1" applyBorder="1" applyAlignment="1">
      <alignment vertical="center"/>
    </xf>
    <xf numFmtId="167" fontId="3" fillId="0" borderId="0" xfId="0" applyNumberFormat="1" applyFont="1" applyBorder="1" applyAlignment="1">
      <alignment vertical="center"/>
    </xf>
    <xf numFmtId="167" fontId="4" fillId="0" borderId="0" xfId="0" applyNumberFormat="1" applyFont="1" applyAlignment="1">
      <alignment vertical="center"/>
    </xf>
    <xf numFmtId="167" fontId="4" fillId="0" borderId="4" xfId="0" applyNumberFormat="1" applyFont="1" applyBorder="1" applyAlignment="1">
      <alignment horizontal="center" vertical="center"/>
    </xf>
    <xf numFmtId="167" fontId="4" fillId="0" borderId="9" xfId="0" applyNumberFormat="1" applyFont="1" applyBorder="1" applyAlignment="1">
      <alignment horizontal="center" vertical="center"/>
    </xf>
    <xf numFmtId="0" fontId="3" fillId="0" borderId="36" xfId="0" applyFont="1" applyBorder="1" applyAlignment="1">
      <alignment vertical="center"/>
    </xf>
    <xf numFmtId="0" fontId="4" fillId="0" borderId="40" xfId="0" applyFont="1" applyBorder="1" applyAlignment="1">
      <alignment horizontal="center" vertical="center"/>
    </xf>
    <xf numFmtId="167" fontId="4" fillId="0" borderId="39" xfId="0" applyNumberFormat="1" applyFont="1" applyBorder="1" applyAlignment="1">
      <alignment horizontal="center" vertical="center"/>
    </xf>
    <xf numFmtId="0" fontId="4" fillId="0" borderId="35" xfId="0" applyFont="1" applyBorder="1" applyAlignment="1">
      <alignment vertical="center"/>
    </xf>
    <xf numFmtId="2" fontId="4" fillId="0" borderId="41" xfId="0" applyNumberFormat="1" applyFont="1" applyBorder="1" applyAlignment="1">
      <alignment vertical="center"/>
    </xf>
    <xf numFmtId="2" fontId="4" fillId="0" borderId="16" xfId="0" applyNumberFormat="1" applyFont="1" applyBorder="1" applyAlignment="1">
      <alignment vertical="center"/>
    </xf>
    <xf numFmtId="167" fontId="4" fillId="0" borderId="16" xfId="0" applyNumberFormat="1" applyFont="1" applyBorder="1" applyAlignment="1">
      <alignment vertical="center"/>
    </xf>
    <xf numFmtId="0" fontId="4" fillId="0" borderId="17" xfId="0" applyFont="1" applyBorder="1" applyAlignment="1">
      <alignment horizontal="center" vertical="center"/>
    </xf>
    <xf numFmtId="0" fontId="0" fillId="0" borderId="0" xfId="0" applyAlignment="1">
      <alignment vertical="center"/>
    </xf>
    <xf numFmtId="2" fontId="4" fillId="0" borderId="34" xfId="0" applyNumberFormat="1" applyFont="1" applyBorder="1" applyAlignment="1">
      <alignment vertical="center"/>
    </xf>
    <xf numFmtId="167" fontId="2" fillId="0" borderId="0" xfId="0" applyNumberFormat="1" applyFont="1" applyAlignment="1">
      <alignment vertical="center"/>
    </xf>
    <xf numFmtId="0" fontId="4" fillId="0" borderId="42" xfId="0" applyFont="1" applyBorder="1" applyAlignment="1">
      <alignment horizontal="center" vertical="center"/>
    </xf>
    <xf numFmtId="2" fontId="4" fillId="0" borderId="13" xfId="0" applyNumberFormat="1" applyFont="1" applyBorder="1" applyAlignment="1">
      <alignment vertical="center"/>
    </xf>
    <xf numFmtId="167" fontId="4" fillId="0" borderId="13" xfId="0" applyNumberFormat="1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2" fontId="4" fillId="0" borderId="20" xfId="0" applyNumberFormat="1" applyFont="1" applyBorder="1" applyAlignment="1">
      <alignment vertical="center"/>
    </xf>
    <xf numFmtId="0" fontId="4" fillId="0" borderId="37" xfId="0" applyFont="1" applyBorder="1" applyAlignment="1">
      <alignment horizontal="center" vertical="center"/>
    </xf>
    <xf numFmtId="2" fontId="4" fillId="0" borderId="8" xfId="0" applyNumberFormat="1" applyFont="1" applyBorder="1" applyAlignment="1">
      <alignment vertical="center"/>
    </xf>
    <xf numFmtId="2" fontId="4" fillId="0" borderId="9" xfId="0" applyNumberFormat="1" applyFont="1" applyBorder="1" applyAlignment="1">
      <alignment vertical="center"/>
    </xf>
    <xf numFmtId="0" fontId="4" fillId="0" borderId="43" xfId="0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4" fontId="3" fillId="0" borderId="44" xfId="0" applyNumberFormat="1" applyFont="1" applyBorder="1" applyAlignment="1">
      <alignment vertical="center"/>
    </xf>
    <xf numFmtId="0" fontId="3" fillId="0" borderId="0" xfId="0" applyFont="1" applyFill="1" applyAlignment="1">
      <alignment horizontal="left" vertical="center"/>
    </xf>
    <xf numFmtId="0" fontId="4" fillId="0" borderId="0" xfId="0" applyFont="1" applyFill="1" applyAlignment="1">
      <alignment vertical="center"/>
    </xf>
    <xf numFmtId="0" fontId="4" fillId="0" borderId="45" xfId="0" applyFont="1" applyBorder="1" applyAlignment="1">
      <alignment horizontal="center" vertical="center"/>
    </xf>
    <xf numFmtId="0" fontId="4" fillId="0" borderId="36" xfId="0" applyFont="1" applyBorder="1" applyAlignment="1">
      <alignment vertical="center"/>
    </xf>
    <xf numFmtId="0" fontId="4" fillId="0" borderId="46" xfId="0" applyFont="1" applyBorder="1" applyAlignment="1">
      <alignment vertical="center"/>
    </xf>
    <xf numFmtId="165" fontId="4" fillId="0" borderId="18" xfId="0" applyNumberFormat="1" applyFont="1" applyBorder="1" applyAlignment="1">
      <alignment vertical="center"/>
    </xf>
    <xf numFmtId="165" fontId="4" fillId="0" borderId="16" xfId="0" applyNumberFormat="1" applyFont="1" applyBorder="1" applyAlignment="1">
      <alignment vertical="center"/>
    </xf>
    <xf numFmtId="164" fontId="4" fillId="0" borderId="46" xfId="0" applyNumberFormat="1" applyFont="1" applyBorder="1" applyAlignment="1">
      <alignment vertical="center"/>
    </xf>
    <xf numFmtId="165" fontId="4" fillId="0" borderId="46" xfId="0" applyNumberFormat="1" applyFont="1" applyBorder="1" applyAlignment="1">
      <alignment vertical="center"/>
    </xf>
    <xf numFmtId="0" fontId="4" fillId="0" borderId="47" xfId="0" applyFont="1" applyBorder="1" applyAlignment="1">
      <alignment horizontal="center" vertical="center"/>
    </xf>
    <xf numFmtId="0" fontId="4" fillId="0" borderId="48" xfId="0" applyFont="1" applyBorder="1" applyAlignment="1">
      <alignment vertical="center"/>
    </xf>
    <xf numFmtId="164" fontId="4" fillId="0" borderId="49" xfId="0" applyNumberFormat="1" applyFont="1" applyBorder="1" applyAlignment="1">
      <alignment vertical="center"/>
    </xf>
    <xf numFmtId="0" fontId="4" fillId="0" borderId="49" xfId="0" applyFont="1" applyBorder="1" applyAlignment="1">
      <alignment vertical="center"/>
    </xf>
    <xf numFmtId="165" fontId="4" fillId="0" borderId="49" xfId="0" applyNumberFormat="1" applyFont="1" applyBorder="1" applyAlignment="1">
      <alignment vertical="center"/>
    </xf>
    <xf numFmtId="167" fontId="4" fillId="0" borderId="46" xfId="0" applyNumberFormat="1" applyFont="1" applyBorder="1" applyAlignment="1">
      <alignment vertical="center"/>
    </xf>
    <xf numFmtId="165" fontId="4" fillId="0" borderId="44" xfId="0" applyNumberFormat="1" applyFont="1" applyBorder="1" applyAlignment="1">
      <alignment vertical="center"/>
    </xf>
    <xf numFmtId="0" fontId="4" fillId="0" borderId="38" xfId="0" applyFont="1" applyBorder="1" applyAlignment="1">
      <alignment vertical="center"/>
    </xf>
    <xf numFmtId="164" fontId="4" fillId="0" borderId="39" xfId="0" applyNumberFormat="1" applyFont="1" applyBorder="1" applyAlignment="1">
      <alignment vertical="center"/>
    </xf>
    <xf numFmtId="2" fontId="4" fillId="0" borderId="46" xfId="0" applyNumberFormat="1" applyFont="1" applyBorder="1" applyAlignment="1">
      <alignment vertical="center"/>
    </xf>
    <xf numFmtId="0" fontId="4" fillId="4" borderId="0" xfId="0" applyFont="1" applyFill="1" applyAlignment="1">
      <alignment vertical="center"/>
    </xf>
    <xf numFmtId="0" fontId="4" fillId="0" borderId="48" xfId="0" applyFont="1" applyBorder="1" applyAlignment="1">
      <alignment horizontal="center" vertical="center"/>
    </xf>
    <xf numFmtId="2" fontId="4" fillId="0" borderId="49" xfId="0" applyNumberFormat="1" applyFont="1" applyBorder="1" applyAlignment="1">
      <alignment vertical="center"/>
    </xf>
    <xf numFmtId="2" fontId="4" fillId="0" borderId="0" xfId="0" applyNumberFormat="1" applyFont="1" applyFill="1" applyBorder="1" applyAlignment="1">
      <alignment vertical="center"/>
    </xf>
    <xf numFmtId="0" fontId="2" fillId="3" borderId="0" xfId="0" applyFont="1" applyFill="1" applyAlignment="1">
      <alignment vertical="center"/>
    </xf>
    <xf numFmtId="0" fontId="4" fillId="3" borderId="0" xfId="0" applyFont="1" applyFill="1" applyAlignment="1">
      <alignment horizontal="center" vertical="center"/>
    </xf>
    <xf numFmtId="0" fontId="4" fillId="3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167" fontId="4" fillId="0" borderId="0" xfId="0" applyNumberFormat="1" applyFont="1" applyFill="1" applyAlignment="1">
      <alignment vertical="center"/>
    </xf>
    <xf numFmtId="2" fontId="4" fillId="0" borderId="26" xfId="0" applyNumberFormat="1" applyFont="1" applyBorder="1" applyAlignment="1">
      <alignment vertical="center"/>
    </xf>
    <xf numFmtId="4" fontId="4" fillId="0" borderId="49" xfId="0" applyNumberFormat="1" applyFont="1" applyBorder="1" applyAlignment="1">
      <alignment vertical="center"/>
    </xf>
    <xf numFmtId="4" fontId="4" fillId="0" borderId="13" xfId="0" applyNumberFormat="1" applyFont="1" applyBorder="1" applyAlignment="1">
      <alignment vertical="center"/>
    </xf>
    <xf numFmtId="4" fontId="4" fillId="0" borderId="50" xfId="0" applyNumberFormat="1" applyFont="1" applyBorder="1" applyAlignment="1">
      <alignment vertical="center"/>
    </xf>
    <xf numFmtId="4" fontId="4" fillId="0" borderId="16" xfId="0" applyNumberFormat="1" applyFont="1" applyBorder="1" applyAlignment="1">
      <alignment vertical="center"/>
    </xf>
    <xf numFmtId="4" fontId="4" fillId="0" borderId="51" xfId="0" applyNumberFormat="1" applyFont="1" applyBorder="1" applyAlignment="1">
      <alignment vertical="center"/>
    </xf>
    <xf numFmtId="4" fontId="4" fillId="0" borderId="0" xfId="0" applyNumberFormat="1" applyFont="1" applyBorder="1" applyAlignment="1">
      <alignment vertical="center"/>
    </xf>
    <xf numFmtId="0" fontId="2" fillId="0" borderId="0" xfId="0" applyFont="1" applyBorder="1" applyAlignment="1">
      <alignment vertical="center"/>
    </xf>
    <xf numFmtId="4" fontId="4" fillId="0" borderId="0" xfId="0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2" fontId="4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2" fontId="3" fillId="0" borderId="49" xfId="0" applyNumberFormat="1" applyFont="1" applyBorder="1" applyAlignment="1">
      <alignment vertical="center"/>
    </xf>
    <xf numFmtId="4" fontId="4" fillId="0" borderId="0" xfId="0" applyNumberFormat="1" applyFont="1" applyFill="1" applyAlignment="1">
      <alignment vertical="center"/>
    </xf>
    <xf numFmtId="4" fontId="4" fillId="0" borderId="18" xfId="0" applyNumberFormat="1" applyFont="1" applyFill="1" applyBorder="1" applyAlignment="1">
      <alignment vertical="center"/>
    </xf>
    <xf numFmtId="0" fontId="4" fillId="0" borderId="0" xfId="0" applyFont="1" applyFill="1" applyAlignment="1">
      <alignment horizontal="center" vertical="center"/>
    </xf>
    <xf numFmtId="164" fontId="4" fillId="0" borderId="0" xfId="0" applyNumberFormat="1" applyFont="1" applyAlignment="1">
      <alignment vertical="center"/>
    </xf>
    <xf numFmtId="0" fontId="0" fillId="3" borderId="0" xfId="0" applyFill="1" applyAlignment="1">
      <alignment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/>
    </xf>
    <xf numFmtId="0" fontId="4" fillId="0" borderId="34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0" fillId="3" borderId="0" xfId="0" applyFill="1"/>
    <xf numFmtId="0" fontId="4" fillId="0" borderId="19" xfId="0" applyFont="1" applyFill="1" applyBorder="1" applyAlignment="1">
      <alignment horizontal="center" vertical="center"/>
    </xf>
    <xf numFmtId="2" fontId="3" fillId="0" borderId="18" xfId="0" applyNumberFormat="1" applyFont="1" applyBorder="1" applyAlignment="1">
      <alignment vertical="center"/>
    </xf>
    <xf numFmtId="0" fontId="3" fillId="0" borderId="48" xfId="0" applyFont="1" applyBorder="1" applyAlignment="1">
      <alignment vertical="center"/>
    </xf>
    <xf numFmtId="0" fontId="4" fillId="0" borderId="20" xfId="0" applyFont="1" applyFill="1" applyBorder="1" applyAlignment="1">
      <alignment vertical="center"/>
    </xf>
    <xf numFmtId="0" fontId="4" fillId="0" borderId="17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vertical="center"/>
    </xf>
    <xf numFmtId="164" fontId="4" fillId="0" borderId="18" xfId="0" applyNumberFormat="1" applyFont="1" applyFill="1" applyBorder="1" applyAlignment="1">
      <alignment vertical="center"/>
    </xf>
    <xf numFmtId="0" fontId="4" fillId="0" borderId="18" xfId="0" applyFont="1" applyFill="1" applyBorder="1" applyAlignment="1">
      <alignment vertical="center"/>
    </xf>
    <xf numFmtId="2" fontId="4" fillId="0" borderId="18" xfId="0" applyNumberFormat="1" applyFont="1" applyFill="1" applyBorder="1" applyAlignment="1">
      <alignment vertical="center"/>
    </xf>
    <xf numFmtId="2" fontId="3" fillId="0" borderId="18" xfId="0" applyNumberFormat="1" applyFont="1" applyFill="1" applyBorder="1" applyAlignment="1">
      <alignment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0" xfId="0" applyFont="1" applyAlignment="1">
      <alignment wrapText="1"/>
    </xf>
    <xf numFmtId="0" fontId="4" fillId="0" borderId="0" xfId="0" applyFont="1" applyAlignment="1">
      <alignment vertical="center" wrapText="1"/>
    </xf>
    <xf numFmtId="164" fontId="4" fillId="0" borderId="0" xfId="0" applyNumberFormat="1" applyFont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3" borderId="0" xfId="0" applyFont="1" applyFill="1" applyAlignment="1">
      <alignment vertical="center" wrapText="1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4" fillId="0" borderId="16" xfId="0" applyFont="1" applyFill="1" applyBorder="1" applyAlignment="1">
      <alignment vertical="center"/>
    </xf>
    <xf numFmtId="4" fontId="4" fillId="0" borderId="16" xfId="0" applyNumberFormat="1" applyFont="1" applyFill="1" applyBorder="1" applyAlignment="1">
      <alignment vertical="center"/>
    </xf>
    <xf numFmtId="4" fontId="4" fillId="0" borderId="51" xfId="0" applyNumberFormat="1" applyFont="1" applyFill="1" applyBorder="1" applyAlignment="1">
      <alignment vertical="center"/>
    </xf>
    <xf numFmtId="0" fontId="4" fillId="0" borderId="17" xfId="0" applyFont="1" applyFill="1" applyBorder="1" applyAlignment="1">
      <alignment vertical="center"/>
    </xf>
    <xf numFmtId="0" fontId="4" fillId="0" borderId="19" xfId="0" applyFont="1" applyFill="1" applyBorder="1" applyAlignment="1">
      <alignment vertical="center"/>
    </xf>
    <xf numFmtId="0" fontId="4" fillId="0" borderId="38" xfId="0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4" fillId="0" borderId="30" xfId="0" applyFont="1" applyFill="1" applyBorder="1" applyAlignment="1">
      <alignment vertical="center"/>
    </xf>
    <xf numFmtId="4" fontId="4" fillId="0" borderId="20" xfId="0" applyNumberFormat="1" applyFont="1" applyFill="1" applyBorder="1" applyAlignment="1">
      <alignment vertical="center"/>
    </xf>
    <xf numFmtId="4" fontId="3" fillId="0" borderId="20" xfId="0" applyNumberFormat="1" applyFont="1" applyFill="1" applyBorder="1" applyAlignment="1">
      <alignment vertical="center"/>
    </xf>
    <xf numFmtId="4" fontId="3" fillId="0" borderId="21" xfId="0" applyNumberFormat="1" applyFont="1" applyFill="1" applyBorder="1" applyAlignment="1">
      <alignment vertical="center"/>
    </xf>
    <xf numFmtId="0" fontId="4" fillId="0" borderId="31" xfId="0" applyFont="1" applyFill="1" applyBorder="1" applyAlignment="1">
      <alignment vertical="center"/>
    </xf>
    <xf numFmtId="4" fontId="4" fillId="0" borderId="13" xfId="0" applyNumberFormat="1" applyFont="1" applyFill="1" applyBorder="1" applyAlignment="1">
      <alignment vertical="center"/>
    </xf>
    <xf numFmtId="0" fontId="7" fillId="0" borderId="0" xfId="0" applyFont="1" applyAlignment="1">
      <alignment vertical="center"/>
    </xf>
    <xf numFmtId="165" fontId="4" fillId="5" borderId="0" xfId="0" applyNumberFormat="1" applyFont="1" applyFill="1" applyAlignment="1">
      <alignment vertical="center"/>
    </xf>
    <xf numFmtId="166" fontId="2" fillId="0" borderId="0" xfId="0" applyNumberFormat="1" applyFont="1" applyAlignment="1">
      <alignment vertical="center"/>
    </xf>
    <xf numFmtId="166" fontId="4" fillId="0" borderId="0" xfId="0" applyNumberFormat="1" applyFont="1" applyAlignment="1">
      <alignment vertical="center"/>
    </xf>
    <xf numFmtId="165" fontId="4" fillId="3" borderId="0" xfId="0" applyNumberFormat="1" applyFont="1" applyFill="1" applyAlignment="1">
      <alignment vertical="center"/>
    </xf>
    <xf numFmtId="2" fontId="2" fillId="3" borderId="0" xfId="0" applyNumberFormat="1" applyFont="1" applyFill="1" applyAlignment="1">
      <alignment vertical="center"/>
    </xf>
    <xf numFmtId="0" fontId="4" fillId="2" borderId="0" xfId="0" applyFont="1" applyFill="1"/>
    <xf numFmtId="0" fontId="10" fillId="0" borderId="16" xfId="0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4" fillId="0" borderId="0" xfId="0" applyFont="1" applyFill="1" applyAlignment="1">
      <alignment horizontal="right" vertical="center"/>
    </xf>
    <xf numFmtId="0" fontId="4" fillId="0" borderId="18" xfId="0" applyFont="1" applyFill="1" applyBorder="1" applyAlignment="1">
      <alignment horizontal="center" vertical="center"/>
    </xf>
    <xf numFmtId="166" fontId="4" fillId="0" borderId="18" xfId="0" applyNumberFormat="1" applyFont="1" applyFill="1" applyBorder="1" applyAlignment="1">
      <alignment vertical="center"/>
    </xf>
    <xf numFmtId="0" fontId="4" fillId="6" borderId="0" xfId="0" applyFont="1" applyFill="1" applyAlignment="1">
      <alignment vertical="center"/>
    </xf>
    <xf numFmtId="0" fontId="3" fillId="0" borderId="18" xfId="0" applyFont="1" applyFill="1" applyBorder="1" applyAlignment="1">
      <alignment horizontal="left" vertical="center"/>
    </xf>
    <xf numFmtId="169" fontId="4" fillId="0" borderId="18" xfId="0" applyNumberFormat="1" applyFont="1" applyFill="1" applyBorder="1" applyAlignment="1">
      <alignment vertical="center"/>
    </xf>
    <xf numFmtId="0" fontId="4" fillId="2" borderId="0" xfId="0" applyFont="1" applyFill="1" applyAlignment="1">
      <alignment vertical="center"/>
    </xf>
    <xf numFmtId="0" fontId="4" fillId="0" borderId="18" xfId="0" applyFont="1" applyFill="1" applyBorder="1" applyAlignment="1">
      <alignment horizontal="center"/>
    </xf>
    <xf numFmtId="2" fontId="4" fillId="0" borderId="18" xfId="0" applyNumberFormat="1" applyFont="1" applyFill="1" applyBorder="1"/>
    <xf numFmtId="0" fontId="4" fillId="0" borderId="18" xfId="0" applyFont="1" applyFill="1" applyBorder="1"/>
    <xf numFmtId="0" fontId="4" fillId="0" borderId="0" xfId="0" applyFont="1" applyFill="1" applyAlignment="1">
      <alignment horizontal="right"/>
    </xf>
    <xf numFmtId="4" fontId="4" fillId="0" borderId="18" xfId="0" applyNumberFormat="1" applyFont="1" applyFill="1" applyBorder="1"/>
    <xf numFmtId="166" fontId="4" fillId="0" borderId="18" xfId="0" applyNumberFormat="1" applyFont="1" applyFill="1" applyBorder="1"/>
    <xf numFmtId="0" fontId="4" fillId="6" borderId="0" xfId="0" applyFont="1" applyFill="1"/>
    <xf numFmtId="0" fontId="3" fillId="0" borderId="18" xfId="0" applyFont="1" applyFill="1" applyBorder="1" applyAlignment="1">
      <alignment horizontal="left"/>
    </xf>
    <xf numFmtId="169" fontId="4" fillId="0" borderId="18" xfId="0" applyNumberFormat="1" applyFont="1" applyFill="1" applyBorder="1"/>
    <xf numFmtId="0" fontId="4" fillId="0" borderId="16" xfId="0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3" fillId="0" borderId="52" xfId="0" applyFont="1" applyBorder="1" applyAlignment="1">
      <alignment vertical="center"/>
    </xf>
    <xf numFmtId="0" fontId="4" fillId="0" borderId="52" xfId="0" applyFont="1" applyBorder="1" applyAlignment="1">
      <alignment vertical="center"/>
    </xf>
    <xf numFmtId="0" fontId="4" fillId="0" borderId="52" xfId="0" applyFont="1" applyBorder="1"/>
    <xf numFmtId="0" fontId="4" fillId="0" borderId="53" xfId="0" applyFont="1" applyBorder="1" applyAlignment="1">
      <alignment horizontal="center" vertical="center"/>
    </xf>
    <xf numFmtId="0" fontId="4" fillId="0" borderId="54" xfId="0" applyFont="1" applyBorder="1" applyAlignment="1">
      <alignment vertical="center"/>
    </xf>
    <xf numFmtId="0" fontId="4" fillId="0" borderId="55" xfId="0" applyFont="1" applyBorder="1" applyAlignment="1">
      <alignment horizontal="center" vertical="center"/>
    </xf>
    <xf numFmtId="0" fontId="4" fillId="0" borderId="56" xfId="0" applyFont="1" applyBorder="1" applyAlignment="1">
      <alignment vertical="center"/>
    </xf>
    <xf numFmtId="0" fontId="4" fillId="0" borderId="56" xfId="0" applyFont="1" applyBorder="1" applyAlignment="1">
      <alignment horizontal="left" vertical="center"/>
    </xf>
    <xf numFmtId="4" fontId="4" fillId="0" borderId="57" xfId="0" applyNumberFormat="1" applyFont="1" applyBorder="1" applyAlignment="1">
      <alignment vertical="center"/>
    </xf>
    <xf numFmtId="4" fontId="4" fillId="0" borderId="58" xfId="0" applyNumberFormat="1" applyFont="1" applyBorder="1" applyAlignment="1">
      <alignment vertical="center"/>
    </xf>
    <xf numFmtId="0" fontId="4" fillId="0" borderId="58" xfId="0" applyFont="1" applyBorder="1" applyAlignment="1">
      <alignment vertical="center"/>
    </xf>
    <xf numFmtId="0" fontId="4" fillId="6" borderId="59" xfId="0" applyFont="1" applyFill="1" applyBorder="1" applyAlignment="1">
      <alignment horizontal="center" wrapText="1"/>
    </xf>
    <xf numFmtId="0" fontId="4" fillId="6" borderId="60" xfId="0" applyFont="1" applyFill="1" applyBorder="1" applyAlignment="1">
      <alignment horizontal="center"/>
    </xf>
    <xf numFmtId="0" fontId="4" fillId="6" borderId="59" xfId="0" applyFont="1" applyFill="1" applyBorder="1" applyAlignment="1">
      <alignment horizontal="center" vertical="center" wrapText="1"/>
    </xf>
    <xf numFmtId="0" fontId="4" fillId="6" borderId="60" xfId="0" applyFont="1" applyFill="1" applyBorder="1" applyAlignment="1">
      <alignment horizontal="center" vertical="center" wrapText="1"/>
    </xf>
    <xf numFmtId="0" fontId="4" fillId="6" borderId="61" xfId="0" applyFont="1" applyFill="1" applyBorder="1" applyAlignment="1">
      <alignment horizontal="center" vertical="center" wrapText="1"/>
    </xf>
    <xf numFmtId="0" fontId="3" fillId="6" borderId="59" xfId="0" applyFont="1" applyFill="1" applyBorder="1" applyAlignment="1">
      <alignment horizontal="center" vertical="center" wrapText="1"/>
    </xf>
    <xf numFmtId="0" fontId="3" fillId="6" borderId="61" xfId="0" applyFont="1" applyFill="1" applyBorder="1" applyAlignment="1">
      <alignment horizontal="center" vertical="center" wrapText="1"/>
    </xf>
    <xf numFmtId="0" fontId="3" fillId="6" borderId="62" xfId="0" applyFont="1" applyFill="1" applyBorder="1" applyAlignment="1">
      <alignment horizontal="center" vertical="center" wrapText="1"/>
    </xf>
    <xf numFmtId="0" fontId="4" fillId="0" borderId="63" xfId="0" applyFont="1" applyBorder="1" applyAlignment="1">
      <alignment horizontal="center" vertical="center"/>
    </xf>
    <xf numFmtId="0" fontId="4" fillId="0" borderId="64" xfId="0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vertical="center"/>
    </xf>
    <xf numFmtId="0" fontId="3" fillId="2" borderId="1" xfId="0" applyFont="1" applyFill="1" applyBorder="1" applyAlignment="1">
      <alignment horizontal="left" vertical="center"/>
    </xf>
    <xf numFmtId="0" fontId="2" fillId="6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4" fontId="4" fillId="0" borderId="39" xfId="0" applyNumberFormat="1" applyFont="1" applyFill="1" applyBorder="1" applyAlignment="1">
      <alignment vertical="center"/>
    </xf>
    <xf numFmtId="4" fontId="4" fillId="0" borderId="46" xfId="0" applyNumberFormat="1" applyFont="1" applyFill="1" applyBorder="1" applyAlignment="1">
      <alignment vertical="center"/>
    </xf>
    <xf numFmtId="4" fontId="4" fillId="0" borderId="49" xfId="0" applyNumberFormat="1" applyFont="1" applyFill="1" applyBorder="1" applyAlignment="1">
      <alignment vertical="center"/>
    </xf>
    <xf numFmtId="0" fontId="16" fillId="0" borderId="0" xfId="0" applyFont="1" applyAlignment="1">
      <alignment vertical="center"/>
    </xf>
    <xf numFmtId="4" fontId="16" fillId="0" borderId="18" xfId="0" applyNumberFormat="1" applyFont="1" applyFill="1" applyBorder="1" applyAlignment="1">
      <alignment vertical="center"/>
    </xf>
    <xf numFmtId="0" fontId="2" fillId="0" borderId="48" xfId="0" applyFont="1" applyBorder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vertical="center"/>
    </xf>
    <xf numFmtId="0" fontId="13" fillId="0" borderId="0" xfId="0" applyFont="1" applyAlignment="1">
      <alignment vertical="center"/>
    </xf>
    <xf numFmtId="0" fontId="0" fillId="0" borderId="0" xfId="0" applyFill="1" applyAlignment="1">
      <alignment vertical="center"/>
    </xf>
    <xf numFmtId="4" fontId="4" fillId="0" borderId="52" xfId="0" applyNumberFormat="1" applyFont="1" applyBorder="1" applyAlignment="1">
      <alignment vertical="center"/>
    </xf>
    <xf numFmtId="4" fontId="4" fillId="0" borderId="55" xfId="0" applyNumberFormat="1" applyFont="1" applyBorder="1" applyAlignment="1">
      <alignment horizontal="right" vertical="center"/>
    </xf>
    <xf numFmtId="4" fontId="4" fillId="0" borderId="53" xfId="0" applyNumberFormat="1" applyFont="1" applyBorder="1" applyAlignment="1">
      <alignment horizontal="right" vertical="center"/>
    </xf>
    <xf numFmtId="0" fontId="4" fillId="0" borderId="56" xfId="0" applyFont="1" applyBorder="1" applyAlignment="1">
      <alignment horizontal="right" vertical="center"/>
    </xf>
    <xf numFmtId="0" fontId="4" fillId="0" borderId="65" xfId="0" applyFont="1" applyBorder="1" applyAlignment="1">
      <alignment horizontal="right" vertical="center"/>
    </xf>
    <xf numFmtId="0" fontId="4" fillId="0" borderId="55" xfId="0" applyFont="1" applyBorder="1" applyAlignment="1">
      <alignment horizontal="right" vertical="center"/>
    </xf>
    <xf numFmtId="0" fontId="4" fillId="0" borderId="64" xfId="0" applyFont="1" applyBorder="1" applyAlignment="1">
      <alignment horizontal="right" vertical="center"/>
    </xf>
    <xf numFmtId="0" fontId="4" fillId="0" borderId="0" xfId="0" applyFont="1" applyAlignment="1">
      <alignment horizontal="right" vertical="center"/>
    </xf>
    <xf numFmtId="4" fontId="4" fillId="0" borderId="66" xfId="0" applyNumberFormat="1" applyFont="1" applyBorder="1" applyAlignment="1">
      <alignment horizontal="right" vertical="center"/>
    </xf>
    <xf numFmtId="4" fontId="4" fillId="0" borderId="67" xfId="0" applyNumberFormat="1" applyFont="1" applyBorder="1" applyAlignment="1">
      <alignment horizontal="right" vertical="center"/>
    </xf>
    <xf numFmtId="4" fontId="4" fillId="0" borderId="54" xfId="0" applyNumberFormat="1" applyFont="1" applyBorder="1" applyAlignment="1">
      <alignment horizontal="right" vertical="center"/>
    </xf>
    <xf numFmtId="4" fontId="4" fillId="0" borderId="56" xfId="0" applyNumberFormat="1" applyFont="1" applyBorder="1" applyAlignment="1">
      <alignment horizontal="right" vertical="center"/>
    </xf>
    <xf numFmtId="4" fontId="4" fillId="0" borderId="68" xfId="0" applyNumberFormat="1" applyFont="1" applyBorder="1" applyAlignment="1">
      <alignment horizontal="right" vertical="center"/>
    </xf>
    <xf numFmtId="4" fontId="4" fillId="0" borderId="69" xfId="0" applyNumberFormat="1" applyFont="1" applyBorder="1" applyAlignment="1">
      <alignment horizontal="right" vertical="center"/>
    </xf>
    <xf numFmtId="4" fontId="4" fillId="0" borderId="57" xfId="0" applyNumberFormat="1" applyFont="1" applyBorder="1" applyAlignment="1">
      <alignment horizontal="right" vertical="center"/>
    </xf>
    <xf numFmtId="4" fontId="4" fillId="0" borderId="58" xfId="0" applyNumberFormat="1" applyFont="1" applyBorder="1" applyAlignment="1">
      <alignment horizontal="right" vertical="center"/>
    </xf>
    <xf numFmtId="0" fontId="4" fillId="0" borderId="58" xfId="0" applyFont="1" applyBorder="1" applyAlignment="1">
      <alignment horizontal="right" vertical="center"/>
    </xf>
    <xf numFmtId="4" fontId="3" fillId="0" borderId="70" xfId="0" applyNumberFormat="1" applyFont="1" applyBorder="1" applyAlignment="1">
      <alignment horizontal="right" vertical="center"/>
    </xf>
    <xf numFmtId="4" fontId="4" fillId="0" borderId="17" xfId="0" applyNumberFormat="1" applyFont="1" applyFill="1" applyBorder="1" applyAlignment="1">
      <alignment vertical="center"/>
    </xf>
    <xf numFmtId="4" fontId="4" fillId="0" borderId="19" xfId="0" applyNumberFormat="1" applyFont="1" applyFill="1" applyBorder="1" applyAlignment="1">
      <alignment vertical="center"/>
    </xf>
    <xf numFmtId="2" fontId="4" fillId="0" borderId="41" xfId="0" applyNumberFormat="1" applyFont="1" applyFill="1" applyBorder="1" applyAlignment="1">
      <alignment vertical="center"/>
    </xf>
    <xf numFmtId="0" fontId="4" fillId="0" borderId="36" xfId="0" applyFont="1" applyFill="1" applyBorder="1" applyAlignment="1">
      <alignment vertical="center"/>
    </xf>
    <xf numFmtId="0" fontId="4" fillId="0" borderId="46" xfId="0" applyFont="1" applyFill="1" applyBorder="1" applyAlignment="1">
      <alignment vertical="center"/>
    </xf>
    <xf numFmtId="2" fontId="4" fillId="0" borderId="46" xfId="0" applyNumberFormat="1" applyFont="1" applyFill="1" applyBorder="1" applyAlignment="1">
      <alignment vertical="center"/>
    </xf>
    <xf numFmtId="0" fontId="4" fillId="0" borderId="48" xfId="0" applyFont="1" applyFill="1" applyBorder="1" applyAlignment="1">
      <alignment vertical="center"/>
    </xf>
    <xf numFmtId="2" fontId="4" fillId="0" borderId="49" xfId="0" applyNumberFormat="1" applyFont="1" applyFill="1" applyBorder="1" applyAlignment="1">
      <alignment vertical="center"/>
    </xf>
    <xf numFmtId="164" fontId="4" fillId="0" borderId="49" xfId="0" applyNumberFormat="1" applyFont="1" applyFill="1" applyBorder="1" applyAlignment="1">
      <alignment vertical="center"/>
    </xf>
    <xf numFmtId="0" fontId="4" fillId="0" borderId="49" xfId="0" applyFont="1" applyFill="1" applyBorder="1" applyAlignment="1">
      <alignment vertical="center"/>
    </xf>
    <xf numFmtId="167" fontId="4" fillId="0" borderId="49" xfId="0" applyNumberFormat="1" applyFont="1" applyFill="1" applyBorder="1" applyAlignment="1">
      <alignment vertical="center"/>
    </xf>
    <xf numFmtId="165" fontId="4" fillId="0" borderId="71" xfId="0" applyNumberFormat="1" applyFont="1" applyFill="1" applyBorder="1" applyAlignment="1">
      <alignment horizontal="right" vertical="center"/>
    </xf>
    <xf numFmtId="0" fontId="4" fillId="0" borderId="48" xfId="0" applyFont="1" applyFill="1" applyBorder="1" applyAlignment="1">
      <alignment horizontal="center" vertical="center"/>
    </xf>
    <xf numFmtId="164" fontId="4" fillId="0" borderId="45" xfId="0" applyNumberFormat="1" applyFont="1" applyFill="1" applyBorder="1" applyAlignment="1">
      <alignment vertical="center"/>
    </xf>
    <xf numFmtId="164" fontId="4" fillId="0" borderId="46" xfId="0" applyNumberFormat="1" applyFont="1" applyFill="1" applyBorder="1" applyAlignment="1">
      <alignment vertical="center"/>
    </xf>
    <xf numFmtId="167" fontId="4" fillId="0" borderId="46" xfId="0" applyNumberFormat="1" applyFont="1" applyFill="1" applyBorder="1" applyAlignment="1">
      <alignment vertical="center"/>
    </xf>
    <xf numFmtId="2" fontId="4" fillId="0" borderId="16" xfId="0" applyNumberFormat="1" applyFont="1" applyFill="1" applyBorder="1" applyAlignment="1">
      <alignment vertical="center"/>
    </xf>
    <xf numFmtId="165" fontId="4" fillId="0" borderId="18" xfId="0" applyNumberFormat="1" applyFont="1" applyFill="1" applyBorder="1" applyAlignment="1">
      <alignment vertical="center"/>
    </xf>
    <xf numFmtId="167" fontId="4" fillId="0" borderId="18" xfId="0" applyNumberFormat="1" applyFont="1" applyFill="1" applyBorder="1" applyAlignment="1">
      <alignment vertical="center"/>
    </xf>
    <xf numFmtId="0" fontId="4" fillId="0" borderId="38" xfId="0" applyFont="1" applyFill="1" applyBorder="1" applyAlignment="1">
      <alignment horizontal="center" vertical="center"/>
    </xf>
    <xf numFmtId="0" fontId="3" fillId="6" borderId="60" xfId="0" applyFont="1" applyFill="1" applyBorder="1" applyAlignment="1">
      <alignment horizontal="center" vertical="center" wrapText="1"/>
    </xf>
    <xf numFmtId="164" fontId="4" fillId="0" borderId="39" xfId="0" applyNumberFormat="1" applyFont="1" applyFill="1" applyBorder="1" applyAlignment="1">
      <alignment vertical="center"/>
    </xf>
    <xf numFmtId="4" fontId="2" fillId="0" borderId="0" xfId="0" applyNumberFormat="1" applyFont="1" applyAlignment="1">
      <alignment vertical="center"/>
    </xf>
    <xf numFmtId="4" fontId="3" fillId="0" borderId="44" xfId="0" applyNumberFormat="1" applyFont="1" applyFill="1" applyBorder="1" applyAlignment="1">
      <alignment vertical="center"/>
    </xf>
    <xf numFmtId="4" fontId="4" fillId="0" borderId="16" xfId="0" applyNumberFormat="1" applyFont="1" applyFill="1" applyBorder="1" applyAlignment="1">
      <alignment horizontal="right" vertical="center"/>
    </xf>
    <xf numFmtId="4" fontId="4" fillId="0" borderId="71" xfId="0" applyNumberFormat="1" applyFont="1" applyFill="1" applyBorder="1" applyAlignment="1">
      <alignment vertical="center"/>
    </xf>
    <xf numFmtId="4" fontId="2" fillId="0" borderId="0" xfId="0" applyNumberFormat="1" applyFont="1" applyFill="1" applyAlignment="1">
      <alignment vertical="center"/>
    </xf>
    <xf numFmtId="0" fontId="0" fillId="0" borderId="0" xfId="0" applyFill="1"/>
    <xf numFmtId="164" fontId="4" fillId="0" borderId="16" xfId="0" applyNumberFormat="1" applyFont="1" applyFill="1" applyBorder="1" applyAlignment="1">
      <alignment vertical="center"/>
    </xf>
    <xf numFmtId="0" fontId="4" fillId="0" borderId="35" xfId="0" applyFont="1" applyFill="1" applyBorder="1" applyAlignment="1">
      <alignment vertical="center"/>
    </xf>
    <xf numFmtId="0" fontId="4" fillId="0" borderId="55" xfId="0" applyFont="1" applyFill="1" applyBorder="1" applyAlignment="1">
      <alignment horizontal="center" vertical="center"/>
    </xf>
    <xf numFmtId="0" fontId="4" fillId="0" borderId="56" xfId="0" applyFont="1" applyFill="1" applyBorder="1" applyAlignment="1">
      <alignment horizontal="left" vertical="center"/>
    </xf>
    <xf numFmtId="4" fontId="4" fillId="0" borderId="56" xfId="0" applyNumberFormat="1" applyFont="1" applyFill="1" applyBorder="1" applyAlignment="1">
      <alignment horizontal="right" vertical="center"/>
    </xf>
    <xf numFmtId="4" fontId="4" fillId="0" borderId="58" xfId="0" applyNumberFormat="1" applyFont="1" applyFill="1" applyBorder="1" applyAlignment="1">
      <alignment horizontal="right" vertical="center"/>
    </xf>
    <xf numFmtId="4" fontId="4" fillId="0" borderId="69" xfId="0" applyNumberFormat="1" applyFont="1" applyFill="1" applyBorder="1" applyAlignment="1">
      <alignment horizontal="right" vertical="center"/>
    </xf>
    <xf numFmtId="4" fontId="4" fillId="0" borderId="55" xfId="0" applyNumberFormat="1" applyFont="1" applyFill="1" applyBorder="1" applyAlignment="1">
      <alignment horizontal="right" vertical="center"/>
    </xf>
    <xf numFmtId="0" fontId="4" fillId="0" borderId="56" xfId="0" applyFont="1" applyFill="1" applyBorder="1" applyAlignment="1">
      <alignment vertical="center"/>
    </xf>
    <xf numFmtId="4" fontId="4" fillId="0" borderId="52" xfId="0" applyNumberFormat="1" applyFont="1" applyFill="1" applyBorder="1" applyAlignment="1">
      <alignment vertical="center"/>
    </xf>
    <xf numFmtId="4" fontId="4" fillId="0" borderId="65" xfId="0" applyNumberFormat="1" applyFont="1" applyBorder="1" applyAlignment="1">
      <alignment horizontal="right" vertical="center"/>
    </xf>
    <xf numFmtId="4" fontId="4" fillId="0" borderId="18" xfId="0" applyNumberFormat="1" applyFont="1" applyFill="1" applyBorder="1" applyAlignment="1">
      <alignment horizontal="right" vertical="center"/>
    </xf>
    <xf numFmtId="4" fontId="4" fillId="0" borderId="49" xfId="0" applyNumberFormat="1" applyFont="1" applyFill="1" applyBorder="1" applyAlignment="1">
      <alignment horizontal="right" vertical="center"/>
    </xf>
    <xf numFmtId="4" fontId="4" fillId="0" borderId="48" xfId="0" applyNumberFormat="1" applyFont="1" applyFill="1" applyBorder="1" applyAlignment="1">
      <alignment vertical="center"/>
    </xf>
    <xf numFmtId="0" fontId="4" fillId="6" borderId="72" xfId="0" applyFont="1" applyFill="1" applyBorder="1" applyAlignment="1">
      <alignment horizontal="center" vertical="center" wrapText="1"/>
    </xf>
    <xf numFmtId="0" fontId="4" fillId="0" borderId="65" xfId="0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4" fillId="0" borderId="73" xfId="0" applyNumberFormat="1" applyFont="1" applyBorder="1" applyAlignment="1">
      <alignment vertical="center"/>
    </xf>
    <xf numFmtId="4" fontId="4" fillId="0" borderId="74" xfId="0" applyNumberFormat="1" applyFont="1" applyBorder="1" applyAlignment="1">
      <alignment vertical="center"/>
    </xf>
    <xf numFmtId="4" fontId="4" fillId="0" borderId="74" xfId="0" applyNumberFormat="1" applyFont="1" applyBorder="1" applyAlignment="1">
      <alignment horizontal="right" vertical="center"/>
    </xf>
    <xf numFmtId="4" fontId="4" fillId="0" borderId="74" xfId="0" applyNumberFormat="1" applyFont="1" applyFill="1" applyBorder="1" applyAlignment="1">
      <alignment horizontal="right" vertical="center"/>
    </xf>
    <xf numFmtId="0" fontId="4" fillId="0" borderId="74" xfId="0" applyFont="1" applyBorder="1" applyAlignment="1">
      <alignment vertical="center"/>
    </xf>
    <xf numFmtId="4" fontId="3" fillId="0" borderId="75" xfId="0" applyNumberFormat="1" applyFont="1" applyBorder="1" applyAlignment="1">
      <alignment vertical="center"/>
    </xf>
    <xf numFmtId="4" fontId="3" fillId="0" borderId="76" xfId="0" applyNumberFormat="1" applyFont="1" applyBorder="1" applyAlignment="1">
      <alignment vertical="center"/>
    </xf>
    <xf numFmtId="4" fontId="3" fillId="0" borderId="77" xfId="0" applyNumberFormat="1" applyFont="1" applyBorder="1" applyAlignment="1">
      <alignment vertical="center"/>
    </xf>
    <xf numFmtId="0" fontId="3" fillId="0" borderId="78" xfId="0" applyFont="1" applyBorder="1" applyAlignment="1">
      <alignment vertical="center"/>
    </xf>
    <xf numFmtId="4" fontId="3" fillId="0" borderId="79" xfId="0" applyNumberFormat="1" applyFont="1" applyBorder="1" applyAlignment="1">
      <alignment horizontal="right" vertical="center"/>
    </xf>
    <xf numFmtId="4" fontId="3" fillId="0" borderId="37" xfId="0" applyNumberFormat="1" applyFont="1" applyBorder="1" applyAlignment="1">
      <alignment horizontal="right" vertical="center"/>
    </xf>
    <xf numFmtId="4" fontId="3" fillId="0" borderId="20" xfId="0" applyNumberFormat="1" applyFont="1" applyBorder="1" applyAlignment="1">
      <alignment horizontal="right" vertical="center"/>
    </xf>
    <xf numFmtId="0" fontId="4" fillId="0" borderId="80" xfId="0" applyFont="1" applyBorder="1" applyAlignment="1">
      <alignment horizontal="center" vertical="center"/>
    </xf>
    <xf numFmtId="0" fontId="4" fillId="0" borderId="81" xfId="0" applyFont="1" applyBorder="1" applyAlignment="1">
      <alignment vertical="center"/>
    </xf>
    <xf numFmtId="0" fontId="4" fillId="0" borderId="80" xfId="0" applyFont="1" applyBorder="1" applyAlignment="1">
      <alignment horizontal="right" vertical="center"/>
    </xf>
    <xf numFmtId="0" fontId="4" fillId="0" borderId="81" xfId="0" applyFont="1" applyBorder="1" applyAlignment="1">
      <alignment horizontal="right" vertical="center"/>
    </xf>
    <xf numFmtId="0" fontId="4" fillId="0" borderId="82" xfId="0" applyFont="1" applyBorder="1" applyAlignment="1">
      <alignment horizontal="right" vertical="center"/>
    </xf>
    <xf numFmtId="0" fontId="4" fillId="0" borderId="83" xfId="0" applyFont="1" applyBorder="1" applyAlignment="1">
      <alignment horizontal="right" vertical="center"/>
    </xf>
    <xf numFmtId="0" fontId="4" fillId="0" borderId="83" xfId="0" applyFont="1" applyBorder="1" applyAlignment="1">
      <alignment vertical="center"/>
    </xf>
    <xf numFmtId="0" fontId="4" fillId="0" borderId="84" xfId="0" applyFont="1" applyBorder="1" applyAlignment="1">
      <alignment vertical="center"/>
    </xf>
    <xf numFmtId="0" fontId="4" fillId="0" borderId="82" xfId="0" applyFont="1" applyBorder="1" applyAlignment="1">
      <alignment vertical="center"/>
    </xf>
    <xf numFmtId="0" fontId="4" fillId="6" borderId="62" xfId="0" applyFont="1" applyFill="1" applyBorder="1" applyAlignment="1">
      <alignment horizontal="center" vertical="center" wrapText="1"/>
    </xf>
    <xf numFmtId="4" fontId="3" fillId="0" borderId="79" xfId="0" applyNumberFormat="1" applyFont="1" applyBorder="1" applyAlignment="1">
      <alignment vertical="center"/>
    </xf>
    <xf numFmtId="0" fontId="18" fillId="0" borderId="0" xfId="0" applyFont="1" applyBorder="1" applyAlignment="1">
      <alignment horizontal="justify" vertical="top" wrapText="1"/>
    </xf>
    <xf numFmtId="0" fontId="3" fillId="0" borderId="4" xfId="0" applyFont="1" applyBorder="1" applyAlignment="1">
      <alignment horizontal="center"/>
    </xf>
    <xf numFmtId="0" fontId="18" fillId="0" borderId="29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/>
    </xf>
    <xf numFmtId="0" fontId="4" fillId="0" borderId="85" xfId="0" applyFont="1" applyBorder="1"/>
    <xf numFmtId="0" fontId="4" fillId="0" borderId="86" xfId="0" applyFont="1" applyBorder="1" applyAlignment="1">
      <alignment horizontal="center"/>
    </xf>
    <xf numFmtId="0" fontId="3" fillId="0" borderId="39" xfId="0" applyFont="1" applyBorder="1" applyAlignment="1">
      <alignment horizontal="center"/>
    </xf>
    <xf numFmtId="0" fontId="18" fillId="0" borderId="38" xfId="0" applyFont="1" applyBorder="1" applyAlignment="1">
      <alignment horizontal="center" vertical="top" wrapText="1"/>
    </xf>
    <xf numFmtId="168" fontId="4" fillId="0" borderId="0" xfId="0" applyNumberFormat="1" applyFont="1" applyFill="1" applyBorder="1" applyAlignment="1">
      <alignment horizontal="right" vertical="center"/>
    </xf>
    <xf numFmtId="0" fontId="4" fillId="0" borderId="0" xfId="0" applyFont="1" applyBorder="1" applyAlignment="1">
      <alignment horizontal="left" vertical="center"/>
    </xf>
    <xf numFmtId="168" fontId="4" fillId="0" borderId="13" xfId="0" applyNumberFormat="1" applyFont="1" applyBorder="1" applyAlignment="1">
      <alignment horizontal="center" vertical="center"/>
    </xf>
    <xf numFmtId="168" fontId="4" fillId="0" borderId="13" xfId="0" applyNumberFormat="1" applyFont="1" applyBorder="1" applyAlignment="1">
      <alignment horizontal="right" vertical="center"/>
    </xf>
    <xf numFmtId="168" fontId="4" fillId="0" borderId="16" xfId="0" applyNumberFormat="1" applyFont="1" applyBorder="1" applyAlignment="1">
      <alignment horizontal="right" vertical="top" wrapText="1"/>
    </xf>
    <xf numFmtId="168" fontId="4" fillId="0" borderId="16" xfId="0" applyNumberFormat="1" applyFont="1" applyBorder="1" applyAlignment="1">
      <alignment horizontal="center" vertical="top" wrapText="1"/>
    </xf>
    <xf numFmtId="0" fontId="4" fillId="0" borderId="16" xfId="0" applyFont="1" applyBorder="1" applyAlignment="1">
      <alignment horizontal="center" vertical="top" wrapText="1"/>
    </xf>
    <xf numFmtId="3" fontId="4" fillId="0" borderId="17" xfId="0" applyNumberFormat="1" applyFont="1" applyBorder="1" applyAlignment="1">
      <alignment horizontal="right" vertical="top" wrapText="1"/>
    </xf>
    <xf numFmtId="168" fontId="4" fillId="0" borderId="18" xfId="0" applyNumberFormat="1" applyFont="1" applyBorder="1" applyAlignment="1">
      <alignment horizontal="right" vertical="top" wrapText="1"/>
    </xf>
    <xf numFmtId="0" fontId="4" fillId="0" borderId="18" xfId="0" applyFont="1" applyBorder="1" applyAlignment="1">
      <alignment horizontal="center" vertical="top" wrapText="1"/>
    </xf>
    <xf numFmtId="3" fontId="4" fillId="0" borderId="19" xfId="0" applyNumberFormat="1" applyFont="1" applyBorder="1" applyAlignment="1">
      <alignment horizontal="right" vertical="top" wrapText="1"/>
    </xf>
    <xf numFmtId="168" fontId="4" fillId="0" borderId="49" xfId="0" applyNumberFormat="1" applyFont="1" applyBorder="1" applyAlignment="1">
      <alignment horizontal="right" vertical="top" wrapText="1"/>
    </xf>
    <xf numFmtId="0" fontId="4" fillId="0" borderId="49" xfId="0" applyFont="1" applyBorder="1" applyAlignment="1">
      <alignment horizontal="center" vertical="top" wrapText="1"/>
    </xf>
    <xf numFmtId="3" fontId="4" fillId="0" borderId="48" xfId="0" applyNumberFormat="1" applyFont="1" applyBorder="1" applyAlignment="1">
      <alignment horizontal="right" vertical="top" wrapText="1"/>
    </xf>
    <xf numFmtId="168" fontId="4" fillId="0" borderId="13" xfId="0" applyNumberFormat="1" applyFont="1" applyBorder="1" applyAlignment="1">
      <alignment horizontal="center"/>
    </xf>
    <xf numFmtId="3" fontId="4" fillId="0" borderId="14" xfId="0" applyNumberFormat="1" applyFont="1" applyBorder="1" applyAlignment="1">
      <alignment horizontal="right" vertical="top" wrapText="1"/>
    </xf>
    <xf numFmtId="168" fontId="4" fillId="0" borderId="4" xfId="0" applyNumberFormat="1" applyFont="1" applyBorder="1" applyAlignment="1">
      <alignment horizontal="right" vertical="center"/>
    </xf>
    <xf numFmtId="168" fontId="4" fillId="0" borderId="18" xfId="0" applyNumberFormat="1" applyFont="1" applyBorder="1" applyAlignment="1">
      <alignment horizontal="right" vertical="center"/>
    </xf>
    <xf numFmtId="0" fontId="4" fillId="0" borderId="0" xfId="0" applyFont="1" applyAlignment="1">
      <alignment horizontal="justify" vertical="center"/>
    </xf>
    <xf numFmtId="0" fontId="4" fillId="0" borderId="0" xfId="0" applyFont="1" applyBorder="1" applyAlignment="1">
      <alignment horizontal="justify" vertical="center" wrapText="1"/>
    </xf>
    <xf numFmtId="168" fontId="4" fillId="0" borderId="0" xfId="0" applyNumberFormat="1" applyFont="1" applyBorder="1" applyAlignment="1">
      <alignment horizontal="right" vertical="center" wrapText="1"/>
    </xf>
    <xf numFmtId="3" fontId="4" fillId="0" borderId="0" xfId="0" applyNumberFormat="1" applyFont="1" applyBorder="1" applyAlignment="1">
      <alignment horizontal="right" vertical="center" wrapText="1"/>
    </xf>
    <xf numFmtId="0" fontId="6" fillId="0" borderId="0" xfId="0" applyFont="1" applyBorder="1" applyAlignment="1">
      <alignment horizontal="left" vertical="center" wrapText="1"/>
    </xf>
    <xf numFmtId="0" fontId="22" fillId="0" borderId="87" xfId="0" applyFont="1" applyBorder="1" applyAlignment="1">
      <alignment horizontal="center" wrapText="1"/>
    </xf>
    <xf numFmtId="0" fontId="22" fillId="0" borderId="88" xfId="0" applyFont="1" applyBorder="1" applyAlignment="1">
      <alignment horizontal="center" wrapText="1"/>
    </xf>
    <xf numFmtId="0" fontId="22" fillId="0" borderId="89" xfId="0" applyFont="1" applyBorder="1" applyAlignment="1">
      <alignment horizontal="center" wrapText="1"/>
    </xf>
    <xf numFmtId="0" fontId="4" fillId="0" borderId="0" xfId="0" applyFont="1" applyBorder="1" applyAlignment="1">
      <alignment horizontal="left" vertical="center" wrapText="1"/>
    </xf>
    <xf numFmtId="168" fontId="4" fillId="0" borderId="0" xfId="0" applyNumberFormat="1" applyFont="1" applyBorder="1" applyAlignment="1">
      <alignment horizontal="left" vertical="center" wrapText="1"/>
    </xf>
    <xf numFmtId="3" fontId="4" fillId="0" borderId="0" xfId="0" applyNumberFormat="1" applyFont="1" applyBorder="1" applyAlignment="1">
      <alignment horizontal="left" vertical="center" wrapText="1"/>
    </xf>
    <xf numFmtId="168" fontId="4" fillId="0" borderId="0" xfId="0" applyNumberFormat="1" applyFont="1" applyBorder="1" applyAlignment="1">
      <alignment horizontal="center" vertical="center" wrapText="1"/>
    </xf>
    <xf numFmtId="0" fontId="3" fillId="0" borderId="0" xfId="0" applyFont="1" applyFill="1" applyAlignment="1">
      <alignment vertical="center" wrapText="1"/>
    </xf>
    <xf numFmtId="4" fontId="3" fillId="0" borderId="90" xfId="0" applyNumberFormat="1" applyFont="1" applyBorder="1" applyAlignment="1">
      <alignment vertical="center"/>
    </xf>
    <xf numFmtId="4" fontId="4" fillId="0" borderId="55" xfId="0" applyNumberFormat="1" applyFont="1" applyBorder="1" applyAlignment="1">
      <alignment vertical="center"/>
    </xf>
    <xf numFmtId="168" fontId="4" fillId="0" borderId="1" xfId="0" applyNumberFormat="1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right" vertical="center" wrapText="1"/>
    </xf>
    <xf numFmtId="168" fontId="4" fillId="0" borderId="92" xfId="0" applyNumberFormat="1" applyFont="1" applyBorder="1" applyAlignment="1">
      <alignment horizontal="center" vertical="center" wrapText="1"/>
    </xf>
    <xf numFmtId="0" fontId="4" fillId="0" borderId="9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93" xfId="0" applyFont="1" applyBorder="1" applyAlignment="1">
      <alignment vertical="center"/>
    </xf>
    <xf numFmtId="0" fontId="4" fillId="0" borderId="92" xfId="0" applyFont="1" applyBorder="1" applyAlignment="1">
      <alignment vertical="center"/>
    </xf>
    <xf numFmtId="3" fontId="4" fillId="0" borderId="1" xfId="0" applyNumberFormat="1" applyFont="1" applyBorder="1" applyAlignment="1">
      <alignment horizontal="center" vertical="center" wrapText="1"/>
    </xf>
    <xf numFmtId="3" fontId="4" fillId="0" borderId="92" xfId="0" applyNumberFormat="1" applyFont="1" applyBorder="1" applyAlignment="1">
      <alignment horizontal="center" vertical="center" wrapText="1"/>
    </xf>
    <xf numFmtId="0" fontId="4" fillId="0" borderId="92" xfId="0" applyFont="1" applyBorder="1" applyAlignment="1">
      <alignment horizontal="center" vertical="center"/>
    </xf>
    <xf numFmtId="168" fontId="4" fillId="0" borderId="1" xfId="0" applyNumberFormat="1" applyFont="1" applyFill="1" applyBorder="1" applyAlignment="1" applyProtection="1">
      <alignment vertical="center"/>
    </xf>
    <xf numFmtId="168" fontId="4" fillId="0" borderId="0" xfId="0" applyNumberFormat="1" applyFont="1"/>
    <xf numFmtId="4" fontId="4" fillId="0" borderId="0" xfId="0" applyNumberFormat="1" applyFont="1" applyAlignment="1">
      <alignment horizontal="right" vertical="center"/>
    </xf>
    <xf numFmtId="168" fontId="4" fillId="0" borderId="1" xfId="0" applyNumberFormat="1" applyFont="1" applyBorder="1" applyAlignment="1">
      <alignment horizontal="right" vertical="top" wrapText="1"/>
    </xf>
    <xf numFmtId="4" fontId="4" fillId="0" borderId="1" xfId="0" applyNumberFormat="1" applyFont="1" applyFill="1" applyBorder="1" applyAlignment="1">
      <alignment horizontal="right" vertical="top" wrapText="1"/>
    </xf>
    <xf numFmtId="0" fontId="4" fillId="0" borderId="1" xfId="0" applyFont="1" applyBorder="1" applyAlignment="1">
      <alignment horizontal="center" vertical="top" wrapText="1"/>
    </xf>
    <xf numFmtId="3" fontId="4" fillId="0" borderId="93" xfId="0" applyNumberFormat="1" applyFont="1" applyBorder="1" applyAlignment="1">
      <alignment horizontal="right" vertical="top" wrapText="1"/>
    </xf>
    <xf numFmtId="4" fontId="4" fillId="0" borderId="1" xfId="0" applyNumberFormat="1" applyFont="1" applyBorder="1" applyAlignment="1">
      <alignment horizontal="right" vertical="top" wrapText="1"/>
    </xf>
    <xf numFmtId="2" fontId="4" fillId="0" borderId="1" xfId="0" applyNumberFormat="1" applyFont="1" applyBorder="1" applyAlignment="1">
      <alignment horizontal="right" vertical="top" wrapText="1"/>
    </xf>
    <xf numFmtId="168" fontId="4" fillId="0" borderId="92" xfId="0" applyNumberFormat="1" applyFont="1" applyBorder="1" applyAlignment="1">
      <alignment horizontal="right" vertical="top" wrapText="1"/>
    </xf>
    <xf numFmtId="0" fontId="4" fillId="0" borderId="92" xfId="0" applyFont="1" applyBorder="1" applyAlignment="1">
      <alignment horizontal="center" vertical="top" wrapText="1"/>
    </xf>
    <xf numFmtId="3" fontId="4" fillId="0" borderId="95" xfId="0" applyNumberFormat="1" applyFont="1" applyBorder="1" applyAlignment="1">
      <alignment horizontal="right" vertical="top" wrapText="1"/>
    </xf>
    <xf numFmtId="168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horizontal="center" vertical="center" wrapText="1"/>
    </xf>
    <xf numFmtId="3" fontId="4" fillId="0" borderId="93" xfId="0" applyNumberFormat="1" applyFont="1" applyBorder="1" applyAlignment="1">
      <alignment horizontal="right" vertical="center" wrapText="1"/>
    </xf>
    <xf numFmtId="0" fontId="4" fillId="0" borderId="95" xfId="0" applyFont="1" applyBorder="1" applyAlignment="1">
      <alignment vertical="center"/>
    </xf>
    <xf numFmtId="0" fontId="3" fillId="0" borderId="20" xfId="0" applyFont="1" applyBorder="1" applyAlignment="1">
      <alignment horizontal="center"/>
    </xf>
    <xf numFmtId="0" fontId="3" fillId="0" borderId="20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/>
    </xf>
    <xf numFmtId="0" fontId="3" fillId="0" borderId="25" xfId="0" applyFont="1" applyBorder="1" applyAlignment="1">
      <alignment horizontal="center"/>
    </xf>
    <xf numFmtId="0" fontId="4" fillId="0" borderId="24" xfId="0" applyFont="1" applyBorder="1"/>
    <xf numFmtId="0" fontId="4" fillId="0" borderId="101" xfId="0" applyFont="1" applyBorder="1" applyAlignment="1">
      <alignment vertical="center"/>
    </xf>
    <xf numFmtId="0" fontId="4" fillId="0" borderId="102" xfId="0" applyFont="1" applyBorder="1" applyAlignment="1">
      <alignment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86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vertical="center"/>
    </xf>
    <xf numFmtId="4" fontId="4" fillId="0" borderId="103" xfId="0" applyNumberFormat="1" applyFont="1" applyFill="1" applyBorder="1" applyAlignment="1">
      <alignment vertical="center"/>
    </xf>
    <xf numFmtId="4" fontId="4" fillId="0" borderId="21" xfId="0" applyNumberFormat="1" applyFont="1" applyFill="1" applyBorder="1" applyAlignment="1">
      <alignment vertical="center"/>
    </xf>
    <xf numFmtId="0" fontId="4" fillId="0" borderId="85" xfId="0" applyFont="1" applyFill="1" applyBorder="1" applyAlignment="1">
      <alignment horizontal="left" vertical="center"/>
    </xf>
    <xf numFmtId="0" fontId="3" fillId="0" borderId="27" xfId="0" applyFont="1" applyFill="1" applyBorder="1" applyAlignment="1">
      <alignment horizontal="left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104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0" borderId="31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/>
    </xf>
    <xf numFmtId="4" fontId="4" fillId="0" borderId="105" xfId="0" applyNumberFormat="1" applyFont="1" applyFill="1" applyBorder="1" applyAlignment="1">
      <alignment vertical="center"/>
    </xf>
    <xf numFmtId="4" fontId="4" fillId="0" borderId="106" xfId="0" applyNumberFormat="1" applyFont="1" applyFill="1" applyBorder="1" applyAlignment="1">
      <alignment vertical="center"/>
    </xf>
    <xf numFmtId="4" fontId="4" fillId="0" borderId="41" xfId="0" applyNumberFormat="1" applyFont="1" applyFill="1" applyBorder="1" applyAlignment="1">
      <alignment vertical="center"/>
    </xf>
    <xf numFmtId="4" fontId="4" fillId="0" borderId="35" xfId="0" applyNumberFormat="1" applyFont="1" applyFill="1" applyBorder="1" applyAlignment="1">
      <alignment vertical="center"/>
    </xf>
    <xf numFmtId="4" fontId="4" fillId="0" borderId="35" xfId="0" applyNumberFormat="1" applyFont="1" applyFill="1" applyBorder="1" applyAlignment="1">
      <alignment horizontal="center" vertical="center"/>
    </xf>
    <xf numFmtId="4" fontId="4" fillId="0" borderId="107" xfId="0" applyNumberFormat="1" applyFont="1" applyFill="1" applyBorder="1" applyAlignment="1">
      <alignment vertical="center"/>
    </xf>
    <xf numFmtId="4" fontId="4" fillId="0" borderId="36" xfId="0" applyNumberFormat="1" applyFont="1" applyFill="1" applyBorder="1" applyAlignment="1">
      <alignment vertical="center"/>
    </xf>
    <xf numFmtId="0" fontId="4" fillId="0" borderId="47" xfId="0" applyFont="1" applyFill="1" applyBorder="1" applyAlignment="1">
      <alignment horizontal="center" vertical="center"/>
    </xf>
    <xf numFmtId="0" fontId="4" fillId="0" borderId="108" xfId="0" applyFont="1" applyFill="1" applyBorder="1" applyAlignment="1">
      <alignment vertical="center"/>
    </xf>
    <xf numFmtId="4" fontId="4" fillId="0" borderId="109" xfId="0" applyNumberFormat="1" applyFont="1" applyFill="1" applyBorder="1" applyAlignment="1">
      <alignment vertical="center"/>
    </xf>
    <xf numFmtId="4" fontId="4" fillId="0" borderId="108" xfId="0" applyNumberFormat="1" applyFont="1" applyFill="1" applyBorder="1" applyAlignment="1">
      <alignment vertical="center"/>
    </xf>
    <xf numFmtId="4" fontId="4" fillId="0" borderId="110" xfId="0" applyNumberFormat="1" applyFont="1" applyFill="1" applyBorder="1" applyAlignment="1">
      <alignment vertical="center"/>
    </xf>
    <xf numFmtId="0" fontId="3" fillId="0" borderId="7" xfId="0" applyFont="1" applyFill="1" applyBorder="1" applyAlignment="1">
      <alignment horizontal="left" vertical="center"/>
    </xf>
    <xf numFmtId="0" fontId="4" fillId="0" borderId="43" xfId="0" applyFont="1" applyFill="1" applyBorder="1" applyAlignment="1">
      <alignment vertical="center"/>
    </xf>
    <xf numFmtId="4" fontId="4" fillId="0" borderId="43" xfId="0" applyNumberFormat="1" applyFont="1" applyFill="1" applyBorder="1" applyAlignment="1">
      <alignment vertical="center"/>
    </xf>
    <xf numFmtId="2" fontId="4" fillId="0" borderId="44" xfId="0" applyNumberFormat="1" applyFont="1" applyFill="1" applyBorder="1" applyAlignment="1">
      <alignment vertical="center"/>
    </xf>
    <xf numFmtId="0" fontId="3" fillId="0" borderId="23" xfId="0" applyFont="1" applyFill="1" applyBorder="1" applyAlignment="1">
      <alignment vertical="center"/>
    </xf>
    <xf numFmtId="0" fontId="3" fillId="0" borderId="24" xfId="0" applyFont="1" applyFill="1" applyBorder="1" applyAlignment="1">
      <alignment vertical="center"/>
    </xf>
    <xf numFmtId="0" fontId="4" fillId="0" borderId="37" xfId="0" applyFont="1" applyFill="1" applyBorder="1" applyAlignment="1">
      <alignment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vertical="center"/>
    </xf>
    <xf numFmtId="0" fontId="4" fillId="0" borderId="5" xfId="0" applyFont="1" applyFill="1" applyBorder="1" applyAlignment="1">
      <alignment horizontal="left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4" fontId="4" fillId="0" borderId="50" xfId="0" applyNumberFormat="1" applyFont="1" applyFill="1" applyBorder="1" applyAlignment="1">
      <alignment vertical="center"/>
    </xf>
    <xf numFmtId="4" fontId="4" fillId="0" borderId="97" xfId="0" applyNumberFormat="1" applyFont="1" applyFill="1" applyBorder="1" applyAlignment="1">
      <alignment vertical="center"/>
    </xf>
    <xf numFmtId="0" fontId="4" fillId="0" borderId="85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4" fontId="3" fillId="0" borderId="46" xfId="0" applyNumberFormat="1" applyFont="1" applyFill="1" applyBorder="1" applyAlignment="1">
      <alignment horizontal="right" vertical="center"/>
    </xf>
    <xf numFmtId="2" fontId="3" fillId="0" borderId="46" xfId="0" applyNumberFormat="1" applyFont="1" applyFill="1" applyBorder="1" applyAlignment="1">
      <alignment horizontal="right" vertical="center"/>
    </xf>
    <xf numFmtId="0" fontId="2" fillId="0" borderId="0" xfId="0" applyFont="1" applyFill="1" applyAlignment="1">
      <alignment horizontal="right" vertical="center"/>
    </xf>
    <xf numFmtId="4" fontId="3" fillId="0" borderId="18" xfId="0" applyNumberFormat="1" applyFont="1" applyFill="1" applyBorder="1" applyAlignment="1">
      <alignment horizontal="right" vertical="center"/>
    </xf>
    <xf numFmtId="2" fontId="3" fillId="0" borderId="18" xfId="0" applyNumberFormat="1" applyFont="1" applyFill="1" applyBorder="1" applyAlignment="1">
      <alignment horizontal="right" vertical="center"/>
    </xf>
    <xf numFmtId="4" fontId="3" fillId="0" borderId="18" xfId="0" applyNumberFormat="1" applyFont="1" applyFill="1" applyBorder="1" applyAlignment="1">
      <alignment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vertical="center"/>
    </xf>
    <xf numFmtId="4" fontId="3" fillId="0" borderId="26" xfId="0" applyNumberFormat="1" applyFont="1" applyFill="1" applyBorder="1" applyAlignment="1">
      <alignment vertical="center"/>
    </xf>
    <xf numFmtId="4" fontId="4" fillId="0" borderId="24" xfId="0" applyNumberFormat="1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167" fontId="3" fillId="0" borderId="0" xfId="0" applyNumberFormat="1" applyFont="1" applyFill="1" applyBorder="1" applyAlignment="1">
      <alignment vertical="center"/>
    </xf>
    <xf numFmtId="0" fontId="3" fillId="0" borderId="38" xfId="0" applyFont="1" applyFill="1" applyBorder="1" applyAlignment="1">
      <alignment horizontal="left" vertical="center"/>
    </xf>
    <xf numFmtId="0" fontId="4" fillId="0" borderId="39" xfId="0" applyFont="1" applyFill="1" applyBorder="1" applyAlignment="1">
      <alignment horizontal="center" vertical="center"/>
    </xf>
    <xf numFmtId="2" fontId="4" fillId="0" borderId="35" xfId="0" applyNumberFormat="1" applyFont="1" applyFill="1" applyBorder="1" applyAlignment="1">
      <alignment vertical="center"/>
    </xf>
    <xf numFmtId="167" fontId="4" fillId="0" borderId="4" xfId="0" applyNumberFormat="1" applyFont="1" applyFill="1" applyBorder="1" applyAlignment="1">
      <alignment horizontal="center" vertical="center"/>
    </xf>
    <xf numFmtId="167" fontId="4" fillId="0" borderId="9" xfId="0" applyNumberFormat="1" applyFont="1" applyFill="1" applyBorder="1" applyAlignment="1">
      <alignment horizontal="center" vertical="center"/>
    </xf>
    <xf numFmtId="167" fontId="4" fillId="0" borderId="16" xfId="0" applyNumberFormat="1" applyFont="1" applyFill="1" applyBorder="1" applyAlignment="1">
      <alignment vertical="center"/>
    </xf>
    <xf numFmtId="0" fontId="4" fillId="0" borderId="38" xfId="0" applyFont="1" applyFill="1" applyBorder="1" applyAlignment="1">
      <alignment horizontal="left" vertical="center"/>
    </xf>
    <xf numFmtId="0" fontId="4" fillId="0" borderId="39" xfId="0" applyFont="1" applyFill="1" applyBorder="1" applyAlignment="1">
      <alignment horizontal="right" vertical="center"/>
    </xf>
    <xf numFmtId="0" fontId="4" fillId="0" borderId="11" xfId="0" applyFont="1" applyFill="1" applyBorder="1" applyAlignment="1">
      <alignment vertical="center"/>
    </xf>
    <xf numFmtId="0" fontId="4" fillId="0" borderId="29" xfId="0" applyFont="1" applyFill="1" applyBorder="1" applyAlignment="1">
      <alignment vertical="center"/>
    </xf>
    <xf numFmtId="0" fontId="4" fillId="0" borderId="4" xfId="0" applyFont="1" applyFill="1" applyBorder="1" applyAlignment="1">
      <alignment vertical="center"/>
    </xf>
    <xf numFmtId="2" fontId="4" fillId="0" borderId="4" xfId="0" applyNumberFormat="1" applyFont="1" applyFill="1" applyBorder="1" applyAlignment="1">
      <alignment vertical="center"/>
    </xf>
    <xf numFmtId="165" fontId="4" fillId="0" borderId="16" xfId="0" applyNumberFormat="1" applyFont="1" applyFill="1" applyBorder="1" applyAlignment="1">
      <alignment vertical="center"/>
    </xf>
    <xf numFmtId="165" fontId="4" fillId="0" borderId="46" xfId="0" applyNumberFormat="1" applyFont="1" applyFill="1" applyBorder="1" applyAlignment="1">
      <alignment vertical="center"/>
    </xf>
    <xf numFmtId="166" fontId="4" fillId="0" borderId="46" xfId="0" applyNumberFormat="1" applyFont="1" applyFill="1" applyBorder="1" applyAlignment="1">
      <alignment vertical="center"/>
    </xf>
    <xf numFmtId="165" fontId="4" fillId="0" borderId="26" xfId="0" applyNumberFormat="1" applyFont="1" applyFill="1" applyBorder="1" applyAlignment="1">
      <alignment vertical="center"/>
    </xf>
    <xf numFmtId="0" fontId="4" fillId="0" borderId="22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vertical="center"/>
    </xf>
    <xf numFmtId="2" fontId="3" fillId="0" borderId="49" xfId="0" applyNumberFormat="1" applyFont="1" applyFill="1" applyBorder="1" applyAlignment="1">
      <alignment vertical="center"/>
    </xf>
    <xf numFmtId="4" fontId="4" fillId="0" borderId="23" xfId="0" applyNumberFormat="1" applyFont="1" applyFill="1" applyBorder="1" applyAlignment="1">
      <alignment vertical="center"/>
    </xf>
    <xf numFmtId="0" fontId="4" fillId="0" borderId="16" xfId="0" quotePrefix="1" applyFont="1" applyFill="1" applyBorder="1" applyAlignment="1">
      <alignment vertical="center"/>
    </xf>
    <xf numFmtId="0" fontId="4" fillId="0" borderId="23" xfId="0" applyFont="1" applyFill="1" applyBorder="1" applyAlignment="1">
      <alignment vertical="center"/>
    </xf>
    <xf numFmtId="4" fontId="4" fillId="0" borderId="25" xfId="0" applyNumberFormat="1" applyFont="1" applyFill="1" applyBorder="1" applyAlignment="1">
      <alignment vertical="center"/>
    </xf>
    <xf numFmtId="4" fontId="3" fillId="0" borderId="31" xfId="0" applyNumberFormat="1" applyFont="1" applyFill="1" applyBorder="1" applyAlignment="1">
      <alignment vertical="center"/>
    </xf>
    <xf numFmtId="4" fontId="4" fillId="0" borderId="0" xfId="0" applyNumberFormat="1" applyFont="1" applyFill="1" applyBorder="1" applyAlignment="1">
      <alignment vertical="center"/>
    </xf>
    <xf numFmtId="0" fontId="3" fillId="0" borderId="17" xfId="0" applyFont="1" applyFill="1" applyBorder="1" applyAlignment="1">
      <alignment vertical="center"/>
    </xf>
    <xf numFmtId="2" fontId="4" fillId="0" borderId="40" xfId="0" applyNumberFormat="1" applyFont="1" applyFill="1" applyBorder="1" applyAlignment="1">
      <alignment vertical="center"/>
    </xf>
    <xf numFmtId="2" fontId="4" fillId="0" borderId="39" xfId="0" applyNumberFormat="1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vertical="center"/>
    </xf>
    <xf numFmtId="4" fontId="4" fillId="0" borderId="26" xfId="0" applyNumberFormat="1" applyFont="1" applyFill="1" applyBorder="1" applyAlignment="1">
      <alignment vertical="center"/>
    </xf>
    <xf numFmtId="2" fontId="3" fillId="0" borderId="26" xfId="0" applyNumberFormat="1" applyFont="1" applyFill="1" applyBorder="1" applyAlignment="1">
      <alignment vertical="center"/>
    </xf>
    <xf numFmtId="4" fontId="4" fillId="0" borderId="11" xfId="0" applyNumberFormat="1" applyFont="1" applyFill="1" applyBorder="1" applyAlignment="1">
      <alignment vertical="center"/>
    </xf>
    <xf numFmtId="4" fontId="4" fillId="0" borderId="9" xfId="0" applyNumberFormat="1" applyFont="1" applyFill="1" applyBorder="1" applyAlignment="1">
      <alignment vertical="center"/>
    </xf>
    <xf numFmtId="4" fontId="4" fillId="0" borderId="10" xfId="0" applyNumberFormat="1" applyFont="1" applyFill="1" applyBorder="1" applyAlignment="1">
      <alignment vertical="center"/>
    </xf>
    <xf numFmtId="0" fontId="4" fillId="0" borderId="32" xfId="0" applyFont="1" applyFill="1" applyBorder="1" applyAlignment="1">
      <alignment vertical="center"/>
    </xf>
    <xf numFmtId="0" fontId="4" fillId="0" borderId="40" xfId="0" applyFont="1" applyFill="1" applyBorder="1" applyAlignment="1">
      <alignment horizontal="center" vertical="center"/>
    </xf>
    <xf numFmtId="167" fontId="4" fillId="0" borderId="39" xfId="0" applyNumberFormat="1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vertical="center"/>
    </xf>
    <xf numFmtId="0" fontId="3" fillId="0" borderId="47" xfId="0" applyFont="1" applyFill="1" applyBorder="1" applyAlignment="1">
      <alignment horizontal="center" vertical="center"/>
    </xf>
    <xf numFmtId="2" fontId="4" fillId="0" borderId="105" xfId="0" applyNumberFormat="1" applyFont="1" applyFill="1" applyBorder="1" applyAlignment="1">
      <alignment vertical="center"/>
    </xf>
    <xf numFmtId="0" fontId="4" fillId="0" borderId="106" xfId="0" applyFont="1" applyFill="1" applyBorder="1" applyAlignment="1">
      <alignment vertical="center"/>
    </xf>
    <xf numFmtId="164" fontId="4" fillId="0" borderId="13" xfId="0" applyNumberFormat="1" applyFont="1" applyFill="1" applyBorder="1" applyAlignment="1">
      <alignment vertical="center"/>
    </xf>
    <xf numFmtId="0" fontId="4" fillId="0" borderId="35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right" vertical="center"/>
    </xf>
    <xf numFmtId="0" fontId="3" fillId="0" borderId="18" xfId="0" applyFont="1" applyFill="1" applyBorder="1" applyAlignment="1">
      <alignment vertical="center"/>
    </xf>
    <xf numFmtId="4" fontId="4" fillId="0" borderId="94" xfId="0" applyNumberFormat="1" applyFont="1" applyFill="1" applyBorder="1" applyAlignment="1">
      <alignment vertical="center"/>
    </xf>
    <xf numFmtId="165" fontId="3" fillId="0" borderId="18" xfId="0" applyNumberFormat="1" applyFont="1" applyFill="1" applyBorder="1" applyAlignment="1">
      <alignment vertical="center"/>
    </xf>
    <xf numFmtId="0" fontId="4" fillId="0" borderId="111" xfId="0" applyFont="1" applyFill="1" applyBorder="1" applyAlignment="1">
      <alignment vertical="center"/>
    </xf>
    <xf numFmtId="4" fontId="4" fillId="0" borderId="94" xfId="0" applyNumberFormat="1" applyFont="1" applyFill="1" applyBorder="1"/>
    <xf numFmtId="4" fontId="4" fillId="0" borderId="112" xfId="0" applyNumberFormat="1" applyFont="1" applyFill="1" applyBorder="1" applyAlignment="1">
      <alignment vertical="center"/>
    </xf>
    <xf numFmtId="4" fontId="4" fillId="0" borderId="104" xfId="0" applyNumberFormat="1" applyFont="1" applyFill="1" applyBorder="1" applyAlignment="1">
      <alignment horizontal="center" vertical="center"/>
    </xf>
    <xf numFmtId="4" fontId="4" fillId="0" borderId="3" xfId="0" applyNumberFormat="1" applyFont="1" applyFill="1" applyBorder="1" applyAlignment="1">
      <alignment horizontal="center" vertical="center"/>
    </xf>
    <xf numFmtId="4" fontId="4" fillId="0" borderId="4" xfId="0" applyNumberFormat="1" applyFont="1" applyFill="1" applyBorder="1" applyAlignment="1">
      <alignment horizontal="center" vertical="center"/>
    </xf>
    <xf numFmtId="4" fontId="4" fillId="0" borderId="5" xfId="0" applyNumberFormat="1" applyFont="1" applyFill="1" applyBorder="1" applyAlignment="1">
      <alignment horizontal="center" vertical="center"/>
    </xf>
    <xf numFmtId="4" fontId="4" fillId="0" borderId="44" xfId="0" applyNumberFormat="1" applyFont="1" applyFill="1" applyBorder="1" applyAlignment="1">
      <alignment horizontal="center" vertical="center"/>
    </xf>
    <xf numFmtId="4" fontId="4" fillId="0" borderId="8" xfId="0" applyNumberFormat="1" applyFont="1" applyFill="1" applyBorder="1" applyAlignment="1">
      <alignment horizontal="center" vertical="center"/>
    </xf>
    <xf numFmtId="4" fontId="4" fillId="0" borderId="9" xfId="0" applyNumberFormat="1" applyFont="1" applyFill="1" applyBorder="1" applyAlignment="1">
      <alignment horizontal="center" vertical="center"/>
    </xf>
    <xf numFmtId="2" fontId="4" fillId="0" borderId="26" xfId="0" applyNumberFormat="1" applyFont="1" applyFill="1" applyBorder="1" applyAlignment="1">
      <alignment vertical="center"/>
    </xf>
    <xf numFmtId="167" fontId="3" fillId="0" borderId="26" xfId="0" applyNumberFormat="1" applyFont="1" applyFill="1" applyBorder="1" applyAlignment="1">
      <alignment vertical="center"/>
    </xf>
    <xf numFmtId="2" fontId="4" fillId="0" borderId="13" xfId="0" applyNumberFormat="1" applyFont="1" applyFill="1" applyBorder="1" applyAlignment="1">
      <alignment vertical="center"/>
    </xf>
    <xf numFmtId="2" fontId="4" fillId="0" borderId="39" xfId="0" applyNumberFormat="1" applyFont="1" applyFill="1" applyBorder="1" applyAlignment="1">
      <alignment horizontal="left" vertical="center"/>
    </xf>
    <xf numFmtId="164" fontId="4" fillId="0" borderId="47" xfId="0" applyNumberFormat="1" applyFont="1" applyFill="1" applyBorder="1" applyAlignment="1">
      <alignment vertical="center"/>
    </xf>
    <xf numFmtId="165" fontId="4" fillId="0" borderId="49" xfId="0" applyNumberFormat="1" applyFont="1" applyFill="1" applyBorder="1" applyAlignment="1">
      <alignment vertical="center"/>
    </xf>
    <xf numFmtId="165" fontId="4" fillId="0" borderId="44" xfId="0" applyNumberFormat="1" applyFont="1" applyFill="1" applyBorder="1" applyAlignment="1">
      <alignment vertical="center"/>
    </xf>
    <xf numFmtId="165" fontId="2" fillId="0" borderId="0" xfId="0" applyNumberFormat="1" applyFont="1" applyFill="1" applyAlignment="1">
      <alignment vertical="center"/>
    </xf>
    <xf numFmtId="4" fontId="8" fillId="0" borderId="18" xfId="0" applyNumberFormat="1" applyFont="1" applyFill="1" applyBorder="1" applyAlignment="1">
      <alignment vertical="center"/>
    </xf>
    <xf numFmtId="49" fontId="4" fillId="0" borderId="0" xfId="0" applyNumberFormat="1" applyFont="1" applyFill="1" applyAlignment="1">
      <alignment vertical="center"/>
    </xf>
    <xf numFmtId="164" fontId="4" fillId="0" borderId="0" xfId="0" applyNumberFormat="1" applyFont="1" applyFill="1" applyAlignment="1">
      <alignment vertical="center"/>
    </xf>
    <xf numFmtId="167" fontId="3" fillId="0" borderId="49" xfId="0" applyNumberFormat="1" applyFont="1" applyFill="1" applyBorder="1" applyAlignment="1">
      <alignment vertical="center"/>
    </xf>
    <xf numFmtId="2" fontId="4" fillId="0" borderId="51" xfId="0" applyNumberFormat="1" applyFont="1" applyFill="1" applyBorder="1" applyAlignment="1">
      <alignment vertical="center"/>
    </xf>
    <xf numFmtId="2" fontId="4" fillId="0" borderId="112" xfId="0" applyNumberFormat="1" applyFont="1" applyFill="1" applyBorder="1" applyAlignment="1">
      <alignment vertical="center"/>
    </xf>
    <xf numFmtId="165" fontId="4" fillId="0" borderId="0" xfId="0" applyNumberFormat="1" applyFont="1" applyFill="1" applyAlignment="1">
      <alignment vertical="center"/>
    </xf>
    <xf numFmtId="4" fontId="4" fillId="0" borderId="34" xfId="0" applyNumberFormat="1" applyFont="1" applyFill="1" applyBorder="1" applyAlignment="1">
      <alignment vertical="center"/>
    </xf>
    <xf numFmtId="168" fontId="3" fillId="0" borderId="26" xfId="0" applyNumberFormat="1" applyFont="1" applyFill="1" applyBorder="1" applyAlignment="1">
      <alignment vertical="center"/>
    </xf>
    <xf numFmtId="167" fontId="4" fillId="0" borderId="39" xfId="0" applyNumberFormat="1" applyFont="1" applyFill="1" applyBorder="1" applyAlignment="1">
      <alignment vertical="center"/>
    </xf>
    <xf numFmtId="167" fontId="3" fillId="0" borderId="44" xfId="0" applyNumberFormat="1" applyFont="1" applyFill="1" applyBorder="1" applyAlignment="1">
      <alignment vertical="center"/>
    </xf>
    <xf numFmtId="49" fontId="2" fillId="0" borderId="0" xfId="0" applyNumberFormat="1" applyFont="1" applyFill="1" applyAlignment="1">
      <alignment vertical="center"/>
    </xf>
    <xf numFmtId="165" fontId="4" fillId="0" borderId="48" xfId="0" applyNumberFormat="1" applyFont="1" applyFill="1" applyBorder="1" applyAlignment="1">
      <alignment horizontal="right" vertical="center"/>
    </xf>
    <xf numFmtId="165" fontId="4" fillId="0" borderId="105" xfId="0" applyNumberFormat="1" applyFont="1" applyFill="1" applyBorder="1" applyAlignment="1">
      <alignment vertical="center"/>
    </xf>
    <xf numFmtId="0" fontId="3" fillId="0" borderId="14" xfId="0" applyFont="1" applyFill="1" applyBorder="1" applyAlignment="1">
      <alignment vertical="center"/>
    </xf>
    <xf numFmtId="4" fontId="3" fillId="0" borderId="0" xfId="0" applyNumberFormat="1" applyFont="1" applyFill="1" applyBorder="1" applyAlignment="1">
      <alignment vertical="center"/>
    </xf>
    <xf numFmtId="165" fontId="4" fillId="0" borderId="39" xfId="0" applyNumberFormat="1" applyFont="1" applyFill="1" applyBorder="1" applyAlignment="1">
      <alignment vertical="center"/>
    </xf>
    <xf numFmtId="0" fontId="3" fillId="0" borderId="38" xfId="0" applyFont="1" applyFill="1" applyBorder="1" applyAlignment="1">
      <alignment vertical="center"/>
    </xf>
    <xf numFmtId="4" fontId="3" fillId="0" borderId="39" xfId="0" applyNumberFormat="1" applyFont="1" applyFill="1" applyBorder="1" applyAlignment="1">
      <alignment vertical="center"/>
    </xf>
    <xf numFmtId="4" fontId="4" fillId="0" borderId="14" xfId="0" applyNumberFormat="1" applyFont="1" applyFill="1" applyBorder="1" applyAlignment="1">
      <alignment vertical="center"/>
    </xf>
    <xf numFmtId="4" fontId="4" fillId="0" borderId="38" xfId="0" applyNumberFormat="1" applyFont="1" applyFill="1" applyBorder="1" applyAlignment="1">
      <alignment vertical="center"/>
    </xf>
    <xf numFmtId="4" fontId="4" fillId="0" borderId="31" xfId="0" applyNumberFormat="1" applyFont="1" applyFill="1" applyBorder="1" applyAlignment="1">
      <alignment vertical="center"/>
    </xf>
    <xf numFmtId="4" fontId="4" fillId="0" borderId="29" xfId="0" applyNumberFormat="1" applyFont="1" applyFill="1" applyBorder="1" applyAlignment="1">
      <alignment horizontal="center" vertical="center"/>
    </xf>
    <xf numFmtId="4" fontId="4" fillId="0" borderId="32" xfId="0" applyNumberFormat="1" applyFont="1" applyFill="1" applyBorder="1" applyAlignment="1">
      <alignment horizontal="center" vertical="center"/>
    </xf>
    <xf numFmtId="0" fontId="4" fillId="0" borderId="97" xfId="0" applyFont="1" applyFill="1" applyBorder="1" applyAlignment="1">
      <alignment vertical="center"/>
    </xf>
    <xf numFmtId="0" fontId="4" fillId="0" borderId="71" xfId="0" applyFont="1" applyFill="1" applyBorder="1" applyAlignment="1">
      <alignment vertical="center"/>
    </xf>
    <xf numFmtId="4" fontId="4" fillId="0" borderId="47" xfId="0" applyNumberFormat="1" applyFont="1" applyFill="1" applyBorder="1" applyAlignment="1">
      <alignment vertical="center"/>
    </xf>
    <xf numFmtId="2" fontId="4" fillId="0" borderId="34" xfId="0" applyNumberFormat="1" applyFont="1" applyFill="1" applyBorder="1" applyAlignment="1">
      <alignment vertical="center"/>
    </xf>
    <xf numFmtId="165" fontId="4" fillId="0" borderId="18" xfId="0" applyNumberFormat="1" applyFont="1" applyFill="1" applyBorder="1" applyAlignment="1">
      <alignment horizontal="right" vertical="center"/>
    </xf>
    <xf numFmtId="0" fontId="4" fillId="0" borderId="112" xfId="0" applyFont="1" applyFill="1" applyBorder="1" applyAlignment="1">
      <alignment vertical="center"/>
    </xf>
    <xf numFmtId="165" fontId="4" fillId="0" borderId="46" xfId="0" applyNumberFormat="1" applyFont="1" applyFill="1" applyBorder="1" applyAlignment="1">
      <alignment horizontal="right" vertical="center"/>
    </xf>
    <xf numFmtId="0" fontId="4" fillId="0" borderId="85" xfId="0" applyFont="1" applyFill="1" applyBorder="1" applyAlignment="1">
      <alignment vertical="center"/>
    </xf>
    <xf numFmtId="0" fontId="4" fillId="0" borderId="51" xfId="0" applyFont="1" applyFill="1" applyBorder="1" applyAlignment="1">
      <alignment vertical="center"/>
    </xf>
    <xf numFmtId="0" fontId="4" fillId="0" borderId="42" xfId="0" applyFont="1" applyFill="1" applyBorder="1" applyAlignment="1">
      <alignment vertical="center"/>
    </xf>
    <xf numFmtId="167" fontId="4" fillId="0" borderId="13" xfId="0" applyNumberFormat="1" applyFont="1" applyFill="1" applyBorder="1" applyAlignment="1">
      <alignment vertical="center"/>
    </xf>
    <xf numFmtId="0" fontId="4" fillId="0" borderId="34" xfId="0" applyFont="1" applyFill="1" applyBorder="1" applyAlignment="1">
      <alignment vertical="center"/>
    </xf>
    <xf numFmtId="0" fontId="4" fillId="0" borderId="47" xfId="0" applyFont="1" applyFill="1" applyBorder="1" applyAlignment="1">
      <alignment vertical="center"/>
    </xf>
    <xf numFmtId="165" fontId="4" fillId="0" borderId="39" xfId="0" applyNumberFormat="1" applyFont="1" applyFill="1" applyBorder="1" applyAlignment="1">
      <alignment horizontal="right" vertical="center"/>
    </xf>
    <xf numFmtId="167" fontId="4" fillId="0" borderId="39" xfId="0" applyNumberFormat="1" applyFont="1" applyFill="1" applyBorder="1" applyAlignment="1">
      <alignment horizontal="right" vertical="center"/>
    </xf>
    <xf numFmtId="0" fontId="4" fillId="0" borderId="36" xfId="0" applyFont="1" applyFill="1" applyBorder="1" applyAlignment="1">
      <alignment horizontal="left" vertical="center"/>
    </xf>
    <xf numFmtId="0" fontId="4" fillId="0" borderId="46" xfId="0" applyFont="1" applyFill="1" applyBorder="1" applyAlignment="1">
      <alignment horizontal="right" vertical="center"/>
    </xf>
    <xf numFmtId="167" fontId="4" fillId="0" borderId="46" xfId="0" applyNumberFormat="1" applyFont="1" applyFill="1" applyBorder="1" applyAlignment="1">
      <alignment horizontal="right" vertical="center"/>
    </xf>
    <xf numFmtId="0" fontId="4" fillId="0" borderId="19" xfId="0" applyFont="1" applyFill="1" applyBorder="1" applyAlignment="1">
      <alignment horizontal="left" vertical="center"/>
    </xf>
    <xf numFmtId="0" fontId="4" fillId="0" borderId="18" xfId="0" applyFont="1" applyFill="1" applyBorder="1" applyAlignment="1">
      <alignment horizontal="right" vertical="center"/>
    </xf>
    <xf numFmtId="167" fontId="4" fillId="0" borderId="18" xfId="0" applyNumberFormat="1" applyFont="1" applyFill="1" applyBorder="1" applyAlignment="1">
      <alignment horizontal="right" vertical="center"/>
    </xf>
    <xf numFmtId="0" fontId="4" fillId="0" borderId="17" xfId="0" applyFont="1" applyFill="1" applyBorder="1" applyAlignment="1">
      <alignment horizontal="left" vertical="center"/>
    </xf>
    <xf numFmtId="0" fontId="4" fillId="0" borderId="16" xfId="0" applyFont="1" applyFill="1" applyBorder="1" applyAlignment="1">
      <alignment horizontal="right" vertical="center"/>
    </xf>
    <xf numFmtId="165" fontId="4" fillId="0" borderId="16" xfId="0" applyNumberFormat="1" applyFont="1" applyFill="1" applyBorder="1" applyAlignment="1">
      <alignment horizontal="right" vertical="center"/>
    </xf>
    <xf numFmtId="167" fontId="4" fillId="0" borderId="16" xfId="0" applyNumberFormat="1" applyFont="1" applyFill="1" applyBorder="1" applyAlignment="1">
      <alignment horizontal="right" vertical="center"/>
    </xf>
    <xf numFmtId="0" fontId="4" fillId="0" borderId="34" xfId="0" applyFont="1" applyFill="1" applyBorder="1" applyAlignment="1">
      <alignment horizontal="center"/>
    </xf>
    <xf numFmtId="2" fontId="4" fillId="0" borderId="45" xfId="0" applyNumberFormat="1" applyFont="1" applyFill="1" applyBorder="1" applyAlignment="1">
      <alignment vertical="center"/>
    </xf>
    <xf numFmtId="0" fontId="3" fillId="0" borderId="14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center" vertical="center"/>
    </xf>
    <xf numFmtId="167" fontId="4" fillId="0" borderId="13" xfId="0" applyNumberFormat="1" applyFont="1" applyFill="1" applyBorder="1" applyAlignment="1">
      <alignment horizontal="center" vertical="center"/>
    </xf>
    <xf numFmtId="2" fontId="4" fillId="0" borderId="30" xfId="0" applyNumberFormat="1" applyFont="1" applyFill="1" applyBorder="1" applyAlignment="1">
      <alignment vertical="center"/>
    </xf>
    <xf numFmtId="2" fontId="4" fillId="0" borderId="20" xfId="0" applyNumberFormat="1" applyFont="1" applyFill="1" applyBorder="1" applyAlignment="1">
      <alignment vertical="center"/>
    </xf>
    <xf numFmtId="167" fontId="4" fillId="0" borderId="21" xfId="0" applyNumberFormat="1" applyFont="1" applyFill="1" applyBorder="1" applyAlignment="1">
      <alignment vertical="center"/>
    </xf>
    <xf numFmtId="165" fontId="4" fillId="0" borderId="20" xfId="0" applyNumberFormat="1" applyFont="1" applyFill="1" applyBorder="1" applyAlignment="1">
      <alignment horizontal="right" vertical="center"/>
    </xf>
    <xf numFmtId="0" fontId="4" fillId="0" borderId="37" xfId="0" applyFont="1" applyFill="1" applyBorder="1" applyAlignment="1">
      <alignment horizontal="center" vertical="center"/>
    </xf>
    <xf numFmtId="167" fontId="3" fillId="0" borderId="18" xfId="0" applyNumberFormat="1" applyFont="1" applyFill="1" applyBorder="1" applyAlignment="1">
      <alignment vertical="center"/>
    </xf>
    <xf numFmtId="4" fontId="4" fillId="0" borderId="4" xfId="0" applyNumberFormat="1" applyFont="1" applyFill="1" applyBorder="1" applyAlignment="1">
      <alignment vertical="center"/>
    </xf>
    <xf numFmtId="4" fontId="4" fillId="0" borderId="5" xfId="0" applyNumberFormat="1" applyFont="1" applyFill="1" applyBorder="1" applyAlignment="1">
      <alignment vertical="center"/>
    </xf>
    <xf numFmtId="0" fontId="4" fillId="0" borderId="113" xfId="0" applyFont="1" applyFill="1" applyBorder="1" applyAlignment="1">
      <alignment vertical="center"/>
    </xf>
    <xf numFmtId="0" fontId="4" fillId="0" borderId="29" xfId="0" applyFont="1" applyFill="1" applyBorder="1" applyAlignment="1">
      <alignment horizontal="left" vertical="center"/>
    </xf>
    <xf numFmtId="2" fontId="4" fillId="0" borderId="13" xfId="0" applyNumberFormat="1" applyFont="1" applyFill="1" applyBorder="1" applyAlignment="1">
      <alignment horizontal="right" vertical="center"/>
    </xf>
    <xf numFmtId="0" fontId="4" fillId="0" borderId="13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right" vertical="center"/>
    </xf>
    <xf numFmtId="4" fontId="4" fillId="0" borderId="4" xfId="0" applyNumberFormat="1" applyFont="1" applyFill="1" applyBorder="1" applyAlignment="1">
      <alignment horizontal="right" vertical="center"/>
    </xf>
    <xf numFmtId="4" fontId="4" fillId="0" borderId="39" xfId="0" applyNumberFormat="1" applyFont="1" applyFill="1" applyBorder="1" applyAlignment="1">
      <alignment horizontal="right" vertical="center"/>
    </xf>
    <xf numFmtId="0" fontId="4" fillId="0" borderId="48" xfId="0" applyFont="1" applyFill="1" applyBorder="1" applyAlignment="1">
      <alignment horizontal="left" vertical="center"/>
    </xf>
    <xf numFmtId="0" fontId="3" fillId="0" borderId="24" xfId="0" applyFont="1" applyFill="1" applyBorder="1" applyAlignment="1">
      <alignment vertical="center" wrapText="1"/>
    </xf>
    <xf numFmtId="0" fontId="4" fillId="0" borderId="37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horizontal="left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 wrapText="1"/>
    </xf>
    <xf numFmtId="4" fontId="4" fillId="0" borderId="13" xfId="0" applyNumberFormat="1" applyFont="1" applyFill="1" applyBorder="1" applyAlignment="1">
      <alignment vertical="center" wrapText="1"/>
    </xf>
    <xf numFmtId="4" fontId="4" fillId="0" borderId="50" xfId="0" applyNumberFormat="1" applyFont="1" applyFill="1" applyBorder="1" applyAlignment="1">
      <alignment vertical="center" wrapText="1"/>
    </xf>
    <xf numFmtId="4" fontId="4" fillId="0" borderId="14" xfId="0" applyNumberFormat="1" applyFont="1" applyFill="1" applyBorder="1" applyAlignment="1">
      <alignment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vertical="center" wrapText="1"/>
    </xf>
    <xf numFmtId="4" fontId="4" fillId="0" borderId="16" xfId="0" applyNumberFormat="1" applyFont="1" applyFill="1" applyBorder="1" applyAlignment="1">
      <alignment vertical="center" wrapText="1"/>
    </xf>
    <xf numFmtId="4" fontId="4" fillId="0" borderId="51" xfId="0" applyNumberFormat="1" applyFont="1" applyFill="1" applyBorder="1" applyAlignment="1">
      <alignment vertical="center" wrapText="1"/>
    </xf>
    <xf numFmtId="4" fontId="4" fillId="0" borderId="17" xfId="0" applyNumberFormat="1" applyFont="1" applyFill="1" applyBorder="1" applyAlignment="1">
      <alignment vertical="center" wrapText="1"/>
    </xf>
    <xf numFmtId="0" fontId="4" fillId="0" borderId="18" xfId="0" applyFont="1" applyFill="1" applyBorder="1" applyAlignment="1">
      <alignment vertical="center" wrapText="1"/>
    </xf>
    <xf numFmtId="4" fontId="4" fillId="0" borderId="18" xfId="0" applyNumberFormat="1" applyFont="1" applyFill="1" applyBorder="1" applyAlignment="1">
      <alignment vertical="center" wrapText="1"/>
    </xf>
    <xf numFmtId="4" fontId="4" fillId="0" borderId="19" xfId="0" applyNumberFormat="1" applyFont="1" applyFill="1" applyBorder="1" applyAlignment="1">
      <alignment vertical="center" wrapText="1"/>
    </xf>
    <xf numFmtId="0" fontId="4" fillId="0" borderId="30" xfId="0" applyFont="1" applyFill="1" applyBorder="1" applyAlignment="1">
      <alignment vertical="center" wrapText="1"/>
    </xf>
    <xf numFmtId="4" fontId="4" fillId="0" borderId="20" xfId="0" applyNumberFormat="1" applyFont="1" applyFill="1" applyBorder="1" applyAlignment="1">
      <alignment vertical="center" wrapText="1"/>
    </xf>
    <xf numFmtId="4" fontId="3" fillId="0" borderId="21" xfId="0" applyNumberFormat="1" applyFont="1" applyFill="1" applyBorder="1" applyAlignment="1">
      <alignment vertical="center" wrapText="1"/>
    </xf>
    <xf numFmtId="4" fontId="4" fillId="0" borderId="31" xfId="0" applyNumberFormat="1" applyFont="1" applyFill="1" applyBorder="1" applyAlignment="1">
      <alignment vertical="center" wrapText="1"/>
    </xf>
    <xf numFmtId="164" fontId="4" fillId="0" borderId="0" xfId="0" applyNumberFormat="1" applyFont="1" applyFill="1" applyAlignment="1">
      <alignment vertical="center" wrapText="1"/>
    </xf>
    <xf numFmtId="0" fontId="4" fillId="0" borderId="45" xfId="0" applyFont="1" applyFill="1" applyBorder="1" applyAlignment="1">
      <alignment horizontal="center" vertical="center" wrapText="1"/>
    </xf>
    <xf numFmtId="4" fontId="4" fillId="0" borderId="39" xfId="0" applyNumberFormat="1" applyFont="1" applyFill="1" applyBorder="1" applyAlignment="1">
      <alignment vertical="center" wrapText="1"/>
    </xf>
    <xf numFmtId="4" fontId="4" fillId="0" borderId="38" xfId="0" applyNumberFormat="1" applyFont="1" applyFill="1" applyBorder="1" applyAlignment="1">
      <alignment vertical="center" wrapText="1"/>
    </xf>
    <xf numFmtId="4" fontId="3" fillId="0" borderId="20" xfId="0" applyNumberFormat="1" applyFont="1" applyFill="1" applyBorder="1" applyAlignment="1">
      <alignment vertical="center" wrapText="1"/>
    </xf>
    <xf numFmtId="4" fontId="4" fillId="0" borderId="21" xfId="0" applyNumberFormat="1" applyFont="1" applyFill="1" applyBorder="1" applyAlignment="1">
      <alignment vertical="center" wrapText="1"/>
    </xf>
    <xf numFmtId="0" fontId="3" fillId="0" borderId="23" xfId="0" applyFont="1" applyFill="1" applyBorder="1" applyAlignment="1">
      <alignment horizontal="left" vertical="center" wrapText="1"/>
    </xf>
    <xf numFmtId="0" fontId="4" fillId="0" borderId="104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44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2" xfId="0" applyFont="1" applyFill="1" applyBorder="1" applyAlignment="1">
      <alignment horizontal="center" vertical="center" wrapText="1"/>
    </xf>
    <xf numFmtId="164" fontId="4" fillId="0" borderId="13" xfId="0" applyNumberFormat="1" applyFont="1" applyFill="1" applyBorder="1" applyAlignment="1">
      <alignment vertical="center" wrapText="1"/>
    </xf>
    <xf numFmtId="164" fontId="4" fillId="0" borderId="50" xfId="0" applyNumberFormat="1" applyFont="1" applyFill="1" applyBorder="1" applyAlignment="1">
      <alignment vertical="center" wrapText="1"/>
    </xf>
    <xf numFmtId="0" fontId="4" fillId="0" borderId="14" xfId="0" applyFont="1" applyFill="1" applyBorder="1" applyAlignment="1">
      <alignment vertical="center" wrapText="1"/>
    </xf>
    <xf numFmtId="164" fontId="4" fillId="0" borderId="16" xfId="0" applyNumberFormat="1" applyFont="1" applyFill="1" applyBorder="1" applyAlignment="1">
      <alignment vertical="center" wrapText="1"/>
    </xf>
    <xf numFmtId="164" fontId="4" fillId="0" borderId="51" xfId="0" applyNumberFormat="1" applyFont="1" applyFill="1" applyBorder="1" applyAlignment="1">
      <alignment vertical="center" wrapText="1"/>
    </xf>
    <xf numFmtId="0" fontId="4" fillId="0" borderId="17" xfId="0" applyFont="1" applyFill="1" applyBorder="1" applyAlignment="1">
      <alignment vertical="center" wrapText="1"/>
    </xf>
    <xf numFmtId="164" fontId="4" fillId="0" borderId="18" xfId="0" applyNumberFormat="1" applyFont="1" applyFill="1" applyBorder="1" applyAlignment="1">
      <alignment vertical="center" wrapText="1"/>
    </xf>
    <xf numFmtId="0" fontId="4" fillId="0" borderId="19" xfId="0" applyFont="1" applyFill="1" applyBorder="1" applyAlignment="1">
      <alignment vertical="center" wrapText="1"/>
    </xf>
    <xf numFmtId="164" fontId="4" fillId="0" borderId="97" xfId="0" applyNumberFormat="1" applyFont="1" applyFill="1" applyBorder="1" applyAlignment="1">
      <alignment vertical="center" wrapText="1"/>
    </xf>
    <xf numFmtId="164" fontId="4" fillId="0" borderId="20" xfId="0" applyNumberFormat="1" applyFont="1" applyFill="1" applyBorder="1" applyAlignment="1">
      <alignment vertical="center" wrapText="1"/>
    </xf>
    <xf numFmtId="0" fontId="4" fillId="0" borderId="20" xfId="0" applyFont="1" applyFill="1" applyBorder="1" applyAlignment="1">
      <alignment vertical="center" wrapText="1"/>
    </xf>
    <xf numFmtId="164" fontId="3" fillId="0" borderId="20" xfId="0" applyNumberFormat="1" applyFont="1" applyFill="1" applyBorder="1" applyAlignment="1">
      <alignment vertical="center" wrapText="1"/>
    </xf>
    <xf numFmtId="164" fontId="3" fillId="0" borderId="21" xfId="0" applyNumberFormat="1" applyFont="1" applyFill="1" applyBorder="1" applyAlignment="1">
      <alignment vertical="center" wrapText="1"/>
    </xf>
    <xf numFmtId="0" fontId="4" fillId="0" borderId="31" xfId="0" applyFont="1" applyFill="1" applyBorder="1" applyAlignment="1">
      <alignment vertical="center" wrapText="1"/>
    </xf>
    <xf numFmtId="0" fontId="4" fillId="0" borderId="51" xfId="0" applyFont="1" applyFill="1" applyBorder="1" applyAlignment="1">
      <alignment vertical="center" wrapText="1"/>
    </xf>
    <xf numFmtId="0" fontId="4" fillId="0" borderId="39" xfId="0" applyFont="1" applyFill="1" applyBorder="1" applyAlignment="1">
      <alignment vertical="center" wrapText="1"/>
    </xf>
    <xf numFmtId="0" fontId="4" fillId="0" borderId="38" xfId="0" applyFont="1" applyFill="1" applyBorder="1" applyAlignment="1">
      <alignment vertical="center" wrapText="1"/>
    </xf>
    <xf numFmtId="0" fontId="4" fillId="0" borderId="21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vertical="center" wrapText="1"/>
    </xf>
    <xf numFmtId="0" fontId="4" fillId="0" borderId="27" xfId="0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horizontal="center" vertical="center" wrapText="1"/>
    </xf>
    <xf numFmtId="49" fontId="4" fillId="0" borderId="0" xfId="0" applyNumberFormat="1" applyFont="1" applyFill="1" applyAlignment="1">
      <alignment vertical="center" wrapText="1"/>
    </xf>
    <xf numFmtId="0" fontId="4" fillId="0" borderId="33" xfId="0" applyFont="1" applyFill="1" applyBorder="1" applyAlignment="1">
      <alignment horizontal="center" vertical="center" wrapText="1"/>
    </xf>
    <xf numFmtId="2" fontId="4" fillId="0" borderId="18" xfId="0" applyNumberFormat="1" applyFont="1" applyFill="1" applyBorder="1" applyAlignment="1">
      <alignment vertical="center" wrapText="1"/>
    </xf>
    <xf numFmtId="165" fontId="4" fillId="0" borderId="18" xfId="0" applyNumberFormat="1" applyFont="1" applyFill="1" applyBorder="1" applyAlignment="1">
      <alignment vertical="center" wrapText="1"/>
    </xf>
    <xf numFmtId="167" fontId="4" fillId="0" borderId="18" xfId="0" applyNumberFormat="1" applyFont="1" applyFill="1" applyBorder="1" applyAlignment="1">
      <alignment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4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vertical="center" wrapText="1"/>
    </xf>
    <xf numFmtId="0" fontId="3" fillId="0" borderId="17" xfId="0" applyFont="1" applyFill="1" applyBorder="1" applyAlignment="1">
      <alignment vertical="center" wrapText="1"/>
    </xf>
    <xf numFmtId="2" fontId="4" fillId="0" borderId="35" xfId="0" applyNumberFormat="1" applyFont="1" applyFill="1" applyBorder="1" applyAlignment="1">
      <alignment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vertical="center" wrapText="1"/>
    </xf>
    <xf numFmtId="2" fontId="3" fillId="0" borderId="26" xfId="0" applyNumberFormat="1" applyFont="1" applyFill="1" applyBorder="1" applyAlignment="1">
      <alignment vertical="center" wrapText="1"/>
    </xf>
    <xf numFmtId="4" fontId="3" fillId="0" borderId="26" xfId="0" applyNumberFormat="1" applyFont="1" applyFill="1" applyBorder="1" applyAlignment="1">
      <alignment vertical="center" wrapText="1"/>
    </xf>
    <xf numFmtId="0" fontId="4" fillId="0" borderId="2" xfId="0" applyFont="1" applyFill="1" applyBorder="1" applyAlignment="1">
      <alignment vertical="center" wrapText="1"/>
    </xf>
    <xf numFmtId="2" fontId="4" fillId="0" borderId="0" xfId="0" applyNumberFormat="1" applyFont="1" applyFill="1" applyBorder="1" applyAlignment="1">
      <alignment vertical="center" wrapText="1"/>
    </xf>
    <xf numFmtId="167" fontId="3" fillId="0" borderId="0" xfId="0" applyNumberFormat="1" applyFont="1" applyFill="1" applyBorder="1" applyAlignment="1">
      <alignment vertical="center" wrapText="1"/>
    </xf>
    <xf numFmtId="167" fontId="4" fillId="0" borderId="0" xfId="0" applyNumberFormat="1" applyFont="1" applyFill="1" applyAlignment="1">
      <alignment vertical="center" wrapText="1"/>
    </xf>
    <xf numFmtId="167" fontId="4" fillId="0" borderId="4" xfId="0" applyNumberFormat="1" applyFont="1" applyFill="1" applyBorder="1" applyAlignment="1">
      <alignment horizontal="center" vertical="center" wrapText="1"/>
    </xf>
    <xf numFmtId="167" fontId="4" fillId="0" borderId="9" xfId="0" applyNumberFormat="1" applyFont="1" applyFill="1" applyBorder="1" applyAlignment="1">
      <alignment horizontal="center" vertical="center" wrapText="1"/>
    </xf>
    <xf numFmtId="2" fontId="4" fillId="0" borderId="41" xfId="0" applyNumberFormat="1" applyFont="1" applyFill="1" applyBorder="1" applyAlignment="1">
      <alignment vertical="center" wrapText="1"/>
    </xf>
    <xf numFmtId="2" fontId="4" fillId="0" borderId="16" xfId="0" applyNumberFormat="1" applyFont="1" applyFill="1" applyBorder="1" applyAlignment="1">
      <alignment vertical="center" wrapText="1"/>
    </xf>
    <xf numFmtId="167" fontId="4" fillId="0" borderId="16" xfId="0" applyNumberFormat="1" applyFont="1" applyFill="1" applyBorder="1" applyAlignment="1">
      <alignment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vertical="center" wrapText="1"/>
    </xf>
    <xf numFmtId="0" fontId="4" fillId="0" borderId="48" xfId="0" applyFont="1" applyFill="1" applyBorder="1" applyAlignment="1">
      <alignment horizontal="center" vertical="center" wrapText="1"/>
    </xf>
    <xf numFmtId="2" fontId="4" fillId="0" borderId="40" xfId="0" applyNumberFormat="1" applyFont="1" applyFill="1" applyBorder="1" applyAlignment="1">
      <alignment vertical="center" wrapText="1"/>
    </xf>
    <xf numFmtId="2" fontId="4" fillId="0" borderId="39" xfId="0" applyNumberFormat="1" applyFont="1" applyFill="1" applyBorder="1" applyAlignment="1">
      <alignment vertical="center" wrapText="1"/>
    </xf>
    <xf numFmtId="167" fontId="4" fillId="0" borderId="39" xfId="0" applyNumberFormat="1" applyFont="1" applyFill="1" applyBorder="1" applyAlignment="1">
      <alignment vertical="center" wrapText="1"/>
    </xf>
    <xf numFmtId="0" fontId="4" fillId="0" borderId="38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left" vertical="center" wrapText="1"/>
    </xf>
    <xf numFmtId="2" fontId="4" fillId="0" borderId="18" xfId="0" applyNumberFormat="1" applyFont="1" applyFill="1" applyBorder="1" applyAlignment="1">
      <alignment horizontal="right" vertical="center" wrapText="1"/>
    </xf>
    <xf numFmtId="0" fontId="4" fillId="0" borderId="18" xfId="0" applyFont="1" applyFill="1" applyBorder="1" applyAlignment="1">
      <alignment horizontal="right" vertical="center" wrapText="1"/>
    </xf>
    <xf numFmtId="0" fontId="3" fillId="0" borderId="26" xfId="0" applyFont="1" applyFill="1" applyBorder="1" applyAlignment="1">
      <alignment horizontal="left" vertical="center" wrapText="1"/>
    </xf>
    <xf numFmtId="0" fontId="4" fillId="0" borderId="25" xfId="0" applyFont="1" applyFill="1" applyBorder="1" applyAlignment="1">
      <alignment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left" vertical="center" wrapText="1"/>
    </xf>
    <xf numFmtId="0" fontId="3" fillId="0" borderId="44" xfId="0" applyFont="1" applyFill="1" applyBorder="1" applyAlignment="1">
      <alignment horizontal="left" vertical="center" wrapText="1"/>
    </xf>
    <xf numFmtId="2" fontId="4" fillId="0" borderId="8" xfId="0" applyNumberFormat="1" applyFont="1" applyFill="1" applyBorder="1" applyAlignment="1">
      <alignment vertical="center" wrapText="1"/>
    </xf>
    <xf numFmtId="2" fontId="4" fillId="0" borderId="9" xfId="0" applyNumberFormat="1" applyFont="1" applyFill="1" applyBorder="1" applyAlignment="1">
      <alignment vertical="center" wrapText="1"/>
    </xf>
    <xf numFmtId="0" fontId="4" fillId="0" borderId="10" xfId="0" applyFont="1" applyFill="1" applyBorder="1" applyAlignment="1">
      <alignment vertical="center" wrapText="1"/>
    </xf>
    <xf numFmtId="0" fontId="4" fillId="0" borderId="48" xfId="0" applyFont="1" applyFill="1" applyBorder="1" applyAlignment="1">
      <alignment vertical="center" wrapText="1"/>
    </xf>
    <xf numFmtId="2" fontId="4" fillId="0" borderId="20" xfId="0" applyNumberFormat="1" applyFont="1" applyFill="1" applyBorder="1" applyAlignment="1">
      <alignment vertical="center" wrapText="1"/>
    </xf>
    <xf numFmtId="167" fontId="4" fillId="0" borderId="20" xfId="0" applyNumberFormat="1" applyFont="1" applyFill="1" applyBorder="1" applyAlignment="1">
      <alignment vertical="center" wrapText="1"/>
    </xf>
    <xf numFmtId="0" fontId="4" fillId="0" borderId="43" xfId="0" applyFont="1" applyFill="1" applyBorder="1" applyAlignment="1">
      <alignment vertical="center" wrapText="1"/>
    </xf>
    <xf numFmtId="0" fontId="4" fillId="0" borderId="11" xfId="0" applyFont="1" applyFill="1" applyBorder="1" applyAlignment="1">
      <alignment vertical="center" wrapText="1"/>
    </xf>
    <xf numFmtId="4" fontId="3" fillId="0" borderId="44" xfId="0" applyNumberFormat="1" applyFont="1" applyFill="1" applyBorder="1" applyAlignment="1">
      <alignment vertical="center" wrapText="1"/>
    </xf>
    <xf numFmtId="4" fontId="4" fillId="0" borderId="43" xfId="0" applyNumberFormat="1" applyFont="1" applyFill="1" applyBorder="1" applyAlignment="1">
      <alignment vertical="center" wrapText="1"/>
    </xf>
    <xf numFmtId="0" fontId="4" fillId="0" borderId="29" xfId="0" applyFont="1" applyFill="1" applyBorder="1" applyAlignment="1">
      <alignment vertical="center" wrapText="1"/>
    </xf>
    <xf numFmtId="0" fontId="4" fillId="0" borderId="4" xfId="0" applyFont="1" applyFill="1" applyBorder="1" applyAlignment="1">
      <alignment vertical="center" wrapText="1"/>
    </xf>
    <xf numFmtId="2" fontId="4" fillId="0" borderId="4" xfId="0" applyNumberFormat="1" applyFont="1" applyFill="1" applyBorder="1" applyAlignment="1">
      <alignment vertical="center" wrapText="1"/>
    </xf>
    <xf numFmtId="2" fontId="4" fillId="0" borderId="26" xfId="0" applyNumberFormat="1" applyFont="1" applyFill="1" applyBorder="1" applyAlignment="1">
      <alignment vertical="center" wrapText="1"/>
    </xf>
    <xf numFmtId="165" fontId="4" fillId="0" borderId="16" xfId="0" applyNumberFormat="1" applyFont="1" applyFill="1" applyBorder="1" applyAlignment="1">
      <alignment vertical="center" wrapText="1"/>
    </xf>
    <xf numFmtId="166" fontId="4" fillId="0" borderId="18" xfId="0" applyNumberFormat="1" applyFont="1" applyFill="1" applyBorder="1" applyAlignment="1">
      <alignment vertical="center" wrapText="1"/>
    </xf>
    <xf numFmtId="0" fontId="4" fillId="0" borderId="36" xfId="0" applyFont="1" applyFill="1" applyBorder="1" applyAlignment="1">
      <alignment vertical="center" wrapText="1"/>
    </xf>
    <xf numFmtId="164" fontId="4" fillId="0" borderId="46" xfId="0" applyNumberFormat="1" applyFont="1" applyFill="1" applyBorder="1" applyAlignment="1">
      <alignment vertical="center" wrapText="1"/>
    </xf>
    <xf numFmtId="0" fontId="4" fillId="0" borderId="46" xfId="0" applyFont="1" applyFill="1" applyBorder="1" applyAlignment="1">
      <alignment vertical="center" wrapText="1"/>
    </xf>
    <xf numFmtId="165" fontId="4" fillId="0" borderId="46" xfId="0" applyNumberFormat="1" applyFont="1" applyFill="1" applyBorder="1" applyAlignment="1">
      <alignment vertical="center" wrapText="1"/>
    </xf>
    <xf numFmtId="166" fontId="4" fillId="0" borderId="46" xfId="0" applyNumberFormat="1" applyFont="1" applyFill="1" applyBorder="1" applyAlignment="1">
      <alignment vertical="center" wrapText="1"/>
    </xf>
    <xf numFmtId="4" fontId="4" fillId="0" borderId="97" xfId="0" applyNumberFormat="1" applyFont="1" applyFill="1" applyBorder="1"/>
    <xf numFmtId="167" fontId="4" fillId="0" borderId="46" xfId="0" applyNumberFormat="1" applyFont="1" applyFill="1" applyBorder="1" applyAlignment="1">
      <alignment vertical="center" wrapText="1"/>
    </xf>
    <xf numFmtId="165" fontId="4" fillId="0" borderId="26" xfId="0" applyNumberFormat="1" applyFont="1" applyFill="1" applyBorder="1" applyAlignment="1">
      <alignment vertical="center" wrapText="1"/>
    </xf>
    <xf numFmtId="0" fontId="4" fillId="0" borderId="22" xfId="0" applyFont="1" applyFill="1" applyBorder="1" applyAlignment="1">
      <alignment horizontal="center" vertical="center" wrapText="1"/>
    </xf>
    <xf numFmtId="164" fontId="4" fillId="0" borderId="39" xfId="0" applyNumberFormat="1" applyFont="1" applyFill="1" applyBorder="1" applyAlignment="1">
      <alignment vertical="center" wrapText="1"/>
    </xf>
    <xf numFmtId="2" fontId="4" fillId="0" borderId="46" xfId="0" applyNumberFormat="1" applyFont="1" applyFill="1" applyBorder="1" applyAlignment="1">
      <alignment vertical="center" wrapText="1"/>
    </xf>
    <xf numFmtId="2" fontId="3" fillId="0" borderId="18" xfId="0" applyNumberFormat="1" applyFont="1" applyFill="1" applyBorder="1" applyAlignment="1">
      <alignment vertical="center" wrapText="1"/>
    </xf>
    <xf numFmtId="0" fontId="3" fillId="0" borderId="32" xfId="0" applyFont="1" applyFill="1" applyBorder="1" applyAlignment="1">
      <alignment vertical="center" wrapText="1"/>
    </xf>
    <xf numFmtId="0" fontId="4" fillId="0" borderId="9" xfId="0" applyFont="1" applyFill="1" applyBorder="1" applyAlignment="1">
      <alignment vertical="center" wrapText="1"/>
    </xf>
    <xf numFmtId="2" fontId="3" fillId="0" borderId="9" xfId="0" applyNumberFormat="1" applyFont="1" applyFill="1" applyBorder="1" applyAlignment="1">
      <alignment vertical="center" wrapText="1"/>
    </xf>
    <xf numFmtId="0" fontId="4" fillId="0" borderId="23" xfId="0" applyFont="1" applyFill="1" applyBorder="1" applyAlignment="1">
      <alignment vertical="center" wrapText="1"/>
    </xf>
    <xf numFmtId="2" fontId="4" fillId="0" borderId="105" xfId="0" applyNumberFormat="1" applyFont="1" applyFill="1" applyBorder="1" applyAlignment="1">
      <alignment vertical="center" wrapText="1"/>
    </xf>
    <xf numFmtId="0" fontId="4" fillId="0" borderId="106" xfId="0" applyFont="1" applyFill="1" applyBorder="1" applyAlignment="1">
      <alignment vertical="center" wrapText="1"/>
    </xf>
    <xf numFmtId="0" fontId="4" fillId="0" borderId="35" xfId="0" applyFont="1" applyFill="1" applyBorder="1" applyAlignment="1">
      <alignment horizontal="center" vertical="center" wrapText="1"/>
    </xf>
    <xf numFmtId="4" fontId="4" fillId="0" borderId="97" xfId="0" applyNumberFormat="1" applyFont="1" applyFill="1" applyBorder="1" applyAlignment="1">
      <alignment vertical="center" wrapText="1"/>
    </xf>
    <xf numFmtId="164" fontId="4" fillId="0" borderId="35" xfId="0" applyNumberFormat="1" applyFont="1" applyFill="1" applyBorder="1" applyAlignment="1">
      <alignment vertical="center" wrapText="1"/>
    </xf>
    <xf numFmtId="0" fontId="4" fillId="0" borderId="42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left" vertical="center" wrapText="1"/>
    </xf>
    <xf numFmtId="164" fontId="4" fillId="0" borderId="42" xfId="0" applyNumberFormat="1" applyFont="1" applyFill="1" applyBorder="1" applyAlignment="1">
      <alignment horizontal="right" vertical="center" wrapText="1"/>
    </xf>
    <xf numFmtId="164" fontId="4" fillId="0" borderId="13" xfId="0" applyNumberFormat="1" applyFont="1" applyFill="1" applyBorder="1" applyAlignment="1">
      <alignment horizontal="right" vertical="center" wrapText="1"/>
    </xf>
    <xf numFmtId="0" fontId="4" fillId="0" borderId="13" xfId="0" applyFont="1" applyFill="1" applyBorder="1" applyAlignment="1">
      <alignment horizontal="center" vertical="center" wrapText="1"/>
    </xf>
    <xf numFmtId="2" fontId="4" fillId="0" borderId="13" xfId="0" applyNumberFormat="1" applyFont="1" applyFill="1" applyBorder="1" applyAlignment="1">
      <alignment vertical="center" wrapText="1"/>
    </xf>
    <xf numFmtId="167" fontId="4" fillId="0" borderId="13" xfId="0" applyNumberFormat="1" applyFont="1" applyFill="1" applyBorder="1" applyAlignment="1">
      <alignment vertical="center" wrapText="1"/>
    </xf>
    <xf numFmtId="164" fontId="4" fillId="0" borderId="34" xfId="0" applyNumberFormat="1" applyFont="1" applyFill="1" applyBorder="1" applyAlignment="1">
      <alignment horizontal="right" vertical="center" wrapText="1"/>
    </xf>
    <xf numFmtId="164" fontId="4" fillId="0" borderId="18" xfId="0" applyNumberFormat="1" applyFont="1" applyFill="1" applyBorder="1" applyAlignment="1">
      <alignment horizontal="right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left" vertical="center" wrapText="1"/>
    </xf>
    <xf numFmtId="164" fontId="4" fillId="0" borderId="16" xfId="0" applyNumberFormat="1" applyFont="1" applyFill="1" applyBorder="1" applyAlignment="1">
      <alignment horizontal="right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4" fillId="0" borderId="38" xfId="0" applyFont="1" applyFill="1" applyBorder="1" applyAlignment="1">
      <alignment horizontal="left" vertical="center" wrapText="1"/>
    </xf>
    <xf numFmtId="164" fontId="4" fillId="0" borderId="45" xfId="0" applyNumberFormat="1" applyFont="1" applyFill="1" applyBorder="1" applyAlignment="1">
      <alignment horizontal="right" vertical="center" wrapText="1"/>
    </xf>
    <xf numFmtId="164" fontId="4" fillId="0" borderId="39" xfId="0" applyNumberFormat="1" applyFont="1" applyFill="1" applyBorder="1" applyAlignment="1">
      <alignment horizontal="right" vertical="center" wrapText="1"/>
    </xf>
    <xf numFmtId="0" fontId="4" fillId="0" borderId="39" xfId="0" applyFont="1" applyFill="1" applyBorder="1" applyAlignment="1">
      <alignment horizontal="center" vertical="center" wrapText="1"/>
    </xf>
    <xf numFmtId="167" fontId="3" fillId="0" borderId="26" xfId="0" applyNumberFormat="1" applyFont="1" applyFill="1" applyBorder="1" applyAlignment="1">
      <alignment vertical="center" wrapText="1"/>
    </xf>
    <xf numFmtId="0" fontId="4" fillId="0" borderId="86" xfId="0" applyFont="1" applyFill="1" applyBorder="1" applyAlignment="1">
      <alignment horizontal="center" vertical="center" wrapText="1"/>
    </xf>
    <xf numFmtId="0" fontId="4" fillId="0" borderId="49" xfId="0" applyFont="1" applyFill="1" applyBorder="1" applyAlignment="1">
      <alignment vertical="center" wrapText="1"/>
    </xf>
    <xf numFmtId="4" fontId="4" fillId="0" borderId="49" xfId="0" applyNumberFormat="1" applyFont="1" applyFill="1" applyBorder="1" applyAlignment="1">
      <alignment vertical="center" wrapText="1"/>
    </xf>
    <xf numFmtId="2" fontId="3" fillId="0" borderId="44" xfId="0" applyNumberFormat="1" applyFont="1" applyFill="1" applyBorder="1" applyAlignment="1">
      <alignment vertical="center" wrapText="1"/>
    </xf>
    <xf numFmtId="4" fontId="4" fillId="0" borderId="0" xfId="0" applyNumberFormat="1" applyFont="1" applyFill="1" applyAlignment="1">
      <alignment vertical="center" wrapText="1"/>
    </xf>
    <xf numFmtId="167" fontId="3" fillId="0" borderId="44" xfId="0" applyNumberFormat="1" applyFont="1" applyFill="1" applyBorder="1" applyAlignment="1">
      <alignment vertical="center" wrapText="1"/>
    </xf>
    <xf numFmtId="165" fontId="4" fillId="0" borderId="0" xfId="0" applyNumberFormat="1" applyFont="1" applyFill="1" applyAlignment="1">
      <alignment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wrapText="1"/>
    </xf>
    <xf numFmtId="167" fontId="4" fillId="0" borderId="13" xfId="0" applyNumberFormat="1" applyFont="1" applyFill="1" applyBorder="1" applyAlignment="1">
      <alignment horizontal="right" vertical="center"/>
    </xf>
    <xf numFmtId="0" fontId="4" fillId="0" borderId="49" xfId="0" applyFont="1" applyFill="1" applyBorder="1" applyAlignment="1">
      <alignment horizontal="right" vertical="center"/>
    </xf>
    <xf numFmtId="0" fontId="4" fillId="0" borderId="49" xfId="0" applyFont="1" applyFill="1" applyBorder="1" applyAlignment="1">
      <alignment horizontal="center" vertical="center"/>
    </xf>
    <xf numFmtId="167" fontId="4" fillId="0" borderId="49" xfId="0" applyNumberFormat="1" applyFont="1" applyFill="1" applyBorder="1" applyAlignment="1">
      <alignment horizontal="right" vertical="center"/>
    </xf>
    <xf numFmtId="0" fontId="11" fillId="0" borderId="0" xfId="0" applyFont="1" applyFill="1" applyAlignment="1">
      <alignment vertical="center"/>
    </xf>
    <xf numFmtId="0" fontId="3" fillId="0" borderId="18" xfId="0" applyFont="1" applyFill="1" applyBorder="1"/>
    <xf numFmtId="0" fontId="3" fillId="0" borderId="18" xfId="0" applyFont="1" applyFill="1" applyBorder="1" applyAlignment="1">
      <alignment horizontal="center"/>
    </xf>
    <xf numFmtId="4" fontId="3" fillId="0" borderId="18" xfId="0" applyNumberFormat="1" applyFont="1" applyFill="1" applyBorder="1"/>
    <xf numFmtId="167" fontId="3" fillId="0" borderId="18" xfId="0" applyNumberFormat="1" applyFont="1" applyFill="1" applyBorder="1"/>
    <xf numFmtId="165" fontId="3" fillId="0" borderId="18" xfId="0" applyNumberFormat="1" applyFont="1" applyFill="1" applyBorder="1"/>
    <xf numFmtId="2" fontId="4" fillId="0" borderId="18" xfId="0" applyNumberFormat="1" applyFont="1" applyFill="1" applyBorder="1" applyAlignment="1">
      <alignment horizontal="right" vertical="center"/>
    </xf>
    <xf numFmtId="2" fontId="4" fillId="0" borderId="46" xfId="0" applyNumberFormat="1" applyFont="1" applyFill="1" applyBorder="1" applyAlignment="1">
      <alignment horizontal="right" vertical="center"/>
    </xf>
    <xf numFmtId="0" fontId="7" fillId="0" borderId="16" xfId="0" applyFont="1" applyFill="1" applyBorder="1" applyAlignment="1">
      <alignment vertical="center"/>
    </xf>
    <xf numFmtId="2" fontId="3" fillId="0" borderId="0" xfId="0" applyNumberFormat="1" applyFont="1" applyFill="1" applyBorder="1" applyAlignment="1">
      <alignment vertical="center"/>
    </xf>
    <xf numFmtId="0" fontId="4" fillId="0" borderId="97" xfId="0" applyFont="1" applyFill="1" applyBorder="1" applyAlignment="1">
      <alignment horizontal="center" vertical="center"/>
    </xf>
    <xf numFmtId="0" fontId="4" fillId="0" borderId="94" xfId="0" applyFont="1" applyFill="1" applyBorder="1" applyAlignment="1">
      <alignment vertical="center"/>
    </xf>
    <xf numFmtId="164" fontId="4" fillId="0" borderId="18" xfId="0" applyNumberFormat="1" applyFont="1" applyFill="1" applyBorder="1"/>
    <xf numFmtId="164" fontId="4" fillId="0" borderId="16" xfId="0" applyNumberFormat="1" applyFont="1" applyFill="1" applyBorder="1"/>
    <xf numFmtId="0" fontId="4" fillId="0" borderId="33" xfId="0" applyFont="1" applyFill="1" applyBorder="1" applyAlignment="1">
      <alignment horizontal="center"/>
    </xf>
    <xf numFmtId="0" fontId="4" fillId="0" borderId="19" xfId="0" applyFont="1" applyFill="1" applyBorder="1"/>
    <xf numFmtId="165" fontId="4" fillId="0" borderId="18" xfId="0" applyNumberFormat="1" applyFont="1" applyFill="1" applyBorder="1"/>
    <xf numFmtId="167" fontId="4" fillId="0" borderId="18" xfId="0" applyNumberFormat="1" applyFont="1" applyFill="1" applyBorder="1"/>
    <xf numFmtId="0" fontId="4" fillId="0" borderId="19" xfId="0" applyFont="1" applyFill="1" applyBorder="1" applyAlignment="1">
      <alignment horizontal="center"/>
    </xf>
    <xf numFmtId="0" fontId="2" fillId="0" borderId="45" xfId="0" applyFont="1" applyFill="1" applyBorder="1" applyAlignment="1">
      <alignment horizontal="center"/>
    </xf>
    <xf numFmtId="0" fontId="2" fillId="0" borderId="18" xfId="0" applyFont="1" applyFill="1" applyBorder="1"/>
    <xf numFmtId="2" fontId="2" fillId="0" borderId="18" xfId="0" applyNumberFormat="1" applyFont="1" applyFill="1" applyBorder="1"/>
    <xf numFmtId="2" fontId="17" fillId="0" borderId="18" xfId="0" applyNumberFormat="1" applyFont="1" applyFill="1" applyBorder="1"/>
    <xf numFmtId="0" fontId="4" fillId="0" borderId="17" xfId="0" applyFont="1" applyFill="1" applyBorder="1" applyAlignment="1">
      <alignment horizontal="center"/>
    </xf>
    <xf numFmtId="164" fontId="4" fillId="0" borderId="16" xfId="0" applyNumberFormat="1" applyFont="1" applyFill="1" applyBorder="1" applyAlignment="1"/>
    <xf numFmtId="0" fontId="4" fillId="0" borderId="16" xfId="0" applyFont="1" applyFill="1" applyBorder="1"/>
    <xf numFmtId="167" fontId="4" fillId="0" borderId="16" xfId="0" applyNumberFormat="1" applyFont="1" applyFill="1" applyBorder="1"/>
    <xf numFmtId="0" fontId="4" fillId="0" borderId="50" xfId="0" applyFont="1" applyFill="1" applyBorder="1" applyAlignment="1">
      <alignment horizontal="left"/>
    </xf>
    <xf numFmtId="0" fontId="4" fillId="0" borderId="42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167" fontId="4" fillId="0" borderId="13" xfId="0" applyNumberFormat="1" applyFont="1" applyFill="1" applyBorder="1" applyAlignment="1">
      <alignment horizontal="center"/>
    </xf>
    <xf numFmtId="0" fontId="4" fillId="0" borderId="97" xfId="0" applyFont="1" applyFill="1" applyBorder="1" applyAlignment="1">
      <alignment horizontal="left"/>
    </xf>
    <xf numFmtId="167" fontId="4" fillId="0" borderId="18" xfId="0" applyNumberFormat="1" applyFont="1" applyFill="1" applyBorder="1" applyAlignment="1">
      <alignment horizontal="center"/>
    </xf>
    <xf numFmtId="0" fontId="4" fillId="0" borderId="17" xfId="0" applyFont="1" applyFill="1" applyBorder="1"/>
    <xf numFmtId="4" fontId="4" fillId="0" borderId="45" xfId="0" applyNumberFormat="1" applyFont="1" applyFill="1" applyBorder="1" applyAlignment="1">
      <alignment vertical="center"/>
    </xf>
    <xf numFmtId="0" fontId="4" fillId="0" borderId="14" xfId="0" applyFont="1" applyFill="1" applyBorder="1" applyAlignment="1">
      <alignment horizontal="left" vertical="center"/>
    </xf>
    <xf numFmtId="164" fontId="4" fillId="0" borderId="42" xfId="0" applyNumberFormat="1" applyFont="1" applyFill="1" applyBorder="1" applyAlignment="1">
      <alignment horizontal="right" vertical="center"/>
    </xf>
    <xf numFmtId="164" fontId="4" fillId="0" borderId="13" xfId="0" applyNumberFormat="1" applyFont="1" applyFill="1" applyBorder="1" applyAlignment="1">
      <alignment horizontal="right" vertical="center"/>
    </xf>
    <xf numFmtId="164" fontId="4" fillId="0" borderId="34" xfId="0" applyNumberFormat="1" applyFont="1" applyFill="1" applyBorder="1" applyAlignment="1">
      <alignment horizontal="right" vertical="center"/>
    </xf>
    <xf numFmtId="164" fontId="4" fillId="0" borderId="18" xfId="0" applyNumberFormat="1" applyFont="1" applyFill="1" applyBorder="1" applyAlignment="1">
      <alignment horizontal="right" vertical="center"/>
    </xf>
    <xf numFmtId="164" fontId="4" fillId="0" borderId="16" xfId="0" applyNumberFormat="1" applyFont="1" applyFill="1" applyBorder="1" applyAlignment="1">
      <alignment horizontal="right" vertical="center"/>
    </xf>
    <xf numFmtId="164" fontId="4" fillId="0" borderId="33" xfId="0" applyNumberFormat="1" applyFont="1" applyFill="1" applyBorder="1" applyAlignment="1">
      <alignment horizontal="right" vertical="center"/>
    </xf>
    <xf numFmtId="0" fontId="3" fillId="0" borderId="38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4" fillId="0" borderId="114" xfId="0" applyFont="1" applyFill="1" applyBorder="1" applyAlignment="1">
      <alignment vertical="center"/>
    </xf>
    <xf numFmtId="0" fontId="4" fillId="0" borderId="114" xfId="0" applyFont="1" applyFill="1" applyBorder="1" applyAlignment="1">
      <alignment horizontal="center" vertical="center"/>
    </xf>
    <xf numFmtId="0" fontId="3" fillId="0" borderId="17" xfId="0" applyFont="1" applyFill="1" applyBorder="1" applyAlignment="1">
      <alignment horizontal="center" vertical="center"/>
    </xf>
    <xf numFmtId="0" fontId="4" fillId="0" borderId="115" xfId="0" applyFont="1" applyFill="1" applyBorder="1" applyAlignment="1">
      <alignment vertical="center"/>
    </xf>
    <xf numFmtId="0" fontId="4" fillId="0" borderId="115" xfId="0" applyFont="1" applyFill="1" applyBorder="1" applyAlignment="1">
      <alignment horizontal="center" vertical="center"/>
    </xf>
    <xf numFmtId="164" fontId="4" fillId="0" borderId="12" xfId="0" applyNumberFormat="1" applyFont="1" applyFill="1" applyBorder="1" applyAlignment="1">
      <alignment horizontal="right" vertical="center"/>
    </xf>
    <xf numFmtId="164" fontId="4" fillId="0" borderId="4" xfId="0" applyNumberFormat="1" applyFont="1" applyFill="1" applyBorder="1" applyAlignment="1">
      <alignment horizontal="right" vertical="center"/>
    </xf>
    <xf numFmtId="167" fontId="4" fillId="0" borderId="4" xfId="0" applyNumberFormat="1" applyFont="1" applyFill="1" applyBorder="1" applyAlignment="1">
      <alignment vertical="center"/>
    </xf>
    <xf numFmtId="164" fontId="4" fillId="0" borderId="15" xfId="0" applyNumberFormat="1" applyFont="1" applyFill="1" applyBorder="1" applyAlignment="1">
      <alignment horizontal="right" vertical="center"/>
    </xf>
    <xf numFmtId="164" fontId="4" fillId="0" borderId="39" xfId="0" applyNumberFormat="1" applyFont="1" applyFill="1" applyBorder="1" applyAlignment="1">
      <alignment horizontal="right" vertical="center"/>
    </xf>
    <xf numFmtId="0" fontId="4" fillId="0" borderId="25" xfId="0" applyFont="1" applyFill="1" applyBorder="1" applyAlignment="1">
      <alignment vertical="center"/>
    </xf>
    <xf numFmtId="164" fontId="4" fillId="0" borderId="20" xfId="0" applyNumberFormat="1" applyFont="1" applyFill="1" applyBorder="1" applyAlignment="1">
      <alignment vertical="center"/>
    </xf>
    <xf numFmtId="0" fontId="4" fillId="0" borderId="21" xfId="0" applyFont="1" applyFill="1" applyBorder="1" applyAlignment="1">
      <alignment vertical="center"/>
    </xf>
    <xf numFmtId="2" fontId="4" fillId="0" borderId="8" xfId="0" applyNumberFormat="1" applyFont="1" applyFill="1" applyBorder="1" applyAlignment="1">
      <alignment vertical="center"/>
    </xf>
    <xf numFmtId="2" fontId="4" fillId="0" borderId="9" xfId="0" applyNumberFormat="1" applyFont="1" applyFill="1" applyBorder="1" applyAlignment="1">
      <alignment vertical="center"/>
    </xf>
    <xf numFmtId="0" fontId="4" fillId="0" borderId="10" xfId="0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4" fillId="0" borderId="9" xfId="0" applyFont="1" applyFill="1" applyBorder="1" applyAlignment="1">
      <alignment vertical="center"/>
    </xf>
    <xf numFmtId="2" fontId="3" fillId="0" borderId="9" xfId="0" applyNumberFormat="1" applyFont="1" applyFill="1" applyBorder="1" applyAlignment="1">
      <alignment vertical="center"/>
    </xf>
    <xf numFmtId="0" fontId="4" fillId="0" borderId="50" xfId="0" applyFont="1" applyFill="1" applyBorder="1" applyAlignment="1">
      <alignment vertical="center"/>
    </xf>
    <xf numFmtId="164" fontId="4" fillId="0" borderId="42" xfId="0" applyNumberFormat="1" applyFont="1" applyFill="1" applyBorder="1" applyAlignment="1">
      <alignment vertical="center"/>
    </xf>
    <xf numFmtId="2" fontId="4" fillId="0" borderId="33" xfId="0" applyNumberFormat="1" applyFont="1" applyFill="1" applyBorder="1" applyAlignment="1">
      <alignment vertical="center"/>
    </xf>
    <xf numFmtId="2" fontId="4" fillId="0" borderId="47" xfId="0" applyNumberFormat="1" applyFont="1" applyFill="1" applyBorder="1" applyAlignment="1">
      <alignment vertical="center"/>
    </xf>
    <xf numFmtId="4" fontId="3" fillId="0" borderId="23" xfId="0" applyNumberFormat="1" applyFont="1" applyFill="1" applyBorder="1" applyAlignment="1">
      <alignment vertical="center"/>
    </xf>
    <xf numFmtId="4" fontId="4" fillId="0" borderId="0" xfId="0" applyNumberFormat="1" applyFont="1" applyFill="1" applyAlignment="1">
      <alignment horizontal="left" vertical="center"/>
    </xf>
    <xf numFmtId="4" fontId="3" fillId="0" borderId="0" xfId="0" applyNumberFormat="1" applyFont="1" applyFill="1" applyAlignment="1">
      <alignment vertical="center"/>
    </xf>
    <xf numFmtId="2" fontId="4" fillId="0" borderId="16" xfId="0" applyNumberFormat="1" applyFont="1" applyFill="1" applyBorder="1" applyAlignment="1">
      <alignment horizontal="right" vertical="center"/>
    </xf>
    <xf numFmtId="167" fontId="4" fillId="0" borderId="16" xfId="0" applyNumberFormat="1" applyFont="1" applyFill="1" applyBorder="1" applyAlignment="1">
      <alignment horizontal="center" vertical="center"/>
    </xf>
    <xf numFmtId="0" fontId="4" fillId="0" borderId="116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left" vertical="center"/>
    </xf>
    <xf numFmtId="2" fontId="4" fillId="0" borderId="111" xfId="0" applyNumberFormat="1" applyFont="1" applyFill="1" applyBorder="1" applyAlignment="1">
      <alignment vertical="center"/>
    </xf>
    <xf numFmtId="0" fontId="4" fillId="0" borderId="117" xfId="0" applyFont="1" applyFill="1" applyBorder="1" applyAlignment="1">
      <alignment horizontal="center" vertical="center"/>
    </xf>
    <xf numFmtId="165" fontId="4" fillId="0" borderId="97" xfId="0" applyNumberFormat="1" applyFont="1" applyFill="1" applyBorder="1" applyAlignment="1">
      <alignment horizontal="right" vertical="center"/>
    </xf>
    <xf numFmtId="0" fontId="4" fillId="0" borderId="118" xfId="0" applyFont="1" applyFill="1" applyBorder="1" applyAlignment="1">
      <alignment horizontal="center" vertical="center"/>
    </xf>
    <xf numFmtId="165" fontId="4" fillId="0" borderId="19" xfId="0" applyNumberFormat="1" applyFont="1" applyFill="1" applyBorder="1" applyAlignment="1">
      <alignment horizontal="right" vertical="center"/>
    </xf>
    <xf numFmtId="0" fontId="4" fillId="0" borderId="6" xfId="0" applyFont="1" applyFill="1" applyBorder="1" applyAlignment="1">
      <alignment vertical="center"/>
    </xf>
    <xf numFmtId="165" fontId="4" fillId="0" borderId="4" xfId="0" applyNumberFormat="1" applyFont="1" applyFill="1" applyBorder="1" applyAlignment="1">
      <alignment vertical="center"/>
    </xf>
    <xf numFmtId="4" fontId="3" fillId="0" borderId="4" xfId="0" applyNumberFormat="1" applyFont="1" applyFill="1" applyBorder="1" applyAlignment="1">
      <alignment vertical="center"/>
    </xf>
    <xf numFmtId="4" fontId="3" fillId="0" borderId="49" xfId="0" applyNumberFormat="1" applyFont="1" applyFill="1" applyBorder="1" applyAlignment="1">
      <alignment vertical="center"/>
    </xf>
    <xf numFmtId="165" fontId="4" fillId="0" borderId="0" xfId="0" applyNumberFormat="1" applyFont="1" applyFill="1" applyBorder="1" applyAlignment="1">
      <alignment vertical="center"/>
    </xf>
    <xf numFmtId="0" fontId="4" fillId="0" borderId="97" xfId="0" applyFont="1" applyFill="1" applyBorder="1" applyAlignment="1">
      <alignment horizontal="right" vertical="center"/>
    </xf>
    <xf numFmtId="2" fontId="2" fillId="0" borderId="0" xfId="0" applyNumberFormat="1" applyFont="1" applyFill="1" applyAlignment="1">
      <alignment vertical="center"/>
    </xf>
    <xf numFmtId="0" fontId="3" fillId="0" borderId="17" xfId="0" applyFont="1" applyFill="1" applyBorder="1" applyAlignment="1">
      <alignment horizontal="left" vertical="center"/>
    </xf>
    <xf numFmtId="0" fontId="3" fillId="0" borderId="119" xfId="0" applyFont="1" applyFill="1" applyBorder="1" applyAlignment="1">
      <alignment horizontal="center" vertical="center"/>
    </xf>
    <xf numFmtId="0" fontId="3" fillId="0" borderId="51" xfId="0" applyFont="1" applyFill="1" applyBorder="1" applyAlignment="1">
      <alignment vertical="center"/>
    </xf>
    <xf numFmtId="164" fontId="4" fillId="0" borderId="9" xfId="0" applyNumberFormat="1" applyFont="1" applyFill="1" applyBorder="1" applyAlignment="1">
      <alignment vertical="center"/>
    </xf>
    <xf numFmtId="167" fontId="4" fillId="0" borderId="9" xfId="0" applyNumberFormat="1" applyFont="1" applyFill="1" applyBorder="1" applyAlignment="1">
      <alignment vertical="center"/>
    </xf>
    <xf numFmtId="0" fontId="4" fillId="0" borderId="106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left" vertical="center"/>
    </xf>
    <xf numFmtId="167" fontId="4" fillId="0" borderId="18" xfId="0" applyNumberFormat="1" applyFont="1" applyFill="1" applyBorder="1" applyAlignment="1">
      <alignment horizontal="center" vertical="center"/>
    </xf>
    <xf numFmtId="164" fontId="4" fillId="0" borderId="33" xfId="0" applyNumberFormat="1" applyFont="1" applyFill="1" applyBorder="1" applyAlignment="1">
      <alignment vertical="center"/>
    </xf>
    <xf numFmtId="164" fontId="4" fillId="0" borderId="34" xfId="0" applyNumberFormat="1" applyFont="1" applyFill="1" applyBorder="1" applyAlignment="1">
      <alignment vertical="center"/>
    </xf>
    <xf numFmtId="0" fontId="4" fillId="0" borderId="119" xfId="0" applyFont="1" applyFill="1" applyBorder="1" applyAlignment="1">
      <alignment horizontal="center" vertical="center"/>
    </xf>
    <xf numFmtId="2" fontId="4" fillId="0" borderId="42" xfId="0" applyNumberFormat="1" applyFont="1" applyFill="1" applyBorder="1" applyAlignment="1">
      <alignment vertical="center"/>
    </xf>
    <xf numFmtId="0" fontId="4" fillId="0" borderId="97" xfId="0" applyFont="1" applyFill="1" applyBorder="1" applyAlignment="1">
      <alignment horizontal="left" vertical="center"/>
    </xf>
    <xf numFmtId="0" fontId="4" fillId="0" borderId="34" xfId="0" applyFont="1" applyFill="1" applyBorder="1" applyAlignment="1">
      <alignment horizontal="right" vertical="center"/>
    </xf>
    <xf numFmtId="0" fontId="4" fillId="0" borderId="112" xfId="0" applyFont="1" applyFill="1" applyBorder="1" applyAlignment="1">
      <alignment horizontal="left" vertical="center"/>
    </xf>
    <xf numFmtId="2" fontId="3" fillId="0" borderId="46" xfId="0" applyNumberFormat="1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164" fontId="4" fillId="0" borderId="50" xfId="0" applyNumberFormat="1" applyFont="1" applyFill="1" applyBorder="1" applyAlignment="1">
      <alignment vertical="center"/>
    </xf>
    <xf numFmtId="164" fontId="4" fillId="0" borderId="51" xfId="0" applyNumberFormat="1" applyFont="1" applyFill="1" applyBorder="1" applyAlignment="1">
      <alignment vertical="center"/>
    </xf>
    <xf numFmtId="164" fontId="4" fillId="0" borderId="97" xfId="0" applyNumberFormat="1" applyFont="1" applyFill="1" applyBorder="1" applyAlignment="1">
      <alignment vertical="center"/>
    </xf>
    <xf numFmtId="164" fontId="3" fillId="0" borderId="20" xfId="0" applyNumberFormat="1" applyFont="1" applyFill="1" applyBorder="1" applyAlignment="1">
      <alignment vertical="center"/>
    </xf>
    <xf numFmtId="164" fontId="3" fillId="0" borderId="21" xfId="0" applyNumberFormat="1" applyFont="1" applyFill="1" applyBorder="1" applyAlignment="1">
      <alignment vertical="center"/>
    </xf>
    <xf numFmtId="0" fontId="4" fillId="0" borderId="103" xfId="0" applyFont="1" applyFill="1" applyBorder="1" applyAlignment="1">
      <alignment vertical="center"/>
    </xf>
    <xf numFmtId="2" fontId="4" fillId="0" borderId="0" xfId="0" applyNumberFormat="1" applyFont="1" applyFill="1" applyAlignment="1">
      <alignment vertical="center"/>
    </xf>
    <xf numFmtId="164" fontId="4" fillId="0" borderId="16" xfId="0" applyNumberFormat="1" applyFont="1" applyFill="1" applyBorder="1" applyAlignment="1">
      <alignment horizontal="center" vertical="center"/>
    </xf>
    <xf numFmtId="2" fontId="4" fillId="0" borderId="113" xfId="0" applyNumberFormat="1" applyFont="1" applyFill="1" applyBorder="1" applyAlignment="1">
      <alignment vertical="center"/>
    </xf>
    <xf numFmtId="166" fontId="4" fillId="0" borderId="0" xfId="0" applyNumberFormat="1" applyFont="1" applyFill="1" applyAlignment="1">
      <alignment vertical="center"/>
    </xf>
    <xf numFmtId="164" fontId="4" fillId="0" borderId="4" xfId="0" applyNumberFormat="1" applyFont="1" applyFill="1" applyBorder="1" applyAlignment="1">
      <alignment vertical="center"/>
    </xf>
    <xf numFmtId="0" fontId="4" fillId="0" borderId="12" xfId="0" applyFont="1" applyFill="1" applyBorder="1" applyAlignment="1">
      <alignment vertical="center"/>
    </xf>
    <xf numFmtId="0" fontId="3" fillId="0" borderId="13" xfId="0" applyFont="1" applyFill="1" applyBorder="1" applyAlignment="1">
      <alignment vertical="center"/>
    </xf>
    <xf numFmtId="4" fontId="3" fillId="0" borderId="46" xfId="0" applyNumberFormat="1" applyFont="1" applyFill="1" applyBorder="1" applyAlignment="1">
      <alignment vertical="center"/>
    </xf>
    <xf numFmtId="2" fontId="4" fillId="0" borderId="46" xfId="0" applyNumberFormat="1" applyFont="1" applyFill="1" applyBorder="1" applyAlignment="1">
      <alignment horizontal="left" vertical="center"/>
    </xf>
    <xf numFmtId="165" fontId="3" fillId="0" borderId="49" xfId="0" applyNumberFormat="1" applyFont="1" applyFill="1" applyBorder="1" applyAlignment="1">
      <alignment vertical="center"/>
    </xf>
    <xf numFmtId="2" fontId="3" fillId="0" borderId="44" xfId="0" applyNumberFormat="1" applyFont="1" applyFill="1" applyBorder="1" applyAlignment="1">
      <alignment vertical="center"/>
    </xf>
    <xf numFmtId="0" fontId="4" fillId="0" borderId="40" xfId="0" applyFont="1" applyFill="1" applyBorder="1" applyAlignment="1">
      <alignment vertical="center"/>
    </xf>
    <xf numFmtId="166" fontId="4" fillId="0" borderId="18" xfId="0" applyNumberFormat="1" applyFont="1" applyFill="1" applyBorder="1" applyAlignment="1">
      <alignment horizontal="right" vertical="center"/>
    </xf>
    <xf numFmtId="0" fontId="6" fillId="0" borderId="0" xfId="0" applyFont="1" applyFill="1" applyAlignment="1">
      <alignment vertical="center"/>
    </xf>
    <xf numFmtId="166" fontId="4" fillId="0" borderId="46" xfId="0" applyNumberFormat="1" applyFont="1" applyFill="1" applyBorder="1"/>
    <xf numFmtId="4" fontId="4" fillId="0" borderId="0" xfId="0" applyNumberFormat="1" applyFont="1" applyFill="1" applyBorder="1"/>
    <xf numFmtId="0" fontId="4" fillId="0" borderId="0" xfId="0" applyFont="1" applyFill="1" applyBorder="1"/>
    <xf numFmtId="0" fontId="11" fillId="0" borderId="0" xfId="0" applyFont="1" applyFill="1"/>
    <xf numFmtId="0" fontId="3" fillId="0" borderId="30" xfId="0" applyFont="1" applyFill="1" applyBorder="1" applyAlignment="1">
      <alignment horizontal="left" vertical="center"/>
    </xf>
    <xf numFmtId="3" fontId="4" fillId="0" borderId="18" xfId="0" applyNumberFormat="1" applyFont="1" applyFill="1" applyBorder="1" applyAlignment="1">
      <alignment horizontal="center" vertical="center"/>
    </xf>
    <xf numFmtId="168" fontId="4" fillId="0" borderId="16" xfId="0" applyNumberFormat="1" applyFont="1" applyFill="1" applyBorder="1" applyAlignment="1">
      <alignment vertical="center"/>
    </xf>
    <xf numFmtId="3" fontId="4" fillId="0" borderId="16" xfId="0" applyNumberFormat="1" applyFont="1" applyFill="1" applyBorder="1" applyAlignment="1">
      <alignment horizontal="center" vertical="center"/>
    </xf>
    <xf numFmtId="168" fontId="4" fillId="0" borderId="18" xfId="0" applyNumberFormat="1" applyFont="1" applyFill="1" applyBorder="1" applyAlignment="1">
      <alignment vertical="center"/>
    </xf>
    <xf numFmtId="168" fontId="3" fillId="0" borderId="20" xfId="0" applyNumberFormat="1" applyFont="1" applyFill="1" applyBorder="1" applyAlignment="1">
      <alignment vertical="center"/>
    </xf>
    <xf numFmtId="4" fontId="4" fillId="0" borderId="85" xfId="0" applyNumberFormat="1" applyFont="1" applyFill="1" applyBorder="1" applyAlignment="1">
      <alignment vertical="center"/>
    </xf>
    <xf numFmtId="0" fontId="3" fillId="0" borderId="4" xfId="0" applyFont="1" applyFill="1" applyBorder="1" applyAlignment="1">
      <alignment horizontal="center"/>
    </xf>
    <xf numFmtId="0" fontId="3" fillId="0" borderId="29" xfId="0" applyFont="1" applyFill="1" applyBorder="1" applyAlignment="1">
      <alignment horizontal="center" vertical="top" wrapText="1"/>
    </xf>
    <xf numFmtId="0" fontId="3" fillId="0" borderId="9" xfId="0" applyFont="1" applyFill="1" applyBorder="1" applyAlignment="1">
      <alignment horizontal="center"/>
    </xf>
    <xf numFmtId="0" fontId="3" fillId="0" borderId="32" xfId="0" applyFont="1" applyFill="1" applyBorder="1" applyAlignment="1">
      <alignment horizontal="center" vertical="top" wrapText="1"/>
    </xf>
    <xf numFmtId="168" fontId="4" fillId="0" borderId="0" xfId="0" applyNumberFormat="1" applyFont="1" applyFill="1" applyAlignment="1">
      <alignment horizontal="right" vertical="center"/>
    </xf>
    <xf numFmtId="0" fontId="3" fillId="0" borderId="16" xfId="0" applyFont="1" applyFill="1" applyBorder="1" applyAlignment="1">
      <alignment vertical="center"/>
    </xf>
    <xf numFmtId="0" fontId="3" fillId="0" borderId="27" xfId="0" applyFont="1" applyFill="1" applyBorder="1" applyAlignment="1">
      <alignment horizontal="center" vertical="center"/>
    </xf>
    <xf numFmtId="4" fontId="0" fillId="0" borderId="0" xfId="0" applyNumberFormat="1" applyFill="1" applyAlignment="1">
      <alignment vertical="center"/>
    </xf>
    <xf numFmtId="4" fontId="3" fillId="0" borderId="26" xfId="0" applyNumberFormat="1" applyFont="1" applyFill="1" applyBorder="1" applyAlignment="1">
      <alignment horizontal="right" vertical="center"/>
    </xf>
    <xf numFmtId="0" fontId="3" fillId="0" borderId="0" xfId="0" applyFont="1" applyFill="1" applyBorder="1" applyAlignment="1">
      <alignment horizontal="center" vertical="top" wrapText="1"/>
    </xf>
    <xf numFmtId="0" fontId="4" fillId="0" borderId="98" xfId="0" applyFont="1" applyFill="1" applyBorder="1" applyAlignment="1">
      <alignment horizontal="center" vertical="center"/>
    </xf>
    <xf numFmtId="0" fontId="3" fillId="0" borderId="98" xfId="0" applyFont="1" applyFill="1" applyBorder="1" applyAlignment="1">
      <alignment horizontal="center" vertical="center"/>
    </xf>
    <xf numFmtId="0" fontId="3" fillId="0" borderId="9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68" fontId="4" fillId="0" borderId="1" xfId="0" applyNumberFormat="1" applyFont="1" applyFill="1" applyBorder="1" applyAlignment="1">
      <alignment horizontal="right" vertical="center" wrapText="1"/>
    </xf>
    <xf numFmtId="0" fontId="4" fillId="0" borderId="1" xfId="0" applyFont="1" applyFill="1" applyBorder="1" applyAlignment="1">
      <alignment horizontal="center" vertical="center" wrapText="1"/>
    </xf>
    <xf numFmtId="3" fontId="4" fillId="0" borderId="100" xfId="0" applyNumberFormat="1" applyFont="1" applyFill="1" applyBorder="1" applyAlignment="1">
      <alignment horizontal="right" vertical="center" wrapText="1"/>
    </xf>
    <xf numFmtId="3" fontId="4" fillId="0" borderId="0" xfId="0" applyNumberFormat="1" applyFont="1" applyFill="1" applyBorder="1" applyAlignment="1">
      <alignment horizontal="right" vertical="center" wrapText="1"/>
    </xf>
    <xf numFmtId="4" fontId="4" fillId="0" borderId="1" xfId="0" applyNumberFormat="1" applyFont="1" applyFill="1" applyBorder="1" applyAlignment="1">
      <alignment horizontal="right" vertical="center" wrapText="1"/>
    </xf>
    <xf numFmtId="167" fontId="4" fillId="0" borderId="0" xfId="0" applyNumberFormat="1" applyFont="1" applyFill="1" applyBorder="1" applyAlignment="1">
      <alignment horizontal="right" vertical="center" wrapText="1"/>
    </xf>
    <xf numFmtId="168" fontId="4" fillId="0" borderId="101" xfId="0" applyNumberFormat="1" applyFont="1" applyFill="1" applyBorder="1" applyAlignment="1">
      <alignment horizontal="right" vertical="center" wrapText="1"/>
    </xf>
    <xf numFmtId="0" fontId="4" fillId="0" borderId="101" xfId="0" applyFont="1" applyFill="1" applyBorder="1" applyAlignment="1">
      <alignment horizontal="center" vertical="center" wrapText="1"/>
    </xf>
    <xf numFmtId="168" fontId="4" fillId="0" borderId="0" xfId="0" applyNumberFormat="1" applyFont="1" applyFill="1" applyBorder="1" applyAlignment="1">
      <alignment horizontal="right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168" fontId="4" fillId="0" borderId="98" xfId="0" applyNumberFormat="1" applyFont="1" applyFill="1" applyBorder="1" applyAlignment="1">
      <alignment horizontal="right" vertical="center" wrapText="1"/>
    </xf>
    <xf numFmtId="0" fontId="4" fillId="0" borderId="98" xfId="0" applyFont="1" applyFill="1" applyBorder="1" applyAlignment="1">
      <alignment horizontal="center" vertical="center" wrapText="1"/>
    </xf>
    <xf numFmtId="3" fontId="4" fillId="0" borderId="99" xfId="0" applyNumberFormat="1" applyFont="1" applyFill="1" applyBorder="1" applyAlignment="1">
      <alignment horizontal="right" vertical="center" wrapText="1"/>
    </xf>
    <xf numFmtId="4" fontId="4" fillId="0" borderId="100" xfId="0" applyNumberFormat="1" applyFont="1" applyFill="1" applyBorder="1" applyAlignment="1">
      <alignment horizontal="right" vertical="center" wrapText="1"/>
    </xf>
    <xf numFmtId="4" fontId="4" fillId="0" borderId="100" xfId="0" applyNumberFormat="1" applyFont="1" applyBorder="1" applyAlignment="1">
      <alignment vertical="center"/>
    </xf>
    <xf numFmtId="4" fontId="4" fillId="0" borderId="102" xfId="0" applyNumberFormat="1" applyFont="1" applyFill="1" applyBorder="1" applyAlignment="1">
      <alignment horizontal="right" vertical="center" wrapText="1"/>
    </xf>
    <xf numFmtId="4" fontId="4" fillId="0" borderId="0" xfId="0" applyNumberFormat="1" applyFont="1" applyFill="1" applyBorder="1" applyAlignment="1">
      <alignment horizontal="right" vertical="center" wrapText="1"/>
    </xf>
    <xf numFmtId="4" fontId="3" fillId="0" borderId="29" xfId="0" applyNumberFormat="1" applyFont="1" applyFill="1" applyBorder="1" applyAlignment="1">
      <alignment horizontal="center" vertical="center" wrapText="1"/>
    </xf>
    <xf numFmtId="4" fontId="3" fillId="0" borderId="32" xfId="0" applyNumberFormat="1" applyFont="1" applyFill="1" applyBorder="1" applyAlignment="1">
      <alignment horizontal="center" vertical="center" wrapText="1"/>
    </xf>
    <xf numFmtId="167" fontId="4" fillId="0" borderId="1" xfId="0" applyNumberFormat="1" applyFont="1" applyFill="1" applyBorder="1" applyAlignment="1">
      <alignment horizontal="right" vertical="center" wrapText="1"/>
    </xf>
    <xf numFmtId="3" fontId="4" fillId="0" borderId="100" xfId="0" applyNumberFormat="1" applyFont="1" applyBorder="1" applyAlignment="1">
      <alignment vertical="center"/>
    </xf>
    <xf numFmtId="0" fontId="4" fillId="0" borderId="18" xfId="0" applyFont="1" applyBorder="1" applyAlignment="1">
      <alignment horizontal="center" vertical="center"/>
    </xf>
    <xf numFmtId="0" fontId="4" fillId="0" borderId="18" xfId="0" applyFont="1" applyBorder="1" applyAlignment="1">
      <alignment horizontal="left" vertical="center"/>
    </xf>
    <xf numFmtId="4" fontId="4" fillId="0" borderId="18" xfId="0" applyNumberFormat="1" applyFont="1" applyBorder="1" applyAlignment="1">
      <alignment horizontal="right" vertical="center"/>
    </xf>
    <xf numFmtId="1" fontId="4" fillId="0" borderId="18" xfId="0" applyNumberFormat="1" applyFont="1" applyBorder="1" applyAlignment="1">
      <alignment horizontal="center" vertical="center"/>
    </xf>
    <xf numFmtId="0" fontId="4" fillId="0" borderId="18" xfId="0" applyFont="1" applyBorder="1" applyAlignment="1">
      <alignment horizontal="right" vertical="center"/>
    </xf>
    <xf numFmtId="4" fontId="4" fillId="0" borderId="48" xfId="0" applyNumberFormat="1" applyFont="1" applyFill="1" applyBorder="1" applyAlignment="1">
      <alignment vertical="center" wrapText="1"/>
    </xf>
    <xf numFmtId="168" fontId="4" fillId="0" borderId="93" xfId="0" applyNumberFormat="1" applyFont="1" applyBorder="1" applyAlignment="1">
      <alignment horizontal="right" vertical="top" wrapText="1"/>
    </xf>
    <xf numFmtId="4" fontId="4" fillId="0" borderId="35" xfId="0" applyNumberFormat="1" applyFont="1" applyFill="1" applyBorder="1" applyAlignment="1">
      <alignment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3" fillId="0" borderId="23" xfId="0" applyFont="1" applyBorder="1" applyAlignment="1">
      <alignment vertical="center"/>
    </xf>
    <xf numFmtId="0" fontId="3" fillId="0" borderId="37" xfId="0" applyFont="1" applyBorder="1" applyAlignment="1">
      <alignment vertical="center"/>
    </xf>
    <xf numFmtId="0" fontId="4" fillId="0" borderId="65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74" xfId="0" applyFont="1" applyBorder="1" applyAlignment="1">
      <alignment vertical="center"/>
    </xf>
    <xf numFmtId="0" fontId="4" fillId="0" borderId="65" xfId="0" applyFont="1" applyBorder="1" applyAlignment="1">
      <alignment horizontal="right" vertical="center"/>
    </xf>
    <xf numFmtId="2" fontId="4" fillId="0" borderId="18" xfId="0" applyNumberFormat="1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right"/>
    </xf>
    <xf numFmtId="169" fontId="4" fillId="0" borderId="18" xfId="0" applyNumberFormat="1" applyFont="1" applyFill="1" applyBorder="1" applyAlignment="1">
      <alignment horizontal="right"/>
    </xf>
    <xf numFmtId="169" fontId="4" fillId="0" borderId="18" xfId="0" applyNumberFormat="1" applyFont="1" applyFill="1" applyBorder="1" applyAlignment="1">
      <alignment horizontal="right" vertical="center"/>
    </xf>
    <xf numFmtId="9" fontId="4" fillId="0" borderId="18" xfId="0" quotePrefix="1" applyNumberFormat="1" applyFont="1" applyFill="1" applyBorder="1" applyAlignment="1">
      <alignment horizontal="center" vertical="center"/>
    </xf>
    <xf numFmtId="0" fontId="4" fillId="7" borderId="18" xfId="0" applyFont="1" applyFill="1" applyBorder="1" applyAlignment="1">
      <alignment horizontal="center"/>
    </xf>
    <xf numFmtId="0" fontId="4" fillId="7" borderId="18" xfId="0" applyFont="1" applyFill="1" applyBorder="1" applyAlignment="1">
      <alignment horizontal="right"/>
    </xf>
    <xf numFmtId="169" fontId="3" fillId="7" borderId="18" xfId="0" applyNumberFormat="1" applyFont="1" applyFill="1" applyBorder="1" applyAlignment="1">
      <alignment horizontal="right"/>
    </xf>
    <xf numFmtId="1" fontId="4" fillId="0" borderId="16" xfId="0" applyNumberFormat="1" applyFont="1" applyFill="1" applyBorder="1" applyAlignment="1">
      <alignment horizontal="center" vertical="center" wrapText="1"/>
    </xf>
    <xf numFmtId="170" fontId="4" fillId="0" borderId="18" xfId="0" applyNumberFormat="1" applyFont="1" applyFill="1" applyBorder="1" applyAlignment="1">
      <alignment horizontal="right" vertical="center"/>
    </xf>
    <xf numFmtId="165" fontId="4" fillId="0" borderId="13" xfId="0" applyNumberFormat="1" applyFont="1" applyFill="1" applyBorder="1" applyAlignment="1">
      <alignment vertical="center"/>
    </xf>
    <xf numFmtId="0" fontId="4" fillId="0" borderId="18" xfId="0" applyFont="1" applyFill="1" applyBorder="1" applyAlignment="1">
      <alignment horizontal="left"/>
    </xf>
    <xf numFmtId="170" fontId="4" fillId="0" borderId="13" xfId="0" applyNumberFormat="1" applyFont="1" applyFill="1" applyBorder="1" applyAlignment="1">
      <alignment vertical="center"/>
    </xf>
    <xf numFmtId="170" fontId="4" fillId="0" borderId="18" xfId="0" applyNumberFormat="1" applyFont="1" applyFill="1" applyBorder="1" applyAlignment="1">
      <alignment vertical="center"/>
    </xf>
    <xf numFmtId="170" fontId="3" fillId="0" borderId="26" xfId="0" applyNumberFormat="1" applyFont="1" applyFill="1" applyBorder="1" applyAlignment="1">
      <alignment vertical="center"/>
    </xf>
    <xf numFmtId="1" fontId="4" fillId="0" borderId="18" xfId="0" applyNumberFormat="1" applyFont="1" applyFill="1" applyBorder="1" applyAlignment="1">
      <alignment horizontal="center" vertical="center"/>
    </xf>
    <xf numFmtId="1" fontId="4" fillId="0" borderId="16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74" xfId="0" quotePrefix="1" applyFont="1" applyBorder="1" applyAlignment="1">
      <alignment horizontal="right" vertical="top" wrapText="1"/>
    </xf>
    <xf numFmtId="0" fontId="4" fillId="0" borderId="65" xfId="0" quotePrefix="1" applyFont="1" applyBorder="1" applyAlignment="1">
      <alignment horizontal="right" vertical="top" wrapText="1"/>
    </xf>
    <xf numFmtId="0" fontId="4" fillId="0" borderId="121" xfId="0" quotePrefix="1" applyFont="1" applyBorder="1" applyAlignment="1">
      <alignment horizontal="right" vertical="top" wrapText="1"/>
    </xf>
    <xf numFmtId="0" fontId="4" fillId="0" borderId="121" xfId="0" applyFont="1" applyBorder="1" applyAlignment="1">
      <alignment horizontal="center" vertical="center"/>
    </xf>
    <xf numFmtId="0" fontId="4" fillId="0" borderId="74" xfId="0" applyFont="1" applyBorder="1" applyAlignment="1">
      <alignment vertical="center"/>
    </xf>
    <xf numFmtId="0" fontId="4" fillId="0" borderId="121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0" xfId="0" applyFont="1" applyAlignment="1">
      <alignment horizontal="justify" vertical="center"/>
    </xf>
    <xf numFmtId="3" fontId="4" fillId="0" borderId="49" xfId="0" applyNumberFormat="1" applyFont="1" applyFill="1" applyBorder="1" applyAlignment="1">
      <alignment horizontal="center" vertical="center"/>
    </xf>
    <xf numFmtId="1" fontId="4" fillId="0" borderId="49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0" fontId="3" fillId="0" borderId="0" xfId="0" applyFont="1" applyFill="1" applyBorder="1" applyAlignment="1">
      <alignment horizontal="left" vertical="center"/>
    </xf>
    <xf numFmtId="0" fontId="4" fillId="8" borderId="42" xfId="0" applyFont="1" applyFill="1" applyBorder="1" applyAlignment="1">
      <alignment horizontal="center" vertical="center"/>
    </xf>
    <xf numFmtId="0" fontId="4" fillId="8" borderId="14" xfId="0" applyFont="1" applyFill="1" applyBorder="1" applyAlignment="1">
      <alignment vertical="center"/>
    </xf>
    <xf numFmtId="4" fontId="4" fillId="8" borderId="105" xfId="0" applyNumberFormat="1" applyFont="1" applyFill="1" applyBorder="1" applyAlignment="1">
      <alignment vertical="center"/>
    </xf>
    <xf numFmtId="4" fontId="4" fillId="8" borderId="106" xfId="0" applyNumberFormat="1" applyFont="1" applyFill="1" applyBorder="1" applyAlignment="1">
      <alignment vertical="center"/>
    </xf>
    <xf numFmtId="4" fontId="4" fillId="8" borderId="13" xfId="0" applyNumberFormat="1" applyFont="1" applyFill="1" applyBorder="1" applyAlignment="1">
      <alignment vertical="center"/>
    </xf>
    <xf numFmtId="4" fontId="4" fillId="8" borderId="18" xfId="0" applyNumberFormat="1" applyFont="1" applyFill="1" applyBorder="1" applyAlignment="1">
      <alignment vertical="center"/>
    </xf>
    <xf numFmtId="4" fontId="4" fillId="8" borderId="16" xfId="0" applyNumberFormat="1" applyFont="1" applyFill="1" applyBorder="1" applyAlignment="1">
      <alignment vertical="center"/>
    </xf>
    <xf numFmtId="0" fontId="4" fillId="8" borderId="33" xfId="0" applyFont="1" applyFill="1" applyBorder="1" applyAlignment="1">
      <alignment horizontal="center" vertical="center"/>
    </xf>
    <xf numFmtId="0" fontId="4" fillId="8" borderId="17" xfId="0" applyFont="1" applyFill="1" applyBorder="1" applyAlignment="1">
      <alignment vertical="center"/>
    </xf>
    <xf numFmtId="4" fontId="4" fillId="8" borderId="41" xfId="0" applyNumberFormat="1" applyFont="1" applyFill="1" applyBorder="1" applyAlignment="1">
      <alignment vertical="center"/>
    </xf>
    <xf numFmtId="0" fontId="4" fillId="8" borderId="19" xfId="0" applyFont="1" applyFill="1" applyBorder="1" applyAlignment="1">
      <alignment vertical="center"/>
    </xf>
    <xf numFmtId="4" fontId="4" fillId="8" borderId="35" xfId="0" applyNumberFormat="1" applyFont="1" applyFill="1" applyBorder="1" applyAlignment="1">
      <alignment vertical="center"/>
    </xf>
    <xf numFmtId="0" fontId="4" fillId="8" borderId="34" xfId="0" applyFont="1" applyFill="1" applyBorder="1" applyAlignment="1">
      <alignment horizontal="center" vertical="center"/>
    </xf>
    <xf numFmtId="2" fontId="4" fillId="8" borderId="18" xfId="0" applyNumberFormat="1" applyFont="1" applyFill="1" applyBorder="1" applyAlignment="1">
      <alignment vertical="center"/>
    </xf>
    <xf numFmtId="0" fontId="4" fillId="8" borderId="36" xfId="0" applyFont="1" applyFill="1" applyBorder="1" applyAlignment="1">
      <alignment vertical="center"/>
    </xf>
    <xf numFmtId="0" fontId="4" fillId="8" borderId="38" xfId="0" applyFont="1" applyFill="1" applyBorder="1" applyAlignment="1">
      <alignment vertical="center"/>
    </xf>
    <xf numFmtId="0" fontId="4" fillId="8" borderId="18" xfId="0" applyFont="1" applyFill="1" applyBorder="1" applyAlignment="1">
      <alignment vertical="center"/>
    </xf>
    <xf numFmtId="4" fontId="4" fillId="8" borderId="19" xfId="0" applyNumberFormat="1" applyFont="1" applyFill="1" applyBorder="1" applyAlignment="1">
      <alignment vertical="center"/>
    </xf>
    <xf numFmtId="0" fontId="4" fillId="8" borderId="46" xfId="0" applyFont="1" applyFill="1" applyBorder="1" applyAlignment="1">
      <alignment vertical="center"/>
    </xf>
    <xf numFmtId="4" fontId="4" fillId="8" borderId="107" xfId="0" applyNumberFormat="1" applyFont="1" applyFill="1" applyBorder="1" applyAlignment="1">
      <alignment vertical="center"/>
    </xf>
    <xf numFmtId="4" fontId="4" fillId="8" borderId="46" xfId="0" applyNumberFormat="1" applyFont="1" applyFill="1" applyBorder="1" applyAlignment="1">
      <alignment vertical="center"/>
    </xf>
    <xf numFmtId="4" fontId="4" fillId="8" borderId="36" xfId="0" applyNumberFormat="1" applyFont="1" applyFill="1" applyBorder="1" applyAlignment="1">
      <alignment vertical="center"/>
    </xf>
    <xf numFmtId="0" fontId="4" fillId="8" borderId="47" xfId="0" applyFont="1" applyFill="1" applyBorder="1" applyAlignment="1">
      <alignment horizontal="center" vertical="center"/>
    </xf>
    <xf numFmtId="0" fontId="4" fillId="8" borderId="108" xfId="0" applyFont="1" applyFill="1" applyBorder="1" applyAlignment="1">
      <alignment vertical="center"/>
    </xf>
    <xf numFmtId="4" fontId="4" fillId="8" borderId="109" xfId="0" applyNumberFormat="1" applyFont="1" applyFill="1" applyBorder="1" applyAlignment="1">
      <alignment vertical="center"/>
    </xf>
    <xf numFmtId="4" fontId="4" fillId="8" borderId="108" xfId="0" applyNumberFormat="1" applyFont="1" applyFill="1" applyBorder="1" applyAlignment="1">
      <alignment vertical="center"/>
    </xf>
    <xf numFmtId="4" fontId="4" fillId="8" borderId="49" xfId="0" applyNumberFormat="1" applyFont="1" applyFill="1" applyBorder="1" applyAlignment="1">
      <alignment vertical="center"/>
    </xf>
    <xf numFmtId="4" fontId="4" fillId="8" borderId="110" xfId="0" applyNumberFormat="1" applyFont="1" applyFill="1" applyBorder="1" applyAlignment="1">
      <alignment vertical="center"/>
    </xf>
    <xf numFmtId="4" fontId="4" fillId="8" borderId="35" xfId="0" applyNumberFormat="1" applyFont="1" applyFill="1" applyBorder="1" applyAlignment="1">
      <alignment horizontal="center" vertical="center"/>
    </xf>
    <xf numFmtId="2" fontId="4" fillId="8" borderId="16" xfId="0" applyNumberFormat="1" applyFont="1" applyFill="1" applyBorder="1" applyAlignment="1">
      <alignment vertical="center"/>
    </xf>
    <xf numFmtId="4" fontId="4" fillId="8" borderId="0" xfId="0" applyNumberFormat="1" applyFont="1" applyFill="1" applyBorder="1" applyAlignment="1">
      <alignment vertical="center"/>
    </xf>
    <xf numFmtId="4" fontId="4" fillId="8" borderId="14" xfId="0" applyNumberFormat="1" applyFont="1" applyFill="1" applyBorder="1" applyAlignment="1">
      <alignment vertical="center"/>
    </xf>
    <xf numFmtId="4" fontId="4" fillId="8" borderId="38" xfId="0" applyNumberFormat="1" applyFont="1" applyFill="1" applyBorder="1" applyAlignment="1">
      <alignment vertical="center"/>
    </xf>
    <xf numFmtId="4" fontId="4" fillId="8" borderId="97" xfId="0" applyNumberFormat="1" applyFont="1" applyFill="1" applyBorder="1" applyAlignment="1">
      <alignment vertical="center"/>
    </xf>
    <xf numFmtId="4" fontId="4" fillId="8" borderId="17" xfId="0" applyNumberFormat="1" applyFont="1" applyFill="1" applyBorder="1" applyAlignment="1">
      <alignment vertical="center"/>
    </xf>
    <xf numFmtId="0" fontId="4" fillId="8" borderId="34" xfId="0" applyFont="1" applyFill="1" applyBorder="1" applyAlignment="1">
      <alignment horizontal="center"/>
    </xf>
    <xf numFmtId="4" fontId="4" fillId="8" borderId="106" xfId="0" applyNumberFormat="1" applyFont="1" applyFill="1" applyBorder="1" applyAlignment="1">
      <alignment vertical="center" wrapText="1"/>
    </xf>
    <xf numFmtId="4" fontId="4" fillId="8" borderId="13" xfId="0" applyNumberFormat="1" applyFont="1" applyFill="1" applyBorder="1" applyAlignment="1">
      <alignment vertical="center" wrapText="1"/>
    </xf>
    <xf numFmtId="4" fontId="4" fillId="8" borderId="18" xfId="0" applyNumberFormat="1" applyFont="1" applyFill="1" applyBorder="1" applyAlignment="1">
      <alignment vertical="center" wrapText="1"/>
    </xf>
    <xf numFmtId="4" fontId="4" fillId="8" borderId="14" xfId="0" applyNumberFormat="1" applyFont="1" applyFill="1" applyBorder="1" applyAlignment="1">
      <alignment vertical="center" wrapText="1"/>
    </xf>
    <xf numFmtId="4" fontId="4" fillId="8" borderId="41" xfId="0" applyNumberFormat="1" applyFont="1" applyFill="1" applyBorder="1" applyAlignment="1">
      <alignment vertical="center" wrapText="1"/>
    </xf>
    <xf numFmtId="4" fontId="4" fillId="8" borderId="16" xfId="0" applyNumberFormat="1" applyFont="1" applyFill="1" applyBorder="1" applyAlignment="1">
      <alignment vertical="center" wrapText="1"/>
    </xf>
    <xf numFmtId="4" fontId="4" fillId="8" borderId="17" xfId="0" applyNumberFormat="1" applyFont="1" applyFill="1" applyBorder="1" applyAlignment="1">
      <alignment vertical="center" wrapText="1"/>
    </xf>
    <xf numFmtId="4" fontId="4" fillId="8" borderId="35" xfId="0" applyNumberFormat="1" applyFont="1" applyFill="1" applyBorder="1" applyAlignment="1">
      <alignment vertical="center" wrapText="1"/>
    </xf>
    <xf numFmtId="4" fontId="4" fillId="8" borderId="19" xfId="0" applyNumberFormat="1" applyFont="1" applyFill="1" applyBorder="1" applyAlignment="1">
      <alignment vertical="center" wrapText="1"/>
    </xf>
    <xf numFmtId="4" fontId="4" fillId="8" borderId="35" xfId="0" applyNumberFormat="1" applyFont="1" applyFill="1" applyBorder="1" applyAlignment="1">
      <alignment horizontal="center" vertical="center" wrapText="1"/>
    </xf>
    <xf numFmtId="4" fontId="4" fillId="8" borderId="36" xfId="0" applyNumberFormat="1" applyFont="1" applyFill="1" applyBorder="1" applyAlignment="1">
      <alignment vertical="center" wrapText="1"/>
    </xf>
    <xf numFmtId="4" fontId="4" fillId="8" borderId="45" xfId="0" applyNumberFormat="1" applyFont="1" applyFill="1" applyBorder="1" applyAlignment="1">
      <alignment vertical="center"/>
    </xf>
    <xf numFmtId="4" fontId="4" fillId="8" borderId="34" xfId="0" applyNumberFormat="1" applyFont="1" applyFill="1" applyBorder="1" applyAlignment="1">
      <alignment vertical="center"/>
    </xf>
    <xf numFmtId="2" fontId="4" fillId="8" borderId="35" xfId="0" applyNumberFormat="1" applyFont="1" applyFill="1" applyBorder="1" applyAlignment="1">
      <alignment vertical="center"/>
    </xf>
    <xf numFmtId="2" fontId="4" fillId="8" borderId="97" xfId="0" applyNumberFormat="1" applyFont="1" applyFill="1" applyBorder="1" applyAlignment="1">
      <alignment vertical="center"/>
    </xf>
    <xf numFmtId="0" fontId="4" fillId="8" borderId="45" xfId="0" applyFont="1" applyFill="1" applyBorder="1" applyAlignment="1">
      <alignment horizontal="center" vertical="center"/>
    </xf>
    <xf numFmtId="4" fontId="4" fillId="8" borderId="111" xfId="0" applyNumberFormat="1" applyFont="1" applyFill="1" applyBorder="1" applyAlignment="1">
      <alignment vertical="center"/>
    </xf>
    <xf numFmtId="4" fontId="4" fillId="8" borderId="18" xfId="0" applyNumberFormat="1" applyFont="1" applyFill="1" applyBorder="1"/>
    <xf numFmtId="4" fontId="4" fillId="8" borderId="50" xfId="0" applyNumberFormat="1" applyFont="1" applyFill="1" applyBorder="1" applyAlignment="1">
      <alignment vertical="center"/>
    </xf>
    <xf numFmtId="4" fontId="4" fillId="8" borderId="94" xfId="0" applyNumberFormat="1" applyFont="1" applyFill="1" applyBorder="1" applyAlignment="1">
      <alignment vertical="center"/>
    </xf>
    <xf numFmtId="4" fontId="4" fillId="8" borderId="28" xfId="0" applyNumberFormat="1" applyFont="1" applyFill="1" applyBorder="1" applyAlignment="1">
      <alignment vertical="center"/>
    </xf>
    <xf numFmtId="4" fontId="4" fillId="8" borderId="51" xfId="0" applyNumberFormat="1" applyFont="1" applyFill="1" applyBorder="1" applyAlignment="1">
      <alignment vertical="center"/>
    </xf>
    <xf numFmtId="4" fontId="4" fillId="8" borderId="115" xfId="0" applyNumberFormat="1" applyFont="1" applyFill="1" applyBorder="1" applyAlignment="1">
      <alignment vertical="center"/>
    </xf>
    <xf numFmtId="4" fontId="4" fillId="8" borderId="114" xfId="0" applyNumberFormat="1" applyFont="1" applyFill="1" applyBorder="1" applyAlignment="1">
      <alignment vertical="center"/>
    </xf>
    <xf numFmtId="4" fontId="4" fillId="8" borderId="0" xfId="0" applyNumberFormat="1" applyFont="1" applyFill="1" applyAlignment="1">
      <alignment vertical="center"/>
    </xf>
    <xf numFmtId="0" fontId="4" fillId="8" borderId="106" xfId="0" applyFont="1" applyFill="1" applyBorder="1" applyAlignment="1">
      <alignment vertical="center"/>
    </xf>
    <xf numFmtId="0" fontId="4" fillId="8" borderId="13" xfId="0" applyFont="1" applyFill="1" applyBorder="1" applyAlignment="1">
      <alignment vertical="center"/>
    </xf>
    <xf numFmtId="164" fontId="4" fillId="8" borderId="13" xfId="0" applyNumberFormat="1" applyFont="1" applyFill="1" applyBorder="1" applyAlignment="1">
      <alignment vertical="center"/>
    </xf>
    <xf numFmtId="0" fontId="4" fillId="8" borderId="41" xfId="0" applyFont="1" applyFill="1" applyBorder="1" applyAlignment="1">
      <alignment vertical="center"/>
    </xf>
    <xf numFmtId="0" fontId="4" fillId="8" borderId="16" xfId="0" applyFont="1" applyFill="1" applyBorder="1" applyAlignment="1">
      <alignment vertical="center"/>
    </xf>
    <xf numFmtId="164" fontId="4" fillId="8" borderId="16" xfId="0" applyNumberFormat="1" applyFont="1" applyFill="1" applyBorder="1" applyAlignment="1">
      <alignment vertical="center"/>
    </xf>
    <xf numFmtId="0" fontId="4" fillId="8" borderId="35" xfId="0" applyFont="1" applyFill="1" applyBorder="1" applyAlignment="1">
      <alignment vertical="center"/>
    </xf>
    <xf numFmtId="0" fontId="4" fillId="8" borderId="35" xfId="0" applyFont="1" applyFill="1" applyBorder="1" applyAlignment="1">
      <alignment horizontal="center" vertical="center"/>
    </xf>
    <xf numFmtId="0" fontId="4" fillId="0" borderId="146" xfId="0" applyFont="1" applyBorder="1" applyAlignment="1">
      <alignment horizontal="center" vertical="center"/>
    </xf>
    <xf numFmtId="0" fontId="4" fillId="0" borderId="146" xfId="0" applyFont="1" applyBorder="1" applyAlignment="1">
      <alignment horizontal="right" vertical="center"/>
    </xf>
    <xf numFmtId="0" fontId="4" fillId="0" borderId="147" xfId="0" applyFont="1" applyBorder="1" applyAlignment="1">
      <alignment horizontal="right" vertical="center"/>
    </xf>
    <xf numFmtId="0" fontId="4" fillId="0" borderId="148" xfId="0" applyFont="1" applyBorder="1" applyAlignment="1">
      <alignment horizontal="right" vertical="center"/>
    </xf>
    <xf numFmtId="0" fontId="4" fillId="0" borderId="149" xfId="0" applyFont="1" applyBorder="1" applyAlignment="1">
      <alignment horizontal="right" vertical="center"/>
    </xf>
    <xf numFmtId="0" fontId="4" fillId="0" borderId="149" xfId="0" applyFont="1" applyBorder="1" applyAlignment="1">
      <alignment vertical="center"/>
    </xf>
    <xf numFmtId="0" fontId="4" fillId="0" borderId="148" xfId="0" applyFont="1" applyBorder="1" applyAlignment="1">
      <alignment vertical="center"/>
    </xf>
    <xf numFmtId="0" fontId="4" fillId="0" borderId="147" xfId="0" applyFont="1" applyBorder="1" applyAlignment="1">
      <alignment vertical="center"/>
    </xf>
    <xf numFmtId="3" fontId="4" fillId="0" borderId="100" xfId="0" applyNumberFormat="1" applyFont="1" applyBorder="1" applyAlignment="1">
      <alignment horizontal="center" vertical="top" wrapText="1"/>
    </xf>
    <xf numFmtId="0" fontId="0" fillId="0" borderId="150" xfId="0" applyBorder="1" applyAlignment="1">
      <alignment vertical="center" wrapText="1"/>
    </xf>
    <xf numFmtId="0" fontId="0" fillId="0" borderId="151" xfId="0" applyBorder="1" applyAlignment="1">
      <alignment horizontal="center" vertical="center" wrapText="1"/>
    </xf>
    <xf numFmtId="0" fontId="0" fillId="0" borderId="152" xfId="0" applyBorder="1" applyAlignment="1">
      <alignment horizontal="center" vertical="center" wrapText="1"/>
    </xf>
    <xf numFmtId="0" fontId="0" fillId="0" borderId="128" xfId="0" applyBorder="1" applyAlignment="1">
      <alignment horizontal="center" vertical="center"/>
    </xf>
    <xf numFmtId="0" fontId="0" fillId="0" borderId="98" xfId="0" applyBorder="1" applyAlignment="1">
      <alignment horizontal="center" vertical="center"/>
    </xf>
    <xf numFmtId="0" fontId="0" fillId="0" borderId="99" xfId="0" applyBorder="1" applyAlignment="1">
      <alignment horizontal="center" vertical="center"/>
    </xf>
    <xf numFmtId="0" fontId="0" fillId="0" borderId="12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00" xfId="0" applyBorder="1" applyAlignment="1">
      <alignment horizontal="center" vertical="center"/>
    </xf>
    <xf numFmtId="0" fontId="0" fillId="0" borderId="140" xfId="0" applyBorder="1" applyAlignment="1">
      <alignment horizontal="center" vertical="center"/>
    </xf>
    <xf numFmtId="0" fontId="0" fillId="0" borderId="101" xfId="0" applyBorder="1" applyAlignment="1">
      <alignment horizontal="center" vertical="center"/>
    </xf>
    <xf numFmtId="0" fontId="0" fillId="0" borderId="102" xfId="0" applyBorder="1" applyAlignment="1">
      <alignment horizontal="center" vertical="center"/>
    </xf>
    <xf numFmtId="168" fontId="4" fillId="0" borderId="156" xfId="0" applyNumberFormat="1" applyFont="1" applyBorder="1" applyAlignment="1">
      <alignment horizontal="right" vertical="center" wrapText="1"/>
    </xf>
    <xf numFmtId="3" fontId="4" fillId="0" borderId="156" xfId="0" applyNumberFormat="1" applyFont="1" applyBorder="1" applyAlignment="1">
      <alignment horizontal="right" vertical="center" wrapText="1"/>
    </xf>
    <xf numFmtId="0" fontId="3" fillId="0" borderId="151" xfId="0" applyFont="1" applyBorder="1" applyAlignment="1">
      <alignment horizontal="center" vertical="center"/>
    </xf>
    <xf numFmtId="0" fontId="3" fillId="0" borderId="23" xfId="0" applyFont="1" applyBorder="1" applyAlignment="1">
      <alignment horizontal="left" vertical="center" wrapText="1"/>
    </xf>
    <xf numFmtId="0" fontId="3" fillId="0" borderId="24" xfId="0" applyFont="1" applyBorder="1" applyAlignment="1">
      <alignment horizontal="left" vertical="center" wrapText="1"/>
    </xf>
    <xf numFmtId="168" fontId="3" fillId="0" borderId="20" xfId="0" applyNumberFormat="1" applyFont="1" applyBorder="1" applyAlignment="1">
      <alignment horizontal="center" vertical="center" wrapText="1"/>
    </xf>
    <xf numFmtId="168" fontId="3" fillId="0" borderId="24" xfId="0" applyNumberFormat="1" applyFont="1" applyBorder="1" applyAlignment="1">
      <alignment horizontal="center" vertical="center" wrapText="1"/>
    </xf>
    <xf numFmtId="168" fontId="4" fillId="0" borderId="20" xfId="0" applyNumberFormat="1" applyFont="1" applyBorder="1" applyAlignment="1">
      <alignment horizontal="right" vertical="center" wrapText="1"/>
    </xf>
    <xf numFmtId="168" fontId="4" fillId="0" borderId="24" xfId="0" applyNumberFormat="1" applyFont="1" applyBorder="1" applyAlignment="1">
      <alignment horizontal="right" vertical="center" wrapText="1"/>
    </xf>
    <xf numFmtId="0" fontId="4" fillId="0" borderId="20" xfId="0" applyFont="1" applyBorder="1" applyAlignment="1">
      <alignment horizontal="center" vertical="center" wrapText="1"/>
    </xf>
    <xf numFmtId="3" fontId="4" fillId="0" borderId="37" xfId="0" applyNumberFormat="1" applyFont="1" applyBorder="1" applyAlignment="1">
      <alignment horizontal="right" vertical="center" wrapText="1"/>
    </xf>
    <xf numFmtId="168" fontId="4" fillId="0" borderId="156" xfId="0" applyNumberFormat="1" applyFont="1" applyBorder="1" applyAlignment="1">
      <alignment horizontal="right" vertical="top" wrapText="1"/>
    </xf>
    <xf numFmtId="168" fontId="4" fillId="0" borderId="156" xfId="0" applyNumberFormat="1" applyFont="1" applyFill="1" applyBorder="1" applyAlignment="1" applyProtection="1">
      <alignment vertical="center"/>
    </xf>
    <xf numFmtId="168" fontId="4" fillId="0" borderId="157" xfId="0" applyNumberFormat="1" applyFont="1" applyBorder="1" applyAlignment="1">
      <alignment horizontal="right" vertical="top" wrapText="1"/>
    </xf>
    <xf numFmtId="168" fontId="3" fillId="0" borderId="98" xfId="0" applyNumberFormat="1" applyFont="1" applyBorder="1" applyAlignment="1">
      <alignment horizontal="center" vertical="center" wrapText="1"/>
    </xf>
    <xf numFmtId="168" fontId="4" fillId="0" borderId="98" xfId="0" applyNumberFormat="1" applyFont="1" applyBorder="1" applyAlignment="1">
      <alignment horizontal="right" vertical="center" wrapText="1"/>
    </xf>
    <xf numFmtId="0" fontId="4" fillId="0" borderId="98" xfId="0" applyFont="1" applyBorder="1" applyAlignment="1">
      <alignment horizontal="center" vertical="center" wrapText="1"/>
    </xf>
    <xf numFmtId="3" fontId="4" fillId="0" borderId="158" xfId="0" applyNumberFormat="1" applyFont="1" applyBorder="1" applyAlignment="1">
      <alignment horizontal="right" vertical="center" wrapText="1"/>
    </xf>
    <xf numFmtId="0" fontId="9" fillId="0" borderId="159" xfId="0" applyFont="1" applyBorder="1" applyAlignment="1">
      <alignment horizontal="left" vertical="center" wrapText="1"/>
    </xf>
    <xf numFmtId="0" fontId="9" fillId="0" borderId="142" xfId="0" applyFont="1" applyBorder="1" applyAlignment="1">
      <alignment horizontal="left" vertical="center" wrapText="1"/>
    </xf>
    <xf numFmtId="0" fontId="4" fillId="0" borderId="3" xfId="0" applyFont="1" applyFill="1" applyBorder="1" applyAlignment="1">
      <alignment horizontal="center" vertical="center"/>
    </xf>
    <xf numFmtId="0" fontId="4" fillId="0" borderId="124" xfId="0" applyFont="1" applyBorder="1" applyAlignment="1">
      <alignment horizontal="justify" vertical="top" wrapText="1"/>
    </xf>
    <xf numFmtId="0" fontId="4" fillId="0" borderId="35" xfId="0" applyFont="1" applyBorder="1" applyAlignment="1">
      <alignment horizontal="justify" vertical="top" wrapText="1"/>
    </xf>
    <xf numFmtId="0" fontId="4" fillId="0" borderId="1" xfId="0" applyFont="1" applyFill="1" applyBorder="1" applyAlignment="1">
      <alignment horizontal="justify" vertical="center" wrapText="1"/>
    </xf>
    <xf numFmtId="0" fontId="4" fillId="0" borderId="121" xfId="0" applyFont="1" applyFill="1" applyBorder="1" applyAlignment="1">
      <alignment horizontal="justify" vertical="center" wrapText="1"/>
    </xf>
    <xf numFmtId="0" fontId="9" fillId="0" borderId="141" xfId="0" applyFont="1" applyFill="1" applyBorder="1" applyAlignment="1">
      <alignment horizontal="left" vertical="center"/>
    </xf>
    <xf numFmtId="0" fontId="9" fillId="0" borderId="142" xfId="0" applyFont="1" applyFill="1" applyBorder="1" applyAlignment="1">
      <alignment horizontal="left" vertical="center"/>
    </xf>
    <xf numFmtId="0" fontId="9" fillId="0" borderId="121" xfId="0" applyFont="1" applyFill="1" applyBorder="1" applyAlignment="1">
      <alignment horizontal="justify" vertical="center" wrapText="1"/>
    </xf>
    <xf numFmtId="0" fontId="4" fillId="0" borderId="121" xfId="0" applyFont="1" applyFill="1" applyBorder="1" applyAlignment="1">
      <alignment horizontal="left" vertical="center" wrapText="1"/>
    </xf>
    <xf numFmtId="0" fontId="4" fillId="0" borderId="143" xfId="0" applyFont="1" applyFill="1" applyBorder="1" applyAlignment="1">
      <alignment horizontal="justify" vertical="center"/>
    </xf>
    <xf numFmtId="0" fontId="4" fillId="0" borderId="121" xfId="0" applyFont="1" applyFill="1" applyBorder="1" applyAlignment="1">
      <alignment horizontal="justify" vertical="center"/>
    </xf>
    <xf numFmtId="0" fontId="4" fillId="0" borderId="98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85" xfId="0" applyFont="1" applyFill="1" applyBorder="1" applyAlignment="1">
      <alignment horizontal="justify" vertical="center" wrapText="1"/>
    </xf>
    <xf numFmtId="0" fontId="3" fillId="0" borderId="0" xfId="0" applyFont="1" applyFill="1" applyBorder="1" applyAlignment="1">
      <alignment horizontal="justify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45" xfId="0" applyFont="1" applyFill="1" applyBorder="1" applyAlignment="1">
      <alignment horizontal="justify" vertical="center" wrapText="1"/>
    </xf>
    <xf numFmtId="0" fontId="4" fillId="0" borderId="74" xfId="0" applyFont="1" applyBorder="1" applyAlignment="1">
      <alignment horizontal="left" vertical="top" wrapText="1"/>
    </xf>
    <xf numFmtId="0" fontId="4" fillId="0" borderId="65" xfId="0" applyFont="1" applyBorder="1" applyAlignment="1">
      <alignment horizontal="left" vertical="top" wrapText="1"/>
    </xf>
    <xf numFmtId="0" fontId="4" fillId="0" borderId="121" xfId="0" applyFont="1" applyBorder="1" applyAlignment="1">
      <alignment horizontal="left" vertical="top" wrapText="1"/>
    </xf>
    <xf numFmtId="4" fontId="3" fillId="0" borderId="0" xfId="0" applyNumberFormat="1" applyFont="1" applyFill="1" applyBorder="1" applyAlignment="1">
      <alignment horizontal="right" vertical="center"/>
    </xf>
    <xf numFmtId="2" fontId="3" fillId="0" borderId="0" xfId="0" applyNumberFormat="1" applyFont="1" applyFill="1" applyBorder="1" applyAlignment="1">
      <alignment horizontal="right" vertical="center"/>
    </xf>
    <xf numFmtId="4" fontId="8" fillId="0" borderId="0" xfId="0" applyNumberFormat="1" applyFont="1" applyFill="1" applyBorder="1" applyAlignment="1">
      <alignment vertical="center"/>
    </xf>
    <xf numFmtId="167" fontId="4" fillId="0" borderId="19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right" vertical="center"/>
    </xf>
    <xf numFmtId="0" fontId="4" fillId="0" borderId="19" xfId="0" applyFont="1" applyFill="1" applyBorder="1" applyAlignment="1">
      <alignment horizontal="right" vertical="center"/>
    </xf>
    <xf numFmtId="2" fontId="4" fillId="0" borderId="49" xfId="0" applyNumberFormat="1" applyFont="1" applyFill="1" applyBorder="1" applyAlignment="1">
      <alignment horizontal="right" vertical="center"/>
    </xf>
    <xf numFmtId="0" fontId="4" fillId="0" borderId="48" xfId="0" applyFont="1" applyFill="1" applyBorder="1" applyAlignment="1">
      <alignment horizontal="right" vertical="center"/>
    </xf>
    <xf numFmtId="3" fontId="4" fillId="0" borderId="13" xfId="0" applyNumberFormat="1" applyFont="1" applyFill="1" applyBorder="1" applyAlignment="1">
      <alignment horizontal="right" vertical="center"/>
    </xf>
    <xf numFmtId="3" fontId="4" fillId="0" borderId="18" xfId="0" applyNumberFormat="1" applyFont="1" applyFill="1" applyBorder="1" applyAlignment="1">
      <alignment horizontal="right" vertical="center"/>
    </xf>
    <xf numFmtId="167" fontId="4" fillId="0" borderId="4" xfId="0" applyNumberFormat="1" applyFont="1" applyFill="1" applyBorder="1" applyAlignment="1">
      <alignment horizontal="right" vertical="center"/>
    </xf>
    <xf numFmtId="4" fontId="4" fillId="0" borderId="13" xfId="0" applyNumberFormat="1" applyFont="1" applyFill="1" applyBorder="1" applyAlignment="1">
      <alignment horizontal="right" vertical="center"/>
    </xf>
    <xf numFmtId="0" fontId="4" fillId="0" borderId="121" xfId="0" applyFont="1" applyBorder="1" applyAlignment="1">
      <alignment horizontal="justify" vertical="center" wrapText="1"/>
    </xf>
    <xf numFmtId="0" fontId="9" fillId="0" borderId="74" xfId="0" applyFont="1" applyBorder="1" applyAlignment="1">
      <alignment horizontal="left" vertical="center"/>
    </xf>
    <xf numFmtId="0" fontId="9" fillId="0" borderId="74" xfId="0" applyFont="1" applyBorder="1" applyAlignment="1">
      <alignment horizontal="justify" vertical="center" wrapText="1"/>
    </xf>
    <xf numFmtId="3" fontId="4" fillId="0" borderId="1" xfId="0" applyNumberFormat="1" applyFont="1" applyBorder="1" applyAlignment="1">
      <alignment vertical="center"/>
    </xf>
    <xf numFmtId="0" fontId="9" fillId="0" borderId="74" xfId="0" applyFont="1" applyBorder="1" applyAlignment="1">
      <alignment vertical="center"/>
    </xf>
    <xf numFmtId="0" fontId="27" fillId="0" borderId="74" xfId="0" applyFont="1" applyFill="1" applyBorder="1" applyAlignment="1">
      <alignment vertical="center"/>
    </xf>
    <xf numFmtId="0" fontId="9" fillId="0" borderId="18" xfId="0" applyFont="1" applyFill="1" applyBorder="1" applyAlignment="1">
      <alignment vertical="center"/>
    </xf>
    <xf numFmtId="0" fontId="4" fillId="0" borderId="153" xfId="0" quotePrefix="1" applyFont="1" applyBorder="1" applyAlignment="1">
      <alignment horizontal="right" vertical="top" wrapText="1"/>
    </xf>
    <xf numFmtId="0" fontId="4" fillId="0" borderId="154" xfId="0" quotePrefix="1" applyFont="1" applyBorder="1" applyAlignment="1">
      <alignment horizontal="right" vertical="top" wrapText="1"/>
    </xf>
    <xf numFmtId="0" fontId="4" fillId="0" borderId="155" xfId="0" quotePrefix="1" applyFont="1" applyBorder="1" applyAlignment="1">
      <alignment horizontal="right" vertical="top" wrapText="1"/>
    </xf>
    <xf numFmtId="2" fontId="4" fillId="0" borderId="156" xfId="0" applyNumberFormat="1" applyFont="1" applyBorder="1" applyAlignment="1">
      <alignment horizontal="right" vertical="top" wrapText="1"/>
    </xf>
    <xf numFmtId="0" fontId="4" fillId="0" borderId="20" xfId="0" applyFont="1" applyBorder="1" applyAlignment="1">
      <alignment horizontal="center" vertical="center"/>
    </xf>
    <xf numFmtId="168" fontId="4" fillId="0" borderId="65" xfId="0" applyNumberFormat="1" applyFont="1" applyBorder="1" applyAlignment="1">
      <alignment horizontal="right" vertical="top" wrapText="1"/>
    </xf>
    <xf numFmtId="168" fontId="4" fillId="0" borderId="121" xfId="0" applyNumberFormat="1" applyFont="1" applyBorder="1" applyAlignment="1">
      <alignment horizontal="right" vertical="top" wrapText="1"/>
    </xf>
    <xf numFmtId="168" fontId="4" fillId="0" borderId="134" xfId="0" applyNumberFormat="1" applyFont="1" applyBorder="1" applyAlignment="1">
      <alignment horizontal="right" vertical="top" wrapText="1"/>
    </xf>
    <xf numFmtId="168" fontId="4" fillId="0" borderId="139" xfId="0" applyNumberFormat="1" applyFont="1" applyBorder="1" applyAlignment="1">
      <alignment horizontal="right" vertical="top" wrapText="1"/>
    </xf>
    <xf numFmtId="167" fontId="4" fillId="8" borderId="105" xfId="0" applyNumberFormat="1" applyFont="1" applyFill="1" applyBorder="1" applyAlignment="1">
      <alignment vertical="center"/>
    </xf>
    <xf numFmtId="167" fontId="4" fillId="8" borderId="107" xfId="0" applyNumberFormat="1" applyFont="1" applyFill="1" applyBorder="1" applyAlignment="1">
      <alignment vertical="center"/>
    </xf>
    <xf numFmtId="167" fontId="4" fillId="8" borderId="109" xfId="0" applyNumberFormat="1" applyFont="1" applyFill="1" applyBorder="1" applyAlignment="1">
      <alignment vertical="center"/>
    </xf>
    <xf numFmtId="167" fontId="2" fillId="0" borderId="0" xfId="0" applyNumberFormat="1" applyFont="1" applyFill="1" applyAlignment="1">
      <alignment vertical="center"/>
    </xf>
    <xf numFmtId="167" fontId="4" fillId="8" borderId="105" xfId="0" applyNumberFormat="1" applyFont="1" applyFill="1" applyBorder="1" applyAlignment="1">
      <alignment vertical="center" wrapText="1"/>
    </xf>
    <xf numFmtId="167" fontId="4" fillId="8" borderId="107" xfId="0" applyNumberFormat="1" applyFont="1" applyFill="1" applyBorder="1" applyAlignment="1">
      <alignment vertical="center" wrapText="1"/>
    </xf>
    <xf numFmtId="167" fontId="4" fillId="8" borderId="120" xfId="0" applyNumberFormat="1" applyFont="1" applyFill="1" applyBorder="1" applyAlignment="1">
      <alignment vertical="center"/>
    </xf>
    <xf numFmtId="167" fontId="4" fillId="8" borderId="106" xfId="0" applyNumberFormat="1" applyFont="1" applyFill="1" applyBorder="1" applyAlignment="1">
      <alignment vertical="center"/>
    </xf>
    <xf numFmtId="167" fontId="4" fillId="8" borderId="41" xfId="0" applyNumberFormat="1" applyFont="1" applyFill="1" applyBorder="1" applyAlignment="1">
      <alignment vertical="center"/>
    </xf>
    <xf numFmtId="167" fontId="4" fillId="8" borderId="35" xfId="0" applyNumberFormat="1" applyFont="1" applyFill="1" applyBorder="1" applyAlignment="1">
      <alignment vertical="center"/>
    </xf>
    <xf numFmtId="167" fontId="4" fillId="8" borderId="35" xfId="0" applyNumberFormat="1" applyFont="1" applyFill="1" applyBorder="1" applyAlignment="1">
      <alignment horizontal="center" vertical="center"/>
    </xf>
    <xf numFmtId="167" fontId="4" fillId="8" borderId="18" xfId="0" applyNumberFormat="1" applyFont="1" applyFill="1" applyBorder="1" applyAlignment="1">
      <alignment vertical="center"/>
    </xf>
    <xf numFmtId="167" fontId="4" fillId="8" borderId="46" xfId="0" applyNumberFormat="1" applyFont="1" applyFill="1" applyBorder="1" applyAlignment="1">
      <alignment vertical="center"/>
    </xf>
    <xf numFmtId="167" fontId="4" fillId="8" borderId="108" xfId="0" applyNumberFormat="1" applyFont="1" applyFill="1" applyBorder="1" applyAlignment="1">
      <alignment vertical="center"/>
    </xf>
    <xf numFmtId="167" fontId="4" fillId="0" borderId="43" xfId="0" applyNumberFormat="1" applyFont="1" applyFill="1" applyBorder="1" applyAlignment="1">
      <alignment vertical="center"/>
    </xf>
    <xf numFmtId="167" fontId="2" fillId="0" borderId="0" xfId="0" applyNumberFormat="1" applyFont="1" applyFill="1" applyBorder="1" applyAlignment="1">
      <alignment vertical="center"/>
    </xf>
    <xf numFmtId="0" fontId="4" fillId="0" borderId="109" xfId="0" applyFont="1" applyFill="1" applyBorder="1" applyAlignment="1">
      <alignment horizontal="center" vertical="center"/>
    </xf>
    <xf numFmtId="0" fontId="4" fillId="0" borderId="128" xfId="0" applyFont="1" applyFill="1" applyBorder="1" applyAlignment="1">
      <alignment horizontal="center" vertical="center"/>
    </xf>
    <xf numFmtId="0" fontId="4" fillId="0" borderId="98" xfId="0" applyFont="1" applyFill="1" applyBorder="1" applyAlignment="1">
      <alignment vertical="center"/>
    </xf>
    <xf numFmtId="2" fontId="4" fillId="0" borderId="98" xfId="0" applyNumberFormat="1" applyFont="1" applyFill="1" applyBorder="1" applyAlignment="1">
      <alignment vertical="center"/>
    </xf>
    <xf numFmtId="164" fontId="4" fillId="0" borderId="98" xfId="0" applyNumberFormat="1" applyFont="1" applyFill="1" applyBorder="1" applyAlignment="1">
      <alignment vertical="center"/>
    </xf>
    <xf numFmtId="167" fontId="4" fillId="0" borderId="98" xfId="0" applyNumberFormat="1" applyFont="1" applyFill="1" applyBorder="1" applyAlignment="1">
      <alignment vertical="center"/>
    </xf>
    <xf numFmtId="0" fontId="4" fillId="0" borderId="99" xfId="0" applyFont="1" applyFill="1" applyBorder="1" applyAlignment="1">
      <alignment horizontal="center" vertical="center"/>
    </xf>
    <xf numFmtId="0" fontId="4" fillId="0" borderId="127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2" fontId="4" fillId="0" borderId="1" xfId="0" applyNumberFormat="1" applyFont="1" applyFill="1" applyBorder="1" applyAlignment="1">
      <alignment vertical="center"/>
    </xf>
    <xf numFmtId="164" fontId="4" fillId="0" borderId="1" xfId="0" applyNumberFormat="1" applyFont="1" applyFill="1" applyBorder="1" applyAlignment="1">
      <alignment vertical="center"/>
    </xf>
    <xf numFmtId="4" fontId="4" fillId="0" borderId="1" xfId="0" applyNumberFormat="1" applyFont="1" applyFill="1" applyBorder="1" applyAlignment="1">
      <alignment vertical="center"/>
    </xf>
    <xf numFmtId="165" fontId="4" fillId="0" borderId="1" xfId="0" applyNumberFormat="1" applyFont="1" applyFill="1" applyBorder="1" applyAlignment="1">
      <alignment vertical="center"/>
    </xf>
    <xf numFmtId="165" fontId="4" fillId="0" borderId="1" xfId="0" applyNumberFormat="1" applyFont="1" applyFill="1" applyBorder="1" applyAlignment="1">
      <alignment horizontal="right" vertical="center"/>
    </xf>
    <xf numFmtId="0" fontId="4" fillId="0" borderId="100" xfId="0" applyFont="1" applyFill="1" applyBorder="1" applyAlignment="1">
      <alignment horizontal="center" vertical="center"/>
    </xf>
    <xf numFmtId="0" fontId="4" fillId="0" borderId="140" xfId="0" applyFont="1" applyFill="1" applyBorder="1" applyAlignment="1">
      <alignment horizontal="center" vertical="center"/>
    </xf>
    <xf numFmtId="0" fontId="4" fillId="0" borderId="101" xfId="0" applyFont="1" applyFill="1" applyBorder="1" applyAlignment="1">
      <alignment vertical="center"/>
    </xf>
    <xf numFmtId="4" fontId="4" fillId="0" borderId="101" xfId="0" applyNumberFormat="1" applyFont="1" applyFill="1" applyBorder="1" applyAlignment="1">
      <alignment vertical="center"/>
    </xf>
    <xf numFmtId="2" fontId="4" fillId="0" borderId="101" xfId="0" applyNumberFormat="1" applyFont="1" applyFill="1" applyBorder="1" applyAlignment="1">
      <alignment vertical="center"/>
    </xf>
    <xf numFmtId="165" fontId="4" fillId="0" borderId="101" xfId="0" applyNumberFormat="1" applyFont="1" applyFill="1" applyBorder="1" applyAlignment="1">
      <alignment vertical="center"/>
    </xf>
    <xf numFmtId="165" fontId="4" fillId="0" borderId="101" xfId="0" applyNumberFormat="1" applyFont="1" applyFill="1" applyBorder="1" applyAlignment="1">
      <alignment horizontal="right" vertical="center"/>
    </xf>
    <xf numFmtId="0" fontId="4" fillId="0" borderId="102" xfId="0" applyFont="1" applyFill="1" applyBorder="1" applyAlignment="1">
      <alignment horizontal="center" vertical="center"/>
    </xf>
    <xf numFmtId="0" fontId="4" fillId="0" borderId="160" xfId="0" applyFont="1" applyFill="1" applyBorder="1" applyAlignment="1">
      <alignment vertical="center"/>
    </xf>
    <xf numFmtId="0" fontId="4" fillId="0" borderId="126" xfId="0" applyFont="1" applyFill="1" applyBorder="1" applyAlignment="1">
      <alignment vertical="center"/>
    </xf>
    <xf numFmtId="0" fontId="4" fillId="0" borderId="161" xfId="0" applyFont="1" applyFill="1" applyBorder="1" applyAlignment="1">
      <alignment vertical="center"/>
    </xf>
    <xf numFmtId="2" fontId="4" fillId="0" borderId="128" xfId="0" applyNumberFormat="1" applyFont="1" applyFill="1" applyBorder="1" applyAlignment="1">
      <alignment vertical="center"/>
    </xf>
    <xf numFmtId="2" fontId="4" fillId="0" borderId="127" xfId="0" applyNumberFormat="1" applyFont="1" applyFill="1" applyBorder="1" applyAlignment="1">
      <alignment vertical="center"/>
    </xf>
    <xf numFmtId="0" fontId="4" fillId="0" borderId="140" xfId="0" applyFont="1" applyFill="1" applyBorder="1" applyAlignment="1">
      <alignment vertical="center"/>
    </xf>
    <xf numFmtId="0" fontId="4" fillId="0" borderId="143" xfId="0" applyFont="1" applyFill="1" applyBorder="1" applyAlignment="1">
      <alignment horizontal="left" vertical="center"/>
    </xf>
    <xf numFmtId="0" fontId="9" fillId="0" borderId="143" xfId="0" applyFont="1" applyFill="1" applyBorder="1" applyAlignment="1">
      <alignment horizontal="justify" vertical="center"/>
    </xf>
    <xf numFmtId="0" fontId="4" fillId="0" borderId="144" xfId="0" applyFont="1" applyFill="1" applyBorder="1" applyAlignment="1">
      <alignment horizontal="justify" vertical="center"/>
    </xf>
    <xf numFmtId="0" fontId="4" fillId="0" borderId="85" xfId="0" applyFont="1" applyFill="1" applyBorder="1" applyAlignment="1">
      <alignment horizontal="justify" vertical="center"/>
    </xf>
    <xf numFmtId="0" fontId="3" fillId="0" borderId="0" xfId="0" applyFont="1" applyFill="1" applyBorder="1" applyAlignment="1">
      <alignment horizontal="justify" vertical="center"/>
    </xf>
    <xf numFmtId="0" fontId="4" fillId="0" borderId="128" xfId="0" applyFont="1" applyFill="1" applyBorder="1" applyAlignment="1">
      <alignment horizontal="left" vertical="center"/>
    </xf>
    <xf numFmtId="0" fontId="4" fillId="0" borderId="127" xfId="0" applyFont="1" applyFill="1" applyBorder="1" applyAlignment="1">
      <alignment horizontal="left" vertical="center"/>
    </xf>
    <xf numFmtId="0" fontId="4" fillId="0" borderId="127" xfId="0" applyFont="1" applyFill="1" applyBorder="1" applyAlignment="1">
      <alignment horizontal="justify" vertical="center"/>
    </xf>
    <xf numFmtId="0" fontId="4" fillId="0" borderId="142" xfId="0" applyFont="1" applyBorder="1" applyAlignment="1">
      <alignment horizontal="center" vertical="top" wrapText="1"/>
    </xf>
    <xf numFmtId="0" fontId="4" fillId="0" borderId="121" xfId="0" applyFont="1" applyBorder="1" applyAlignment="1">
      <alignment horizontal="center" vertical="top" wrapText="1"/>
    </xf>
    <xf numFmtId="0" fontId="4" fillId="0" borderId="144" xfId="0" applyFont="1" applyBorder="1" applyAlignment="1">
      <alignment horizontal="center" vertical="center"/>
    </xf>
    <xf numFmtId="0" fontId="4" fillId="0" borderId="145" xfId="0" applyFont="1" applyBorder="1" applyAlignment="1">
      <alignment vertical="center"/>
    </xf>
    <xf numFmtId="3" fontId="4" fillId="0" borderId="100" xfId="0" applyNumberFormat="1" applyFont="1" applyFill="1" applyBorder="1" applyAlignment="1">
      <alignment horizontal="center" vertical="top" wrapText="1"/>
    </xf>
    <xf numFmtId="0" fontId="4" fillId="0" borderId="140" xfId="0" applyFont="1" applyFill="1" applyBorder="1" applyAlignment="1">
      <alignment horizontal="justify" vertical="center"/>
    </xf>
    <xf numFmtId="0" fontId="4" fillId="0" borderId="101" xfId="0" applyFont="1" applyFill="1" applyBorder="1" applyAlignment="1">
      <alignment horizontal="justify" vertical="center" wrapText="1"/>
    </xf>
    <xf numFmtId="3" fontId="4" fillId="0" borderId="102" xfId="0" applyNumberFormat="1" applyFont="1" applyFill="1" applyBorder="1" applyAlignment="1">
      <alignment horizontal="right" vertical="center" wrapText="1"/>
    </xf>
    <xf numFmtId="4" fontId="4" fillId="0" borderId="80" xfId="0" applyNumberFormat="1" applyFont="1" applyBorder="1" applyAlignment="1">
      <alignment horizontal="right" vertical="center"/>
    </xf>
    <xf numFmtId="168" fontId="4" fillId="9" borderId="1" xfId="0" applyNumberFormat="1" applyFont="1" applyFill="1" applyBorder="1" applyAlignment="1">
      <alignment horizontal="right" vertical="top" wrapText="1"/>
    </xf>
    <xf numFmtId="0" fontId="3" fillId="0" borderId="70" xfId="0" applyFont="1" applyBorder="1" applyAlignment="1">
      <alignment horizontal="center" vertical="center"/>
    </xf>
    <xf numFmtId="0" fontId="3" fillId="0" borderId="122" xfId="0" applyFont="1" applyBorder="1" applyAlignment="1">
      <alignment horizontal="center" vertical="center"/>
    </xf>
    <xf numFmtId="0" fontId="12" fillId="0" borderId="123" xfId="0" applyFont="1" applyBorder="1"/>
    <xf numFmtId="0" fontId="3" fillId="0" borderId="23" xfId="0" applyFont="1" applyBorder="1" applyAlignment="1">
      <alignment horizontal="left" vertical="center"/>
    </xf>
    <xf numFmtId="0" fontId="3" fillId="0" borderId="37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0" fontId="3" fillId="0" borderId="23" xfId="0" applyFont="1" applyFill="1" applyBorder="1" applyAlignment="1">
      <alignment horizontal="center" vertical="center"/>
    </xf>
    <xf numFmtId="0" fontId="3" fillId="0" borderId="24" xfId="0" applyFont="1" applyFill="1" applyBorder="1" applyAlignment="1">
      <alignment horizontal="center" vertical="center"/>
    </xf>
    <xf numFmtId="0" fontId="3" fillId="0" borderId="37" xfId="0" applyFont="1" applyFill="1" applyBorder="1" applyAlignment="1">
      <alignment horizontal="center" vertical="center"/>
    </xf>
    <xf numFmtId="4" fontId="4" fillId="0" borderId="97" xfId="0" applyNumberFormat="1" applyFont="1" applyFill="1" applyBorder="1" applyAlignment="1">
      <alignment vertical="center"/>
    </xf>
    <xf numFmtId="4" fontId="4" fillId="0" borderId="94" xfId="0" applyNumberFormat="1" applyFont="1" applyFill="1" applyBorder="1" applyAlignment="1">
      <alignment vertical="center"/>
    </xf>
    <xf numFmtId="4" fontId="4" fillId="0" borderId="35" xfId="0" applyNumberFormat="1" applyFont="1" applyFill="1" applyBorder="1" applyAlignment="1">
      <alignment vertical="center"/>
    </xf>
    <xf numFmtId="0" fontId="25" fillId="7" borderId="97" xfId="0" applyFont="1" applyFill="1" applyBorder="1" applyAlignment="1">
      <alignment vertical="center"/>
    </xf>
    <xf numFmtId="0" fontId="25" fillId="7" borderId="94" xfId="0" applyFont="1" applyFill="1" applyBorder="1" applyAlignment="1">
      <alignment vertical="center"/>
    </xf>
    <xf numFmtId="0" fontId="25" fillId="7" borderId="35" xfId="0" applyFont="1" applyFill="1" applyBorder="1" applyAlignment="1">
      <alignment vertical="center"/>
    </xf>
    <xf numFmtId="0" fontId="3" fillId="0" borderId="23" xfId="0" applyFont="1" applyFill="1" applyBorder="1" applyAlignment="1">
      <alignment horizontal="left" vertical="center" wrapText="1"/>
    </xf>
    <xf numFmtId="0" fontId="3" fillId="0" borderId="37" xfId="0" applyFont="1" applyFill="1" applyBorder="1" applyAlignment="1">
      <alignment horizontal="left" vertical="center" wrapText="1"/>
    </xf>
    <xf numFmtId="0" fontId="25" fillId="7" borderId="71" xfId="0" applyFont="1" applyFill="1" applyBorder="1" applyAlignment="1">
      <alignment vertical="center"/>
    </xf>
    <xf numFmtId="0" fontId="25" fillId="7" borderId="108" xfId="0" applyFont="1" applyFill="1" applyBorder="1" applyAlignment="1">
      <alignment vertical="center"/>
    </xf>
    <xf numFmtId="0" fontId="25" fillId="7" borderId="113" xfId="0" applyFont="1" applyFill="1" applyBorder="1" applyAlignment="1">
      <alignment vertical="center"/>
    </xf>
    <xf numFmtId="0" fontId="3" fillId="0" borderId="0" xfId="0" applyFont="1" applyFill="1" applyAlignment="1">
      <alignment vertical="center" wrapText="1"/>
    </xf>
    <xf numFmtId="4" fontId="4" fillId="0" borderId="97" xfId="0" applyNumberFormat="1" applyFont="1" applyFill="1" applyBorder="1"/>
    <xf numFmtId="4" fontId="4" fillId="0" borderId="94" xfId="0" applyNumberFormat="1" applyFont="1" applyFill="1" applyBorder="1"/>
    <xf numFmtId="4" fontId="4" fillId="0" borderId="35" xfId="0" applyNumberFormat="1" applyFont="1" applyFill="1" applyBorder="1"/>
    <xf numFmtId="0" fontId="3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3" fillId="0" borderId="23" xfId="0" applyFont="1" applyFill="1" applyBorder="1" applyAlignment="1">
      <alignment horizontal="right" vertical="center"/>
    </xf>
    <xf numFmtId="0" fontId="3" fillId="0" borderId="37" xfId="0" applyFont="1" applyFill="1" applyBorder="1" applyAlignment="1">
      <alignment horizontal="right" vertical="center"/>
    </xf>
    <xf numFmtId="0" fontId="3" fillId="0" borderId="7" xfId="0" applyFont="1" applyFill="1" applyBorder="1" applyAlignment="1">
      <alignment horizontal="right" vertical="center"/>
    </xf>
    <xf numFmtId="0" fontId="3" fillId="0" borderId="11" xfId="0" applyFont="1" applyFill="1" applyBorder="1" applyAlignment="1">
      <alignment horizontal="right" vertical="center"/>
    </xf>
    <xf numFmtId="0" fontId="25" fillId="7" borderId="18" xfId="0" applyFont="1" applyFill="1" applyBorder="1" applyAlignment="1">
      <alignment vertical="center"/>
    </xf>
    <xf numFmtId="0" fontId="25" fillId="7" borderId="114" xfId="0" applyFont="1" applyFill="1" applyBorder="1" applyAlignment="1">
      <alignment vertical="center"/>
    </xf>
    <xf numFmtId="0" fontId="25" fillId="7" borderId="110" xfId="0" applyFont="1" applyFill="1" applyBorder="1" applyAlignment="1">
      <alignment vertical="center"/>
    </xf>
    <xf numFmtId="0" fontId="25" fillId="7" borderId="49" xfId="0" applyFont="1" applyFill="1" applyBorder="1" applyAlignment="1">
      <alignment vertical="center"/>
    </xf>
    <xf numFmtId="0" fontId="4" fillId="0" borderId="43" xfId="0" applyFont="1" applyFill="1" applyBorder="1" applyAlignment="1">
      <alignment horizontal="right" vertical="center"/>
    </xf>
    <xf numFmtId="0" fontId="4" fillId="0" borderId="143" xfId="0" applyFont="1" applyBorder="1" applyAlignment="1">
      <alignment horizontal="justify" vertical="top" wrapText="1"/>
    </xf>
    <xf numFmtId="0" fontId="4" fillId="0" borderId="65" xfId="0" applyFont="1" applyBorder="1" applyAlignment="1">
      <alignment horizontal="justify" vertical="top" wrapText="1"/>
    </xf>
    <xf numFmtId="0" fontId="4" fillId="0" borderId="141" xfId="0" applyFont="1" applyBorder="1" applyAlignment="1">
      <alignment horizontal="left" vertical="top" wrapText="1"/>
    </xf>
    <xf numFmtId="0" fontId="4" fillId="0" borderId="162" xfId="0" applyFont="1" applyBorder="1" applyAlignment="1">
      <alignment horizontal="left" vertical="top" wrapText="1"/>
    </xf>
    <xf numFmtId="0" fontId="4" fillId="0" borderId="143" xfId="0" applyFont="1" applyBorder="1" applyAlignment="1">
      <alignment horizontal="left" vertical="top" wrapText="1"/>
    </xf>
    <xf numFmtId="0" fontId="4" fillId="0" borderId="65" xfId="0" applyFont="1" applyBorder="1" applyAlignment="1">
      <alignment horizontal="left" vertical="top" wrapText="1"/>
    </xf>
    <xf numFmtId="0" fontId="3" fillId="0" borderId="0" xfId="0" applyFont="1" applyFill="1" applyBorder="1" applyAlignment="1">
      <alignment horizontal="justify" vertical="top" wrapText="1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8" xfId="0" applyFont="1" applyFill="1" applyBorder="1" applyAlignment="1">
      <alignment horizontal="center"/>
    </xf>
    <xf numFmtId="0" fontId="4" fillId="0" borderId="124" xfId="0" applyFont="1" applyBorder="1" applyAlignment="1">
      <alignment horizontal="justify" vertical="top" wrapText="1"/>
    </xf>
    <xf numFmtId="0" fontId="4" fillId="0" borderId="35" xfId="0" applyFont="1" applyBorder="1" applyAlignment="1">
      <alignment horizontal="justify" vertical="top" wrapText="1"/>
    </xf>
    <xf numFmtId="0" fontId="4" fillId="0" borderId="119" xfId="0" applyFont="1" applyBorder="1" applyAlignment="1">
      <alignment horizontal="justify" vertical="top" wrapText="1"/>
    </xf>
    <xf numFmtId="0" fontId="4" fillId="0" borderId="113" xfId="0" applyFont="1" applyBorder="1" applyAlignment="1">
      <alignment horizontal="justify" vertical="top" wrapText="1"/>
    </xf>
    <xf numFmtId="0" fontId="4" fillId="0" borderId="27" xfId="0" applyFont="1" applyBorder="1" applyAlignment="1">
      <alignment horizontal="left"/>
    </xf>
    <xf numFmtId="0" fontId="4" fillId="0" borderId="116" xfId="0" applyFont="1" applyBorder="1" applyAlignment="1">
      <alignment horizontal="left"/>
    </xf>
    <xf numFmtId="0" fontId="4" fillId="0" borderId="124" xfId="0" applyFont="1" applyBorder="1" applyAlignment="1">
      <alignment horizontal="left" vertical="top" wrapText="1"/>
    </xf>
    <xf numFmtId="0" fontId="4" fillId="0" borderId="35" xfId="0" applyFont="1" applyBorder="1" applyAlignment="1">
      <alignment horizontal="left" vertical="top" wrapText="1"/>
    </xf>
    <xf numFmtId="0" fontId="4" fillId="0" borderId="86" xfId="0" applyFont="1" applyBorder="1" applyAlignment="1">
      <alignment horizontal="left" vertical="top" wrapText="1"/>
    </xf>
    <xf numFmtId="0" fontId="4" fillId="0" borderId="40" xfId="0" applyFont="1" applyBorder="1" applyAlignment="1">
      <alignment horizontal="left" vertical="top" wrapText="1"/>
    </xf>
    <xf numFmtId="0" fontId="4" fillId="0" borderId="125" xfId="0" applyFont="1" applyBorder="1" applyAlignment="1">
      <alignment horizontal="left" vertical="top" wrapText="1"/>
    </xf>
    <xf numFmtId="0" fontId="4" fillId="0" borderId="41" xfId="0" applyFont="1" applyBorder="1" applyAlignment="1">
      <alignment horizontal="left" vertical="top" wrapText="1"/>
    </xf>
    <xf numFmtId="0" fontId="4" fillId="0" borderId="138" xfId="0" applyFont="1" applyBorder="1" applyAlignment="1">
      <alignment horizontal="justify" vertical="top" wrapText="1"/>
    </xf>
    <xf numFmtId="0" fontId="4" fillId="0" borderId="134" xfId="0" applyFont="1" applyBorder="1" applyAlignment="1">
      <alignment horizontal="justify" vertical="top" wrapText="1"/>
    </xf>
    <xf numFmtId="0" fontId="4" fillId="0" borderId="74" xfId="0" applyFont="1" applyBorder="1" applyAlignment="1">
      <alignment horizontal="justify" vertical="top" wrapText="1"/>
    </xf>
    <xf numFmtId="0" fontId="4" fillId="0" borderId="74" xfId="0" applyFont="1" applyBorder="1" applyAlignment="1">
      <alignment horizontal="left" vertical="top" wrapText="1"/>
    </xf>
    <xf numFmtId="0" fontId="4" fillId="0" borderId="121" xfId="0" applyFont="1" applyBorder="1" applyAlignment="1">
      <alignment horizontal="left" vertical="top" wrapText="1"/>
    </xf>
    <xf numFmtId="0" fontId="4" fillId="0" borderId="74" xfId="0" quotePrefix="1" applyFont="1" applyBorder="1" applyAlignment="1">
      <alignment horizontal="left" vertical="top" wrapText="1"/>
    </xf>
    <xf numFmtId="0" fontId="4" fillId="0" borderId="65" xfId="0" quotePrefix="1" applyFont="1" applyBorder="1" applyAlignment="1">
      <alignment horizontal="left" vertical="top" wrapText="1"/>
    </xf>
    <xf numFmtId="0" fontId="4" fillId="0" borderId="121" xfId="0" quotePrefix="1" applyFont="1" applyBorder="1" applyAlignment="1">
      <alignment horizontal="left" vertical="top" wrapText="1"/>
    </xf>
    <xf numFmtId="0" fontId="4" fillId="0" borderId="23" xfId="0" applyFont="1" applyBorder="1" applyAlignment="1">
      <alignment horizontal="center"/>
    </xf>
    <xf numFmtId="0" fontId="4" fillId="0" borderId="24" xfId="0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121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4" fillId="0" borderId="2" xfId="0" applyFont="1" applyBorder="1" applyAlignment="1">
      <alignment horizontal="center"/>
    </xf>
    <xf numFmtId="0" fontId="4" fillId="0" borderId="85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43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153" xfId="0" applyFont="1" applyBorder="1" applyAlignment="1">
      <alignment horizontal="left" vertical="top" wrapText="1"/>
    </xf>
    <xf numFmtId="0" fontId="4" fillId="0" borderId="154" xfId="0" applyFont="1" applyBorder="1" applyAlignment="1">
      <alignment horizontal="left" vertical="top" wrapText="1"/>
    </xf>
    <xf numFmtId="0" fontId="4" fillId="0" borderId="155" xfId="0" applyFont="1" applyBorder="1" applyAlignment="1">
      <alignment horizontal="left" vertical="top" wrapText="1"/>
    </xf>
    <xf numFmtId="0" fontId="3" fillId="0" borderId="0" xfId="0" applyFont="1" applyBorder="1" applyAlignment="1">
      <alignment vertical="center"/>
    </xf>
    <xf numFmtId="0" fontId="3" fillId="0" borderId="150" xfId="0" applyFont="1" applyBorder="1" applyAlignment="1">
      <alignment vertical="center"/>
    </xf>
    <xf numFmtId="0" fontId="3" fillId="0" borderId="151" xfId="0" applyFont="1" applyBorder="1" applyAlignment="1">
      <alignment vertical="center"/>
    </xf>
    <xf numFmtId="168" fontId="3" fillId="0" borderId="151" xfId="0" applyNumberFormat="1" applyFont="1" applyBorder="1" applyAlignment="1">
      <alignment horizontal="center" vertical="center" wrapText="1"/>
    </xf>
    <xf numFmtId="168" fontId="3" fillId="0" borderId="152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justify" vertical="center"/>
    </xf>
    <xf numFmtId="0" fontId="4" fillId="0" borderId="131" xfId="0" applyFont="1" applyBorder="1" applyAlignment="1">
      <alignment horizontal="justify" vertical="center"/>
    </xf>
    <xf numFmtId="0" fontId="4" fillId="0" borderId="1" xfId="0" applyFont="1" applyBorder="1" applyAlignment="1">
      <alignment horizontal="justify" vertical="center"/>
    </xf>
    <xf numFmtId="0" fontId="4" fillId="0" borderId="131" xfId="0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4" fillId="0" borderId="131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68" fontId="4" fillId="0" borderId="1" xfId="0" applyNumberFormat="1" applyFont="1" applyBorder="1" applyAlignment="1">
      <alignment horizontal="left" vertical="center" wrapText="1"/>
    </xf>
    <xf numFmtId="168" fontId="4" fillId="0" borderId="93" xfId="0" applyNumberFormat="1" applyFont="1" applyBorder="1" applyAlignment="1">
      <alignment horizontal="left" vertical="center" wrapText="1"/>
    </xf>
    <xf numFmtId="168" fontId="4" fillId="0" borderId="156" xfId="0" applyNumberFormat="1" applyFont="1" applyBorder="1" applyAlignment="1">
      <alignment horizontal="left" vertical="center" wrapText="1"/>
    </xf>
    <xf numFmtId="168" fontId="4" fillId="0" borderId="157" xfId="0" applyNumberFormat="1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/>
    </xf>
    <xf numFmtId="0" fontId="4" fillId="0" borderId="93" xfId="0" applyFont="1" applyBorder="1" applyAlignment="1">
      <alignment horizontal="left" vertical="center"/>
    </xf>
    <xf numFmtId="168" fontId="4" fillId="0" borderId="92" xfId="0" applyNumberFormat="1" applyFont="1" applyBorder="1" applyAlignment="1">
      <alignment horizontal="left" vertical="center" wrapText="1"/>
    </xf>
    <xf numFmtId="168" fontId="4" fillId="0" borderId="95" xfId="0" applyNumberFormat="1" applyFont="1" applyBorder="1" applyAlignment="1">
      <alignment horizontal="left" vertical="center" wrapText="1"/>
    </xf>
    <xf numFmtId="0" fontId="4" fillId="0" borderId="126" xfId="0" applyFont="1" applyBorder="1" applyAlignment="1">
      <alignment vertical="center"/>
    </xf>
    <xf numFmtId="0" fontId="4" fillId="0" borderId="65" xfId="0" applyFont="1" applyBorder="1" applyAlignment="1">
      <alignment vertical="center"/>
    </xf>
    <xf numFmtId="0" fontId="4" fillId="0" borderId="69" xfId="0" applyFont="1" applyBorder="1" applyAlignment="1">
      <alignment vertical="center"/>
    </xf>
    <xf numFmtId="0" fontId="4" fillId="0" borderId="137" xfId="0" applyFont="1" applyBorder="1" applyAlignment="1">
      <alignment vertical="center"/>
    </xf>
    <xf numFmtId="0" fontId="4" fillId="0" borderId="91" xfId="0" applyFont="1" applyBorder="1" applyAlignment="1">
      <alignment vertical="center"/>
    </xf>
    <xf numFmtId="0" fontId="4" fillId="0" borderId="132" xfId="0" applyFont="1" applyBorder="1" applyAlignment="1">
      <alignment horizontal="right" vertical="center"/>
    </xf>
    <xf numFmtId="0" fontId="4" fillId="0" borderId="92" xfId="0" applyFont="1" applyBorder="1" applyAlignment="1">
      <alignment horizontal="right" vertical="center"/>
    </xf>
    <xf numFmtId="0" fontId="4" fillId="0" borderId="131" xfId="0" applyFont="1" applyBorder="1" applyAlignment="1">
      <alignment horizontal="justify" vertical="center" wrapText="1"/>
    </xf>
    <xf numFmtId="0" fontId="4" fillId="0" borderId="1" xfId="0" applyFont="1" applyBorder="1" applyAlignment="1">
      <alignment horizontal="justify" vertical="center" wrapText="1"/>
    </xf>
    <xf numFmtId="0" fontId="4" fillId="0" borderId="153" xfId="0" applyFont="1" applyBorder="1" applyAlignment="1">
      <alignment vertical="center"/>
    </xf>
    <xf numFmtId="0" fontId="4" fillId="0" borderId="154" xfId="0" applyFont="1" applyBorder="1" applyAlignment="1">
      <alignment vertical="center"/>
    </xf>
    <xf numFmtId="0" fontId="4" fillId="0" borderId="155" xfId="0" applyFont="1" applyBorder="1" applyAlignment="1">
      <alignment vertical="center"/>
    </xf>
    <xf numFmtId="0" fontId="4" fillId="0" borderId="91" xfId="0" applyFont="1" applyBorder="1" applyAlignment="1">
      <alignment horizontal="left" vertical="center"/>
    </xf>
    <xf numFmtId="0" fontId="4" fillId="0" borderId="96" xfId="0" applyFont="1" applyBorder="1" applyAlignment="1">
      <alignment horizontal="left" vertical="center"/>
    </xf>
    <xf numFmtId="0" fontId="4" fillId="0" borderId="133" xfId="0" applyFont="1" applyBorder="1" applyAlignment="1">
      <alignment vertical="center"/>
    </xf>
    <xf numFmtId="0" fontId="4" fillId="0" borderId="134" xfId="0" applyFont="1" applyBorder="1" applyAlignment="1">
      <alignment vertical="center"/>
    </xf>
    <xf numFmtId="0" fontId="4" fillId="0" borderId="135" xfId="0" applyFont="1" applyBorder="1" applyAlignment="1">
      <alignment vertical="center"/>
    </xf>
    <xf numFmtId="0" fontId="4" fillId="0" borderId="74" xfId="0" applyFont="1" applyBorder="1" applyAlignment="1">
      <alignment horizontal="center" vertical="center"/>
    </xf>
    <xf numFmtId="0" fontId="4" fillId="0" borderId="65" xfId="0" applyFont="1" applyBorder="1" applyAlignment="1">
      <alignment horizontal="center" vertical="center"/>
    </xf>
    <xf numFmtId="0" fontId="4" fillId="0" borderId="121" xfId="0" applyFont="1" applyBorder="1" applyAlignment="1">
      <alignment horizontal="center" vertical="center"/>
    </xf>
    <xf numFmtId="0" fontId="4" fillId="0" borderId="74" xfId="0" applyFont="1" applyBorder="1" applyAlignment="1">
      <alignment vertical="center"/>
    </xf>
    <xf numFmtId="0" fontId="4" fillId="0" borderId="121" xfId="0" applyFont="1" applyBorder="1" applyAlignment="1">
      <alignment vertical="center"/>
    </xf>
    <xf numFmtId="0" fontId="4" fillId="0" borderId="73" xfId="0" applyFont="1" applyBorder="1" applyAlignment="1">
      <alignment horizontal="center" vertical="center"/>
    </xf>
    <xf numFmtId="0" fontId="4" fillId="0" borderId="129" xfId="0" applyFont="1" applyBorder="1" applyAlignment="1">
      <alignment horizontal="center" vertical="center"/>
    </xf>
    <xf numFmtId="0" fontId="4" fillId="0" borderId="130" xfId="0" applyFont="1" applyBorder="1" applyAlignment="1">
      <alignment horizontal="center" vertical="center"/>
    </xf>
    <xf numFmtId="0" fontId="4" fillId="0" borderId="136" xfId="0" applyFont="1" applyBorder="1" applyAlignment="1">
      <alignment vertical="center"/>
    </xf>
    <xf numFmtId="0" fontId="4" fillId="0" borderId="129" xfId="0" applyFont="1" applyBorder="1" applyAlignment="1">
      <alignment vertical="center"/>
    </xf>
    <xf numFmtId="0" fontId="4" fillId="0" borderId="68" xfId="0" applyFont="1" applyBorder="1" applyAlignment="1">
      <alignment vertical="center"/>
    </xf>
    <xf numFmtId="0" fontId="4" fillId="0" borderId="138" xfId="0" applyFont="1" applyBorder="1" applyAlignment="1">
      <alignment horizontal="right" vertical="center"/>
    </xf>
    <xf numFmtId="0" fontId="4" fillId="0" borderId="134" xfId="0" applyFont="1" applyBorder="1" applyAlignment="1">
      <alignment horizontal="right" vertical="center"/>
    </xf>
    <xf numFmtId="0" fontId="4" fillId="0" borderId="139" xfId="0" applyFont="1" applyBorder="1" applyAlignment="1">
      <alignment horizontal="right" vertical="center"/>
    </xf>
    <xf numFmtId="0" fontId="4" fillId="0" borderId="74" xfId="0" applyFont="1" applyBorder="1" applyAlignment="1">
      <alignment horizontal="right" vertical="center"/>
    </xf>
    <xf numFmtId="0" fontId="4" fillId="0" borderId="65" xfId="0" applyFont="1" applyBorder="1" applyAlignment="1">
      <alignment horizontal="right" vertical="center"/>
    </xf>
    <xf numFmtId="0" fontId="4" fillId="0" borderId="121" xfId="0" applyFont="1" applyBorder="1" applyAlignment="1">
      <alignment horizontal="right" vertical="center"/>
    </xf>
    <xf numFmtId="0" fontId="3" fillId="0" borderId="0" xfId="0" applyFont="1" applyBorder="1" applyAlignment="1">
      <alignment horizontal="left" vertical="center" wrapText="1"/>
    </xf>
    <xf numFmtId="0" fontId="4" fillId="0" borderId="138" xfId="0" applyFont="1" applyBorder="1" applyAlignment="1">
      <alignment horizontal="center" vertical="center"/>
    </xf>
    <xf numFmtId="0" fontId="4" fillId="0" borderId="139" xfId="0" applyFont="1" applyBorder="1" applyAlignment="1">
      <alignment horizontal="center" vertical="center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1%20-%2019-0009-14%20AGLOMERACE%20V&#205;TKOVICE%201.aktualizace/p&#367;vodn&#237;%20projekt/B%20-%205512%20V&#205;TKOVICE%20DOLN&#205;%20OBLAST%20AGLOMERACE/01A%20realiza&#269;n&#237;%20projekt%20sanace/2%20v&#253;kazy%20v&#253;m&#283;r/V&#253;kazy%20v&#253;m&#283;r%20-%20Dopravn&#237;%20mosty%20aglomerace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řehled"/>
      <sheetName val="14 (B4,B41,B6)"/>
      <sheetName val="15 (111)"/>
      <sheetName val="15 (112)"/>
      <sheetName val="16 (9)"/>
      <sheetName val="17(B5,B51,B7,B71,B11)"/>
      <sheetName val="25 (17)"/>
      <sheetName val="35 (A-B)"/>
      <sheetName val="35 (B-C)"/>
      <sheetName val="35 (C-D)"/>
      <sheetName val="36 (21)"/>
      <sheetName val="36 (22)"/>
      <sheetName val="37 (III.,20)"/>
      <sheetName val="38 (27,28,C18)"/>
      <sheetName val="39 (II.)"/>
      <sheetName val="39 (11)"/>
      <sheetName val="39 (12)"/>
      <sheetName val="39 (13)"/>
      <sheetName val="40 (2)"/>
      <sheetName val="40 (6)"/>
      <sheetName val="40 (7)"/>
      <sheetName val="40 (10)"/>
      <sheetName val="40 (B8)"/>
      <sheetName val="41( C19)"/>
      <sheetName val="42 (3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95">
          <cell r="J95">
            <v>3.43</v>
          </cell>
        </row>
      </sheetData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indexed="10"/>
  </sheetPr>
  <dimension ref="B1:AA124"/>
  <sheetViews>
    <sheetView showGridLines="0" topLeftCell="C1" zoomScale="90" workbookViewId="0">
      <selection activeCell="F74" sqref="F74"/>
    </sheetView>
  </sheetViews>
  <sheetFormatPr defaultRowHeight="12" customHeight="1" x14ac:dyDescent="0.2"/>
  <cols>
    <col min="1" max="1" width="1.7109375" customWidth="1"/>
    <col min="2" max="2" width="7.85546875" style="2" customWidth="1"/>
    <col min="3" max="3" width="43.42578125" style="2" customWidth="1"/>
    <col min="4" max="5" width="11.7109375" style="2" customWidth="1"/>
    <col min="6" max="6" width="10.7109375" style="2" customWidth="1"/>
    <col min="7" max="7" width="11.85546875" style="2" customWidth="1"/>
    <col min="8" max="24" width="10.7109375" style="2" customWidth="1"/>
    <col min="25" max="25" width="12.7109375" style="3" customWidth="1"/>
    <col min="26" max="27" width="10.7109375" style="2" customWidth="1"/>
    <col min="28" max="29" width="10.7109375" customWidth="1"/>
  </cols>
  <sheetData>
    <row r="1" spans="2:27" s="1" customFormat="1" ht="12" customHeight="1" x14ac:dyDescent="0.2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  <c r="Z1" s="2"/>
      <c r="AA1" s="2"/>
    </row>
    <row r="2" spans="2:27" ht="27.75" customHeight="1" thickBot="1" x14ac:dyDescent="0.45">
      <c r="B2" s="1248" t="s">
        <v>826</v>
      </c>
      <c r="C2" s="1248"/>
      <c r="D2" s="1248"/>
      <c r="E2" s="1248"/>
      <c r="F2" s="1248"/>
      <c r="G2" s="1248"/>
      <c r="H2" s="1248"/>
      <c r="I2" s="1248"/>
      <c r="J2" s="1248"/>
    </row>
    <row r="3" spans="2:27" ht="104.25" customHeight="1" thickTop="1" x14ac:dyDescent="0.2">
      <c r="B3" s="232" t="s">
        <v>822</v>
      </c>
      <c r="C3" s="233" t="s">
        <v>823</v>
      </c>
      <c r="D3" s="237" t="s">
        <v>532</v>
      </c>
      <c r="E3" s="301" t="s">
        <v>533</v>
      </c>
      <c r="F3" s="237" t="s">
        <v>534</v>
      </c>
      <c r="G3" s="238" t="s">
        <v>535</v>
      </c>
      <c r="H3" s="239" t="s">
        <v>536</v>
      </c>
      <c r="I3" s="234" t="s">
        <v>1492</v>
      </c>
      <c r="J3" s="236" t="s">
        <v>1493</v>
      </c>
      <c r="K3" s="236" t="s">
        <v>1494</v>
      </c>
      <c r="L3" s="236" t="s">
        <v>1495</v>
      </c>
      <c r="M3" s="236" t="s">
        <v>368</v>
      </c>
      <c r="N3" s="236" t="s">
        <v>222</v>
      </c>
      <c r="O3" s="236" t="s">
        <v>1496</v>
      </c>
      <c r="P3" s="236" t="s">
        <v>1497</v>
      </c>
      <c r="Q3" s="236" t="s">
        <v>1945</v>
      </c>
      <c r="R3" s="236" t="s">
        <v>824</v>
      </c>
      <c r="S3" s="236" t="s">
        <v>525</v>
      </c>
      <c r="T3" s="236" t="s">
        <v>1498</v>
      </c>
      <c r="U3" s="235" t="s">
        <v>825</v>
      </c>
      <c r="V3" s="236" t="s">
        <v>1946</v>
      </c>
      <c r="W3" s="323"/>
      <c r="X3" s="347"/>
      <c r="Y3" s="237" t="s">
        <v>537</v>
      </c>
      <c r="Z3" s="223"/>
    </row>
    <row r="4" spans="2:27" s="97" customFormat="1" ht="12" customHeight="1" x14ac:dyDescent="0.2">
      <c r="B4" s="224" t="s">
        <v>467</v>
      </c>
      <c r="C4" s="225" t="str">
        <f>'01'!B25</f>
        <v>1 - Rozmrazovna</v>
      </c>
      <c r="D4" s="271">
        <f>'01'!O45</f>
        <v>4292.0710000000008</v>
      </c>
      <c r="E4" s="273">
        <f>'01'!P45</f>
        <v>29456.504999999997</v>
      </c>
      <c r="F4" s="271">
        <f>'01'!Q45</f>
        <v>15315.389537866669</v>
      </c>
      <c r="G4" s="277">
        <f>'01'!R45</f>
        <v>5609.5726109090911</v>
      </c>
      <c r="H4" s="275">
        <f>'01'!S45</f>
        <v>2449.4348</v>
      </c>
      <c r="I4" s="265">
        <f>'01'!O46</f>
        <v>4016.3875560000006</v>
      </c>
      <c r="J4" s="229">
        <f>'01'!P46</f>
        <v>14.260000000000002</v>
      </c>
      <c r="K4" s="229">
        <f>'01'!Q46</f>
        <v>5991.9547499999999</v>
      </c>
      <c r="L4" s="229">
        <f>'01'!R46</f>
        <v>2159.2214400000003</v>
      </c>
      <c r="M4" s="229">
        <f>'01'!S46</f>
        <v>2700.9876599999998</v>
      </c>
      <c r="N4" s="229">
        <f>'01'!T46</f>
        <v>196.28764000000001</v>
      </c>
      <c r="O4" s="229">
        <f>'01'!U46</f>
        <v>66.591210000000004</v>
      </c>
      <c r="P4" s="229">
        <f>'01'!V46</f>
        <v>45.138346666666671</v>
      </c>
      <c r="Q4" s="229">
        <f>'01'!W46</f>
        <v>0</v>
      </c>
      <c r="R4" s="229">
        <f>'01'!X46</f>
        <v>119.21976319999999</v>
      </c>
      <c r="S4" s="229">
        <f>'01'!Y46</f>
        <v>0.34117200000000003</v>
      </c>
      <c r="T4" s="229">
        <f>'01'!Z46</f>
        <v>0</v>
      </c>
      <c r="U4" s="326">
        <f>'01'!AA46</f>
        <v>5</v>
      </c>
      <c r="V4" s="326">
        <f>'01'!AB46</f>
        <v>0</v>
      </c>
      <c r="W4" s="326">
        <f>'01'!AC46</f>
        <v>0</v>
      </c>
      <c r="X4" s="326">
        <f>'01'!AD46</f>
        <v>0</v>
      </c>
      <c r="Y4" s="331">
        <f t="shared" ref="Y4:Y35" si="0">SUM(I4:X4)</f>
        <v>15315.389537866669</v>
      </c>
      <c r="Z4" s="263">
        <f>Y4-F4</f>
        <v>0</v>
      </c>
      <c r="AA4" s="19"/>
    </row>
    <row r="5" spans="2:27" s="97" customFormat="1" ht="12" customHeight="1" x14ac:dyDescent="0.2">
      <c r="B5" s="226" t="s">
        <v>468</v>
      </c>
      <c r="C5" s="227" t="str">
        <f>'02'!B25</f>
        <v>2 - Budova přesýpací stanice č.5</v>
      </c>
      <c r="D5" s="272">
        <f>'02'!O45</f>
        <v>348.84000000000003</v>
      </c>
      <c r="E5" s="274">
        <f>'02'!P45</f>
        <v>5331.0960000000014</v>
      </c>
      <c r="F5" s="272">
        <f>'02'!Q45</f>
        <v>1543.4244762999999</v>
      </c>
      <c r="G5" s="278">
        <f>'02'!R45</f>
        <v>572.94640000000004</v>
      </c>
      <c r="H5" s="276">
        <f>'02'!S45</f>
        <v>110.39999999999999</v>
      </c>
      <c r="I5" s="264" t="e">
        <f>'02'!#REF!</f>
        <v>#REF!</v>
      </c>
      <c r="J5" s="230" t="e">
        <f>'02'!#REF!</f>
        <v>#REF!</v>
      </c>
      <c r="K5" s="230" t="e">
        <f>'02'!#REF!</f>
        <v>#REF!</v>
      </c>
      <c r="L5" s="230" t="e">
        <f>'02'!#REF!</f>
        <v>#REF!</v>
      </c>
      <c r="M5" s="230" t="e">
        <f>'02'!#REF!</f>
        <v>#REF!</v>
      </c>
      <c r="N5" s="230" t="e">
        <f>'02'!#REF!</f>
        <v>#REF!</v>
      </c>
      <c r="O5" s="230" t="e">
        <f>'02'!#REF!</f>
        <v>#REF!</v>
      </c>
      <c r="P5" s="230" t="e">
        <f>'02'!#REF!</f>
        <v>#REF!</v>
      </c>
      <c r="Q5" s="230" t="e">
        <f>'02'!#REF!</f>
        <v>#REF!</v>
      </c>
      <c r="R5" s="230" t="e">
        <f>'02'!#REF!</f>
        <v>#REF!</v>
      </c>
      <c r="S5" s="230" t="e">
        <f>'02'!#REF!</f>
        <v>#REF!</v>
      </c>
      <c r="T5" s="230" t="e">
        <f>'02'!#REF!</f>
        <v>#REF!</v>
      </c>
      <c r="U5" s="327" t="e">
        <f>'02'!#REF!</f>
        <v>#REF!</v>
      </c>
      <c r="V5" s="327" t="e">
        <f>'02'!#REF!</f>
        <v>#REF!</v>
      </c>
      <c r="W5" s="327" t="e">
        <f>'02'!#REF!</f>
        <v>#REF!</v>
      </c>
      <c r="X5" s="327" t="e">
        <f>'02'!#REF!</f>
        <v>#REF!</v>
      </c>
      <c r="Y5" s="332" t="e">
        <f t="shared" si="0"/>
        <v>#REF!</v>
      </c>
      <c r="Z5" s="263" t="e">
        <f t="shared" ref="Z5:Z34" si="1">Y5-F5</f>
        <v>#REF!</v>
      </c>
      <c r="AA5" s="19"/>
    </row>
    <row r="6" spans="2:27" s="97" customFormat="1" ht="12" customHeight="1" x14ac:dyDescent="0.2">
      <c r="B6" s="226" t="s">
        <v>469</v>
      </c>
      <c r="C6" s="227" t="str">
        <f>'03'!B25</f>
        <v>03 - Budova třídírny a rohové přesýpací stanice</v>
      </c>
      <c r="D6" s="272">
        <f>'03'!O45</f>
        <v>674.82249999999999</v>
      </c>
      <c r="E6" s="274">
        <f>'03'!P45</f>
        <v>11228.59424</v>
      </c>
      <c r="F6" s="272">
        <f>'03'!Q45</f>
        <v>4250.6461488416662</v>
      </c>
      <c r="G6" s="278">
        <f>'03'!R45</f>
        <v>1564.1004494545455</v>
      </c>
      <c r="H6" s="276">
        <f>'03'!S45</f>
        <v>594.51634999999999</v>
      </c>
      <c r="I6" s="264">
        <f>'03'!O46</f>
        <v>655.73982000000001</v>
      </c>
      <c r="J6" s="230">
        <f>'03'!P46</f>
        <v>386.19937500000003</v>
      </c>
      <c r="K6" s="230">
        <f>'03'!Q46</f>
        <v>1931.53251</v>
      </c>
      <c r="L6" s="230">
        <f>'03'!R46</f>
        <v>939.8126000000002</v>
      </c>
      <c r="M6" s="230">
        <f>'03'!S46</f>
        <v>0</v>
      </c>
      <c r="N6" s="230">
        <f>'03'!T46</f>
        <v>0</v>
      </c>
      <c r="O6" s="230">
        <f>'03'!U46</f>
        <v>0</v>
      </c>
      <c r="P6" s="230">
        <f>'03'!V46</f>
        <v>7.0086666666666666</v>
      </c>
      <c r="Q6" s="230">
        <f>'03'!W46</f>
        <v>0</v>
      </c>
      <c r="R6" s="230">
        <f>'03'!X46</f>
        <v>311.20357717500008</v>
      </c>
      <c r="S6" s="230">
        <f>'03'!Y46</f>
        <v>6.0876000000000001</v>
      </c>
      <c r="T6" s="230">
        <f>'03'!Z46</f>
        <v>6.2E-2</v>
      </c>
      <c r="U6" s="327">
        <f>'03'!AA46</f>
        <v>13</v>
      </c>
      <c r="V6" s="327">
        <f>'03'!AB46</f>
        <v>0</v>
      </c>
      <c r="W6" s="327">
        <f>'03'!AC46</f>
        <v>0</v>
      </c>
      <c r="X6" s="327">
        <f>'03'!AD46</f>
        <v>0</v>
      </c>
      <c r="Y6" s="332">
        <f t="shared" si="0"/>
        <v>4250.6461488416662</v>
      </c>
      <c r="Z6" s="263">
        <f t="shared" si="1"/>
        <v>0</v>
      </c>
      <c r="AA6" s="19"/>
    </row>
    <row r="7" spans="2:27" s="97" customFormat="1" ht="12" customHeight="1" x14ac:dyDescent="0.2">
      <c r="B7" s="226" t="s">
        <v>470</v>
      </c>
      <c r="C7" s="227" t="str">
        <f>'04'!B25</f>
        <v>4 - Stará sociální budova</v>
      </c>
      <c r="D7" s="272">
        <f>'04'!O45</f>
        <v>236.84000000000003</v>
      </c>
      <c r="E7" s="274">
        <f>'04'!P45</f>
        <v>982.88600000000008</v>
      </c>
      <c r="F7" s="272">
        <f>'04'!Q45</f>
        <v>913.08723690000022</v>
      </c>
      <c r="G7" s="278">
        <f>'04'!R45</f>
        <v>162.60332299999999</v>
      </c>
      <c r="H7" s="276">
        <f>'04'!S45</f>
        <v>282.75150000000002</v>
      </c>
      <c r="I7" s="264">
        <f>'04'!O46</f>
        <v>150.5727</v>
      </c>
      <c r="J7" s="278">
        <f>'04'!P46</f>
        <v>118.42000000000002</v>
      </c>
      <c r="K7" s="278">
        <f>'04'!Q46</f>
        <v>34.524557499999986</v>
      </c>
      <c r="L7" s="278">
        <f>'04'!R46</f>
        <v>143.31240000000003</v>
      </c>
      <c r="M7" s="278">
        <f>'04'!S46</f>
        <v>438.0200000000001</v>
      </c>
      <c r="N7" s="278">
        <f>'04'!T46</f>
        <v>22.701086999999994</v>
      </c>
      <c r="O7" s="278">
        <f>'04'!U46</f>
        <v>0</v>
      </c>
      <c r="P7" s="278">
        <f>'04'!V46</f>
        <v>2.6628480000000008</v>
      </c>
      <c r="Q7" s="278">
        <f>'04'!W46</f>
        <v>0</v>
      </c>
      <c r="R7" s="278">
        <f>'04'!X46</f>
        <v>2.4565663999999998</v>
      </c>
      <c r="S7" s="278">
        <f>'04'!Y46</f>
        <v>0.41707799999999995</v>
      </c>
      <c r="T7" s="278">
        <f>'04'!Z46</f>
        <v>0</v>
      </c>
      <c r="U7" s="328">
        <f>'04'!AA46</f>
        <v>0</v>
      </c>
      <c r="V7" s="328">
        <f>'04'!AB46</f>
        <v>0</v>
      </c>
      <c r="W7" s="328">
        <f>'04'!AC46</f>
        <v>0</v>
      </c>
      <c r="X7" s="328">
        <f>'04'!AD46</f>
        <v>0</v>
      </c>
      <c r="Y7" s="332">
        <f t="shared" si="0"/>
        <v>913.08723690000022</v>
      </c>
      <c r="Z7" s="263">
        <f t="shared" si="1"/>
        <v>0</v>
      </c>
      <c r="AA7" s="19"/>
    </row>
    <row r="8" spans="2:27" s="97" customFormat="1" ht="12" customHeight="1" x14ac:dyDescent="0.2">
      <c r="B8" s="226" t="s">
        <v>471</v>
      </c>
      <c r="C8" s="227" t="str">
        <f>'05'!B26</f>
        <v>5 - Zásobník B a přesýpací stanice PS 4</v>
      </c>
      <c r="D8" s="272">
        <f>'05'!O46</f>
        <v>220.52999999999997</v>
      </c>
      <c r="E8" s="274">
        <f>'05'!P46</f>
        <v>3372.7219999999998</v>
      </c>
      <c r="F8" s="272">
        <f>'05'!Q46</f>
        <v>2882.8919282432798</v>
      </c>
      <c r="G8" s="278">
        <f>'05'!R46</f>
        <v>1182.4962</v>
      </c>
      <c r="H8" s="276">
        <f>'05'!S46</f>
        <v>626.47310000000004</v>
      </c>
      <c r="I8" s="264">
        <f>'05'!O47</f>
        <v>241.82820000000004</v>
      </c>
      <c r="J8" s="278">
        <f>'05'!P47</f>
        <v>99.96</v>
      </c>
      <c r="K8" s="278">
        <f>'05'!Q47</f>
        <v>1161.6180000000004</v>
      </c>
      <c r="L8" s="278">
        <f>'05'!R47</f>
        <v>1283.7</v>
      </c>
      <c r="M8" s="278">
        <f>'05'!S47</f>
        <v>0</v>
      </c>
      <c r="N8" s="278">
        <f>'05'!T47</f>
        <v>0</v>
      </c>
      <c r="O8" s="278">
        <f>'05'!U47</f>
        <v>0</v>
      </c>
      <c r="P8" s="278">
        <f>'05'!V47</f>
        <v>1.4694399999999999</v>
      </c>
      <c r="Q8" s="278">
        <f>'05'!W47</f>
        <v>1.0819342432800001</v>
      </c>
      <c r="R8" s="278">
        <f>'05'!X47</f>
        <v>91.524529999999999</v>
      </c>
      <c r="S8" s="278">
        <f>'05'!Y47</f>
        <v>1.6908240000000001</v>
      </c>
      <c r="T8" s="278">
        <f>'05'!Z47</f>
        <v>1.9E-2</v>
      </c>
      <c r="U8" s="328">
        <f>'05'!AA47</f>
        <v>0</v>
      </c>
      <c r="V8" s="328">
        <f>'05'!AB47</f>
        <v>0</v>
      </c>
      <c r="W8" s="328">
        <f>'05'!AC47</f>
        <v>0</v>
      </c>
      <c r="X8" s="328">
        <f>'05'!AD47</f>
        <v>0</v>
      </c>
      <c r="Y8" s="332">
        <f t="shared" si="0"/>
        <v>2882.8919282432798</v>
      </c>
      <c r="Z8" s="263">
        <f t="shared" si="1"/>
        <v>0</v>
      </c>
      <c r="AA8" s="19"/>
    </row>
    <row r="9" spans="2:27" s="97" customFormat="1" ht="12" customHeight="1" x14ac:dyDescent="0.2">
      <c r="B9" s="226" t="s">
        <v>472</v>
      </c>
      <c r="C9" s="227" t="str">
        <f>'06'!B25</f>
        <v>6 - Přesýpací stanice č.3</v>
      </c>
      <c r="D9" s="272">
        <f>'06'!O45</f>
        <v>109.06</v>
      </c>
      <c r="E9" s="274">
        <f>'06'!P45</f>
        <v>1635.9</v>
      </c>
      <c r="F9" s="272">
        <f>'06'!Q45</f>
        <v>238.12376819999997</v>
      </c>
      <c r="G9" s="278">
        <f>'06'!R45</f>
        <v>70.015999999999977</v>
      </c>
      <c r="H9" s="276">
        <f>'06'!S45</f>
        <v>56.043749999999996</v>
      </c>
      <c r="I9" s="264">
        <f>'06'!O46</f>
        <v>58.776299999999992</v>
      </c>
      <c r="J9" s="278">
        <f>'06'!P46</f>
        <v>0</v>
      </c>
      <c r="K9" s="278">
        <f>'06'!Q46</f>
        <v>0</v>
      </c>
      <c r="L9" s="278">
        <f>'06'!R46</f>
        <v>82.197499999999977</v>
      </c>
      <c r="M9" s="278">
        <f>'06'!S46</f>
        <v>0</v>
      </c>
      <c r="N9" s="278">
        <f>'06'!T46</f>
        <v>0.82726000000000011</v>
      </c>
      <c r="O9" s="278">
        <f>'06'!U46</f>
        <v>0.42703500000000005</v>
      </c>
      <c r="P9" s="278">
        <f>'06'!V46</f>
        <v>0</v>
      </c>
      <c r="Q9" s="278">
        <f>'06'!W46</f>
        <v>2.0316912</v>
      </c>
      <c r="R9" s="278">
        <f>'06'!X46</f>
        <v>92.212500000000006</v>
      </c>
      <c r="S9" s="278">
        <f>'06'!Y46</f>
        <v>1.6514820000000001</v>
      </c>
      <c r="T9" s="278">
        <f>'06'!Z46</f>
        <v>0</v>
      </c>
      <c r="U9" s="328">
        <f>'06'!AA46</f>
        <v>0</v>
      </c>
      <c r="V9" s="328">
        <f>'06'!AB46</f>
        <v>0</v>
      </c>
      <c r="W9" s="328">
        <f>'06'!AC46</f>
        <v>0</v>
      </c>
      <c r="X9" s="328">
        <f>'06'!AD46</f>
        <v>0</v>
      </c>
      <c r="Y9" s="332">
        <f t="shared" si="0"/>
        <v>238.12376819999997</v>
      </c>
      <c r="Z9" s="263">
        <f t="shared" si="1"/>
        <v>0</v>
      </c>
      <c r="AA9" s="19"/>
    </row>
    <row r="10" spans="2:27" s="97" customFormat="1" ht="12" customHeight="1" x14ac:dyDescent="0.2">
      <c r="B10" s="226" t="s">
        <v>473</v>
      </c>
      <c r="C10" s="227" t="str">
        <f>'07'!B25</f>
        <v>07 - Rotorový výklopník, sklad olejů a ohřívárna</v>
      </c>
      <c r="D10" s="272">
        <f>'07'!O45</f>
        <v>560.22</v>
      </c>
      <c r="E10" s="274">
        <f>'07'!P45</f>
        <v>7191.1280000000006</v>
      </c>
      <c r="F10" s="272">
        <f>'07'!Q45</f>
        <v>2631.1122722099999</v>
      </c>
      <c r="G10" s="278">
        <f>'07'!R45</f>
        <v>1163.82628</v>
      </c>
      <c r="H10" s="276">
        <f>'07'!S45</f>
        <v>966.86599999999999</v>
      </c>
      <c r="I10" s="264">
        <f>'07'!O46</f>
        <v>286.21871999999996</v>
      </c>
      <c r="J10" s="278">
        <f>'07'!P46</f>
        <v>32.656800000000004</v>
      </c>
      <c r="K10" s="278">
        <f>'07'!Q46</f>
        <v>94.87469999999999</v>
      </c>
      <c r="L10" s="278">
        <f>'07'!R46</f>
        <v>2127.1052000000004</v>
      </c>
      <c r="M10" s="278">
        <f>'07'!S46</f>
        <v>0</v>
      </c>
      <c r="N10" s="278">
        <f>'07'!T46</f>
        <v>0.40799999999999997</v>
      </c>
      <c r="O10" s="278">
        <f>'07'!U46</f>
        <v>0</v>
      </c>
      <c r="P10" s="278">
        <f>'07'!V46</f>
        <v>8.6112632100000006</v>
      </c>
      <c r="Q10" s="278">
        <f>'07'!W46</f>
        <v>0</v>
      </c>
      <c r="R10" s="278">
        <f>'07'!X46</f>
        <v>74.155832000000004</v>
      </c>
      <c r="S10" s="278">
        <f>'07'!Y46</f>
        <v>3.0817569999999996</v>
      </c>
      <c r="T10" s="278">
        <f>'07'!Z46</f>
        <v>0</v>
      </c>
      <c r="U10" s="328">
        <f>'07'!AA46</f>
        <v>4</v>
      </c>
      <c r="V10" s="328">
        <f>'07'!AB46</f>
        <v>0</v>
      </c>
      <c r="W10" s="328">
        <f>'07'!AC46</f>
        <v>0</v>
      </c>
      <c r="X10" s="328">
        <f>'07'!AD46</f>
        <v>0</v>
      </c>
      <c r="Y10" s="332">
        <f t="shared" si="0"/>
        <v>2631.1122722099999</v>
      </c>
      <c r="Z10" s="263">
        <f t="shared" si="1"/>
        <v>0</v>
      </c>
      <c r="AA10" s="19"/>
    </row>
    <row r="11" spans="2:27" s="97" customFormat="1" ht="12" customHeight="1" x14ac:dyDescent="0.2">
      <c r="B11" s="226" t="s">
        <v>474</v>
      </c>
      <c r="C11" s="227" t="str">
        <f>'08'!B25</f>
        <v>8 - Sociální přístavek</v>
      </c>
      <c r="D11" s="272">
        <f>'08'!O45</f>
        <v>83.6</v>
      </c>
      <c r="E11" s="274">
        <f>'08'!P45</f>
        <v>614.67999999999995</v>
      </c>
      <c r="F11" s="272">
        <f>'08'!Q45</f>
        <v>542.50977799999998</v>
      </c>
      <c r="G11" s="278">
        <f>'08'!R45</f>
        <v>223.04400000000001</v>
      </c>
      <c r="H11" s="276">
        <f>'08'!S45</f>
        <v>297</v>
      </c>
      <c r="I11" s="264">
        <f>'08'!O46</f>
        <v>110.47320000000001</v>
      </c>
      <c r="J11" s="278">
        <f>'08'!P46</f>
        <v>27.074999999999999</v>
      </c>
      <c r="K11" s="278">
        <f>'08'!Q46</f>
        <v>385.27500000000003</v>
      </c>
      <c r="L11" s="278">
        <f>'08'!R46</f>
        <v>16.632000000000001</v>
      </c>
      <c r="M11" s="278">
        <f>'08'!S46</f>
        <v>0</v>
      </c>
      <c r="N11" s="278">
        <f>'08'!T46</f>
        <v>0.86567399999999983</v>
      </c>
      <c r="O11" s="278">
        <f>'08'!U46</f>
        <v>0</v>
      </c>
      <c r="P11" s="278">
        <f>'08'!V46</f>
        <v>0.98918399999999984</v>
      </c>
      <c r="Q11" s="278">
        <f>'08'!W46</f>
        <v>0</v>
      </c>
      <c r="R11" s="278">
        <f>'08'!X46</f>
        <v>0.97849999999999993</v>
      </c>
      <c r="S11" s="278">
        <f>'08'!Y46</f>
        <v>0.18522</v>
      </c>
      <c r="T11" s="278">
        <f>'08'!Z46</f>
        <v>3.6000000000000004E-2</v>
      </c>
      <c r="U11" s="328">
        <f>'08'!AA46</f>
        <v>0</v>
      </c>
      <c r="V11" s="328">
        <f>'08'!AB46</f>
        <v>0</v>
      </c>
      <c r="W11" s="328">
        <f>'08'!AC46</f>
        <v>0</v>
      </c>
      <c r="X11" s="328">
        <f>'08'!AD46</f>
        <v>0</v>
      </c>
      <c r="Y11" s="332">
        <f t="shared" si="0"/>
        <v>542.50977799999998</v>
      </c>
      <c r="Z11" s="263">
        <f t="shared" si="1"/>
        <v>0</v>
      </c>
      <c r="AA11" s="19"/>
    </row>
    <row r="12" spans="2:27" s="97" customFormat="1" ht="12" customHeight="1" x14ac:dyDescent="0.2">
      <c r="B12" s="226" t="s">
        <v>475</v>
      </c>
      <c r="C12" s="227" t="str">
        <f>'09'!B25</f>
        <v>09 - Čelní výklopník</v>
      </c>
      <c r="D12" s="272">
        <f>'09'!O45</f>
        <v>696.16</v>
      </c>
      <c r="E12" s="274">
        <f>'09'!P45</f>
        <v>10554.768000000002</v>
      </c>
      <c r="F12" s="272">
        <f>'09'!Q45</f>
        <v>2289.5376570000003</v>
      </c>
      <c r="G12" s="278">
        <f>'09'!R45</f>
        <v>980.86199999999997</v>
      </c>
      <c r="H12" s="276">
        <f>'09'!S45</f>
        <v>813</v>
      </c>
      <c r="I12" s="264">
        <f>'09'!O46</f>
        <v>273.12119999999993</v>
      </c>
      <c r="J12" s="278">
        <f>'09'!P46</f>
        <v>0</v>
      </c>
      <c r="K12" s="278">
        <f>'09'!Q46</f>
        <v>40.32</v>
      </c>
      <c r="L12" s="278">
        <f>'09'!R46</f>
        <v>1788.6000000000001</v>
      </c>
      <c r="M12" s="278">
        <f>'09'!S46</f>
        <v>0</v>
      </c>
      <c r="N12" s="278">
        <f>'09'!T46</f>
        <v>27.350636999999999</v>
      </c>
      <c r="O12" s="278">
        <f>'09'!U46</f>
        <v>0</v>
      </c>
      <c r="P12" s="278">
        <f>'09'!V46</f>
        <v>18.679320000000004</v>
      </c>
      <c r="Q12" s="278">
        <f>'09'!W46</f>
        <v>0</v>
      </c>
      <c r="R12" s="278">
        <f>'09'!X46</f>
        <v>136.60919999999999</v>
      </c>
      <c r="S12" s="278">
        <f>'09'!Y46</f>
        <v>4.8572999999999995</v>
      </c>
      <c r="T12" s="278">
        <f>'09'!Z46</f>
        <v>0</v>
      </c>
      <c r="U12" s="328">
        <f>'09'!AA46</f>
        <v>0</v>
      </c>
      <c r="V12" s="328">
        <f>'09'!AB46</f>
        <v>0</v>
      </c>
      <c r="W12" s="328">
        <f>'09'!AC46</f>
        <v>0</v>
      </c>
      <c r="X12" s="328">
        <f>'09'!AD46</f>
        <v>0</v>
      </c>
      <c r="Y12" s="332">
        <f t="shared" si="0"/>
        <v>2289.5376570000003</v>
      </c>
      <c r="Z12" s="263">
        <f t="shared" si="1"/>
        <v>0</v>
      </c>
      <c r="AA12" s="19"/>
    </row>
    <row r="13" spans="2:27" s="97" customFormat="1" ht="12" customHeight="1" x14ac:dyDescent="0.2">
      <c r="B13" s="226" t="s">
        <v>428</v>
      </c>
      <c r="C13" s="227" t="str">
        <f>'10'!B25</f>
        <v>10 - Tunely od výklopníků</v>
      </c>
      <c r="D13" s="272">
        <f>'10'!O45</f>
        <v>17.02</v>
      </c>
      <c r="E13" s="274">
        <f>'10'!P45</f>
        <v>2839.18</v>
      </c>
      <c r="F13" s="272">
        <f>'10'!Q45</f>
        <v>1227.6143999999999</v>
      </c>
      <c r="G13" s="278">
        <f>'10'!R45</f>
        <v>542.98596363636364</v>
      </c>
      <c r="H13" s="276">
        <f>'10'!S45</f>
        <v>2300</v>
      </c>
      <c r="I13" s="264">
        <f>'10'!O46</f>
        <v>35.060400000000001</v>
      </c>
      <c r="J13" s="278">
        <f>'10'!P46</f>
        <v>0</v>
      </c>
      <c r="K13" s="278">
        <f>'10'!Q46</f>
        <v>10.303999999999998</v>
      </c>
      <c r="L13" s="278">
        <f>'10'!R46</f>
        <v>1142.6500000000001</v>
      </c>
      <c r="M13" s="278">
        <f>'10'!S46</f>
        <v>0</v>
      </c>
      <c r="N13" s="278">
        <f>'10'!T46</f>
        <v>0</v>
      </c>
      <c r="O13" s="278">
        <f>'10'!U46</f>
        <v>0</v>
      </c>
      <c r="P13" s="278">
        <f>'10'!V46</f>
        <v>9.6</v>
      </c>
      <c r="Q13" s="278">
        <f>'10'!W46</f>
        <v>0</v>
      </c>
      <c r="R13" s="278">
        <f>'10'!X46</f>
        <v>30</v>
      </c>
      <c r="S13" s="278">
        <f>'10'!Y46</f>
        <v>0</v>
      </c>
      <c r="T13" s="278">
        <f>'10'!Z46</f>
        <v>0</v>
      </c>
      <c r="U13" s="328">
        <f>'10'!AA46</f>
        <v>0</v>
      </c>
      <c r="V13" s="328">
        <f>'10'!AB46</f>
        <v>0</v>
      </c>
      <c r="W13" s="328">
        <f>'10'!AC46</f>
        <v>0</v>
      </c>
      <c r="X13" s="328">
        <f>'10'!AD46</f>
        <v>0</v>
      </c>
      <c r="Y13" s="332">
        <f t="shared" si="0"/>
        <v>1227.6143999999999</v>
      </c>
      <c r="Z13" s="263">
        <f t="shared" si="1"/>
        <v>0</v>
      </c>
      <c r="AA13" s="19"/>
    </row>
    <row r="14" spans="2:27" s="97" customFormat="1" ht="12" customHeight="1" x14ac:dyDescent="0.2">
      <c r="B14" s="226" t="s">
        <v>429</v>
      </c>
      <c r="C14" s="228" t="str">
        <f>'11'!B25</f>
        <v xml:space="preserve">11 - Zásobník A </v>
      </c>
      <c r="D14" s="272">
        <f>'11'!O45</f>
        <v>0</v>
      </c>
      <c r="E14" s="274">
        <f>'11'!P45</f>
        <v>0</v>
      </c>
      <c r="F14" s="272">
        <f>'11'!Q45</f>
        <v>6.4000000000000012</v>
      </c>
      <c r="G14" s="278">
        <f>'11'!R45</f>
        <v>2.9090909090909096</v>
      </c>
      <c r="H14" s="276">
        <f>'11'!S45</f>
        <v>0</v>
      </c>
      <c r="I14" s="264">
        <f>'11'!O46</f>
        <v>0</v>
      </c>
      <c r="J14" s="278">
        <f>'11'!P46</f>
        <v>0</v>
      </c>
      <c r="K14" s="278">
        <f>'11'!Q46</f>
        <v>0</v>
      </c>
      <c r="L14" s="278">
        <f>'11'!R46</f>
        <v>6.4000000000000012</v>
      </c>
      <c r="M14" s="278">
        <f>'11'!S46</f>
        <v>0</v>
      </c>
      <c r="N14" s="278">
        <f>'11'!T46</f>
        <v>0</v>
      </c>
      <c r="O14" s="278">
        <f>'11'!U46</f>
        <v>0</v>
      </c>
      <c r="P14" s="278">
        <f>'11'!V46</f>
        <v>0</v>
      </c>
      <c r="Q14" s="278">
        <f>'11'!W46</f>
        <v>0</v>
      </c>
      <c r="R14" s="278">
        <f>'11'!X46</f>
        <v>0</v>
      </c>
      <c r="S14" s="278">
        <f>'11'!Y46</f>
        <v>0</v>
      </c>
      <c r="T14" s="278">
        <f>'11'!Z46</f>
        <v>0</v>
      </c>
      <c r="U14" s="328">
        <f>'11'!AA46</f>
        <v>0</v>
      </c>
      <c r="V14" s="328">
        <f>'11'!AB46</f>
        <v>0</v>
      </c>
      <c r="W14" s="328">
        <f>'11'!AC46</f>
        <v>0</v>
      </c>
      <c r="X14" s="328">
        <f>'11'!AD46</f>
        <v>0</v>
      </c>
      <c r="Y14" s="332">
        <f t="shared" si="0"/>
        <v>6.4000000000000012</v>
      </c>
      <c r="Z14" s="263">
        <f t="shared" si="1"/>
        <v>0</v>
      </c>
      <c r="AA14" s="19"/>
    </row>
    <row r="15" spans="2:27" s="97" customFormat="1" ht="12" customHeight="1" x14ac:dyDescent="0.2">
      <c r="B15" s="226" t="s">
        <v>430</v>
      </c>
      <c r="C15" s="227" t="str">
        <f>'12 '!B25</f>
        <v>12 - Přesýpací stanice PS 0</v>
      </c>
      <c r="D15" s="272">
        <f>'12 '!O45</f>
        <v>39.680000000000007</v>
      </c>
      <c r="E15" s="274">
        <f>'12 '!P45</f>
        <v>619.00800000000004</v>
      </c>
      <c r="F15" s="272">
        <f>'12 '!Q45</f>
        <v>307.01140800000002</v>
      </c>
      <c r="G15" s="278">
        <f>'12 '!R45</f>
        <v>62.040000000000006</v>
      </c>
      <c r="H15" s="276">
        <f>'12 '!S45</f>
        <v>22.367999999999999</v>
      </c>
      <c r="I15" s="264">
        <f>'12 '!O46</f>
        <v>71.409600000000012</v>
      </c>
      <c r="J15" s="278">
        <f>'12 '!P46</f>
        <v>0</v>
      </c>
      <c r="K15" s="278">
        <f>'12 '!Q46</f>
        <v>0</v>
      </c>
      <c r="L15" s="278">
        <f>'12 '!R46</f>
        <v>49.209600000000002</v>
      </c>
      <c r="M15" s="278">
        <f>'12 '!S46</f>
        <v>0</v>
      </c>
      <c r="N15" s="278">
        <f>'12 '!T46</f>
        <v>0</v>
      </c>
      <c r="O15" s="278">
        <f>'12 '!U46</f>
        <v>0</v>
      </c>
      <c r="P15" s="278">
        <f>'12 '!V46</f>
        <v>0</v>
      </c>
      <c r="Q15" s="278">
        <f>'12 '!W46</f>
        <v>129.36000000000001</v>
      </c>
      <c r="R15" s="278">
        <f>'12 '!X46</f>
        <v>55.607399999999998</v>
      </c>
      <c r="S15" s="278">
        <f>'12 '!Y46</f>
        <v>1.4248079999999996</v>
      </c>
      <c r="T15" s="278">
        <f>'12 '!Z46</f>
        <v>0</v>
      </c>
      <c r="U15" s="328">
        <f>'12 '!AA46</f>
        <v>0</v>
      </c>
      <c r="V15" s="328">
        <f>'12 '!AB46</f>
        <v>0</v>
      </c>
      <c r="W15" s="328">
        <f>'12 '!AC46</f>
        <v>0</v>
      </c>
      <c r="X15" s="328">
        <f>'12 '!AD46</f>
        <v>0</v>
      </c>
      <c r="Y15" s="332">
        <f t="shared" si="0"/>
        <v>307.01140800000002</v>
      </c>
      <c r="Z15" s="263">
        <f t="shared" si="1"/>
        <v>0</v>
      </c>
      <c r="AA15" s="19"/>
    </row>
    <row r="16" spans="2:27" s="97" customFormat="1" ht="12" customHeight="1" x14ac:dyDescent="0.2">
      <c r="B16" s="226" t="s">
        <v>431</v>
      </c>
      <c r="C16" s="227" t="str">
        <f>'13'!C5</f>
        <v>13 - Objekt pro předemílání koksu a vápence, přesýpací stanice PS 1, rozvodna, tunely I.,II.,III.</v>
      </c>
      <c r="D16" s="272">
        <f>'13'!O50</f>
        <v>674.94400000000007</v>
      </c>
      <c r="E16" s="274">
        <f>'13'!P50</f>
        <v>10508.252400000001</v>
      </c>
      <c r="F16" s="272">
        <f>'13'!Q50</f>
        <v>9464.8564492000023</v>
      </c>
      <c r="G16" s="278">
        <f>'13'!R50</f>
        <v>3509.7151886254542</v>
      </c>
      <c r="H16" s="276">
        <f>'13'!S50</f>
        <v>3720.6168000000007</v>
      </c>
      <c r="I16" s="264">
        <f>'13'!O51</f>
        <v>1237.75776</v>
      </c>
      <c r="J16" s="278">
        <f>'13'!P51</f>
        <v>391.135625</v>
      </c>
      <c r="K16" s="278">
        <f>'13'!Q51</f>
        <v>5107.0538351999994</v>
      </c>
      <c r="L16" s="278">
        <f>'13'!R51</f>
        <v>1714.3509999999999</v>
      </c>
      <c r="M16" s="278">
        <f>'13'!S51</f>
        <v>939.17250000000001</v>
      </c>
      <c r="N16" s="278">
        <f>'13'!T51</f>
        <v>0</v>
      </c>
      <c r="O16" s="278">
        <f>'13'!U51</f>
        <v>0</v>
      </c>
      <c r="P16" s="278">
        <f>'13'!V51</f>
        <v>22.607856000000002</v>
      </c>
      <c r="Q16" s="278">
        <f>'13'!W51</f>
        <v>0</v>
      </c>
      <c r="R16" s="278">
        <f>'13'!X51</f>
        <v>45.223346000000006</v>
      </c>
      <c r="S16" s="278">
        <f>'13'!Y51</f>
        <v>7.516527</v>
      </c>
      <c r="T16" s="278">
        <f>'13'!Z51</f>
        <v>3.7999999999999999E-2</v>
      </c>
      <c r="U16" s="328">
        <f>'13'!AA51</f>
        <v>0</v>
      </c>
      <c r="V16" s="328">
        <f>'13'!AB51</f>
        <v>0</v>
      </c>
      <c r="W16" s="328">
        <f>'13'!AC51</f>
        <v>0</v>
      </c>
      <c r="X16" s="328">
        <f>'13'!AD51</f>
        <v>0</v>
      </c>
      <c r="Y16" s="332">
        <f t="shared" si="0"/>
        <v>9464.8564492000023</v>
      </c>
      <c r="Z16" s="263">
        <f t="shared" si="1"/>
        <v>0</v>
      </c>
      <c r="AA16" s="19"/>
    </row>
    <row r="17" spans="2:27" s="97" customFormat="1" ht="12" customHeight="1" x14ac:dyDescent="0.2">
      <c r="B17" s="226" t="s">
        <v>432</v>
      </c>
      <c r="C17" s="227" t="str">
        <f>'14a'!B25</f>
        <v>14a - Přesýpací stanice PS A</v>
      </c>
      <c r="D17" s="272">
        <f>'14a'!O45</f>
        <v>148.32000000000002</v>
      </c>
      <c r="E17" s="274">
        <f>'14a'!P45</f>
        <v>3203.7120000000009</v>
      </c>
      <c r="F17" s="272">
        <f>'14a'!Q45</f>
        <v>1530.2642496800004</v>
      </c>
      <c r="G17" s="278">
        <f>'14a'!R45</f>
        <v>621.03306666666674</v>
      </c>
      <c r="H17" s="276">
        <f>'14a'!S45</f>
        <v>192.81600000000003</v>
      </c>
      <c r="I17" s="264">
        <f>'14a'!O46</f>
        <v>450.63479999999998</v>
      </c>
      <c r="J17" s="278">
        <f>'14a'!P46</f>
        <v>111.24000000000001</v>
      </c>
      <c r="K17" s="278">
        <f>'14a'!Q46</f>
        <v>555.90100000000007</v>
      </c>
      <c r="L17" s="278">
        <f>'14a'!R46</f>
        <v>326.30400000000009</v>
      </c>
      <c r="M17" s="278">
        <f>'14a'!S46</f>
        <v>0</v>
      </c>
      <c r="N17" s="278">
        <f>'14a'!T46</f>
        <v>0</v>
      </c>
      <c r="O17" s="278">
        <f>'14a'!U46</f>
        <v>0</v>
      </c>
      <c r="P17" s="278">
        <f>'14a'!V46</f>
        <v>2.3395996800000005</v>
      </c>
      <c r="Q17" s="278">
        <f>'14a'!W46</f>
        <v>0</v>
      </c>
      <c r="R17" s="278">
        <f>'14a'!X46</f>
        <v>66.307259999999999</v>
      </c>
      <c r="S17" s="278">
        <f>'14a'!Y46</f>
        <v>6.3375899999999996</v>
      </c>
      <c r="T17" s="278">
        <f>'14a'!Z46</f>
        <v>0</v>
      </c>
      <c r="U17" s="328">
        <f>'14a'!AA46</f>
        <v>11.2</v>
      </c>
      <c r="V17" s="328">
        <f>'14a'!AB46</f>
        <v>0</v>
      </c>
      <c r="W17" s="328">
        <f>'14a'!AC46</f>
        <v>0</v>
      </c>
      <c r="X17" s="328">
        <f>'14a'!AD46</f>
        <v>0</v>
      </c>
      <c r="Y17" s="332">
        <f t="shared" si="0"/>
        <v>1530.2642496800004</v>
      </c>
      <c r="Z17" s="263">
        <f t="shared" si="1"/>
        <v>0</v>
      </c>
      <c r="AA17" s="19"/>
    </row>
    <row r="18" spans="2:27" s="97" customFormat="1" ht="12" customHeight="1" x14ac:dyDescent="0.2">
      <c r="B18" s="226"/>
      <c r="C18" s="227" t="str">
        <f>'14b'!B25</f>
        <v>14b - Mosty B4 a B6</v>
      </c>
      <c r="D18" s="272">
        <f>'14b'!O45</f>
        <v>278.39999999999998</v>
      </c>
      <c r="E18" s="274">
        <f>'14b'!P45</f>
        <v>1080.48</v>
      </c>
      <c r="F18" s="272">
        <f>'14b'!Q45</f>
        <v>284.57768033333332</v>
      </c>
      <c r="G18" s="278">
        <f>'14b'!R45</f>
        <v>74.02000000000001</v>
      </c>
      <c r="H18" s="276">
        <f>'14b'!S45</f>
        <v>39.160000000000004</v>
      </c>
      <c r="I18" s="264">
        <f>'14b'!O46</f>
        <v>29.354400000000002</v>
      </c>
      <c r="J18" s="278">
        <f>'14b'!P46</f>
        <v>0</v>
      </c>
      <c r="K18" s="278">
        <f>'14b'!Q46</f>
        <v>87.15</v>
      </c>
      <c r="L18" s="278">
        <f>'14b'!R46</f>
        <v>86.152000000000015</v>
      </c>
      <c r="M18" s="278">
        <f>'14b'!S46</f>
        <v>0</v>
      </c>
      <c r="N18" s="278">
        <f>'14b'!T46</f>
        <v>0</v>
      </c>
      <c r="O18" s="278">
        <f>'14b'!U46</f>
        <v>0</v>
      </c>
      <c r="P18" s="278">
        <f>'14b'!V46</f>
        <v>0</v>
      </c>
      <c r="Q18" s="278">
        <f>'14b'!W46</f>
        <v>5.3206980000000001</v>
      </c>
      <c r="R18" s="278">
        <f>'14b'!X46</f>
        <v>73.436398333333329</v>
      </c>
      <c r="S18" s="278">
        <f>'14b'!Y46</f>
        <v>3.1641840000000001</v>
      </c>
      <c r="T18" s="278">
        <f>'14b'!Z46</f>
        <v>0</v>
      </c>
      <c r="U18" s="328">
        <f>'14b'!AA46</f>
        <v>0</v>
      </c>
      <c r="V18" s="328">
        <f>'14b'!AB46</f>
        <v>0</v>
      </c>
      <c r="W18" s="328">
        <f>'14b'!AC46</f>
        <v>0</v>
      </c>
      <c r="X18" s="328">
        <f>'14b'!AD46</f>
        <v>0</v>
      </c>
      <c r="Y18" s="332">
        <f t="shared" si="0"/>
        <v>284.57768033333332</v>
      </c>
      <c r="Z18" s="263">
        <f t="shared" si="1"/>
        <v>0</v>
      </c>
      <c r="AA18" s="19"/>
    </row>
    <row r="19" spans="2:27" s="97" customFormat="1" ht="12" customHeight="1" x14ac:dyDescent="0.2">
      <c r="B19" s="226" t="s">
        <v>433</v>
      </c>
      <c r="C19" s="227" t="str">
        <f>'15a'!B25</f>
        <v>15a - Zásobník hotového aglomerátu</v>
      </c>
      <c r="D19" s="264">
        <f>'15a'!O45</f>
        <v>311.94000000000005</v>
      </c>
      <c r="E19" s="274">
        <f>'15a'!P45</f>
        <v>5091.1965000000009</v>
      </c>
      <c r="F19" s="264">
        <f>'15a'!Q45</f>
        <v>3159.6649396666671</v>
      </c>
      <c r="G19" s="278">
        <f>'15a'!R45</f>
        <v>1167.3503740000001</v>
      </c>
      <c r="H19" s="276">
        <f>'15a'!S45</f>
        <v>537.1110000000001</v>
      </c>
      <c r="I19" s="264">
        <f>'15a'!O46</f>
        <v>307.91988000000003</v>
      </c>
      <c r="J19" s="278">
        <f>'15a'!P46</f>
        <v>24.119999999999994</v>
      </c>
      <c r="K19" s="278">
        <f>'15a'!Q46</f>
        <v>1620.4319350000003</v>
      </c>
      <c r="L19" s="278">
        <f>'15a'!R46</f>
        <v>765.84420000000023</v>
      </c>
      <c r="M19" s="278">
        <f>'15a'!S46</f>
        <v>396.90000000000003</v>
      </c>
      <c r="N19" s="278">
        <f>'15a'!T46</f>
        <v>0</v>
      </c>
      <c r="O19" s="278">
        <f>'15a'!U46</f>
        <v>0</v>
      </c>
      <c r="P19" s="278">
        <f>'15a'!V46</f>
        <v>1.6935466666666668</v>
      </c>
      <c r="Q19" s="278">
        <f>'15a'!W46</f>
        <v>0</v>
      </c>
      <c r="R19" s="278">
        <f>'15a'!X46</f>
        <v>41.925249999999998</v>
      </c>
      <c r="S19" s="278">
        <f>'15a'!Y46</f>
        <v>0.79912800000000006</v>
      </c>
      <c r="T19" s="278">
        <f>'15a'!Z46</f>
        <v>3.1E-2</v>
      </c>
      <c r="U19" s="328">
        <f>'15a'!AA46</f>
        <v>0</v>
      </c>
      <c r="V19" s="328">
        <f>'15a'!AB46</f>
        <v>0</v>
      </c>
      <c r="W19" s="328">
        <f>'15a'!AC46</f>
        <v>0</v>
      </c>
      <c r="X19" s="328">
        <f>'15a'!AD46</f>
        <v>0</v>
      </c>
      <c r="Y19" s="332">
        <f t="shared" si="0"/>
        <v>3159.6649396666671</v>
      </c>
      <c r="Z19" s="263">
        <f t="shared" si="1"/>
        <v>0</v>
      </c>
      <c r="AA19" s="19"/>
    </row>
    <row r="20" spans="2:27" s="97" customFormat="1" ht="12" customHeight="1" x14ac:dyDescent="0.2">
      <c r="B20" s="226"/>
      <c r="C20" s="227" t="str">
        <f>'15b'!B25</f>
        <v>15b - Mosty č.111 a 112</v>
      </c>
      <c r="D20" s="264">
        <f>'15b'!O45</f>
        <v>239.88200000000001</v>
      </c>
      <c r="E20" s="274">
        <f>'15b'!P45</f>
        <v>761.01839999999993</v>
      </c>
      <c r="F20" s="264">
        <f>'15b'!Q45</f>
        <v>413.32561998</v>
      </c>
      <c r="G20" s="278">
        <f>'15b'!R45</f>
        <v>99.128774545454533</v>
      </c>
      <c r="H20" s="319">
        <f>'15b'!S45</f>
        <v>36.283999999999999</v>
      </c>
      <c r="I20" s="264">
        <f>'15b'!O46</f>
        <v>30.013200000000005</v>
      </c>
      <c r="J20" s="278">
        <f>'15b'!P46</f>
        <v>0</v>
      </c>
      <c r="K20" s="278">
        <f>'15b'!Q46</f>
        <v>66.243300000000005</v>
      </c>
      <c r="L20" s="319">
        <f>'15b'!R46</f>
        <v>159.78919999999999</v>
      </c>
      <c r="M20" s="278">
        <f>'15b'!S46</f>
        <v>0</v>
      </c>
      <c r="N20" s="319">
        <f>'15b'!T46</f>
        <v>0</v>
      </c>
      <c r="O20" s="278">
        <f>'15b'!U46</f>
        <v>0</v>
      </c>
      <c r="P20" s="319">
        <f>'15b'!V46</f>
        <v>0</v>
      </c>
      <c r="Q20" s="278">
        <f>'15b'!W46</f>
        <v>8.356639379999999</v>
      </c>
      <c r="R20" s="319">
        <f>'15b'!X46</f>
        <v>145.83681339999998</v>
      </c>
      <c r="S20" s="278">
        <f>'15b'!Y46</f>
        <v>3.0864672</v>
      </c>
      <c r="T20" s="278">
        <f>'15b'!Z46</f>
        <v>0</v>
      </c>
      <c r="U20" s="319">
        <f>'15b'!AA46</f>
        <v>0</v>
      </c>
      <c r="V20" s="278">
        <f>'15b'!AB46</f>
        <v>0</v>
      </c>
      <c r="W20" s="328">
        <f>'15b'!AC46</f>
        <v>0</v>
      </c>
      <c r="X20" s="328">
        <f>'15b'!AD46</f>
        <v>0</v>
      </c>
      <c r="Y20" s="332">
        <f t="shared" si="0"/>
        <v>413.32561998</v>
      </c>
      <c r="Z20" s="263">
        <f t="shared" si="1"/>
        <v>0</v>
      </c>
      <c r="AA20" s="19"/>
    </row>
    <row r="21" spans="2:27" s="97" customFormat="1" ht="12" customHeight="1" x14ac:dyDescent="0.2">
      <c r="B21" s="226"/>
      <c r="C21" s="227" t="str">
        <f>'15c'!B25</f>
        <v>15c - Přesýpací stanice PS B1 s napínací stanicí</v>
      </c>
      <c r="D21" s="264">
        <f>'15c'!O45</f>
        <v>31.16</v>
      </c>
      <c r="E21" s="274">
        <f>'15c'!P45</f>
        <v>416.214</v>
      </c>
      <c r="F21" s="264">
        <f>'15c'!Q45</f>
        <v>101.3804504</v>
      </c>
      <c r="G21" s="278">
        <f>'15c'!R45</f>
        <v>31.459999999999994</v>
      </c>
      <c r="H21" s="319">
        <f>'15c'!S45</f>
        <v>31.159999999999997</v>
      </c>
      <c r="I21" s="264">
        <f>'15c'!O46</f>
        <v>15.156000000000001</v>
      </c>
      <c r="J21" s="278">
        <f>'15c'!P46</f>
        <v>0</v>
      </c>
      <c r="K21" s="278">
        <f>'15c'!Q46</f>
        <v>0.75</v>
      </c>
      <c r="L21" s="278">
        <f>'15c'!R46</f>
        <v>68.551999999999992</v>
      </c>
      <c r="M21" s="278">
        <f>'15c'!S46</f>
        <v>0</v>
      </c>
      <c r="N21" s="278">
        <f>'15c'!T46</f>
        <v>0</v>
      </c>
      <c r="O21" s="278">
        <f>'15c'!U46</f>
        <v>0</v>
      </c>
      <c r="P21" s="278">
        <f>'15c'!V46</f>
        <v>0</v>
      </c>
      <c r="Q21" s="278">
        <f>'15c'!W46</f>
        <v>0.97799999999999998</v>
      </c>
      <c r="R21" s="278">
        <f>'15c'!X46</f>
        <v>15.840827999999998</v>
      </c>
      <c r="S21" s="278">
        <f>'15c'!Y46</f>
        <v>0.1036224</v>
      </c>
      <c r="T21" s="278">
        <f>'15c'!Z46</f>
        <v>0</v>
      </c>
      <c r="U21" s="278">
        <f>'15c'!AA46</f>
        <v>0</v>
      </c>
      <c r="V21" s="278">
        <f>'15c'!AB46</f>
        <v>0</v>
      </c>
      <c r="W21" s="328">
        <f>'15c'!AC46</f>
        <v>0</v>
      </c>
      <c r="X21" s="328">
        <f>'15c'!AD46</f>
        <v>0</v>
      </c>
      <c r="Y21" s="332">
        <f t="shared" si="0"/>
        <v>101.3804504</v>
      </c>
      <c r="Z21" s="263">
        <f t="shared" si="1"/>
        <v>0</v>
      </c>
      <c r="AA21" s="19"/>
    </row>
    <row r="22" spans="2:27" s="97" customFormat="1" ht="12" customHeight="1" x14ac:dyDescent="0.2">
      <c r="B22" s="226" t="s">
        <v>434</v>
      </c>
      <c r="C22" s="227" t="str">
        <f>'16'!B38</f>
        <v>16 - Objekty drtírny, mezistavby a mlýnice, most č.9</v>
      </c>
      <c r="D22" s="264">
        <f>'16'!O58</f>
        <v>1817.8779999999999</v>
      </c>
      <c r="E22" s="274">
        <f>'16'!P58</f>
        <v>29987.174899999998</v>
      </c>
      <c r="F22" s="264">
        <f>'16'!Q58</f>
        <v>14333.779942966665</v>
      </c>
      <c r="G22" s="278">
        <f>'16'!R58</f>
        <v>6039.571055745454</v>
      </c>
      <c r="H22" s="276">
        <f>'16'!S58</f>
        <v>3165.0698000000002</v>
      </c>
      <c r="I22" s="264">
        <f>'16'!O59</f>
        <v>2187.7612199999999</v>
      </c>
      <c r="J22" s="278">
        <f>'16'!P59</f>
        <v>335.15900000000005</v>
      </c>
      <c r="K22" s="278">
        <f>'16'!Q59</f>
        <v>8622.2797529999989</v>
      </c>
      <c r="L22" s="278">
        <f>'16'!R59</f>
        <v>3025.5197600000001</v>
      </c>
      <c r="M22" s="278">
        <f>'16'!S59</f>
        <v>0</v>
      </c>
      <c r="N22" s="278">
        <f>'16'!T59</f>
        <v>8.9411880000000004</v>
      </c>
      <c r="O22" s="278">
        <f>'16'!U59</f>
        <v>5.32125</v>
      </c>
      <c r="P22" s="278">
        <f>'16'!V59</f>
        <v>31.711746666666663</v>
      </c>
      <c r="Q22" s="278">
        <f>'16'!W59</f>
        <v>1.43133</v>
      </c>
      <c r="R22" s="278">
        <f>'16'!X59</f>
        <v>101.77315249999998</v>
      </c>
      <c r="S22" s="278">
        <f>'16'!Y59</f>
        <v>12.659542799999999</v>
      </c>
      <c r="T22" s="278">
        <f>'16'!Z59</f>
        <v>0.16600000000000001</v>
      </c>
      <c r="U22" s="328">
        <f>'16'!AA59</f>
        <v>1.056</v>
      </c>
      <c r="V22" s="328">
        <f>'16'!AB59</f>
        <v>0</v>
      </c>
      <c r="W22" s="328">
        <f>'16'!AC59</f>
        <v>0</v>
      </c>
      <c r="X22" s="328">
        <f>'16'!AD59</f>
        <v>0</v>
      </c>
      <c r="Y22" s="332">
        <f t="shared" si="0"/>
        <v>14333.779942966665</v>
      </c>
      <c r="Z22" s="263">
        <f t="shared" si="1"/>
        <v>0</v>
      </c>
      <c r="AA22" s="19"/>
    </row>
    <row r="23" spans="2:27" s="262" customFormat="1" ht="12" customHeight="1" x14ac:dyDescent="0.2">
      <c r="B23" s="311" t="s">
        <v>435</v>
      </c>
      <c r="C23" s="312" t="str">
        <f>'17'!B30</f>
        <v>17 - Budova spékárny</v>
      </c>
      <c r="D23" s="316">
        <f>'17'!P50</f>
        <v>4692.4399999999996</v>
      </c>
      <c r="E23" s="313">
        <f>'17'!Q50</f>
        <v>107957.38400000001</v>
      </c>
      <c r="F23" s="316">
        <f>'17'!R50</f>
        <v>51495.511696413334</v>
      </c>
      <c r="G23" s="314">
        <f>'17'!S50</f>
        <v>17672.785783163636</v>
      </c>
      <c r="H23" s="315">
        <f>'17'!T50</f>
        <v>14512.178</v>
      </c>
      <c r="I23" s="316">
        <f>'17'!P51</f>
        <v>2934.9324000000001</v>
      </c>
      <c r="J23" s="314">
        <f>'17'!Q51</f>
        <v>2813.6</v>
      </c>
      <c r="K23" s="314">
        <f>'17'!R51</f>
        <v>5946.4978670000019</v>
      </c>
      <c r="L23" s="314">
        <f>'17'!S51</f>
        <v>30060.071000000004</v>
      </c>
      <c r="M23" s="314">
        <f>'17'!T51</f>
        <v>3873.1000000000004</v>
      </c>
      <c r="N23" s="314">
        <f>'17'!U51</f>
        <v>2.2845960000000001</v>
      </c>
      <c r="O23" s="314">
        <f>'17'!V51</f>
        <v>0</v>
      </c>
      <c r="P23" s="314">
        <f>'17'!W51</f>
        <v>61.187333333333328</v>
      </c>
      <c r="Q23" s="314">
        <f>'17'!X51</f>
        <v>3.5005660800000005</v>
      </c>
      <c r="R23" s="314">
        <f>'17'!Y51</f>
        <v>5766.1056600000002</v>
      </c>
      <c r="S23" s="314">
        <f>'17'!Z51</f>
        <v>34.070273999999998</v>
      </c>
      <c r="T23" s="314">
        <f>'17'!AA51</f>
        <v>0.16200000000000001</v>
      </c>
      <c r="U23" s="329">
        <f>'17'!AB51</f>
        <v>0</v>
      </c>
      <c r="V23" s="329">
        <f>'17'!AC51</f>
        <v>0</v>
      </c>
      <c r="W23" s="329">
        <f>'17'!AD51</f>
        <v>0</v>
      </c>
      <c r="X23" s="329">
        <f>'17'!AE51</f>
        <v>0</v>
      </c>
      <c r="Y23" s="332">
        <f t="shared" si="0"/>
        <v>51495.511696413334</v>
      </c>
      <c r="Z23" s="318">
        <f t="shared" si="1"/>
        <v>0</v>
      </c>
      <c r="AA23" s="112"/>
    </row>
    <row r="24" spans="2:27" s="97" customFormat="1" ht="12" customHeight="1" x14ac:dyDescent="0.2">
      <c r="B24" s="226" t="s">
        <v>435</v>
      </c>
      <c r="C24" s="227" t="str">
        <f>'17b'!B25</f>
        <v>17b - Budova velínu</v>
      </c>
      <c r="D24" s="264">
        <f>'17b'!O45</f>
        <v>500.18000000000006</v>
      </c>
      <c r="E24" s="274">
        <f>'17b'!P45</f>
        <v>10743.866400000001</v>
      </c>
      <c r="F24" s="264">
        <f>'17b'!Q45</f>
        <v>5529.127500999999</v>
      </c>
      <c r="G24" s="278">
        <f>'17b'!R45</f>
        <v>2233.5395636363628</v>
      </c>
      <c r="H24" s="276">
        <f>'17b'!S45</f>
        <v>749.85599999999999</v>
      </c>
      <c r="I24" s="264">
        <f>'17b'!O46</f>
        <v>1706.2329599999987</v>
      </c>
      <c r="J24" s="278">
        <f>'17b'!P46</f>
        <v>373.8</v>
      </c>
      <c r="K24" s="278">
        <f>'17b'!Q46</f>
        <v>1167.3500000000001</v>
      </c>
      <c r="L24" s="278">
        <f>'17b'!R46</f>
        <v>1801.1232</v>
      </c>
      <c r="M24" s="278">
        <f>'17b'!S46</f>
        <v>0</v>
      </c>
      <c r="N24" s="278">
        <f>'17b'!T46</f>
        <v>7.2858060000000009</v>
      </c>
      <c r="O24" s="278">
        <f>'17b'!U46</f>
        <v>3.01125</v>
      </c>
      <c r="P24" s="278">
        <f>'17b'!V46</f>
        <v>7.9833600000000011</v>
      </c>
      <c r="Q24" s="278">
        <f>'17b'!W46</f>
        <v>0</v>
      </c>
      <c r="R24" s="278">
        <f>'17b'!X46</f>
        <v>459.86194999999998</v>
      </c>
      <c r="S24" s="278">
        <f>'17b'!Y46</f>
        <v>1.7709749999999997</v>
      </c>
      <c r="T24" s="278">
        <f>'17b'!Z46</f>
        <v>0</v>
      </c>
      <c r="U24" s="328">
        <f>'17b'!AA46</f>
        <v>0.70799999999999996</v>
      </c>
      <c r="V24" s="328">
        <f>'17b'!AB46</f>
        <v>0</v>
      </c>
      <c r="W24" s="328">
        <f>'17b'!AC46</f>
        <v>0</v>
      </c>
      <c r="X24" s="328">
        <f>'17b'!AD46</f>
        <v>0</v>
      </c>
      <c r="Y24" s="332">
        <f t="shared" si="0"/>
        <v>5529.127500999999</v>
      </c>
      <c r="Z24" s="263">
        <f t="shared" si="1"/>
        <v>0</v>
      </c>
      <c r="AA24" s="19"/>
    </row>
    <row r="25" spans="2:27" s="97" customFormat="1" ht="12" customHeight="1" x14ac:dyDescent="0.2">
      <c r="B25" s="226"/>
      <c r="C25" s="227" t="str">
        <f>'17c'!B25</f>
        <v>17c - Zbytky budov u spékárny (západ)</v>
      </c>
      <c r="D25" s="264">
        <f>'17c'!O45</f>
        <v>750.12</v>
      </c>
      <c r="E25" s="274">
        <f>'17c'!P45</f>
        <v>3915.75</v>
      </c>
      <c r="F25" s="264">
        <f>'17c'!Q45</f>
        <v>3429.1889748604658</v>
      </c>
      <c r="G25" s="278">
        <f>'17c'!R45</f>
        <v>1499.5293180558142</v>
      </c>
      <c r="H25" s="276">
        <f>'17c'!S45</f>
        <v>1621.0386800000001</v>
      </c>
      <c r="I25" s="264">
        <f>'17c'!O46</f>
        <v>368.51944186046501</v>
      </c>
      <c r="J25" s="278">
        <f>'17c'!P46</f>
        <v>0</v>
      </c>
      <c r="K25" s="278">
        <f>'17c'!Q46</f>
        <v>1634.3940370000003</v>
      </c>
      <c r="L25" s="278">
        <f>'17c'!R46</f>
        <v>1410.2850960000003</v>
      </c>
      <c r="M25" s="278">
        <f>'17c'!S46</f>
        <v>0</v>
      </c>
      <c r="N25" s="278">
        <f>'17c'!T46</f>
        <v>0</v>
      </c>
      <c r="O25" s="278">
        <f>'17c'!U46</f>
        <v>0</v>
      </c>
      <c r="P25" s="278">
        <f>'17c'!V46</f>
        <v>0.64680000000000004</v>
      </c>
      <c r="Q25" s="278">
        <f>'17c'!W46</f>
        <v>0</v>
      </c>
      <c r="R25" s="278">
        <f>'17c'!X46</f>
        <v>15.3436</v>
      </c>
      <c r="S25" s="278">
        <f>'17c'!Y46</f>
        <v>0</v>
      </c>
      <c r="T25" s="278">
        <f>'17c'!Z46</f>
        <v>0</v>
      </c>
      <c r="U25" s="328">
        <f>'17c'!AA46</f>
        <v>0</v>
      </c>
      <c r="V25" s="328">
        <f>'17c'!AB46</f>
        <v>0</v>
      </c>
      <c r="W25" s="328">
        <f>'17c'!AC46</f>
        <v>0</v>
      </c>
      <c r="X25" s="328">
        <f>'17c'!AD46</f>
        <v>0</v>
      </c>
      <c r="Y25" s="332">
        <f t="shared" si="0"/>
        <v>3429.1889748604658</v>
      </c>
      <c r="Z25" s="318">
        <f t="shared" si="1"/>
        <v>0</v>
      </c>
      <c r="AA25" s="19"/>
    </row>
    <row r="26" spans="2:27" s="97" customFormat="1" ht="12" customHeight="1" x14ac:dyDescent="0.2">
      <c r="B26" s="226"/>
      <c r="C26" s="227" t="str">
        <f>'17d'!B26</f>
        <v>17d - Mosty B5, B51, B7, B71, B11, B1</v>
      </c>
      <c r="D26" s="264">
        <f>'17d'!O46</f>
        <v>487.15199999999993</v>
      </c>
      <c r="E26" s="274">
        <f>'17d'!P46</f>
        <v>1802.4623999999999</v>
      </c>
      <c r="F26" s="264">
        <f>'17d'!Q46</f>
        <v>298.66850036650004</v>
      </c>
      <c r="G26" s="278">
        <f>'17d'!R46</f>
        <v>55.320360000000008</v>
      </c>
      <c r="H26" s="276">
        <f>'17d'!S46</f>
        <v>0</v>
      </c>
      <c r="I26" s="264">
        <f>'17d'!O47</f>
        <v>0</v>
      </c>
      <c r="J26" s="278">
        <f>'17d'!P47</f>
        <v>0</v>
      </c>
      <c r="K26" s="278">
        <f>'17d'!Q47</f>
        <v>138.30090000000001</v>
      </c>
      <c r="L26" s="278">
        <f>'17d'!R47</f>
        <v>0</v>
      </c>
      <c r="M26" s="278">
        <f>'17d'!S47</f>
        <v>0</v>
      </c>
      <c r="N26" s="278">
        <f>'17d'!T47</f>
        <v>0</v>
      </c>
      <c r="O26" s="278">
        <f>'17d'!U47</f>
        <v>0</v>
      </c>
      <c r="P26" s="278">
        <f>'17d'!V47</f>
        <v>0</v>
      </c>
      <c r="Q26" s="278">
        <f>'17d'!W47</f>
        <v>10.609906320000002</v>
      </c>
      <c r="R26" s="278">
        <f>'17d'!X47</f>
        <v>144.12877724650002</v>
      </c>
      <c r="S26" s="278">
        <f>'17d'!Y47</f>
        <v>5.6289167999999998</v>
      </c>
      <c r="T26" s="278">
        <f>'17d'!Z47</f>
        <v>0</v>
      </c>
      <c r="U26" s="278">
        <f>'17d'!AA47</f>
        <v>0</v>
      </c>
      <c r="V26" s="278">
        <f>'17d'!AB47</f>
        <v>0</v>
      </c>
      <c r="W26" s="328">
        <f>'17d'!AC47</f>
        <v>0</v>
      </c>
      <c r="X26" s="328">
        <f>'17d'!AD47</f>
        <v>0</v>
      </c>
      <c r="Y26" s="332">
        <f t="shared" si="0"/>
        <v>298.66850036650004</v>
      </c>
      <c r="Z26" s="263">
        <f t="shared" si="1"/>
        <v>0</v>
      </c>
      <c r="AA26" s="19"/>
    </row>
    <row r="27" spans="2:27" s="97" customFormat="1" ht="12" customHeight="1" x14ac:dyDescent="0.2">
      <c r="B27" s="226" t="s">
        <v>476</v>
      </c>
      <c r="C27" s="227" t="str">
        <f>'17a'!B25</f>
        <v>17a - Komín</v>
      </c>
      <c r="D27" s="264">
        <f>'17a'!O45</f>
        <v>178.98785000000001</v>
      </c>
      <c r="E27" s="274">
        <f>'17a'!P45</f>
        <v>11448.140771083332</v>
      </c>
      <c r="F27" s="264">
        <f>'17a'!Q45</f>
        <v>10297.422617949998</v>
      </c>
      <c r="G27" s="278">
        <f>'17a'!R45</f>
        <v>5072.0627177499991</v>
      </c>
      <c r="H27" s="276">
        <f>'17a'!S45</f>
        <v>425.30189999999999</v>
      </c>
      <c r="I27" s="264">
        <f>'17a'!O46</f>
        <v>6099.9664279499993</v>
      </c>
      <c r="J27" s="278">
        <f>'17a'!P46</f>
        <v>0</v>
      </c>
      <c r="K27" s="278">
        <f>'17a'!Q46</f>
        <v>3773.0264499999998</v>
      </c>
      <c r="L27" s="278">
        <f>'17a'!R46</f>
        <v>382.76018000000005</v>
      </c>
      <c r="M27" s="278">
        <f>'17a'!S46</f>
        <v>0</v>
      </c>
      <c r="N27" s="278">
        <f>'17a'!T46</f>
        <v>0</v>
      </c>
      <c r="O27" s="278">
        <f>'17a'!U46</f>
        <v>0</v>
      </c>
      <c r="P27" s="278">
        <f>'17a'!V46</f>
        <v>11.078959999999999</v>
      </c>
      <c r="Q27" s="278">
        <f>'17a'!W46</f>
        <v>0</v>
      </c>
      <c r="R27" s="278">
        <f>'17a'!X46</f>
        <v>30.590599999999998</v>
      </c>
      <c r="S27" s="278">
        <f>'17a'!Y46</f>
        <v>0</v>
      </c>
      <c r="T27" s="278">
        <f>'17a'!Z46</f>
        <v>0</v>
      </c>
      <c r="U27" s="328">
        <f>'17a'!AA46</f>
        <v>0</v>
      </c>
      <c r="V27" s="328">
        <f>'17a'!AB46</f>
        <v>0</v>
      </c>
      <c r="W27" s="328">
        <f>'17a'!AC46</f>
        <v>0</v>
      </c>
      <c r="X27" s="328">
        <f>'17a'!AD46</f>
        <v>0</v>
      </c>
      <c r="Y27" s="332">
        <f t="shared" si="0"/>
        <v>10297.422617949998</v>
      </c>
      <c r="Z27" s="263">
        <f>Y27-F27</f>
        <v>0</v>
      </c>
      <c r="AA27" s="19"/>
    </row>
    <row r="28" spans="2:27" s="97" customFormat="1" ht="12" customHeight="1" x14ac:dyDescent="0.2">
      <c r="B28" s="226" t="s">
        <v>436</v>
      </c>
      <c r="C28" s="227" t="str">
        <f>'18'!B27</f>
        <v>18 - Sociální budova a vzorkovna</v>
      </c>
      <c r="D28" s="264">
        <f>'18'!O47</f>
        <v>1237.8499999999999</v>
      </c>
      <c r="E28" s="274">
        <f>'18'!P47</f>
        <v>13375.413</v>
      </c>
      <c r="F28" s="264">
        <f>'18'!Q47</f>
        <v>13320.24694933333</v>
      </c>
      <c r="G28" s="278">
        <f>'18'!R47</f>
        <v>5306.6761199999992</v>
      </c>
      <c r="H28" s="274">
        <f>'18'!S47</f>
        <v>0</v>
      </c>
      <c r="I28" s="264">
        <f>'18'!O48</f>
        <v>2051.44146</v>
      </c>
      <c r="J28" s="278">
        <f>'18'!P48</f>
        <v>1098.5062499999999</v>
      </c>
      <c r="K28" s="278">
        <f>'18'!Q48</f>
        <v>7692.179799999999</v>
      </c>
      <c r="L28" s="278">
        <f>'18'!R48</f>
        <v>2398.2519000000002</v>
      </c>
      <c r="M28" s="278">
        <f>'18'!S48</f>
        <v>0</v>
      </c>
      <c r="N28" s="278">
        <f>'18'!T48</f>
        <v>17.807189999999999</v>
      </c>
      <c r="O28" s="278">
        <f>'18'!U48</f>
        <v>0.81028000000000011</v>
      </c>
      <c r="P28" s="278">
        <f>'18'!V48</f>
        <v>11.760533333333331</v>
      </c>
      <c r="Q28" s="278">
        <f>'18'!W48</f>
        <v>0</v>
      </c>
      <c r="R28" s="278">
        <f>'18'!X48</f>
        <v>34.618836000000002</v>
      </c>
      <c r="S28" s="278">
        <f>'18'!Y48</f>
        <v>14.307700000000001</v>
      </c>
      <c r="T28" s="278">
        <f>'18'!Z48</f>
        <v>0.56299999999999994</v>
      </c>
      <c r="U28" s="278">
        <f>'18'!AA48</f>
        <v>0</v>
      </c>
      <c r="V28" s="278">
        <f>'18'!AB48</f>
        <v>0</v>
      </c>
      <c r="W28" s="328">
        <f>'18'!AC48</f>
        <v>0</v>
      </c>
      <c r="X28" s="328">
        <f>'18'!AD48</f>
        <v>0</v>
      </c>
      <c r="Y28" s="332">
        <f t="shared" si="0"/>
        <v>13320.24694933333</v>
      </c>
      <c r="Z28" s="263">
        <f t="shared" si="1"/>
        <v>0</v>
      </c>
      <c r="AA28" s="19"/>
    </row>
    <row r="29" spans="2:27" s="97" customFormat="1" ht="12" customHeight="1" x14ac:dyDescent="0.2">
      <c r="B29" s="226" t="s">
        <v>437</v>
      </c>
      <c r="C29" s="228" t="str">
        <f>'19'!B30</f>
        <v>19 - Směšovací zásobníky</v>
      </c>
      <c r="D29" s="264">
        <f>'19'!O50</f>
        <v>1457.5124999999998</v>
      </c>
      <c r="E29" s="274">
        <f>'19'!P50</f>
        <v>24024.829375000001</v>
      </c>
      <c r="F29" s="264">
        <f>'19'!Q50</f>
        <v>15281.9541254</v>
      </c>
      <c r="G29" s="278">
        <f>'19'!R50</f>
        <v>6342.0807400000012</v>
      </c>
      <c r="H29" s="274">
        <f>'19'!S50</f>
        <v>2611.7199999999998</v>
      </c>
      <c r="I29" s="264">
        <f>'19'!O51</f>
        <v>1050.4161000000001</v>
      </c>
      <c r="J29" s="278">
        <f>'19'!P51</f>
        <v>181.01249999999999</v>
      </c>
      <c r="K29" s="278">
        <f>'19'!Q51</f>
        <v>11166.990600000001</v>
      </c>
      <c r="L29" s="278">
        <f>'19'!R51</f>
        <v>2841.7840000000001</v>
      </c>
      <c r="M29" s="278">
        <f>'19'!S51</f>
        <v>0</v>
      </c>
      <c r="N29" s="278">
        <f>'19'!T51</f>
        <v>0</v>
      </c>
      <c r="O29" s="278">
        <f>'19'!U51</f>
        <v>0</v>
      </c>
      <c r="P29" s="278">
        <f>'19'!V51</f>
        <v>21.646974999999998</v>
      </c>
      <c r="Q29" s="278">
        <f>'19'!W51</f>
        <v>0</v>
      </c>
      <c r="R29" s="278">
        <f>'19'!X51</f>
        <v>1.4927999999999999</v>
      </c>
      <c r="S29" s="278">
        <f>'19'!Y51</f>
        <v>14.1111504</v>
      </c>
      <c r="T29" s="278">
        <f>'19'!Z51</f>
        <v>0</v>
      </c>
      <c r="U29" s="278">
        <f>'19'!AA51</f>
        <v>0</v>
      </c>
      <c r="V29" s="278">
        <f>'19'!AB51</f>
        <v>4.5</v>
      </c>
      <c r="W29" s="328">
        <f>'19'!AC51</f>
        <v>0</v>
      </c>
      <c r="X29" s="328">
        <f>'19'!AD51</f>
        <v>0</v>
      </c>
      <c r="Y29" s="332">
        <f t="shared" si="0"/>
        <v>15281.9541254</v>
      </c>
      <c r="Z29" s="263">
        <f t="shared" si="1"/>
        <v>0</v>
      </c>
      <c r="AA29" s="19"/>
    </row>
    <row r="30" spans="2:27" s="97" customFormat="1" ht="12" customHeight="1" x14ac:dyDescent="0.2">
      <c r="B30" s="226" t="s">
        <v>438</v>
      </c>
      <c r="C30" s="227" t="str">
        <f>'20'!B25</f>
        <v>20 - Přesýpací stanice PS B</v>
      </c>
      <c r="D30" s="264">
        <f>'20'!O45</f>
        <v>122.76</v>
      </c>
      <c r="E30" s="274">
        <f>'20'!P45</f>
        <v>2209.6800000000003</v>
      </c>
      <c r="F30" s="264">
        <f>'20'!Q45</f>
        <v>985.58954137500007</v>
      </c>
      <c r="G30" s="278">
        <f>'20'!R45</f>
        <v>369.84249999999997</v>
      </c>
      <c r="H30" s="274">
        <f>'20'!S45</f>
        <v>244.63199999999998</v>
      </c>
      <c r="I30" s="264">
        <f>'20'!O46</f>
        <v>163.6875</v>
      </c>
      <c r="J30" s="278">
        <f>'20'!P46</f>
        <v>60.719999999999992</v>
      </c>
      <c r="K30" s="278">
        <f>'20'!Q46</f>
        <v>85.682499999999976</v>
      </c>
      <c r="L30" s="278">
        <f>'20'!R46</f>
        <v>538.19040000000007</v>
      </c>
      <c r="M30" s="278">
        <f>'20'!S46</f>
        <v>0</v>
      </c>
      <c r="N30" s="278">
        <f>'20'!T46</f>
        <v>0</v>
      </c>
      <c r="O30" s="278">
        <f>'20'!U46</f>
        <v>0</v>
      </c>
      <c r="P30" s="278">
        <f>'20'!V46</f>
        <v>0</v>
      </c>
      <c r="Q30" s="278">
        <f>'20'!W46</f>
        <v>2.1768120000000004</v>
      </c>
      <c r="R30" s="278">
        <f>'20'!X46</f>
        <v>132.01491999999999</v>
      </c>
      <c r="S30" s="278">
        <f>'20'!Y46</f>
        <v>3.0864093749999997</v>
      </c>
      <c r="T30" s="278">
        <f>'20'!Z46</f>
        <v>3.1E-2</v>
      </c>
      <c r="U30" s="278">
        <f>'20'!AA46</f>
        <v>0</v>
      </c>
      <c r="V30" s="278">
        <f>'20'!AB46</f>
        <v>0</v>
      </c>
      <c r="W30" s="328">
        <f>'20'!AC46</f>
        <v>0</v>
      </c>
      <c r="X30" s="328">
        <f>'20'!AD46</f>
        <v>0</v>
      </c>
      <c r="Y30" s="332">
        <f t="shared" si="0"/>
        <v>985.58954137500007</v>
      </c>
      <c r="Z30" s="263">
        <f t="shared" si="1"/>
        <v>0</v>
      </c>
      <c r="AA30" s="19"/>
    </row>
    <row r="31" spans="2:27" s="97" customFormat="1" ht="12" customHeight="1" x14ac:dyDescent="0.2">
      <c r="B31" s="226" t="s">
        <v>439</v>
      </c>
      <c r="C31" s="227" t="str">
        <f>'21'!B25</f>
        <v>21 - Poháněcí stanice PS mostu 3</v>
      </c>
      <c r="D31" s="264">
        <f>'21'!O45</f>
        <v>80.36</v>
      </c>
      <c r="E31" s="274">
        <f>'21'!P45</f>
        <v>1205.4000000000001</v>
      </c>
      <c r="F31" s="264">
        <f>'21'!Q45</f>
        <v>491.22850662000008</v>
      </c>
      <c r="G31" s="278">
        <f>'21'!R45</f>
        <v>188.57550000000003</v>
      </c>
      <c r="H31" s="274">
        <f>'21'!S45</f>
        <v>203.03999999999996</v>
      </c>
      <c r="I31" s="264">
        <f>'21'!O46</f>
        <v>65.677500000000009</v>
      </c>
      <c r="J31" s="278">
        <f>'21'!P46</f>
        <v>0</v>
      </c>
      <c r="K31" s="278">
        <f>'21'!Q46</f>
        <v>41.819999999999993</v>
      </c>
      <c r="L31" s="278">
        <f>'21'!R46</f>
        <v>297.79200000000009</v>
      </c>
      <c r="M31" s="278">
        <f>'21'!S46</f>
        <v>0</v>
      </c>
      <c r="N31" s="278">
        <f>'21'!T46</f>
        <v>0</v>
      </c>
      <c r="O31" s="278">
        <f>'21'!U46</f>
        <v>0</v>
      </c>
      <c r="P31" s="278">
        <f>'21'!V46</f>
        <v>0</v>
      </c>
      <c r="Q31" s="278">
        <f>'21'!W46</f>
        <v>1.46508912</v>
      </c>
      <c r="R31" s="278">
        <f>'21'!X46</f>
        <v>82.166700000000006</v>
      </c>
      <c r="S31" s="278">
        <f>'21'!Y46</f>
        <v>2.3072175000000001</v>
      </c>
      <c r="T31" s="278">
        <f>'21'!Z46</f>
        <v>0</v>
      </c>
      <c r="U31" s="278">
        <f>'21'!AA46</f>
        <v>0</v>
      </c>
      <c r="V31" s="278">
        <f>'21'!AB46</f>
        <v>0</v>
      </c>
      <c r="W31" s="328">
        <f>'21'!AC46</f>
        <v>0</v>
      </c>
      <c r="X31" s="328">
        <f>'21'!AD46</f>
        <v>0</v>
      </c>
      <c r="Y31" s="332">
        <f t="shared" si="0"/>
        <v>491.22850662000008</v>
      </c>
      <c r="Z31" s="263">
        <f t="shared" si="1"/>
        <v>0</v>
      </c>
      <c r="AA31" s="19"/>
    </row>
    <row r="32" spans="2:27" s="97" customFormat="1" ht="12" customHeight="1" x14ac:dyDescent="0.2">
      <c r="B32" s="226" t="s">
        <v>440</v>
      </c>
      <c r="C32" s="227" t="str">
        <f>'22'!B25</f>
        <v>22 - Stavědlo - dispečerský domek</v>
      </c>
      <c r="D32" s="264">
        <f>'22'!O45</f>
        <v>26.16</v>
      </c>
      <c r="E32" s="274">
        <f>'22'!P45</f>
        <v>96.581999999999994</v>
      </c>
      <c r="F32" s="264">
        <f>'22'!Q45</f>
        <v>133.54632799999999</v>
      </c>
      <c r="G32" s="278">
        <f>'22'!R45</f>
        <v>58.21002418181817</v>
      </c>
      <c r="H32" s="276">
        <f>'22'!S45</f>
        <v>14.365000000000002</v>
      </c>
      <c r="I32" s="264">
        <f>'22'!O46</f>
        <v>52.885349999999988</v>
      </c>
      <c r="J32" s="278">
        <f>'22'!P46</f>
        <v>10.270000000000001</v>
      </c>
      <c r="K32" s="278">
        <f>'22'!Q46</f>
        <v>40.681139999999999</v>
      </c>
      <c r="L32" s="278">
        <f>'22'!R46</f>
        <v>27.625</v>
      </c>
      <c r="M32" s="278">
        <f>'22'!S46</f>
        <v>0</v>
      </c>
      <c r="N32" s="278">
        <f>'22'!T46</f>
        <v>0.19636799999999999</v>
      </c>
      <c r="O32" s="278">
        <f>'22'!U46</f>
        <v>0</v>
      </c>
      <c r="P32" s="278">
        <f>'22'!V46</f>
        <v>0.30105599999999999</v>
      </c>
      <c r="Q32" s="278">
        <f>'22'!W46</f>
        <v>0</v>
      </c>
      <c r="R32" s="278">
        <f>'22'!X46</f>
        <v>1.44387</v>
      </c>
      <c r="S32" s="278">
        <f>'22'!Y46</f>
        <v>0.13154399999999999</v>
      </c>
      <c r="T32" s="278">
        <f>'22'!Z46</f>
        <v>1.2E-2</v>
      </c>
      <c r="U32" s="328">
        <f>'22'!AA46</f>
        <v>0</v>
      </c>
      <c r="V32" s="328">
        <f>'22'!AB46</f>
        <v>0</v>
      </c>
      <c r="W32" s="328">
        <f>'22'!AC46</f>
        <v>0</v>
      </c>
      <c r="X32" s="328">
        <f>'22'!AD46</f>
        <v>0</v>
      </c>
      <c r="Y32" s="332">
        <f t="shared" si="0"/>
        <v>133.54632799999999</v>
      </c>
      <c r="Z32" s="263">
        <f t="shared" si="1"/>
        <v>0</v>
      </c>
      <c r="AA32" s="19"/>
    </row>
    <row r="33" spans="2:27" s="97" customFormat="1" ht="12" customHeight="1" x14ac:dyDescent="0.2">
      <c r="B33" s="226" t="s">
        <v>441</v>
      </c>
      <c r="C33" s="227" t="str">
        <f>'23 '!B25</f>
        <v>23 - Drtič třísek a sociální budova</v>
      </c>
      <c r="D33" s="264">
        <f>'23 '!O46</f>
        <v>160.1</v>
      </c>
      <c r="E33" s="274">
        <f>'23 '!P46</f>
        <v>388.82</v>
      </c>
      <c r="F33" s="264">
        <f>'23 '!Q46</f>
        <v>0</v>
      </c>
      <c r="G33" s="278">
        <f>'23 '!R46</f>
        <v>0</v>
      </c>
      <c r="H33" s="276">
        <f>'23 '!S46</f>
        <v>0</v>
      </c>
      <c r="I33" s="264">
        <f>'23 '!O47</f>
        <v>0</v>
      </c>
      <c r="J33" s="278">
        <f>'23 '!P47</f>
        <v>0</v>
      </c>
      <c r="K33" s="278">
        <f>'23 '!Q47</f>
        <v>0</v>
      </c>
      <c r="L33" s="278">
        <f>'23 '!R47</f>
        <v>0</v>
      </c>
      <c r="M33" s="278">
        <f>'23 '!S47</f>
        <v>0</v>
      </c>
      <c r="N33" s="278">
        <f>'23 '!T47</f>
        <v>0</v>
      </c>
      <c r="O33" s="278">
        <f>'23 '!U47</f>
        <v>0</v>
      </c>
      <c r="P33" s="278">
        <f>'23 '!V47</f>
        <v>0</v>
      </c>
      <c r="Q33" s="278">
        <f>'23 '!W47</f>
        <v>0</v>
      </c>
      <c r="R33" s="278">
        <f>'23 '!X47</f>
        <v>0</v>
      </c>
      <c r="S33" s="278">
        <f>'23 '!Y47</f>
        <v>0</v>
      </c>
      <c r="T33" s="278">
        <f>'23 '!Z47</f>
        <v>0</v>
      </c>
      <c r="U33" s="328">
        <f>'23 '!AA47</f>
        <v>0</v>
      </c>
      <c r="V33" s="328">
        <f>'23 '!AB47</f>
        <v>0</v>
      </c>
      <c r="W33" s="328">
        <f>'23 '!AC47</f>
        <v>0</v>
      </c>
      <c r="X33" s="328">
        <f>'23 '!AD47</f>
        <v>0</v>
      </c>
      <c r="Y33" s="332">
        <f t="shared" si="0"/>
        <v>0</v>
      </c>
      <c r="Z33" s="263">
        <f t="shared" si="1"/>
        <v>0</v>
      </c>
      <c r="AA33" s="19"/>
    </row>
    <row r="34" spans="2:27" s="97" customFormat="1" ht="12" customHeight="1" x14ac:dyDescent="0.2">
      <c r="B34" s="226" t="s">
        <v>442</v>
      </c>
      <c r="C34" s="227" t="str">
        <f>'24'!B25</f>
        <v>24 - Přesýpací stanice PS C</v>
      </c>
      <c r="D34" s="264">
        <f>'24'!O45</f>
        <v>126.02</v>
      </c>
      <c r="E34" s="274">
        <f>'24'!P45</f>
        <v>2187.1099999999997</v>
      </c>
      <c r="F34" s="264">
        <f>'24'!Q45</f>
        <v>914.97070282999994</v>
      </c>
      <c r="G34" s="278">
        <f>'24'!R45</f>
        <v>339.55850000000004</v>
      </c>
      <c r="H34" s="276">
        <f>'24'!S45</f>
        <v>242.11199999999999</v>
      </c>
      <c r="I34" s="264">
        <f>'24'!O46</f>
        <v>128.3715</v>
      </c>
      <c r="J34" s="278">
        <f>'24'!P46</f>
        <v>56.760000000000005</v>
      </c>
      <c r="K34" s="278">
        <f>'24'!Q46</f>
        <v>65.322500000000005</v>
      </c>
      <c r="L34" s="278">
        <f>'24'!R46</f>
        <v>532.64640000000009</v>
      </c>
      <c r="M34" s="278">
        <f>'24'!S46</f>
        <v>0</v>
      </c>
      <c r="N34" s="278">
        <f>'24'!T46</f>
        <v>0</v>
      </c>
      <c r="O34" s="278">
        <f>'24'!U46</f>
        <v>0</v>
      </c>
      <c r="P34" s="278">
        <f>'24'!V46</f>
        <v>2.00266704</v>
      </c>
      <c r="Q34" s="278">
        <f>'24'!W46</f>
        <v>2.00266704</v>
      </c>
      <c r="R34" s="278">
        <f>'24'!X46</f>
        <v>122.47069999999999</v>
      </c>
      <c r="S34" s="278">
        <f>'24'!Y46</f>
        <v>5.3632687500000014</v>
      </c>
      <c r="T34" s="278">
        <f>'24'!Z46</f>
        <v>3.1E-2</v>
      </c>
      <c r="U34" s="328">
        <f>'24'!AA46</f>
        <v>0</v>
      </c>
      <c r="V34" s="328">
        <f>'24'!AB46</f>
        <v>0</v>
      </c>
      <c r="W34" s="328">
        <f>'24'!AC46</f>
        <v>0</v>
      </c>
      <c r="X34" s="328">
        <f>'24'!AD46</f>
        <v>0</v>
      </c>
      <c r="Y34" s="332">
        <f t="shared" si="0"/>
        <v>914.97070282999994</v>
      </c>
      <c r="Z34" s="263">
        <f t="shared" si="1"/>
        <v>0</v>
      </c>
      <c r="AA34" s="19"/>
    </row>
    <row r="35" spans="2:27" s="97" customFormat="1" ht="12" customHeight="1" x14ac:dyDescent="0.2">
      <c r="B35" s="226" t="s">
        <v>443</v>
      </c>
      <c r="C35" s="227" t="str">
        <f>'25'!B128</f>
        <v>25 - Poháněcí stanice DM 16, most 17</v>
      </c>
      <c r="D35" s="264">
        <f>'25'!O46</f>
        <v>274.01499999999999</v>
      </c>
      <c r="E35" s="274">
        <f>'25'!P46</f>
        <v>1839.6879999999996</v>
      </c>
      <c r="F35" s="264">
        <f>'25'!Q46</f>
        <v>1055.4688424643862</v>
      </c>
      <c r="G35" s="278">
        <f>'25'!R46</f>
        <v>437.20430070175439</v>
      </c>
      <c r="H35" s="276">
        <f>'25'!S46</f>
        <v>90.48960000000001</v>
      </c>
      <c r="I35" s="264">
        <f>'25'!O47</f>
        <v>216.57239999999999</v>
      </c>
      <c r="J35" s="278">
        <f>'25'!P47</f>
        <v>0</v>
      </c>
      <c r="K35" s="278">
        <f>'25'!Q47</f>
        <v>614.735751754386</v>
      </c>
      <c r="L35" s="278">
        <f>'25'!R47</f>
        <v>156.1824</v>
      </c>
      <c r="M35" s="278">
        <f>'25'!S47</f>
        <v>0</v>
      </c>
      <c r="N35" s="278">
        <f>'25'!T47</f>
        <v>0</v>
      </c>
      <c r="O35" s="278">
        <f>'25'!U47</f>
        <v>0</v>
      </c>
      <c r="P35" s="278">
        <f>'25'!V47</f>
        <v>1.2672000000000001</v>
      </c>
      <c r="Q35" s="278">
        <f>'25'!W47</f>
        <v>4.8034349399999998</v>
      </c>
      <c r="R35" s="278">
        <f>'25'!X47</f>
        <v>59.96339657</v>
      </c>
      <c r="S35" s="278">
        <f>'25'!Y47</f>
        <v>1.9442592000000001</v>
      </c>
      <c r="T35" s="278">
        <f>'25'!Z47</f>
        <v>0</v>
      </c>
      <c r="U35" s="328">
        <f>'25'!AA47</f>
        <v>0</v>
      </c>
      <c r="V35" s="328">
        <f>'25'!AB47</f>
        <v>0</v>
      </c>
      <c r="W35" s="328">
        <f>'25'!AC47</f>
        <v>0</v>
      </c>
      <c r="X35" s="328">
        <f>'25'!AD47</f>
        <v>0</v>
      </c>
      <c r="Y35" s="332">
        <f t="shared" si="0"/>
        <v>1055.4688424643862</v>
      </c>
      <c r="Z35" s="263">
        <f t="shared" ref="Z35:Z65" si="2">Y35-F35</f>
        <v>0</v>
      </c>
      <c r="AA35" s="19"/>
    </row>
    <row r="36" spans="2:27" s="97" customFormat="1" ht="12" customHeight="1" x14ac:dyDescent="0.2">
      <c r="B36" s="226" t="s">
        <v>444</v>
      </c>
      <c r="C36" s="227" t="str">
        <f>'26'!B25</f>
        <v>26 - Sociální budova licího stroje</v>
      </c>
      <c r="D36" s="264">
        <f>'26'!O46</f>
        <v>520.66999999999996</v>
      </c>
      <c r="E36" s="274">
        <f>'26'!P46</f>
        <v>5550.3990000000003</v>
      </c>
      <c r="F36" s="264">
        <f>'26'!Q46</f>
        <v>4123.2783135000009</v>
      </c>
      <c r="G36" s="278">
        <f>'26'!R46</f>
        <v>1537.2319270000003</v>
      </c>
      <c r="H36" s="276">
        <f>'26'!S46</f>
        <v>1127.6760000000002</v>
      </c>
      <c r="I36" s="264">
        <f>'26'!O47</f>
        <v>820.81018800000015</v>
      </c>
      <c r="J36" s="278">
        <f>'26'!P47</f>
        <v>549.86500000000001</v>
      </c>
      <c r="K36" s="278">
        <f>'26'!Q47</f>
        <v>2556.8756675000009</v>
      </c>
      <c r="L36" s="278">
        <f>'26'!R47</f>
        <v>128.6472</v>
      </c>
      <c r="M36" s="278">
        <f>'26'!S47</f>
        <v>0</v>
      </c>
      <c r="N36" s="278">
        <f>'26'!T47</f>
        <v>5.1725000000000012</v>
      </c>
      <c r="O36" s="278">
        <f>'26'!U47</f>
        <v>0</v>
      </c>
      <c r="P36" s="278">
        <f>'26'!V47</f>
        <v>5.8637600000000001</v>
      </c>
      <c r="Q36" s="278">
        <f>'26'!W47</f>
        <v>0</v>
      </c>
      <c r="R36" s="278">
        <f>'26'!X47</f>
        <v>19.041566000000003</v>
      </c>
      <c r="S36" s="278">
        <f>'26'!Y47</f>
        <v>8.8024320000000031</v>
      </c>
      <c r="T36" s="278">
        <f>'26'!Z47</f>
        <v>0.2</v>
      </c>
      <c r="U36" s="328">
        <f>'26'!AA47</f>
        <v>28</v>
      </c>
      <c r="V36" s="328">
        <f>'26'!AB47</f>
        <v>0</v>
      </c>
      <c r="W36" s="328">
        <f>'26'!AC47</f>
        <v>0</v>
      </c>
      <c r="X36" s="328">
        <f>'26'!AD47</f>
        <v>0</v>
      </c>
      <c r="Y36" s="332">
        <f t="shared" ref="Y36:Y65" si="3">SUM(I36:X36)</f>
        <v>4123.2783135000009</v>
      </c>
      <c r="Z36" s="263">
        <f t="shared" si="2"/>
        <v>0</v>
      </c>
      <c r="AA36" s="19"/>
    </row>
    <row r="37" spans="2:27" s="97" customFormat="1" ht="12" customHeight="1" x14ac:dyDescent="0.2">
      <c r="B37" s="226" t="s">
        <v>445</v>
      </c>
      <c r="C37" s="227" t="str">
        <f>'27'!B25</f>
        <v>27 - Budova licího stroje II.</v>
      </c>
      <c r="D37" s="264">
        <f>'27'!O46</f>
        <v>1279.9771999999998</v>
      </c>
      <c r="E37" s="274">
        <f>'27'!P46</f>
        <v>15251.152896</v>
      </c>
      <c r="F37" s="264">
        <f>'27'!Q46</f>
        <v>5338.4574204999999</v>
      </c>
      <c r="G37" s="278">
        <f>'27'!R46</f>
        <v>1953.5194966818181</v>
      </c>
      <c r="H37" s="276">
        <f>'27'!S46</f>
        <v>1471.901717</v>
      </c>
      <c r="I37" s="264">
        <f>'27'!O47</f>
        <v>602.85000600000012</v>
      </c>
      <c r="J37" s="278">
        <f>'27'!P47</f>
        <v>81.771562500000002</v>
      </c>
      <c r="K37" s="278">
        <f>'27'!Q47</f>
        <v>537.16442749999999</v>
      </c>
      <c r="L37" s="278">
        <f>'27'!R47</f>
        <v>3088.2215225</v>
      </c>
      <c r="M37" s="278">
        <f>'27'!S47</f>
        <v>799.6546800000001</v>
      </c>
      <c r="N37" s="278">
        <f>'27'!T47</f>
        <v>0.74857000000000007</v>
      </c>
      <c r="O37" s="278">
        <f>'27'!U47</f>
        <v>2.1613200000000004</v>
      </c>
      <c r="P37" s="278">
        <f>'27'!V47</f>
        <v>9.9576320000000003</v>
      </c>
      <c r="Q37" s="278">
        <f>'27'!W47</f>
        <v>0</v>
      </c>
      <c r="R37" s="278">
        <f>'27'!X47</f>
        <v>214.83952499999998</v>
      </c>
      <c r="S37" s="278">
        <f>'27'!Y47</f>
        <v>1.043175</v>
      </c>
      <c r="T37" s="278">
        <f>'27'!Z47</f>
        <v>4.4999999999999998E-2</v>
      </c>
      <c r="U37" s="328">
        <f>'27'!AA47</f>
        <v>0</v>
      </c>
      <c r="V37" s="328">
        <f>'27'!AB47</f>
        <v>0</v>
      </c>
      <c r="W37" s="328">
        <f>'27'!AC47</f>
        <v>0</v>
      </c>
      <c r="X37" s="328">
        <f>'27'!AD47</f>
        <v>0</v>
      </c>
      <c r="Y37" s="332">
        <f t="shared" si="3"/>
        <v>5338.4574204999999</v>
      </c>
      <c r="Z37" s="263">
        <f t="shared" si="2"/>
        <v>0</v>
      </c>
      <c r="AA37" s="19"/>
    </row>
    <row r="38" spans="2:27" s="97" customFormat="1" ht="12" customHeight="1" x14ac:dyDescent="0.2">
      <c r="B38" s="226" t="s">
        <v>477</v>
      </c>
      <c r="C38" s="227" t="str">
        <f>'27a'!B25</f>
        <v>27a - Rozvodna - předsunutá trafostanice u licího stroje</v>
      </c>
      <c r="D38" s="264">
        <f>'27a'!O46</f>
        <v>102.60000000000001</v>
      </c>
      <c r="E38" s="274">
        <f>'27a'!P46</f>
        <v>2031.48</v>
      </c>
      <c r="F38" s="264">
        <f>'27a'!Q46</f>
        <v>905.22028400000011</v>
      </c>
      <c r="G38" s="278">
        <f>'27a'!R46</f>
        <v>304.30211999999995</v>
      </c>
      <c r="H38" s="276">
        <f>'27a'!S46</f>
        <v>319.17600000000004</v>
      </c>
      <c r="I38" s="264">
        <f>'27a'!O47</f>
        <v>151.10819999999998</v>
      </c>
      <c r="J38" s="278">
        <f>'27a'!P47</f>
        <v>128.25</v>
      </c>
      <c r="K38" s="278">
        <f>'27a'!Q47</f>
        <v>214.64279999999997</v>
      </c>
      <c r="L38" s="278">
        <f>'27a'!R47</f>
        <v>295.89120000000003</v>
      </c>
      <c r="M38" s="278">
        <f>'27a'!S47</f>
        <v>0</v>
      </c>
      <c r="N38" s="278">
        <f>'27a'!T47</f>
        <v>0</v>
      </c>
      <c r="O38" s="278">
        <f>'27a'!U47</f>
        <v>0</v>
      </c>
      <c r="P38" s="278">
        <f>'27a'!V47</f>
        <v>1.2287999999999997</v>
      </c>
      <c r="Q38" s="278">
        <f>'27a'!W47</f>
        <v>0</v>
      </c>
      <c r="R38" s="278">
        <f>'27a'!X47</f>
        <v>112.4837120000001</v>
      </c>
      <c r="S38" s="278">
        <f>'27a'!Y47</f>
        <v>1.6155719999999998</v>
      </c>
      <c r="T38" s="278">
        <f>'27a'!Z47</f>
        <v>0</v>
      </c>
      <c r="U38" s="328">
        <f>'27a'!AA47</f>
        <v>0</v>
      </c>
      <c r="V38" s="328">
        <f>'27a'!AB47</f>
        <v>0</v>
      </c>
      <c r="W38" s="328">
        <f>'27a'!AC47</f>
        <v>0</v>
      </c>
      <c r="X38" s="328">
        <f>'27a'!AD47</f>
        <v>0</v>
      </c>
      <c r="Y38" s="332">
        <f t="shared" si="3"/>
        <v>905.22028400000011</v>
      </c>
      <c r="Z38" s="263">
        <f t="shared" si="2"/>
        <v>0</v>
      </c>
      <c r="AA38" s="19"/>
    </row>
    <row r="39" spans="2:27" s="262" customFormat="1" ht="12" customHeight="1" x14ac:dyDescent="0.2">
      <c r="B39" s="311" t="s">
        <v>446</v>
      </c>
      <c r="C39" s="317" t="str">
        <f>'28'!B25</f>
        <v>28 - Odpočívárna na homogenizační skládce I.</v>
      </c>
      <c r="D39" s="316">
        <f>'28'!O46</f>
        <v>36.800000000000004</v>
      </c>
      <c r="E39" s="313">
        <f>'28'!P46</f>
        <v>99.360000000000014</v>
      </c>
      <c r="F39" s="316">
        <f>'28'!Q46</f>
        <v>0</v>
      </c>
      <c r="G39" s="314">
        <f>'28'!R46</f>
        <v>0</v>
      </c>
      <c r="H39" s="315">
        <f>'28'!S46</f>
        <v>0</v>
      </c>
      <c r="I39" s="316">
        <f>'28'!O47</f>
        <v>0</v>
      </c>
      <c r="J39" s="314">
        <f>'28'!P47</f>
        <v>0</v>
      </c>
      <c r="K39" s="314">
        <f>'28'!Q47</f>
        <v>0</v>
      </c>
      <c r="L39" s="314">
        <f>'28'!R47</f>
        <v>0</v>
      </c>
      <c r="M39" s="314">
        <f>'28'!S47</f>
        <v>0</v>
      </c>
      <c r="N39" s="314">
        <f>'28'!T47</f>
        <v>0</v>
      </c>
      <c r="O39" s="314">
        <f>'28'!U47</f>
        <v>0</v>
      </c>
      <c r="P39" s="314">
        <f>'28'!V47</f>
        <v>0</v>
      </c>
      <c r="Q39" s="314">
        <f>'28'!W47</f>
        <v>0</v>
      </c>
      <c r="R39" s="314">
        <f>'28'!X47</f>
        <v>0</v>
      </c>
      <c r="S39" s="314">
        <f>'28'!Y47</f>
        <v>0</v>
      </c>
      <c r="T39" s="314">
        <f>'28'!Z47</f>
        <v>0</v>
      </c>
      <c r="U39" s="329">
        <f>'28'!AA47</f>
        <v>0</v>
      </c>
      <c r="V39" s="329">
        <f>'28'!AB47</f>
        <v>0</v>
      </c>
      <c r="W39" s="329">
        <f>'28'!AC47</f>
        <v>0</v>
      </c>
      <c r="X39" s="329">
        <f>'28'!AD47</f>
        <v>0</v>
      </c>
      <c r="Y39" s="332">
        <f t="shared" si="3"/>
        <v>0</v>
      </c>
      <c r="Z39" s="318">
        <f t="shared" si="2"/>
        <v>0</v>
      </c>
      <c r="AA39" s="112"/>
    </row>
    <row r="40" spans="2:27" s="97" customFormat="1" ht="12" customHeight="1" x14ac:dyDescent="0.2">
      <c r="B40" s="226" t="s">
        <v>447</v>
      </c>
      <c r="C40" s="227" t="str">
        <f>'29'!B25</f>
        <v>29 - Sklad náhradních dílů</v>
      </c>
      <c r="D40" s="264">
        <f>'29'!O46</f>
        <v>232.17750000000001</v>
      </c>
      <c r="E40" s="274">
        <f>'29'!P46</f>
        <v>928.71</v>
      </c>
      <c r="F40" s="264">
        <f>'29'!Q46</f>
        <v>496.512494</v>
      </c>
      <c r="G40" s="278">
        <f>'29'!R46</f>
        <v>191.05177999999998</v>
      </c>
      <c r="H40" s="276">
        <f>'29'!S46</f>
        <v>59.639999999999993</v>
      </c>
      <c r="I40" s="264">
        <f>'29'!O47</f>
        <v>229.3956</v>
      </c>
      <c r="J40" s="278">
        <f>'29'!P47</f>
        <v>116.08875</v>
      </c>
      <c r="K40" s="278">
        <f>'29'!Q47</f>
        <v>9.9244500000000073</v>
      </c>
      <c r="L40" s="278">
        <f>'29'!R47</f>
        <v>131.208</v>
      </c>
      <c r="M40" s="278">
        <f>'29'!S47</f>
        <v>0</v>
      </c>
      <c r="N40" s="278">
        <f>'29'!T47</f>
        <v>0</v>
      </c>
      <c r="O40" s="278">
        <f>'29'!U47</f>
        <v>0.14399999999999999</v>
      </c>
      <c r="P40" s="278">
        <f>'29'!V47</f>
        <v>2.5931039999999999</v>
      </c>
      <c r="Q40" s="278">
        <f>'29'!W47</f>
        <v>0</v>
      </c>
      <c r="R40" s="278">
        <f>'29'!X47</f>
        <v>5.9898399999999992</v>
      </c>
      <c r="S40" s="278">
        <f>'29'!Y47</f>
        <v>1.16875</v>
      </c>
      <c r="T40" s="278">
        <f>'29'!Z47</f>
        <v>0</v>
      </c>
      <c r="U40" s="328">
        <f>'29'!AA47</f>
        <v>0</v>
      </c>
      <c r="V40" s="328">
        <f>'29'!AB47</f>
        <v>0</v>
      </c>
      <c r="W40" s="328">
        <f>'29'!AC47</f>
        <v>0</v>
      </c>
      <c r="X40" s="328">
        <f>'29'!AD47</f>
        <v>0</v>
      </c>
      <c r="Y40" s="332">
        <f t="shared" si="3"/>
        <v>496.512494</v>
      </c>
      <c r="Z40" s="263">
        <f t="shared" si="2"/>
        <v>0</v>
      </c>
      <c r="AA40" s="19"/>
    </row>
    <row r="41" spans="2:27" s="262" customFormat="1" ht="12" customHeight="1" x14ac:dyDescent="0.2">
      <c r="B41" s="311" t="s">
        <v>448</v>
      </c>
      <c r="C41" s="317" t="str">
        <f>'30'!B25</f>
        <v>30 - Garáž kolejových mechanizmů</v>
      </c>
      <c r="D41" s="316">
        <f>'30'!O46</f>
        <v>0</v>
      </c>
      <c r="E41" s="313">
        <f>'30'!P46</f>
        <v>0</v>
      </c>
      <c r="F41" s="316">
        <f>'30'!Q46</f>
        <v>17.967600000000001</v>
      </c>
      <c r="G41" s="314">
        <f>'30'!R46</f>
        <v>1.6080000000000003</v>
      </c>
      <c r="H41" s="315">
        <f>'30'!S46</f>
        <v>0</v>
      </c>
      <c r="I41" s="316">
        <f>'30'!O47</f>
        <v>0</v>
      </c>
      <c r="J41" s="314">
        <f>'30'!P47</f>
        <v>0</v>
      </c>
      <c r="K41" s="314">
        <f>'30'!Q47</f>
        <v>0</v>
      </c>
      <c r="L41" s="314">
        <f>'30'!R47</f>
        <v>3.5376000000000012</v>
      </c>
      <c r="M41" s="314">
        <f>'30'!S47</f>
        <v>0</v>
      </c>
      <c r="N41" s="314">
        <f>'30'!T47</f>
        <v>13.950000000000001</v>
      </c>
      <c r="O41" s="314">
        <f>'30'!U47</f>
        <v>0</v>
      </c>
      <c r="P41" s="314">
        <f>'30'!V47</f>
        <v>0</v>
      </c>
      <c r="Q41" s="314">
        <f>'30'!W47</f>
        <v>0</v>
      </c>
      <c r="R41" s="314">
        <f>'30'!X47</f>
        <v>0.48</v>
      </c>
      <c r="S41" s="314">
        <f>'30'!Y47</f>
        <v>0</v>
      </c>
      <c r="T41" s="314">
        <f>'30'!Z47</f>
        <v>0</v>
      </c>
      <c r="U41" s="329">
        <f>'30'!AA47</f>
        <v>0</v>
      </c>
      <c r="V41" s="329">
        <f>'30'!AB47</f>
        <v>0</v>
      </c>
      <c r="W41" s="329">
        <f>'30'!AC47</f>
        <v>0</v>
      </c>
      <c r="X41" s="329">
        <f>'30'!AD47</f>
        <v>0</v>
      </c>
      <c r="Y41" s="332">
        <f t="shared" si="3"/>
        <v>17.967600000000001</v>
      </c>
      <c r="Z41" s="318">
        <f t="shared" si="2"/>
        <v>0</v>
      </c>
      <c r="AA41" s="112"/>
    </row>
    <row r="42" spans="2:27" s="97" customFormat="1" ht="12" customHeight="1" x14ac:dyDescent="0.2">
      <c r="B42" s="226" t="s">
        <v>449</v>
      </c>
      <c r="C42" s="227" t="str">
        <f>'31'!B25</f>
        <v>31 - Dílna mechanizovaných prostředků</v>
      </c>
      <c r="D42" s="264">
        <f>'31'!O46</f>
        <v>855.54</v>
      </c>
      <c r="E42" s="274">
        <f>'31'!P46</f>
        <v>2137.3694999999998</v>
      </c>
      <c r="F42" s="264">
        <f>'31'!Q46</f>
        <v>1170.4697823749998</v>
      </c>
      <c r="G42" s="278">
        <f>'31'!R46</f>
        <v>429.32449999999994</v>
      </c>
      <c r="H42" s="276">
        <f>'31'!S46</f>
        <v>142.78</v>
      </c>
      <c r="I42" s="264">
        <f>'31'!O47</f>
        <v>388.47599999999989</v>
      </c>
      <c r="J42" s="278">
        <f>'31'!P47</f>
        <v>239.73749999999998</v>
      </c>
      <c r="K42" s="278">
        <f>'31'!Q47</f>
        <v>176.81125</v>
      </c>
      <c r="L42" s="278">
        <f>'31'!R47</f>
        <v>314.11599999999999</v>
      </c>
      <c r="M42" s="278">
        <f>'31'!S47</f>
        <v>0</v>
      </c>
      <c r="N42" s="278">
        <f>'31'!T47</f>
        <v>29.289227999999998</v>
      </c>
      <c r="O42" s="278">
        <f>'31'!U47</f>
        <v>5.492410875</v>
      </c>
      <c r="P42" s="278">
        <f>'31'!V47</f>
        <v>4.7984640000000001</v>
      </c>
      <c r="Q42" s="278">
        <f>'31'!W47</f>
        <v>0</v>
      </c>
      <c r="R42" s="278">
        <f>'31'!X47</f>
        <v>9.6341440000000027</v>
      </c>
      <c r="S42" s="278">
        <f>'31'!Y47</f>
        <v>2.0907855000000004</v>
      </c>
      <c r="T42" s="278">
        <f>'31'!Z47</f>
        <v>2.4E-2</v>
      </c>
      <c r="U42" s="328">
        <f>'31'!AA47</f>
        <v>0</v>
      </c>
      <c r="V42" s="328">
        <f>'31'!AB47</f>
        <v>0</v>
      </c>
      <c r="W42" s="328">
        <f>'31'!AC47</f>
        <v>0</v>
      </c>
      <c r="X42" s="328">
        <f>'31'!AD47</f>
        <v>0</v>
      </c>
      <c r="Y42" s="332">
        <f t="shared" si="3"/>
        <v>1170.4697823749998</v>
      </c>
      <c r="Z42" s="263">
        <f t="shared" si="2"/>
        <v>0</v>
      </c>
      <c r="AA42" s="19"/>
    </row>
    <row r="43" spans="2:27" s="262" customFormat="1" ht="12" customHeight="1" x14ac:dyDescent="0.2">
      <c r="B43" s="311" t="s">
        <v>450</v>
      </c>
      <c r="C43" s="317" t="str">
        <f>'32'!B25</f>
        <v>32 - Garáž traťových traktorů</v>
      </c>
      <c r="D43" s="316">
        <f>'32'!O46</f>
        <v>90</v>
      </c>
      <c r="E43" s="313">
        <f>'32'!P46</f>
        <v>0</v>
      </c>
      <c r="F43" s="316">
        <f>'32'!Q46</f>
        <v>40.233840000000001</v>
      </c>
      <c r="G43" s="314">
        <f>'32'!R46</f>
        <v>18</v>
      </c>
      <c r="H43" s="315">
        <f>'32'!S46</f>
        <v>0</v>
      </c>
      <c r="I43" s="316">
        <f>'32'!O47</f>
        <v>0</v>
      </c>
      <c r="J43" s="314">
        <f>'32'!P47</f>
        <v>0</v>
      </c>
      <c r="K43" s="314">
        <f>'32'!Q47</f>
        <v>39.6</v>
      </c>
      <c r="L43" s="314">
        <f>'32'!R47</f>
        <v>0</v>
      </c>
      <c r="M43" s="314">
        <f>'32'!S47</f>
        <v>0</v>
      </c>
      <c r="N43" s="314">
        <f>'32'!T47</f>
        <v>0</v>
      </c>
      <c r="O43" s="314">
        <f>'32'!U47</f>
        <v>0</v>
      </c>
      <c r="P43" s="314">
        <f>'32'!V47</f>
        <v>0</v>
      </c>
      <c r="Q43" s="314">
        <f>'32'!W47</f>
        <v>0</v>
      </c>
      <c r="R43" s="314">
        <f>'32'!X47</f>
        <v>0.63383999999999996</v>
      </c>
      <c r="S43" s="314">
        <f>'32'!Y47</f>
        <v>0</v>
      </c>
      <c r="T43" s="314">
        <f>'32'!Z47</f>
        <v>0</v>
      </c>
      <c r="U43" s="329">
        <f>'32'!AA47</f>
        <v>0</v>
      </c>
      <c r="V43" s="329">
        <f>'32'!AB47</f>
        <v>0</v>
      </c>
      <c r="W43" s="329">
        <f>'32'!AC47</f>
        <v>0</v>
      </c>
      <c r="X43" s="329">
        <f>'32'!AD47</f>
        <v>0</v>
      </c>
      <c r="Y43" s="332">
        <f t="shared" si="3"/>
        <v>40.233840000000001</v>
      </c>
      <c r="Z43" s="318">
        <f t="shared" si="2"/>
        <v>0</v>
      </c>
      <c r="AA43" s="112"/>
    </row>
    <row r="44" spans="2:27" s="97" customFormat="1" ht="12" customHeight="1" x14ac:dyDescent="0.2">
      <c r="B44" s="226" t="s">
        <v>451</v>
      </c>
      <c r="C44" s="227" t="str">
        <f>'33'!B25</f>
        <v>33 - Sklad železničního materiálu</v>
      </c>
      <c r="D44" s="264">
        <f>'33'!O46</f>
        <v>478.4</v>
      </c>
      <c r="E44" s="274">
        <f>'33'!P46</f>
        <v>2233.0239999999999</v>
      </c>
      <c r="F44" s="264">
        <f>'33'!Q46</f>
        <v>1442.0618629499997</v>
      </c>
      <c r="G44" s="278">
        <f>'33'!R46</f>
        <v>399.49</v>
      </c>
      <c r="H44" s="276">
        <f>'33'!S46</f>
        <v>117.4</v>
      </c>
      <c r="I44" s="264">
        <f>'33'!O47</f>
        <v>342.25829999999996</v>
      </c>
      <c r="J44" s="278">
        <f>'33'!P47</f>
        <v>262.26</v>
      </c>
      <c r="K44" s="278">
        <f>'33'!Q47</f>
        <v>229.86625000000009</v>
      </c>
      <c r="L44" s="278">
        <f>'33'!R47</f>
        <v>258.28000000000003</v>
      </c>
      <c r="M44" s="278">
        <f>'33'!S47</f>
        <v>309.31200000000001</v>
      </c>
      <c r="N44" s="278">
        <f>'33'!T47</f>
        <v>11.687684000000001</v>
      </c>
      <c r="O44" s="278">
        <f>'33'!U47</f>
        <v>1.6054577500000002</v>
      </c>
      <c r="P44" s="278">
        <f>'33'!V47</f>
        <v>0</v>
      </c>
      <c r="Q44" s="278">
        <f>'33'!W47</f>
        <v>6.49512</v>
      </c>
      <c r="R44" s="278">
        <f>'33'!X47</f>
        <v>19.389233200000003</v>
      </c>
      <c r="S44" s="278">
        <f>'33'!Y47</f>
        <v>0.88381799999999999</v>
      </c>
      <c r="T44" s="278">
        <f>'33'!Z47</f>
        <v>2.4E-2</v>
      </c>
      <c r="U44" s="328">
        <f>'33'!AA47</f>
        <v>0</v>
      </c>
      <c r="V44" s="328">
        <f>'33'!AB47</f>
        <v>0</v>
      </c>
      <c r="W44" s="328">
        <f>'33'!AC47</f>
        <v>0</v>
      </c>
      <c r="X44" s="328">
        <f>'33'!AD47</f>
        <v>0</v>
      </c>
      <c r="Y44" s="332">
        <f t="shared" si="3"/>
        <v>1442.0618629499997</v>
      </c>
      <c r="Z44" s="263">
        <f t="shared" si="2"/>
        <v>0</v>
      </c>
      <c r="AA44" s="19"/>
    </row>
    <row r="45" spans="2:27" s="97" customFormat="1" ht="12" customHeight="1" x14ac:dyDescent="0.2">
      <c r="B45" s="226" t="s">
        <v>452</v>
      </c>
      <c r="C45" s="227" t="str">
        <f>'34'!B25</f>
        <v>34 - Stavědlo č. 4</v>
      </c>
      <c r="D45" s="264">
        <f>'34'!O46</f>
        <v>116.9075</v>
      </c>
      <c r="E45" s="274">
        <f>'34'!P46</f>
        <v>757.10550000000001</v>
      </c>
      <c r="F45" s="264">
        <f>'34'!Q46</f>
        <v>797.86843850000002</v>
      </c>
      <c r="G45" s="278">
        <f>'34'!R46</f>
        <v>337.42842424242423</v>
      </c>
      <c r="H45" s="276">
        <f>'34'!S46</f>
        <v>47.109090909090902</v>
      </c>
      <c r="I45" s="264">
        <f>'34'!O47</f>
        <v>350.93399999999997</v>
      </c>
      <c r="J45" s="278">
        <f>'34'!P47</f>
        <v>87.5</v>
      </c>
      <c r="K45" s="278">
        <f>'34'!Q47</f>
        <v>238.39</v>
      </c>
      <c r="L45" s="278">
        <f>'34'!R47</f>
        <v>103.64</v>
      </c>
      <c r="M45" s="278">
        <f>'34'!S47</f>
        <v>0</v>
      </c>
      <c r="N45" s="278">
        <f>'34'!T47</f>
        <v>4.2990655000000002</v>
      </c>
      <c r="O45" s="278">
        <f>'34'!U47</f>
        <v>0.22499999999999998</v>
      </c>
      <c r="P45" s="278">
        <f>'34'!V47</f>
        <v>3.532416</v>
      </c>
      <c r="Q45" s="278">
        <f>'34'!W47</f>
        <v>0</v>
      </c>
      <c r="R45" s="278">
        <f>'34'!X47</f>
        <v>6.1444390000000002</v>
      </c>
      <c r="S45" s="278">
        <f>'34'!Y47</f>
        <v>2.0205230000000003</v>
      </c>
      <c r="T45" s="278">
        <f>'34'!Z47</f>
        <v>1.0803200000000002</v>
      </c>
      <c r="U45" s="328">
        <f>'34'!AA47</f>
        <v>0.102675</v>
      </c>
      <c r="V45" s="328">
        <f>'34'!AB47</f>
        <v>0</v>
      </c>
      <c r="W45" s="328">
        <f>'34'!AC47</f>
        <v>0</v>
      </c>
      <c r="X45" s="328">
        <f>'34'!AD47</f>
        <v>0</v>
      </c>
      <c r="Y45" s="332">
        <f t="shared" si="3"/>
        <v>797.86843850000002</v>
      </c>
      <c r="Z45" s="263">
        <f t="shared" si="2"/>
        <v>0</v>
      </c>
      <c r="AA45" s="19"/>
    </row>
    <row r="46" spans="2:27" s="97" customFormat="1" ht="12" customHeight="1" x14ac:dyDescent="0.2">
      <c r="B46" s="226" t="s">
        <v>453</v>
      </c>
      <c r="C46" s="227" t="str">
        <f>'35 (A-B)'!B25</f>
        <v>35 - Most č. A-B</v>
      </c>
      <c r="D46" s="264">
        <f>'35 (A-B)'!O46</f>
        <v>1764.36</v>
      </c>
      <c r="E46" s="274">
        <f>'35 (A-B)'!P46</f>
        <v>9002.16</v>
      </c>
      <c r="F46" s="264">
        <f>'35 (A-B)'!Q46</f>
        <v>1698.6685791714285</v>
      </c>
      <c r="G46" s="278">
        <f>'35 (A-B)'!R46</f>
        <v>465.4799999999999</v>
      </c>
      <c r="H46" s="276">
        <f>'35 (A-B)'!S46</f>
        <v>264</v>
      </c>
      <c r="I46" s="264">
        <f>'35 (A-B)'!O47</f>
        <v>0</v>
      </c>
      <c r="J46" s="278">
        <f>'35 (A-B)'!P47</f>
        <v>0</v>
      </c>
      <c r="K46" s="278">
        <f>'35 (A-B)'!Q47</f>
        <v>503.7</v>
      </c>
      <c r="L46" s="278">
        <f>'35 (A-B)'!R47</f>
        <v>580.79999999999995</v>
      </c>
      <c r="M46" s="278">
        <f>'35 (A-B)'!S47</f>
        <v>0</v>
      </c>
      <c r="N46" s="278">
        <f>'35 (A-B)'!T47</f>
        <v>0</v>
      </c>
      <c r="O46" s="278">
        <f>'35 (A-B)'!U47</f>
        <v>0</v>
      </c>
      <c r="P46" s="278">
        <f>'35 (A-B)'!V47</f>
        <v>0</v>
      </c>
      <c r="Q46" s="278">
        <f>'35 (A-B)'!W47</f>
        <v>56.928240000000002</v>
      </c>
      <c r="R46" s="278">
        <f>'35 (A-B)'!X47</f>
        <v>544.02848317142855</v>
      </c>
      <c r="S46" s="278">
        <f>'35 (A-B)'!Y47</f>
        <v>13.211856000000001</v>
      </c>
      <c r="T46" s="278">
        <f>'35 (A-B)'!Z47</f>
        <v>0</v>
      </c>
      <c r="U46" s="328">
        <f>'35 (A-B)'!AA47</f>
        <v>0</v>
      </c>
      <c r="V46" s="328">
        <f>'35 (A-B)'!AB47</f>
        <v>0</v>
      </c>
      <c r="W46" s="328">
        <f>'35 (A-B)'!AC47</f>
        <v>0</v>
      </c>
      <c r="X46" s="328">
        <f>'35 (A-B)'!AD47</f>
        <v>0</v>
      </c>
      <c r="Y46" s="332">
        <f t="shared" si="3"/>
        <v>1698.6685791714285</v>
      </c>
      <c r="Z46" s="263">
        <f t="shared" si="2"/>
        <v>0</v>
      </c>
      <c r="AA46" s="19"/>
    </row>
    <row r="47" spans="2:27" s="97" customFormat="1" ht="12" customHeight="1" x14ac:dyDescent="0.2">
      <c r="B47" s="226"/>
      <c r="C47" s="227" t="str">
        <f>'35 (B-C)'!B25</f>
        <v>35 - Most č. B-C</v>
      </c>
      <c r="D47" s="264">
        <f>'35 (B-C)'!O46</f>
        <v>1946.9399999999998</v>
      </c>
      <c r="E47" s="274">
        <f>'35 (B-C)'!P46</f>
        <v>9929.6400000000012</v>
      </c>
      <c r="F47" s="272">
        <f>'35 (B-C)'!Q46</f>
        <v>1981.7161483857142</v>
      </c>
      <c r="G47" s="278">
        <f>'35 (B-C)'!R46</f>
        <v>557.28</v>
      </c>
      <c r="H47" s="276">
        <f>'35 (B-C)'!S46</f>
        <v>336</v>
      </c>
      <c r="I47" s="264">
        <f>'35 (B-C)'!O47</f>
        <v>0</v>
      </c>
      <c r="J47" s="278">
        <f>'35 (B-C)'!P47</f>
        <v>0</v>
      </c>
      <c r="K47" s="278">
        <f>'35 (B-C)'!Q47</f>
        <v>553.20000000000005</v>
      </c>
      <c r="L47" s="278">
        <f>'35 (B-C)'!R47</f>
        <v>739.2</v>
      </c>
      <c r="M47" s="278">
        <f>'35 (B-C)'!S47</f>
        <v>0</v>
      </c>
      <c r="N47" s="278">
        <f>'35 (B-C)'!T47</f>
        <v>0</v>
      </c>
      <c r="O47" s="278">
        <f>'35 (B-C)'!U47</f>
        <v>0</v>
      </c>
      <c r="P47" s="278">
        <f>'35 (B-C)'!V47</f>
        <v>0</v>
      </c>
      <c r="Q47" s="278">
        <f>'35 (B-C)'!W47</f>
        <v>62.509439999999998</v>
      </c>
      <c r="R47" s="278">
        <f>'35 (B-C)'!X47</f>
        <v>612.29957238571421</v>
      </c>
      <c r="S47" s="278">
        <f>'35 (B-C)'!Y47</f>
        <v>14.507135999999999</v>
      </c>
      <c r="T47" s="278">
        <f>'35 (B-C)'!Z47</f>
        <v>0</v>
      </c>
      <c r="U47" s="328">
        <f>'35 (B-C)'!AA47</f>
        <v>0</v>
      </c>
      <c r="V47" s="328">
        <f>'35 (B-C)'!AB47</f>
        <v>0</v>
      </c>
      <c r="W47" s="328">
        <f>'35 (B-C)'!AC47</f>
        <v>0</v>
      </c>
      <c r="X47" s="328">
        <f>'35 (B-C)'!AD47</f>
        <v>0</v>
      </c>
      <c r="Y47" s="332">
        <f t="shared" si="3"/>
        <v>1981.7161483857142</v>
      </c>
      <c r="Z47" s="263">
        <f t="shared" si="2"/>
        <v>0</v>
      </c>
      <c r="AA47" s="19"/>
    </row>
    <row r="48" spans="2:27" s="97" customFormat="1" ht="12" customHeight="1" x14ac:dyDescent="0.2">
      <c r="B48" s="226"/>
      <c r="C48" s="227" t="str">
        <f>'35 (C-D)'!B25</f>
        <v>35 - Most č. C-D</v>
      </c>
      <c r="D48" s="264">
        <f>'35 (C-D)'!O46</f>
        <v>2774.7999999999997</v>
      </c>
      <c r="E48" s="274">
        <f>'35 (C-D)'!P46</f>
        <v>15413</v>
      </c>
      <c r="F48" s="272">
        <f>'35 (C-D)'!Q46</f>
        <v>18507.956927690473</v>
      </c>
      <c r="G48" s="278">
        <f>'35 (C-D)'!R46</f>
        <v>1559.88</v>
      </c>
      <c r="H48" s="276">
        <f>'35 (C-D)'!S46</f>
        <v>1200</v>
      </c>
      <c r="I48" s="264">
        <f>'35 (C-D)'!O47</f>
        <v>0</v>
      </c>
      <c r="J48" s="278">
        <f>'35 (C-D)'!P47</f>
        <v>0</v>
      </c>
      <c r="K48" s="278">
        <f>'35 (C-D)'!Q47</f>
        <v>899.7</v>
      </c>
      <c r="L48" s="278">
        <f>'35 (C-D)'!R47</f>
        <v>2640</v>
      </c>
      <c r="M48" s="278">
        <f>'35 (C-D)'!S47</f>
        <v>0</v>
      </c>
      <c r="N48" s="278">
        <f>'35 (C-D)'!T47</f>
        <v>0</v>
      </c>
      <c r="O48" s="278">
        <f>'35 (C-D)'!U47</f>
        <v>86.25</v>
      </c>
      <c r="P48" s="278">
        <f>'35 (C-D)'!V47</f>
        <v>0</v>
      </c>
      <c r="Q48" s="278">
        <f>'35 (C-D)'!W47</f>
        <v>156.17784</v>
      </c>
      <c r="R48" s="278">
        <f>'35 (C-D)'!X47</f>
        <v>14616.004991690474</v>
      </c>
      <c r="S48" s="278">
        <f>'35 (C-D)'!Y47</f>
        <v>109.824096</v>
      </c>
      <c r="T48" s="278">
        <f>'35 (C-D)'!Z47</f>
        <v>0</v>
      </c>
      <c r="U48" s="328">
        <f>'35 (C-D)'!AA47</f>
        <v>0</v>
      </c>
      <c r="V48" s="328">
        <f>'35 (C-D)'!AB47</f>
        <v>0</v>
      </c>
      <c r="W48" s="328">
        <f>'35 (C-D)'!AC47</f>
        <v>0</v>
      </c>
      <c r="X48" s="328">
        <f>'35 (C-D)'!AD47</f>
        <v>0</v>
      </c>
      <c r="Y48" s="332">
        <f t="shared" si="3"/>
        <v>18507.956927690473</v>
      </c>
      <c r="Z48" s="263">
        <f t="shared" si="2"/>
        <v>0</v>
      </c>
      <c r="AA48" s="19"/>
    </row>
    <row r="49" spans="2:27" s="97" customFormat="1" ht="12" customHeight="1" x14ac:dyDescent="0.2">
      <c r="B49" s="226" t="s">
        <v>454</v>
      </c>
      <c r="C49" s="227" t="str">
        <f>'36(21)'!B25</f>
        <v>36 - Most č. 21 s napínací a přesýpací stanicí</v>
      </c>
      <c r="D49" s="264">
        <f>'36(21)'!O46</f>
        <v>467.9</v>
      </c>
      <c r="E49" s="274">
        <f>'36(21)'!P46</f>
        <v>2584.46</v>
      </c>
      <c r="F49" s="272">
        <f>'36(21)'!Q46</f>
        <v>605.45287606666659</v>
      </c>
      <c r="G49" s="278">
        <f>'36(21)'!R46</f>
        <v>191.6216</v>
      </c>
      <c r="H49" s="276">
        <f>'36(21)'!S46</f>
        <v>63.2</v>
      </c>
      <c r="I49" s="264">
        <f>'36(21)'!O47</f>
        <v>78.623999999999995</v>
      </c>
      <c r="J49" s="278">
        <f>'36(21)'!P47</f>
        <v>0</v>
      </c>
      <c r="K49" s="278">
        <f>'36(21)'!Q47</f>
        <v>211.85399999999996</v>
      </c>
      <c r="L49" s="278">
        <f>'36(21)'!R47</f>
        <v>139.04000000000002</v>
      </c>
      <c r="M49" s="278">
        <f>'36(21)'!S47</f>
        <v>0</v>
      </c>
      <c r="N49" s="278">
        <f>'36(21)'!T47</f>
        <v>0</v>
      </c>
      <c r="O49" s="278">
        <f>'36(21)'!U47</f>
        <v>0</v>
      </c>
      <c r="P49" s="278">
        <f>'36(21)'!V47</f>
        <v>0</v>
      </c>
      <c r="Q49" s="278">
        <f>'36(21)'!W47</f>
        <v>8.2411835999999994</v>
      </c>
      <c r="R49" s="278">
        <f>'36(21)'!X47</f>
        <v>163.49698526666666</v>
      </c>
      <c r="S49" s="278">
        <f>'36(21)'!Y47</f>
        <v>4.1967072000000005</v>
      </c>
      <c r="T49" s="278">
        <f>'36(21)'!Z47</f>
        <v>0</v>
      </c>
      <c r="U49" s="328">
        <f>'36(21)'!AA47</f>
        <v>0</v>
      </c>
      <c r="V49" s="328">
        <f>'36(21)'!AB47</f>
        <v>0</v>
      </c>
      <c r="W49" s="328">
        <f>'36(21)'!AC47</f>
        <v>0</v>
      </c>
      <c r="X49" s="328">
        <f>'36(21)'!AD47</f>
        <v>0</v>
      </c>
      <c r="Y49" s="332">
        <f t="shared" si="3"/>
        <v>605.45287606666659</v>
      </c>
      <c r="Z49" s="263">
        <f t="shared" si="2"/>
        <v>0</v>
      </c>
      <c r="AA49" s="19"/>
    </row>
    <row r="50" spans="2:27" s="97" customFormat="1" ht="12" customHeight="1" x14ac:dyDescent="0.2">
      <c r="B50" s="226"/>
      <c r="C50" s="227" t="str">
        <f>'36 (22)'!B25</f>
        <v>36 - Most č. 22 s napínací stanicí</v>
      </c>
      <c r="D50" s="272">
        <f>'36 (22)'!O46</f>
        <v>571.86</v>
      </c>
      <c r="E50" s="274">
        <f>'36 (22)'!P46</f>
        <v>3086.1</v>
      </c>
      <c r="F50" s="272">
        <f>'36 (22)'!Q46</f>
        <v>544.1623176163265</v>
      </c>
      <c r="G50" s="278">
        <f>'36 (22)'!R46</f>
        <v>154.99200000000002</v>
      </c>
      <c r="H50" s="276">
        <f>'36 (22)'!S46</f>
        <v>71.591999999999999</v>
      </c>
      <c r="I50" s="264">
        <f>'36 (22)'!O47</f>
        <v>23.976000000000003</v>
      </c>
      <c r="J50" s="278">
        <f>'36 (22)'!P47</f>
        <v>0</v>
      </c>
      <c r="K50" s="278">
        <f>'36 (22)'!Q47</f>
        <v>175.2</v>
      </c>
      <c r="L50" s="278">
        <f>'36 (22)'!R47</f>
        <v>157.50240000000002</v>
      </c>
      <c r="M50" s="278">
        <f>'36 (22)'!S47</f>
        <v>0</v>
      </c>
      <c r="N50" s="278">
        <f>'36 (22)'!T47</f>
        <v>0</v>
      </c>
      <c r="O50" s="278">
        <f>'36 (22)'!U47</f>
        <v>0</v>
      </c>
      <c r="P50" s="278">
        <f>'36 (22)'!V47</f>
        <v>0</v>
      </c>
      <c r="Q50" s="278">
        <f>'36 (22)'!W47</f>
        <v>11.8809</v>
      </c>
      <c r="R50" s="278">
        <f>'36 (22)'!X47</f>
        <v>171.9059184163265</v>
      </c>
      <c r="S50" s="278">
        <f>'36 (22)'!Y47</f>
        <v>3.6970991999999998</v>
      </c>
      <c r="T50" s="278">
        <f>'36 (22)'!Z47</f>
        <v>0</v>
      </c>
      <c r="U50" s="328">
        <f>'36 (22)'!AA47</f>
        <v>0</v>
      </c>
      <c r="V50" s="328">
        <f>'36 (22)'!AB47</f>
        <v>0</v>
      </c>
      <c r="W50" s="328">
        <f>'36 (22)'!AC47</f>
        <v>0</v>
      </c>
      <c r="X50" s="328">
        <f>'36 (22)'!AD47</f>
        <v>0</v>
      </c>
      <c r="Y50" s="332">
        <f t="shared" si="3"/>
        <v>544.1623176163265</v>
      </c>
      <c r="Z50" s="263">
        <f t="shared" si="2"/>
        <v>0</v>
      </c>
      <c r="AA50" s="19"/>
    </row>
    <row r="51" spans="2:27" s="97" customFormat="1" ht="12" customHeight="1" x14ac:dyDescent="0.2">
      <c r="B51" s="226" t="s">
        <v>455</v>
      </c>
      <c r="C51" s="227" t="str">
        <f>'37 (III.,20)'!B25</f>
        <v>37 - Most č. III. a 20</v>
      </c>
      <c r="D51" s="272">
        <f>'37 (III.,20)'!O46</f>
        <v>313.82</v>
      </c>
      <c r="E51" s="274">
        <f>'37 (III.,20)'!P46</f>
        <v>1161.134</v>
      </c>
      <c r="F51" s="272">
        <f>'37 (III.,20)'!Q46</f>
        <v>200.83301621666664</v>
      </c>
      <c r="G51" s="278">
        <f>'37 (III.,20)'!R46</f>
        <v>37.457999999999998</v>
      </c>
      <c r="H51" s="276">
        <f>'37 (III.,20)'!S46</f>
        <v>1.728</v>
      </c>
      <c r="I51" s="264">
        <f>'37 (III.,20)'!O47</f>
        <v>0</v>
      </c>
      <c r="J51" s="278">
        <f>'37 (III.,20)'!P47</f>
        <v>0</v>
      </c>
      <c r="K51" s="278">
        <f>'37 (III.,20)'!Q47</f>
        <v>89.324999999999989</v>
      </c>
      <c r="L51" s="278">
        <f>'37 (III.,20)'!R47</f>
        <v>3.8016000000000001</v>
      </c>
      <c r="M51" s="278">
        <f>'37 (III.,20)'!S47</f>
        <v>0</v>
      </c>
      <c r="N51" s="278">
        <f>'37 (III.,20)'!T47</f>
        <v>0</v>
      </c>
      <c r="O51" s="278">
        <f>'37 (III.,20)'!U47</f>
        <v>0</v>
      </c>
      <c r="P51" s="278">
        <f>'37 (III.,20)'!V47</f>
        <v>4.8463463999999998</v>
      </c>
      <c r="Q51" s="278">
        <f>'37 (III.,20)'!W47</f>
        <v>7.6490963999999995</v>
      </c>
      <c r="R51" s="278">
        <f>'37 (III.,20)'!X47</f>
        <v>91.846946216666652</v>
      </c>
      <c r="S51" s="278">
        <f>'37 (III.,20)'!Y47</f>
        <v>3.3640272000000002</v>
      </c>
      <c r="T51" s="278">
        <f>'37 (III.,20)'!Z47</f>
        <v>0</v>
      </c>
      <c r="U51" s="328">
        <f>'37 (III.,20)'!AA47</f>
        <v>0</v>
      </c>
      <c r="V51" s="328">
        <f>'37 (III.,20)'!AB47</f>
        <v>0</v>
      </c>
      <c r="W51" s="328">
        <f>'37 (III.,20)'!AC47</f>
        <v>0</v>
      </c>
      <c r="X51" s="328">
        <f>'37 (III.,20)'!AD47</f>
        <v>0</v>
      </c>
      <c r="Y51" s="332">
        <f t="shared" si="3"/>
        <v>200.83301621666664</v>
      </c>
      <c r="Z51" s="263">
        <f t="shared" si="2"/>
        <v>0</v>
      </c>
      <c r="AA51" s="19"/>
    </row>
    <row r="52" spans="2:27" s="97" customFormat="1" ht="12" customHeight="1" x14ac:dyDescent="0.2">
      <c r="B52" s="226" t="s">
        <v>456</v>
      </c>
      <c r="C52" s="227" t="str">
        <f>'38 (26,27,C18)'!B25</f>
        <v>38 - Mosty č.26, 27 a C18</v>
      </c>
      <c r="D52" s="272">
        <f>'38 (26,27,C18)'!O46</f>
        <v>104.47500000000001</v>
      </c>
      <c r="E52" s="274">
        <f>'38 (26,27,C18)'!P46</f>
        <v>334.32000000000005</v>
      </c>
      <c r="F52" s="272">
        <f>'38 (26,27,C18)'!Q46</f>
        <v>65.755997949999994</v>
      </c>
      <c r="G52" s="278">
        <f>'38 (26,27,C18)'!R46</f>
        <v>11.6988</v>
      </c>
      <c r="H52" s="276">
        <f>'38 (26,27,C18)'!S46</f>
        <v>0</v>
      </c>
      <c r="I52" s="264">
        <f>'38 (26,27,C18)'!O47</f>
        <v>0</v>
      </c>
      <c r="J52" s="278">
        <f>'38 (26,27,C18)'!P47</f>
        <v>0</v>
      </c>
      <c r="K52" s="278">
        <f>'38 (26,27,C18)'!Q47</f>
        <v>29.247</v>
      </c>
      <c r="L52" s="278">
        <f>'38 (26,27,C18)'!R47</f>
        <v>0</v>
      </c>
      <c r="M52" s="278">
        <f>'38 (26,27,C18)'!S47</f>
        <v>0</v>
      </c>
      <c r="N52" s="278">
        <f>'38 (26,27,C18)'!T47</f>
        <v>0</v>
      </c>
      <c r="O52" s="278">
        <f>'38 (26,27,C18)'!U47</f>
        <v>0</v>
      </c>
      <c r="P52" s="278">
        <f>'38 (26,27,C18)'!V47</f>
        <v>0</v>
      </c>
      <c r="Q52" s="278">
        <f>'38 (26,27,C18)'!W47</f>
        <v>3.0846410999999998</v>
      </c>
      <c r="R52" s="278">
        <f>'38 (26,27,C18)'!X47</f>
        <v>32.291912050000001</v>
      </c>
      <c r="S52" s="278">
        <f>'38 (26,27,C18)'!Y47</f>
        <v>1.1324448</v>
      </c>
      <c r="T52" s="278">
        <f>'38 (26,27,C18)'!Z47</f>
        <v>0</v>
      </c>
      <c r="U52" s="328">
        <f>'38 (26,27,C18)'!AA47</f>
        <v>0</v>
      </c>
      <c r="V52" s="328">
        <f>'38 (26,27,C18)'!AB47</f>
        <v>0</v>
      </c>
      <c r="W52" s="328">
        <f>'38 (26,27,C18)'!AC47</f>
        <v>0</v>
      </c>
      <c r="X52" s="328">
        <f>'38 (26,27,C18)'!AD47</f>
        <v>0</v>
      </c>
      <c r="Y52" s="332">
        <f t="shared" si="3"/>
        <v>65.755997949999994</v>
      </c>
      <c r="Z52" s="263">
        <f t="shared" si="2"/>
        <v>0</v>
      </c>
      <c r="AA52" s="19"/>
    </row>
    <row r="53" spans="2:27" s="97" customFormat="1" ht="12" customHeight="1" x14ac:dyDescent="0.2">
      <c r="B53" s="226" t="s">
        <v>457</v>
      </c>
      <c r="C53" s="227" t="str">
        <f>'39 (II.)'!B25</f>
        <v>39 - Most č.II.</v>
      </c>
      <c r="D53" s="272">
        <f>'39 (II.)'!O46</f>
        <v>358.78000000000003</v>
      </c>
      <c r="E53" s="274">
        <f>'39 (II.)'!P46</f>
        <v>1548.0360000000003</v>
      </c>
      <c r="F53" s="272">
        <f>'39 (II.)'!Q46</f>
        <v>290.96752418666665</v>
      </c>
      <c r="G53" s="278">
        <f>'39 (II.)'!R46</f>
        <v>72.65016</v>
      </c>
      <c r="H53" s="276">
        <f>'39 (II.)'!S46</f>
        <v>13.512</v>
      </c>
      <c r="I53" s="264">
        <f>'39 (II.)'!O47</f>
        <v>28.89</v>
      </c>
      <c r="J53" s="278">
        <f>'39 (II.)'!P47</f>
        <v>0</v>
      </c>
      <c r="K53" s="278">
        <f>'39 (II.)'!Q47</f>
        <v>107.72039999999998</v>
      </c>
      <c r="L53" s="278">
        <f>'39 (II.)'!R47</f>
        <v>29.726400000000005</v>
      </c>
      <c r="M53" s="278">
        <f>'39 (II.)'!S47</f>
        <v>0</v>
      </c>
      <c r="N53" s="278">
        <f>'39 (II.)'!T47</f>
        <v>0</v>
      </c>
      <c r="O53" s="278">
        <f>'39 (II.)'!U47</f>
        <v>0</v>
      </c>
      <c r="P53" s="278">
        <f>'39 (II.)'!V47</f>
        <v>0</v>
      </c>
      <c r="Q53" s="278">
        <f>'39 (II.)'!W47</f>
        <v>8.2067013600000003</v>
      </c>
      <c r="R53" s="278">
        <f>'39 (II.)'!X47</f>
        <v>112.92676682666666</v>
      </c>
      <c r="S53" s="278">
        <f>'39 (II.)'!Y47</f>
        <v>3.4972559999999997</v>
      </c>
      <c r="T53" s="278">
        <f>'39 (II.)'!Z47</f>
        <v>0</v>
      </c>
      <c r="U53" s="328">
        <f>'39 (II.)'!AA47</f>
        <v>0</v>
      </c>
      <c r="V53" s="328">
        <f>'39 (II.)'!AB47</f>
        <v>0</v>
      </c>
      <c r="W53" s="328">
        <f>'39 (II.)'!AC47</f>
        <v>0</v>
      </c>
      <c r="X53" s="328">
        <f>'39 (II.)'!AD47</f>
        <v>0</v>
      </c>
      <c r="Y53" s="332">
        <f t="shared" si="3"/>
        <v>290.96752418666665</v>
      </c>
      <c r="Z53" s="263">
        <f t="shared" si="2"/>
        <v>0</v>
      </c>
      <c r="AA53" s="19"/>
    </row>
    <row r="54" spans="2:27" s="97" customFormat="1" ht="12" customHeight="1" x14ac:dyDescent="0.2">
      <c r="B54" s="226"/>
      <c r="C54" s="227" t="str">
        <f>'39 (11)'!B25</f>
        <v>39 - Most č.11</v>
      </c>
      <c r="D54" s="272">
        <f>'39 (11)'!O46</f>
        <v>113.886</v>
      </c>
      <c r="E54" s="274">
        <f>'39 (11)'!P46</f>
        <v>364.43520000000001</v>
      </c>
      <c r="F54" s="272">
        <f>'39 (11)'!Q46</f>
        <v>76.350068736000011</v>
      </c>
      <c r="G54" s="278">
        <f>'39 (11)'!R46</f>
        <v>12.82668</v>
      </c>
      <c r="H54" s="276">
        <f>'39 (11)'!S46</f>
        <v>0</v>
      </c>
      <c r="I54" s="264">
        <f>'39 (11)'!O47</f>
        <v>0</v>
      </c>
      <c r="J54" s="278">
        <f>'39 (11)'!P47</f>
        <v>0</v>
      </c>
      <c r="K54" s="278">
        <f>'39 (11)'!Q47</f>
        <v>32.066699999999997</v>
      </c>
      <c r="L54" s="278">
        <f>'39 (11)'!R47</f>
        <v>0</v>
      </c>
      <c r="M54" s="278">
        <f>'39 (11)'!S47</f>
        <v>0</v>
      </c>
      <c r="N54" s="278">
        <f>'39 (11)'!T47</f>
        <v>0</v>
      </c>
      <c r="O54" s="278">
        <f>'39 (11)'!U47</f>
        <v>0</v>
      </c>
      <c r="P54" s="278">
        <f>'39 (11)'!V47</f>
        <v>0</v>
      </c>
      <c r="Q54" s="278">
        <f>'39 (11)'!W47</f>
        <v>3.2202831600000001</v>
      </c>
      <c r="R54" s="278">
        <f>'39 (11)'!X47</f>
        <v>39.364418376000003</v>
      </c>
      <c r="S54" s="278">
        <f>'39 (11)'!Y47</f>
        <v>1.6986672000000003</v>
      </c>
      <c r="T54" s="278">
        <f>'39 (11)'!Z47</f>
        <v>0</v>
      </c>
      <c r="U54" s="328">
        <f>'39 (11)'!AA47</f>
        <v>0</v>
      </c>
      <c r="V54" s="328">
        <f>'39 (11)'!AB47</f>
        <v>0</v>
      </c>
      <c r="W54" s="328">
        <f>'39 (11)'!AC47</f>
        <v>0</v>
      </c>
      <c r="X54" s="328">
        <f>'39 (11)'!AD47</f>
        <v>0</v>
      </c>
      <c r="Y54" s="332">
        <f t="shared" si="3"/>
        <v>76.350068736000011</v>
      </c>
      <c r="Z54" s="263">
        <f t="shared" si="2"/>
        <v>0</v>
      </c>
      <c r="AA54" s="19"/>
    </row>
    <row r="55" spans="2:27" s="97" customFormat="1" ht="12" customHeight="1" x14ac:dyDescent="0.2">
      <c r="B55" s="226"/>
      <c r="C55" s="227" t="str">
        <f>'39 (12)'!B25</f>
        <v>39 - Most č.12</v>
      </c>
      <c r="D55" s="272">
        <f>'39 (12)'!O46</f>
        <v>269.70799999999997</v>
      </c>
      <c r="E55" s="274">
        <f>'39 (12)'!P46</f>
        <v>888.0655999999999</v>
      </c>
      <c r="F55" s="272">
        <f>'39 (12)'!Q46</f>
        <v>186.82612433600002</v>
      </c>
      <c r="G55" s="278">
        <f>'39 (12)'!R46</f>
        <v>36.449040000000004</v>
      </c>
      <c r="H55" s="276">
        <f>'39 (12)'!S46</f>
        <v>6</v>
      </c>
      <c r="I55" s="264">
        <f>'39 (12)'!O47</f>
        <v>0</v>
      </c>
      <c r="J55" s="278">
        <f>'39 (12)'!P47</f>
        <v>0</v>
      </c>
      <c r="K55" s="278">
        <f>'39 (12)'!Q47</f>
        <v>76.122600000000006</v>
      </c>
      <c r="L55" s="278">
        <f>'39 (12)'!R47</f>
        <v>13.200000000000001</v>
      </c>
      <c r="M55" s="278">
        <f>'39 (12)'!S47</f>
        <v>0</v>
      </c>
      <c r="N55" s="278">
        <f>'39 (12)'!T47</f>
        <v>0</v>
      </c>
      <c r="O55" s="278">
        <f>'39 (12)'!U47</f>
        <v>0</v>
      </c>
      <c r="P55" s="278">
        <f>'39 (12)'!V47</f>
        <v>0</v>
      </c>
      <c r="Q55" s="278">
        <f>'39 (12)'!W47</f>
        <v>7.4422324799999995</v>
      </c>
      <c r="R55" s="278">
        <f>'39 (12)'!X47</f>
        <v>86.164349456000011</v>
      </c>
      <c r="S55" s="278">
        <f>'39 (12)'!Y47</f>
        <v>3.8969423999999999</v>
      </c>
      <c r="T55" s="278">
        <f>'39 (12)'!Z47</f>
        <v>0</v>
      </c>
      <c r="U55" s="328">
        <f>'39 (12)'!AA47</f>
        <v>0</v>
      </c>
      <c r="V55" s="328">
        <f>'39 (12)'!AB47</f>
        <v>0</v>
      </c>
      <c r="W55" s="328">
        <f>'39 (12)'!AC47</f>
        <v>0</v>
      </c>
      <c r="X55" s="328">
        <f>'39 (12)'!AD47</f>
        <v>0</v>
      </c>
      <c r="Y55" s="332">
        <f t="shared" si="3"/>
        <v>186.82612433600002</v>
      </c>
      <c r="Z55" s="263">
        <f t="shared" si="2"/>
        <v>0</v>
      </c>
      <c r="AA55" s="19"/>
    </row>
    <row r="56" spans="2:27" s="97" customFormat="1" ht="12" customHeight="1" x14ac:dyDescent="0.2">
      <c r="B56" s="226"/>
      <c r="C56" s="227" t="str">
        <f>'39 (13)'!B25</f>
        <v>39 - Most č.13</v>
      </c>
      <c r="D56" s="272">
        <f>'39 (13)'!O46</f>
        <v>163.30499999999998</v>
      </c>
      <c r="E56" s="274">
        <f>'39 (13)'!P46</f>
        <v>547.57600000000002</v>
      </c>
      <c r="F56" s="272">
        <f>'39 (13)'!Q46</f>
        <v>118.84266674999999</v>
      </c>
      <c r="G56" s="278">
        <f>'39 (13)'!R46</f>
        <v>25.973839999999996</v>
      </c>
      <c r="H56" s="276">
        <f>'39 (13)'!S46</f>
        <v>8</v>
      </c>
      <c r="I56" s="272">
        <f>'39 (13)'!O47</f>
        <v>0</v>
      </c>
      <c r="J56" s="278">
        <f>'39 (13)'!P47</f>
        <v>0</v>
      </c>
      <c r="K56" s="319">
        <f>'39 (13)'!Q47</f>
        <v>44.934599999999989</v>
      </c>
      <c r="L56" s="278">
        <f>'39 (13)'!R47</f>
        <v>17.600000000000001</v>
      </c>
      <c r="M56" s="319">
        <f>'39 (13)'!S47</f>
        <v>0</v>
      </c>
      <c r="N56" s="278">
        <f>'39 (13)'!T47</f>
        <v>0</v>
      </c>
      <c r="O56" s="278">
        <f>'39 (13)'!U47</f>
        <v>0</v>
      </c>
      <c r="P56" s="278">
        <f>'39 (13)'!V47</f>
        <v>0</v>
      </c>
      <c r="Q56" s="319">
        <f>'39 (13)'!W47</f>
        <v>3.8975329800000003</v>
      </c>
      <c r="R56" s="278">
        <f>'39 (13)'!X47</f>
        <v>50.722968970000004</v>
      </c>
      <c r="S56" s="319">
        <f>'39 (13)'!Y47</f>
        <v>1.6875647999999999</v>
      </c>
      <c r="T56" s="278">
        <f>'39 (13)'!Z47</f>
        <v>0</v>
      </c>
      <c r="U56" s="319">
        <f>'39 (13)'!AA47</f>
        <v>0</v>
      </c>
      <c r="V56" s="278">
        <f>'39 (13)'!AB47</f>
        <v>0</v>
      </c>
      <c r="W56" s="319">
        <f>'39 (13)'!AC47</f>
        <v>0</v>
      </c>
      <c r="X56" s="274">
        <f>'39 (13)'!AD47</f>
        <v>0</v>
      </c>
      <c r="Y56" s="332">
        <f t="shared" si="3"/>
        <v>118.84266674999999</v>
      </c>
      <c r="Z56" s="263">
        <f t="shared" si="2"/>
        <v>0</v>
      </c>
      <c r="AA56" s="19"/>
    </row>
    <row r="57" spans="2:27" s="97" customFormat="1" ht="12" customHeight="1" x14ac:dyDescent="0.2">
      <c r="B57" s="226" t="s">
        <v>458</v>
      </c>
      <c r="C57" s="227" t="str">
        <f>'40 (2)'!B25</f>
        <v>40 - Most č. 2</v>
      </c>
      <c r="D57" s="272">
        <f>'40 (2)'!O46</f>
        <v>267.3</v>
      </c>
      <c r="E57" s="274">
        <f>'40 (2)'!P46</f>
        <v>1336.5</v>
      </c>
      <c r="F57" s="272">
        <f>'40 (2)'!Q46</f>
        <v>165.79521399999999</v>
      </c>
      <c r="G57" s="278">
        <f>'40 (2)'!R46</f>
        <v>31.2</v>
      </c>
      <c r="H57" s="276">
        <f>'40 (2)'!S46</f>
        <v>0</v>
      </c>
      <c r="I57" s="264">
        <f>'40 (2)'!O47</f>
        <v>0</v>
      </c>
      <c r="J57" s="278">
        <f>'40 (2)'!P47</f>
        <v>0</v>
      </c>
      <c r="K57" s="278">
        <f>'40 (2)'!Q47</f>
        <v>78</v>
      </c>
      <c r="L57" s="278">
        <f>'40 (2)'!R47</f>
        <v>0</v>
      </c>
      <c r="M57" s="278">
        <f>'40 (2)'!S47</f>
        <v>0</v>
      </c>
      <c r="N57" s="278">
        <f>'40 (2)'!T47</f>
        <v>0</v>
      </c>
      <c r="O57" s="278">
        <f>'40 (2)'!U47</f>
        <v>0</v>
      </c>
      <c r="P57" s="278">
        <f>'40 (2)'!V47</f>
        <v>0</v>
      </c>
      <c r="Q57" s="278">
        <f>'40 (2)'!W47</f>
        <v>6.2601300000000002</v>
      </c>
      <c r="R57" s="278">
        <f>'40 (2)'!X47</f>
        <v>79.669880799999987</v>
      </c>
      <c r="S57" s="278">
        <f>'40 (2)'!Y47</f>
        <v>1.8652032000000001</v>
      </c>
      <c r="T57" s="278">
        <f>'40 (2)'!Z47</f>
        <v>0</v>
      </c>
      <c r="U57" s="328">
        <f>'40 (2)'!AA47</f>
        <v>0</v>
      </c>
      <c r="V57" s="328">
        <f>'40 (2)'!AB47</f>
        <v>0</v>
      </c>
      <c r="W57" s="328">
        <f>'40 (2)'!AC47</f>
        <v>0</v>
      </c>
      <c r="X57" s="328">
        <f>'40 (2)'!AD47</f>
        <v>0</v>
      </c>
      <c r="Y57" s="332">
        <f t="shared" si="3"/>
        <v>165.79521399999999</v>
      </c>
      <c r="Z57" s="263">
        <f t="shared" si="2"/>
        <v>0</v>
      </c>
      <c r="AA57" s="19"/>
    </row>
    <row r="58" spans="2:27" s="97" customFormat="1" ht="12" customHeight="1" x14ac:dyDescent="0.2">
      <c r="B58" s="226"/>
      <c r="C58" s="227" t="str">
        <f>'40 (6)'!B25</f>
        <v>40 - Most č.6</v>
      </c>
      <c r="D58" s="272">
        <f>'40 (6)'!O46</f>
        <v>383.90000000000003</v>
      </c>
      <c r="E58" s="274">
        <f>'40 (6)'!P46</f>
        <v>1495.26</v>
      </c>
      <c r="F58" s="272">
        <f>'40 (6)'!Q46</f>
        <v>292.90458140833329</v>
      </c>
      <c r="G58" s="278">
        <f>'40 (6)'!R46</f>
        <v>67.621200000000002</v>
      </c>
      <c r="H58" s="276">
        <f>'40 (6)'!S46</f>
        <v>21.311999999999998</v>
      </c>
      <c r="I58" s="264">
        <f>'40 (6)'!O47</f>
        <v>26.244</v>
      </c>
      <c r="J58" s="278">
        <f>'40 (6)'!P47</f>
        <v>0</v>
      </c>
      <c r="K58" s="278">
        <f>'40 (6)'!Q47</f>
        <v>115.77300000000001</v>
      </c>
      <c r="L58" s="278">
        <f>'40 (6)'!R47</f>
        <v>46.886399999999995</v>
      </c>
      <c r="M58" s="278">
        <f>'40 (6)'!S47</f>
        <v>0</v>
      </c>
      <c r="N58" s="278">
        <f>'40 (6)'!T47</f>
        <v>0</v>
      </c>
      <c r="O58" s="278">
        <f>'40 (6)'!U47</f>
        <v>0</v>
      </c>
      <c r="P58" s="278">
        <f>'40 (6)'!V47</f>
        <v>0.30412800000000001</v>
      </c>
      <c r="Q58" s="278">
        <f>'40 (6)'!W47</f>
        <v>8.4239999999999995</v>
      </c>
      <c r="R58" s="278">
        <f>'40 (6)'!X47</f>
        <v>92.075562208333338</v>
      </c>
      <c r="S58" s="278">
        <f>'40 (6)'!Y47</f>
        <v>3.1974912</v>
      </c>
      <c r="T58" s="278">
        <f>'40 (6)'!Z47</f>
        <v>0</v>
      </c>
      <c r="U58" s="328">
        <f>'40 (6)'!AA47</f>
        <v>0</v>
      </c>
      <c r="V58" s="328">
        <f>'40 (6)'!AB47</f>
        <v>0</v>
      </c>
      <c r="W58" s="328">
        <f>'40 (6)'!AC47</f>
        <v>0</v>
      </c>
      <c r="X58" s="328">
        <f>'40 (6)'!AD47</f>
        <v>0</v>
      </c>
      <c r="Y58" s="332">
        <f t="shared" si="3"/>
        <v>292.90458140833329</v>
      </c>
      <c r="Z58" s="263">
        <f t="shared" si="2"/>
        <v>0</v>
      </c>
      <c r="AA58" s="19"/>
    </row>
    <row r="59" spans="2:27" s="97" customFormat="1" ht="12" customHeight="1" x14ac:dyDescent="0.2">
      <c r="B59" s="226"/>
      <c r="C59" s="227" t="str">
        <f>'40 (7)'!B25</f>
        <v>40 - Most č.7</v>
      </c>
      <c r="D59" s="272">
        <f>'40 (7)'!O46</f>
        <v>155.792</v>
      </c>
      <c r="E59" s="274">
        <f>'40 (7)'!P46</f>
        <v>576.43040000000008</v>
      </c>
      <c r="F59" s="272">
        <f>'40 (7)'!Q46</f>
        <v>93.335809346666679</v>
      </c>
      <c r="G59" s="278">
        <f>'40 (7)'!R46</f>
        <v>17.484000000000002</v>
      </c>
      <c r="H59" s="276">
        <f>'40 (7)'!S46</f>
        <v>0</v>
      </c>
      <c r="I59" s="264">
        <f>'40 (7)'!O47</f>
        <v>0</v>
      </c>
      <c r="J59" s="278">
        <f>'40 (7)'!P47</f>
        <v>0</v>
      </c>
      <c r="K59" s="278">
        <f>'40 (7)'!Q47</f>
        <v>43.710000000000008</v>
      </c>
      <c r="L59" s="278">
        <f>'40 (7)'!R47</f>
        <v>0</v>
      </c>
      <c r="M59" s="278">
        <f>'40 (7)'!S47</f>
        <v>0</v>
      </c>
      <c r="N59" s="278">
        <f>'40 (7)'!T47</f>
        <v>0</v>
      </c>
      <c r="O59" s="278">
        <f>'40 (7)'!U47</f>
        <v>0</v>
      </c>
      <c r="P59" s="278">
        <f>'40 (7)'!V47</f>
        <v>0</v>
      </c>
      <c r="Q59" s="278">
        <f>'40 (7)'!W47</f>
        <v>1.8970739999999999</v>
      </c>
      <c r="R59" s="278">
        <f>'40 (7)'!X47</f>
        <v>46.030068146666665</v>
      </c>
      <c r="S59" s="278">
        <f>'40 (7)'!Y47</f>
        <v>1.6986672000000003</v>
      </c>
      <c r="T59" s="278">
        <f>'40 (7)'!Z47</f>
        <v>0</v>
      </c>
      <c r="U59" s="328">
        <f>'40 (7)'!AA47</f>
        <v>0</v>
      </c>
      <c r="V59" s="328">
        <f>'40 (7)'!AB47</f>
        <v>0</v>
      </c>
      <c r="W59" s="328">
        <f>'40 (7)'!AC47</f>
        <v>0</v>
      </c>
      <c r="X59" s="328">
        <f>'40 (7)'!AD47</f>
        <v>0</v>
      </c>
      <c r="Y59" s="332">
        <f t="shared" si="3"/>
        <v>93.335809346666679</v>
      </c>
      <c r="Z59" s="263">
        <f t="shared" si="2"/>
        <v>0</v>
      </c>
      <c r="AA59" s="19"/>
    </row>
    <row r="60" spans="2:27" s="97" customFormat="1" ht="12" customHeight="1" x14ac:dyDescent="0.2">
      <c r="B60" s="226"/>
      <c r="C60" s="227" t="str">
        <f>'40 (10)'!B25</f>
        <v>40 - Most č.10</v>
      </c>
      <c r="D60" s="272">
        <f>'40 (10)'!O46</f>
        <v>94.784000000000006</v>
      </c>
      <c r="E60" s="274">
        <f>'40 (10)'!P46</f>
        <v>303.30880000000002</v>
      </c>
      <c r="F60" s="272">
        <f>'40 (10)'!Q46</f>
        <v>61.708918799999999</v>
      </c>
      <c r="G60" s="278">
        <f>'40 (10)'!R46</f>
        <v>10.538639999999999</v>
      </c>
      <c r="H60" s="276">
        <f>'40 (10)'!S46</f>
        <v>0</v>
      </c>
      <c r="I60" s="264">
        <f>'40 (10)'!O47</f>
        <v>0</v>
      </c>
      <c r="J60" s="278">
        <f>'40 (10)'!P47</f>
        <v>0</v>
      </c>
      <c r="K60" s="278">
        <f>'40 (10)'!Q47</f>
        <v>26.346599999999999</v>
      </c>
      <c r="L60" s="278">
        <f>'40 (10)'!R47</f>
        <v>0</v>
      </c>
      <c r="M60" s="278">
        <f>'40 (10)'!S47</f>
        <v>0</v>
      </c>
      <c r="N60" s="278">
        <f>'40 (10)'!T47</f>
        <v>0</v>
      </c>
      <c r="O60" s="278">
        <f>'40 (10)'!U47</f>
        <v>0</v>
      </c>
      <c r="P60" s="278">
        <f>'40 (10)'!V47</f>
        <v>0</v>
      </c>
      <c r="Q60" s="278">
        <f>'40 (10)'!W47</f>
        <v>2.9166028800000001</v>
      </c>
      <c r="R60" s="278">
        <f>'40 (10)'!X47</f>
        <v>31.335475920000004</v>
      </c>
      <c r="S60" s="278">
        <f>'40 (10)'!Y47</f>
        <v>1.1102399999999999</v>
      </c>
      <c r="T60" s="278">
        <f>'40 (10)'!Z47</f>
        <v>0</v>
      </c>
      <c r="U60" s="328">
        <f>'40 (10)'!AA47</f>
        <v>0</v>
      </c>
      <c r="V60" s="328">
        <f>'40 (10)'!AB47</f>
        <v>0</v>
      </c>
      <c r="W60" s="328">
        <f>'40 (10)'!AC47</f>
        <v>0</v>
      </c>
      <c r="X60" s="328">
        <f>'40 (10)'!AD47</f>
        <v>0</v>
      </c>
      <c r="Y60" s="332">
        <f t="shared" si="3"/>
        <v>61.708918799999999</v>
      </c>
      <c r="Z60" s="263">
        <f t="shared" si="2"/>
        <v>0</v>
      </c>
      <c r="AA60" s="19"/>
    </row>
    <row r="61" spans="2:27" s="97" customFormat="1" ht="12" customHeight="1" x14ac:dyDescent="0.2">
      <c r="B61" s="226"/>
      <c r="C61" s="227" t="str">
        <f>'40 (B8)'!B25</f>
        <v>40 - Most č. B8</v>
      </c>
      <c r="D61" s="272">
        <f>'40 (B8)'!O46</f>
        <v>9.2799999999999994</v>
      </c>
      <c r="E61" s="274">
        <f>'40 (B8)'!P46</f>
        <v>334.08</v>
      </c>
      <c r="F61" s="272">
        <f>'40 (B8)'!Q46</f>
        <v>64.516328799999997</v>
      </c>
      <c r="G61" s="278">
        <f>'40 (B8)'!R46</f>
        <v>9.68</v>
      </c>
      <c r="H61" s="276">
        <f>'40 (B8)'!S46</f>
        <v>0</v>
      </c>
      <c r="I61" s="264">
        <f>'40 (B8)'!O47</f>
        <v>0</v>
      </c>
      <c r="J61" s="278">
        <f>'40 (B8)'!P47</f>
        <v>0</v>
      </c>
      <c r="K61" s="278">
        <f>'40 (B8)'!Q47</f>
        <v>24.2</v>
      </c>
      <c r="L61" s="278">
        <f>'40 (B8)'!R47</f>
        <v>0</v>
      </c>
      <c r="M61" s="278">
        <f>'40 (B8)'!S47</f>
        <v>0</v>
      </c>
      <c r="N61" s="278">
        <f>'40 (B8)'!T47</f>
        <v>0</v>
      </c>
      <c r="O61" s="278">
        <f>'40 (B8)'!U47</f>
        <v>0</v>
      </c>
      <c r="P61" s="278">
        <f>'40 (B8)'!V47</f>
        <v>0</v>
      </c>
      <c r="Q61" s="278">
        <f>'40 (B8)'!W47</f>
        <v>3.3963419999999998</v>
      </c>
      <c r="R61" s="278">
        <f>'40 (B8)'!X47</f>
        <v>35.565494000000001</v>
      </c>
      <c r="S61" s="278">
        <f>'40 (B8)'!Y47</f>
        <v>1.3544927999999998</v>
      </c>
      <c r="T61" s="278">
        <f>'40 (B8)'!Z47</f>
        <v>0</v>
      </c>
      <c r="U61" s="328">
        <f>'40 (B8)'!AA47</f>
        <v>0</v>
      </c>
      <c r="V61" s="328">
        <f>'40 (B8)'!AB47</f>
        <v>0</v>
      </c>
      <c r="W61" s="328">
        <f>'40 (B8)'!AC47</f>
        <v>0</v>
      </c>
      <c r="X61" s="328">
        <f>'40 (B8)'!AD47</f>
        <v>0</v>
      </c>
      <c r="Y61" s="332">
        <f t="shared" si="3"/>
        <v>64.516328799999997</v>
      </c>
      <c r="Z61" s="263">
        <f t="shared" si="2"/>
        <v>0</v>
      </c>
      <c r="AA61" s="19"/>
    </row>
    <row r="62" spans="2:27" s="97" customFormat="1" ht="12" customHeight="1" x14ac:dyDescent="0.2">
      <c r="B62" s="226" t="s">
        <v>459</v>
      </c>
      <c r="C62" s="227" t="str">
        <f>'41( C19)'!B25</f>
        <v>41 - Most C19</v>
      </c>
      <c r="D62" s="272">
        <f>'41( C19)'!O46</f>
        <v>0</v>
      </c>
      <c r="E62" s="274">
        <f>'41( C19)'!P46</f>
        <v>0</v>
      </c>
      <c r="F62" s="272">
        <f>'41( C19)'!Q46</f>
        <v>0</v>
      </c>
      <c r="G62" s="278">
        <f>'41( C19)'!R46</f>
        <v>0</v>
      </c>
      <c r="H62" s="276">
        <f>'41( C19)'!S46</f>
        <v>0</v>
      </c>
      <c r="I62" s="264">
        <f>'41( C19)'!O47</f>
        <v>0</v>
      </c>
      <c r="J62" s="278">
        <f>'41( C19)'!P47</f>
        <v>0</v>
      </c>
      <c r="K62" s="278">
        <f>'41( C19)'!Q47</f>
        <v>0</v>
      </c>
      <c r="L62" s="278">
        <f>'41( C19)'!R47</f>
        <v>0</v>
      </c>
      <c r="M62" s="278">
        <f>'41( C19)'!S47</f>
        <v>0</v>
      </c>
      <c r="N62" s="278">
        <f>'41( C19)'!T47</f>
        <v>0</v>
      </c>
      <c r="O62" s="278">
        <f>'41( C19)'!U47</f>
        <v>0</v>
      </c>
      <c r="P62" s="278">
        <f>'41( C19)'!V47</f>
        <v>0</v>
      </c>
      <c r="Q62" s="278">
        <f>'41( C19)'!W47</f>
        <v>0</v>
      </c>
      <c r="R62" s="278">
        <f>'41( C19)'!X47</f>
        <v>0</v>
      </c>
      <c r="S62" s="278">
        <f>'41( C19)'!Y47</f>
        <v>0</v>
      </c>
      <c r="T62" s="278">
        <f>'41( C19)'!Z47</f>
        <v>0</v>
      </c>
      <c r="U62" s="328">
        <f>'41( C19)'!AA47</f>
        <v>0</v>
      </c>
      <c r="V62" s="328">
        <f>'41( C19)'!AB47</f>
        <v>0</v>
      </c>
      <c r="W62" s="328">
        <f>'41( C19)'!AC47</f>
        <v>0</v>
      </c>
      <c r="X62" s="328">
        <f>'41( C19)'!AD47</f>
        <v>0</v>
      </c>
      <c r="Y62" s="332">
        <f t="shared" si="3"/>
        <v>0</v>
      </c>
      <c r="Z62" s="263">
        <f t="shared" si="2"/>
        <v>0</v>
      </c>
      <c r="AA62" s="19"/>
    </row>
    <row r="63" spans="2:27" s="97" customFormat="1" ht="12" customHeight="1" x14ac:dyDescent="0.2">
      <c r="B63" s="226" t="s">
        <v>460</v>
      </c>
      <c r="C63" s="227" t="str">
        <f>'42 (3)'!B25</f>
        <v>42 - Most č.3</v>
      </c>
      <c r="D63" s="272">
        <f>'42 (3)'!O45</f>
        <v>55.199999999999996</v>
      </c>
      <c r="E63" s="274">
        <f>'42 (3)'!P45</f>
        <v>132.47999999999999</v>
      </c>
      <c r="F63" s="272">
        <f>'42 (3)'!Q45</f>
        <v>297.43600000000004</v>
      </c>
      <c r="G63" s="278">
        <f>'42 (3)'!R45</f>
        <v>132.47999999999999</v>
      </c>
      <c r="H63" s="276">
        <f>'42 (3)'!S45</f>
        <v>132.47999999999999</v>
      </c>
      <c r="I63" s="264">
        <f>'42 (3)'!O46</f>
        <v>0</v>
      </c>
      <c r="J63" s="278">
        <f>'42 (3)'!P46</f>
        <v>0</v>
      </c>
      <c r="K63" s="278">
        <f>'42 (3)'!Q46</f>
        <v>0</v>
      </c>
      <c r="L63" s="278">
        <f>'42 (3)'!R46</f>
        <v>291.45600000000002</v>
      </c>
      <c r="M63" s="278">
        <f>'42 (3)'!S46</f>
        <v>0</v>
      </c>
      <c r="N63" s="278">
        <f>'42 (3)'!T46</f>
        <v>0</v>
      </c>
      <c r="O63" s="278">
        <f>'42 (3)'!U46</f>
        <v>0</v>
      </c>
      <c r="P63" s="278">
        <f>'42 (3)'!V46</f>
        <v>0</v>
      </c>
      <c r="Q63" s="278">
        <f>'42 (3)'!W46</f>
        <v>0</v>
      </c>
      <c r="R63" s="278">
        <f>'42 (3)'!X46</f>
        <v>5.98</v>
      </c>
      <c r="S63" s="278">
        <f>'42 (3)'!Y46</f>
        <v>0</v>
      </c>
      <c r="T63" s="278">
        <f>'42 (3)'!Z46</f>
        <v>0</v>
      </c>
      <c r="U63" s="328">
        <f>'42 (3)'!AA46</f>
        <v>0</v>
      </c>
      <c r="V63" s="328">
        <f>'42 (3)'!AB46</f>
        <v>0</v>
      </c>
      <c r="W63" s="328">
        <f>'42 (3)'!AC46</f>
        <v>0</v>
      </c>
      <c r="X63" s="328">
        <f>'42 (3)'!AD46</f>
        <v>0</v>
      </c>
      <c r="Y63" s="332">
        <f t="shared" si="3"/>
        <v>297.43600000000004</v>
      </c>
      <c r="Z63" s="263">
        <f t="shared" si="2"/>
        <v>0</v>
      </c>
      <c r="AA63" s="19"/>
    </row>
    <row r="64" spans="2:27" s="97" customFormat="1" ht="12" customHeight="1" x14ac:dyDescent="0.2">
      <c r="B64" s="226" t="s">
        <v>461</v>
      </c>
      <c r="C64" s="227" t="s">
        <v>2519</v>
      </c>
      <c r="D64" s="272">
        <f>'43a potrubí'!O41</f>
        <v>0</v>
      </c>
      <c r="E64" s="274">
        <f>'43a potrubí'!P41</f>
        <v>0</v>
      </c>
      <c r="F64" s="272">
        <f>'43a potrubí'!Q41</f>
        <v>251531.92199255998</v>
      </c>
      <c r="G64" s="278">
        <f>'43a potrubí'!R41</f>
        <v>0</v>
      </c>
      <c r="H64" s="319">
        <f>'43a potrubí'!S41</f>
        <v>0</v>
      </c>
      <c r="I64" s="272">
        <f>'43a potrubí'!O42</f>
        <v>0</v>
      </c>
      <c r="J64" s="278">
        <f>'43a potrubí'!P42</f>
        <v>0</v>
      </c>
      <c r="K64" s="278">
        <f>'43a potrubí'!Q42</f>
        <v>0</v>
      </c>
      <c r="L64" s="278">
        <f>'43a potrubí'!R42</f>
        <v>0</v>
      </c>
      <c r="M64" s="278">
        <f>'43a potrubí'!S42</f>
        <v>631.50172800000007</v>
      </c>
      <c r="N64" s="278">
        <f>'43a potrubí'!T42</f>
        <v>0</v>
      </c>
      <c r="O64" s="278">
        <f>'43a potrubí'!U42</f>
        <v>156</v>
      </c>
      <c r="P64" s="278">
        <f>'43a potrubí'!V42</f>
        <v>0</v>
      </c>
      <c r="Q64" s="278">
        <f>'43a potrubí'!W42</f>
        <v>0</v>
      </c>
      <c r="R64" s="278">
        <f>'43a potrubí'!X42</f>
        <v>250744.42026455997</v>
      </c>
      <c r="S64" s="278">
        <f>'43a potrubí'!Y42</f>
        <v>0</v>
      </c>
      <c r="T64" s="278">
        <f>'43a potrubí'!Z42</f>
        <v>0</v>
      </c>
      <c r="U64" s="278">
        <f>'43a potrubí'!AA42</f>
        <v>0</v>
      </c>
      <c r="V64" s="278">
        <f>'43a potrubí'!AB42</f>
        <v>0</v>
      </c>
      <c r="W64" s="278">
        <f>'43a potrubí'!AC42</f>
        <v>0</v>
      </c>
      <c r="X64" s="278">
        <f>'43a potrubí'!AD42</f>
        <v>0</v>
      </c>
      <c r="Y64" s="332">
        <f t="shared" si="3"/>
        <v>251531.92199255998</v>
      </c>
      <c r="Z64" s="263">
        <f t="shared" si="2"/>
        <v>0</v>
      </c>
      <c r="AA64" s="19"/>
    </row>
    <row r="65" spans="2:27" s="97" customFormat="1" ht="12" customHeight="1" x14ac:dyDescent="0.2">
      <c r="B65" s="226" t="s">
        <v>462</v>
      </c>
      <c r="C65" s="227" t="s">
        <v>2520</v>
      </c>
      <c r="D65" s="272">
        <f>'44a plochy a komun'!O45</f>
        <v>28926</v>
      </c>
      <c r="E65" s="274">
        <f>'44a plochy a komun'!P45</f>
        <v>6993.6999999999989</v>
      </c>
      <c r="F65" s="272">
        <f>'44a plochy a komun'!Q45</f>
        <v>13068.16</v>
      </c>
      <c r="G65" s="278">
        <f>'44a plochy a komun'!R45</f>
        <v>0</v>
      </c>
      <c r="H65" s="319">
        <f>'44a plochy a komun'!S45</f>
        <v>7231.5</v>
      </c>
      <c r="I65" s="389">
        <f>'44a plochy a komun'!O46</f>
        <v>0</v>
      </c>
      <c r="J65" s="230">
        <f>'44a plochy a komun'!P46</f>
        <v>0</v>
      </c>
      <c r="K65" s="230">
        <f>'44a plochy a komun'!Q46</f>
        <v>0</v>
      </c>
      <c r="L65" s="230">
        <f>'44a plochy a komun'!R46</f>
        <v>0</v>
      </c>
      <c r="M65" s="230">
        <f>'44a plochy a komun'!S46</f>
        <v>7810.0199999999995</v>
      </c>
      <c r="N65" s="230">
        <f>'44a plochy a komun'!T46</f>
        <v>0</v>
      </c>
      <c r="O65" s="230">
        <f>'44a plochy a komun'!U46</f>
        <v>0</v>
      </c>
      <c r="P65" s="230">
        <f>'44a plochy a komun'!V46</f>
        <v>0</v>
      </c>
      <c r="Q65" s="230">
        <f>'44a plochy a komun'!W46</f>
        <v>0</v>
      </c>
      <c r="R65" s="230">
        <f>'44a plochy a komun'!X46</f>
        <v>0</v>
      </c>
      <c r="S65" s="230">
        <f>'44a plochy a komun'!Y46</f>
        <v>0</v>
      </c>
      <c r="T65" s="230">
        <f>'44a plochy a komun'!Z46</f>
        <v>0</v>
      </c>
      <c r="U65" s="230">
        <f>'44a plochy a komun'!AA46</f>
        <v>0</v>
      </c>
      <c r="V65" s="230">
        <f>'44a plochy a komun'!AB46</f>
        <v>0</v>
      </c>
      <c r="W65" s="230">
        <f>'44a plochy a komun'!AC46</f>
        <v>1569.48</v>
      </c>
      <c r="X65" s="230">
        <f>'44a plochy a komun'!AD46</f>
        <v>3688.66</v>
      </c>
      <c r="Y65" s="332">
        <f t="shared" si="3"/>
        <v>13068.16</v>
      </c>
      <c r="Z65" s="263">
        <f t="shared" si="2"/>
        <v>0</v>
      </c>
      <c r="AA65" s="19"/>
    </row>
    <row r="66" spans="2:27" s="97" customFormat="1" ht="12" customHeight="1" x14ac:dyDescent="0.2">
      <c r="B66" s="226" t="s">
        <v>463</v>
      </c>
      <c r="C66" s="227" t="str">
        <f>'47 SBK'!C5</f>
        <v>47 - Sanační plocha SBK</v>
      </c>
      <c r="D66" s="268"/>
      <c r="E66" s="266"/>
      <c r="F66" s="267"/>
      <c r="G66" s="279"/>
      <c r="H66" s="267"/>
      <c r="I66" s="268"/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330"/>
      <c r="V66" s="231"/>
      <c r="W66" s="324"/>
      <c r="X66" s="227"/>
      <c r="Y66" s="332"/>
      <c r="Z66" s="222"/>
      <c r="AA66" s="19"/>
    </row>
    <row r="67" spans="2:27" s="97" customFormat="1" ht="12" customHeight="1" x14ac:dyDescent="0.2">
      <c r="B67" s="338" t="s">
        <v>464</v>
      </c>
      <c r="C67" s="339" t="str">
        <f>'46 ZPP výst'!C5</f>
        <v xml:space="preserve">46 - Zpevněné panelové plochy ZPP 1 a ZPP 2 </v>
      </c>
      <c r="D67" s="340"/>
      <c r="E67" s="341"/>
      <c r="F67" s="342"/>
      <c r="G67" s="343"/>
      <c r="H67" s="342"/>
      <c r="I67" s="340"/>
      <c r="J67" s="344"/>
      <c r="K67" s="344"/>
      <c r="L67" s="344"/>
      <c r="M67" s="344"/>
      <c r="N67" s="344"/>
      <c r="O67" s="344"/>
      <c r="P67" s="344"/>
      <c r="Q67" s="344"/>
      <c r="R67" s="344"/>
      <c r="S67" s="344"/>
      <c r="T67" s="344"/>
      <c r="U67" s="345"/>
      <c r="V67" s="344"/>
      <c r="W67" s="346"/>
      <c r="X67" s="339"/>
      <c r="Y67" s="332"/>
      <c r="Z67" s="222"/>
      <c r="AA67" s="19"/>
    </row>
    <row r="68" spans="2:27" s="97" customFormat="1" ht="12" customHeight="1" x14ac:dyDescent="0.2">
      <c r="B68" s="338"/>
      <c r="C68" s="339" t="str">
        <f>'49 monitoring'!C5</f>
        <v>49 - Sanační monitoring</v>
      </c>
      <c r="D68" s="1244"/>
      <c r="E68" s="341"/>
      <c r="F68" s="342"/>
      <c r="G68" s="343"/>
      <c r="H68" s="342"/>
      <c r="I68" s="340"/>
      <c r="J68" s="344"/>
      <c r="K68" s="344"/>
      <c r="L68" s="344"/>
      <c r="M68" s="344"/>
      <c r="N68" s="344"/>
      <c r="O68" s="344"/>
      <c r="P68" s="344"/>
      <c r="Q68" s="344"/>
      <c r="R68" s="344"/>
      <c r="S68" s="344"/>
      <c r="T68" s="344"/>
      <c r="U68" s="345"/>
      <c r="V68" s="344"/>
      <c r="W68" s="346"/>
      <c r="X68" s="339"/>
      <c r="Y68" s="332"/>
      <c r="Z68" s="222"/>
      <c r="AA68" s="19"/>
    </row>
    <row r="69" spans="2:27" s="97" customFormat="1" ht="12" customHeight="1" x14ac:dyDescent="0.2">
      <c r="B69" s="338" t="s">
        <v>465</v>
      </c>
      <c r="C69" s="339" t="str">
        <f>'45 kácení dřevin'!C6</f>
        <v xml:space="preserve">45 - Odstranění zeleně </v>
      </c>
      <c r="D69" s="340"/>
      <c r="E69" s="341"/>
      <c r="F69" s="342"/>
      <c r="G69" s="343"/>
      <c r="H69" s="342"/>
      <c r="I69" s="340"/>
      <c r="J69" s="344"/>
      <c r="K69" s="344"/>
      <c r="L69" s="344"/>
      <c r="M69" s="344"/>
      <c r="N69" s="344"/>
      <c r="O69" s="344"/>
      <c r="P69" s="344"/>
      <c r="Q69" s="344"/>
      <c r="R69" s="344"/>
      <c r="S69" s="344"/>
      <c r="T69" s="344"/>
      <c r="U69" s="345"/>
      <c r="V69" s="344"/>
      <c r="W69" s="346"/>
      <c r="X69" s="339"/>
      <c r="Y69" s="332"/>
      <c r="Z69" s="222"/>
      <c r="AA69" s="19"/>
    </row>
    <row r="70" spans="2:27" s="97" customFormat="1" ht="12" customHeight="1" x14ac:dyDescent="0.2">
      <c r="B70" s="338" t="s">
        <v>466</v>
      </c>
      <c r="C70" s="339" t="str">
        <f>'48 překryvy'!C5</f>
        <v>48 - Zásypy výkopů, plošné překryvy, zatravnění, náhradní výsadba</v>
      </c>
      <c r="D70" s="340"/>
      <c r="E70" s="341"/>
      <c r="F70" s="342"/>
      <c r="G70" s="343"/>
      <c r="H70" s="342"/>
      <c r="I70" s="340"/>
      <c r="J70" s="344"/>
      <c r="K70" s="344"/>
      <c r="L70" s="344"/>
      <c r="M70" s="344"/>
      <c r="N70" s="344"/>
      <c r="O70" s="344"/>
      <c r="P70" s="344"/>
      <c r="Q70" s="344"/>
      <c r="R70" s="344"/>
      <c r="S70" s="344"/>
      <c r="T70" s="344"/>
      <c r="U70" s="345"/>
      <c r="V70" s="344"/>
      <c r="W70" s="346"/>
      <c r="X70" s="339"/>
      <c r="Y70" s="332"/>
      <c r="Z70" s="222"/>
      <c r="AA70" s="19"/>
    </row>
    <row r="71" spans="2:27" s="97" customFormat="1" ht="12" customHeight="1" x14ac:dyDescent="0.2">
      <c r="B71" s="338" t="s">
        <v>678</v>
      </c>
      <c r="C71" s="339" t="str">
        <f>'49 monitoring'!C5</f>
        <v>49 - Sanační monitoring</v>
      </c>
      <c r="D71" s="340"/>
      <c r="E71" s="341"/>
      <c r="F71" s="342"/>
      <c r="G71" s="343"/>
      <c r="H71" s="342"/>
      <c r="I71" s="340"/>
      <c r="J71" s="344"/>
      <c r="K71" s="344"/>
      <c r="L71" s="344"/>
      <c r="M71" s="344"/>
      <c r="N71" s="344"/>
      <c r="O71" s="344"/>
      <c r="P71" s="344"/>
      <c r="Q71" s="344"/>
      <c r="R71" s="344"/>
      <c r="S71" s="344"/>
      <c r="T71" s="344"/>
      <c r="U71" s="345"/>
      <c r="V71" s="344"/>
      <c r="W71" s="346"/>
      <c r="X71" s="339"/>
      <c r="Y71" s="332"/>
      <c r="Z71" s="222"/>
      <c r="AA71" s="19"/>
    </row>
    <row r="72" spans="2:27" s="97" customFormat="1" ht="12" customHeight="1" x14ac:dyDescent="0.2">
      <c r="B72" s="226" t="s">
        <v>2143</v>
      </c>
      <c r="C72" s="227" t="str">
        <f>'50 inženýr'!C5</f>
        <v>50   Inženýring, geologické činnosti a ostatní náklady</v>
      </c>
      <c r="D72" s="268"/>
      <c r="E72" s="266"/>
      <c r="F72" s="989"/>
      <c r="G72" s="279"/>
      <c r="H72" s="989"/>
      <c r="I72" s="268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231"/>
      <c r="U72" s="988"/>
      <c r="V72" s="231"/>
      <c r="W72" s="986"/>
      <c r="X72" s="227"/>
      <c r="Y72" s="332"/>
      <c r="Z72" s="222"/>
      <c r="AA72" s="19"/>
    </row>
    <row r="73" spans="2:27" s="97" customFormat="1" ht="12" customHeight="1" thickBot="1" x14ac:dyDescent="0.25">
      <c r="B73" s="1089"/>
      <c r="C73" s="1096"/>
      <c r="D73" s="1090"/>
      <c r="E73" s="1091"/>
      <c r="F73" s="1092"/>
      <c r="G73" s="1093"/>
      <c r="H73" s="1092"/>
      <c r="I73" s="1090"/>
      <c r="J73" s="1094"/>
      <c r="K73" s="1095"/>
      <c r="L73" s="1094"/>
      <c r="M73" s="1095"/>
      <c r="N73" s="1094"/>
      <c r="O73" s="1095"/>
      <c r="P73" s="1094"/>
      <c r="Q73" s="1095"/>
      <c r="R73" s="1094"/>
      <c r="S73" s="1095"/>
      <c r="T73" s="1094"/>
      <c r="U73" s="1095"/>
      <c r="V73" s="1094"/>
      <c r="W73" s="1095"/>
      <c r="X73" s="1096"/>
      <c r="Y73" s="388"/>
      <c r="Z73" s="222"/>
      <c r="AA73" s="19"/>
    </row>
    <row r="74" spans="2:27" s="220" customFormat="1" ht="16.5" customHeight="1" thickBot="1" x14ac:dyDescent="0.25">
      <c r="B74" s="1246" t="s">
        <v>28</v>
      </c>
      <c r="C74" s="1247"/>
      <c r="D74" s="280">
        <f t="shared" ref="D74:W74" si="4">SUM(D4:D72)</f>
        <v>63330.18705</v>
      </c>
      <c r="E74" s="335">
        <f t="shared" si="4"/>
        <v>391088.9282820833</v>
      </c>
      <c r="F74" s="280">
        <f t="shared" si="4"/>
        <v>468853.90335824719</v>
      </c>
      <c r="G74" s="337">
        <f t="shared" si="4"/>
        <v>71822.336412905701</v>
      </c>
      <c r="H74" s="336">
        <f t="shared" si="4"/>
        <v>49590.811087909089</v>
      </c>
      <c r="I74" s="280" t="e">
        <f t="shared" si="4"/>
        <v>#REF!</v>
      </c>
      <c r="J74" s="49" t="e">
        <f t="shared" si="4"/>
        <v>#REF!</v>
      </c>
      <c r="K74" s="325" t="e">
        <f t="shared" si="4"/>
        <v>#REF!</v>
      </c>
      <c r="L74" s="49" t="e">
        <f t="shared" si="4"/>
        <v>#REF!</v>
      </c>
      <c r="M74" s="325" t="e">
        <f t="shared" si="4"/>
        <v>#REF!</v>
      </c>
      <c r="N74" s="49" t="e">
        <f t="shared" si="4"/>
        <v>#REF!</v>
      </c>
      <c r="O74" s="325" t="e">
        <f t="shared" si="4"/>
        <v>#REF!</v>
      </c>
      <c r="P74" s="49" t="e">
        <f t="shared" si="4"/>
        <v>#REF!</v>
      </c>
      <c r="Q74" s="325" t="e">
        <f t="shared" si="4"/>
        <v>#REF!</v>
      </c>
      <c r="R74" s="49" t="e">
        <f t="shared" si="4"/>
        <v>#REF!</v>
      </c>
      <c r="S74" s="325" t="e">
        <f t="shared" si="4"/>
        <v>#REF!</v>
      </c>
      <c r="T74" s="49" t="e">
        <f t="shared" si="4"/>
        <v>#REF!</v>
      </c>
      <c r="U74" s="325" t="e">
        <f t="shared" si="4"/>
        <v>#REF!</v>
      </c>
      <c r="V74" s="49" t="e">
        <f t="shared" si="4"/>
        <v>#REF!</v>
      </c>
      <c r="W74" s="325" t="e">
        <f t="shared" si="4"/>
        <v>#REF!</v>
      </c>
      <c r="X74" s="348"/>
      <c r="Y74" s="333" t="e">
        <f>SUM(Y4:Y72)</f>
        <v>#REF!</v>
      </c>
      <c r="Z74" s="221"/>
      <c r="AA74" s="23"/>
    </row>
    <row r="75" spans="2:27" s="97" customFormat="1" ht="12" customHeight="1" thickBot="1" x14ac:dyDescent="0.25">
      <c r="B75" s="240"/>
      <c r="C75" s="241"/>
      <c r="D75" s="269"/>
      <c r="E75" s="269"/>
      <c r="F75" s="269"/>
      <c r="G75" s="269"/>
      <c r="H75" s="269"/>
      <c r="I75" s="269"/>
      <c r="J75" s="241"/>
      <c r="K75" s="241"/>
      <c r="L75" s="241"/>
      <c r="M75" s="241"/>
      <c r="N75" s="241"/>
      <c r="O75" s="241"/>
      <c r="P75" s="241"/>
      <c r="Q75" s="241"/>
      <c r="R75" s="241"/>
      <c r="S75" s="241"/>
      <c r="T75" s="241"/>
      <c r="U75" s="241"/>
      <c r="V75" s="241"/>
      <c r="W75" s="241"/>
      <c r="X75" s="241"/>
      <c r="Y75" s="334"/>
      <c r="Z75" s="19"/>
      <c r="AA75" s="19"/>
    </row>
    <row r="76" spans="2:27" s="97" customFormat="1" ht="12" customHeight="1" thickTop="1" x14ac:dyDescent="0.2">
      <c r="B76" s="21"/>
      <c r="C76" s="19"/>
      <c r="D76" s="270"/>
      <c r="E76" s="270"/>
      <c r="F76" s="270"/>
      <c r="G76" s="270"/>
      <c r="H76" s="270"/>
      <c r="I76" s="270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23"/>
      <c r="Z76" s="19"/>
      <c r="AA76" s="19"/>
    </row>
    <row r="77" spans="2:27" s="97" customFormat="1" ht="12" customHeight="1" x14ac:dyDescent="0.2">
      <c r="B77" s="21"/>
      <c r="C77" s="19"/>
      <c r="D77" s="270"/>
      <c r="E77" s="270"/>
      <c r="F77" s="270"/>
      <c r="G77" s="402">
        <f>G74-H74</f>
        <v>22231.525324996612</v>
      </c>
      <c r="H77" s="270"/>
      <c r="I77" s="270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23"/>
      <c r="Z77" s="19"/>
      <c r="AA77" s="19"/>
    </row>
    <row r="78" spans="2:27" s="97" customFormat="1" ht="12" customHeight="1" x14ac:dyDescent="0.2">
      <c r="B78" s="21"/>
      <c r="C78" s="19"/>
      <c r="D78" s="270"/>
      <c r="E78" s="270"/>
      <c r="F78" s="270"/>
      <c r="G78" s="270"/>
      <c r="H78" s="270"/>
      <c r="I78" s="270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23"/>
      <c r="Z78" s="19"/>
      <c r="AA78" s="19"/>
    </row>
    <row r="79" spans="2:27" s="97" customFormat="1" ht="12" customHeight="1" x14ac:dyDescent="0.2">
      <c r="B79" s="21"/>
      <c r="C79" s="19"/>
      <c r="D79" s="270"/>
      <c r="E79" s="270"/>
      <c r="F79" s="270"/>
      <c r="G79" s="270"/>
      <c r="H79" s="270"/>
      <c r="I79" s="270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23"/>
      <c r="Z79" s="19"/>
      <c r="AA79" s="19"/>
    </row>
    <row r="80" spans="2:27" s="97" customFormat="1" ht="12" customHeight="1" x14ac:dyDescent="0.2">
      <c r="B80" s="21"/>
      <c r="C80" s="19"/>
      <c r="D80" s="270"/>
      <c r="E80" s="270"/>
      <c r="F80" s="270"/>
      <c r="G80" s="270"/>
      <c r="H80" s="270"/>
      <c r="I80" s="270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23"/>
      <c r="Z80" s="19"/>
      <c r="AA80" s="19"/>
    </row>
    <row r="81" spans="2:27" s="97" customFormat="1" ht="12" customHeight="1" x14ac:dyDescent="0.2">
      <c r="B81" s="21"/>
      <c r="C81" s="19"/>
      <c r="D81" s="270"/>
      <c r="E81" s="270"/>
      <c r="F81" s="270"/>
      <c r="G81" s="270"/>
      <c r="H81" s="270"/>
      <c r="I81" s="270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23"/>
      <c r="Z81" s="19"/>
      <c r="AA81" s="19"/>
    </row>
    <row r="82" spans="2:27" s="97" customFormat="1" ht="12" customHeight="1" x14ac:dyDescent="0.2">
      <c r="B82" s="21"/>
      <c r="C82" s="19"/>
      <c r="D82" s="270"/>
      <c r="E82" s="270"/>
      <c r="F82" s="270"/>
      <c r="G82" s="270"/>
      <c r="H82" s="270"/>
      <c r="I82" s="270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23"/>
      <c r="Z82" s="19"/>
      <c r="AA82" s="19"/>
    </row>
    <row r="83" spans="2:27" s="97" customFormat="1" ht="12" customHeight="1" x14ac:dyDescent="0.2">
      <c r="B83" s="21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23"/>
      <c r="Z83" s="19"/>
      <c r="AA83" s="19"/>
    </row>
    <row r="84" spans="2:27" s="97" customFormat="1" ht="12" customHeight="1" x14ac:dyDescent="0.2">
      <c r="B84" s="21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23"/>
      <c r="Z84" s="19"/>
      <c r="AA84" s="19"/>
    </row>
    <row r="85" spans="2:27" s="97" customFormat="1" ht="12" customHeight="1" x14ac:dyDescent="0.2">
      <c r="B85" s="19"/>
      <c r="C85" s="19"/>
      <c r="D85" s="19"/>
      <c r="E85" s="19" t="s">
        <v>531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23"/>
      <c r="Z85" s="19"/>
      <c r="AA85" s="19"/>
    </row>
    <row r="86" spans="2:27" s="97" customFormat="1" ht="12" customHeight="1" x14ac:dyDescent="0.2"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23"/>
      <c r="Z86" s="19"/>
      <c r="AA86" s="19"/>
    </row>
    <row r="87" spans="2:27" s="97" customFormat="1" ht="12" customHeight="1" x14ac:dyDescent="0.2"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23"/>
      <c r="Z87" s="19"/>
      <c r="AA87" s="19"/>
    </row>
    <row r="88" spans="2:27" s="97" customFormat="1" ht="12" customHeight="1" x14ac:dyDescent="0.2"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23"/>
      <c r="Z88" s="19"/>
      <c r="AA88" s="19"/>
    </row>
    <row r="89" spans="2:27" s="97" customFormat="1" ht="12" customHeight="1" x14ac:dyDescent="0.2"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23"/>
      <c r="Z89" s="19"/>
      <c r="AA89" s="19"/>
    </row>
    <row r="90" spans="2:27" s="97" customFormat="1" ht="12" customHeight="1" x14ac:dyDescent="0.2"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23"/>
      <c r="Z90" s="19"/>
      <c r="AA90" s="19"/>
    </row>
    <row r="91" spans="2:27" s="97" customFormat="1" ht="12" customHeight="1" x14ac:dyDescent="0.2"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23"/>
      <c r="Z91" s="19"/>
      <c r="AA91" s="19"/>
    </row>
    <row r="92" spans="2:27" s="97" customFormat="1" ht="12" customHeight="1" x14ac:dyDescent="0.2"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23"/>
      <c r="Z92" s="19"/>
      <c r="AA92" s="19"/>
    </row>
    <row r="93" spans="2:27" s="97" customFormat="1" ht="12" customHeight="1" x14ac:dyDescent="0.2"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23"/>
      <c r="Z93" s="19"/>
      <c r="AA93" s="19"/>
    </row>
    <row r="94" spans="2:27" s="97" customFormat="1" ht="12" customHeight="1" x14ac:dyDescent="0.2"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23"/>
      <c r="Z94" s="19"/>
      <c r="AA94" s="19"/>
    </row>
    <row r="95" spans="2:27" s="97" customFormat="1" ht="12" customHeight="1" x14ac:dyDescent="0.2"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23"/>
      <c r="Z95" s="19"/>
      <c r="AA95" s="19"/>
    </row>
    <row r="96" spans="2:27" s="97" customFormat="1" ht="12" customHeight="1" x14ac:dyDescent="0.2"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23"/>
      <c r="Z96" s="19"/>
      <c r="AA96" s="19"/>
    </row>
    <row r="97" spans="2:27" s="97" customFormat="1" ht="12" customHeight="1" x14ac:dyDescent="0.2"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23"/>
      <c r="Z97" s="19"/>
      <c r="AA97" s="19"/>
    </row>
    <row r="98" spans="2:27" s="97" customFormat="1" ht="12" customHeight="1" x14ac:dyDescent="0.2"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23"/>
      <c r="Z98" s="19"/>
      <c r="AA98" s="19"/>
    </row>
    <row r="99" spans="2:27" s="97" customFormat="1" ht="12" customHeight="1" x14ac:dyDescent="0.2"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23"/>
      <c r="Z99" s="19"/>
      <c r="AA99" s="19"/>
    </row>
    <row r="100" spans="2:27" s="97" customFormat="1" ht="12" customHeight="1" x14ac:dyDescent="0.2"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23"/>
      <c r="Z100" s="19"/>
      <c r="AA100" s="19"/>
    </row>
    <row r="101" spans="2:27" s="97" customFormat="1" ht="12" customHeight="1" x14ac:dyDescent="0.2"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23"/>
      <c r="Z101" s="19"/>
      <c r="AA101" s="19"/>
    </row>
    <row r="102" spans="2:27" s="97" customFormat="1" ht="12" customHeight="1" x14ac:dyDescent="0.2"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23"/>
      <c r="Z102" s="19"/>
      <c r="AA102" s="19"/>
    </row>
    <row r="103" spans="2:27" s="97" customFormat="1" ht="12" customHeight="1" x14ac:dyDescent="0.2"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23"/>
      <c r="Z103" s="19"/>
      <c r="AA103" s="19"/>
    </row>
    <row r="104" spans="2:27" s="97" customFormat="1" ht="12" customHeight="1" x14ac:dyDescent="0.2"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23"/>
      <c r="Z104" s="19"/>
      <c r="AA104" s="19"/>
    </row>
    <row r="105" spans="2:27" s="97" customFormat="1" ht="12" customHeight="1" x14ac:dyDescent="0.2"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23"/>
      <c r="Z105" s="19"/>
      <c r="AA105" s="19"/>
    </row>
    <row r="106" spans="2:27" s="97" customFormat="1" ht="12" customHeight="1" x14ac:dyDescent="0.2"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23"/>
      <c r="Z106" s="19"/>
      <c r="AA106" s="19"/>
    </row>
    <row r="107" spans="2:27" s="97" customFormat="1" ht="12" customHeight="1" x14ac:dyDescent="0.2"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23"/>
      <c r="Z107" s="19"/>
      <c r="AA107" s="19"/>
    </row>
    <row r="108" spans="2:27" s="97" customFormat="1" ht="12" customHeight="1" x14ac:dyDescent="0.2"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23"/>
      <c r="Z108" s="19"/>
      <c r="AA108" s="19"/>
    </row>
    <row r="109" spans="2:27" s="97" customFormat="1" ht="12" customHeight="1" x14ac:dyDescent="0.2"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23"/>
      <c r="Z109" s="19"/>
      <c r="AA109" s="19"/>
    </row>
    <row r="110" spans="2:27" s="97" customFormat="1" ht="12" customHeight="1" x14ac:dyDescent="0.2"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23"/>
      <c r="Z110" s="19"/>
      <c r="AA110" s="19"/>
    </row>
    <row r="111" spans="2:27" s="97" customFormat="1" ht="12" customHeight="1" x14ac:dyDescent="0.2"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23"/>
      <c r="Z111" s="19"/>
      <c r="AA111" s="19"/>
    </row>
    <row r="112" spans="2:27" s="97" customFormat="1" ht="12" customHeight="1" x14ac:dyDescent="0.2"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23"/>
      <c r="Z112" s="19"/>
      <c r="AA112" s="19"/>
    </row>
    <row r="113" spans="2:27" s="97" customFormat="1" ht="12" customHeight="1" x14ac:dyDescent="0.2"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23"/>
      <c r="Z113" s="19"/>
      <c r="AA113" s="19"/>
    </row>
    <row r="114" spans="2:27" s="97" customFormat="1" ht="12" customHeight="1" x14ac:dyDescent="0.2"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23"/>
      <c r="Z114" s="19"/>
      <c r="AA114" s="19"/>
    </row>
    <row r="115" spans="2:27" s="97" customFormat="1" ht="12" customHeight="1" x14ac:dyDescent="0.2"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23"/>
      <c r="Z115" s="19"/>
      <c r="AA115" s="19"/>
    </row>
    <row r="116" spans="2:27" s="97" customFormat="1" ht="12" customHeight="1" x14ac:dyDescent="0.2"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23"/>
      <c r="Z116" s="19"/>
      <c r="AA116" s="19"/>
    </row>
    <row r="117" spans="2:27" s="97" customFormat="1" ht="12" customHeight="1" x14ac:dyDescent="0.2"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23"/>
      <c r="Z117" s="19"/>
      <c r="AA117" s="19"/>
    </row>
    <row r="118" spans="2:27" s="97" customFormat="1" ht="12" customHeight="1" x14ac:dyDescent="0.2"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23"/>
      <c r="Z118" s="19"/>
      <c r="AA118" s="19"/>
    </row>
    <row r="119" spans="2:27" s="97" customFormat="1" ht="12" customHeight="1" x14ac:dyDescent="0.2"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23"/>
      <c r="Z119" s="19"/>
      <c r="AA119" s="19"/>
    </row>
    <row r="120" spans="2:27" s="97" customFormat="1" ht="12" customHeight="1" x14ac:dyDescent="0.2"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23"/>
      <c r="Z120" s="19"/>
      <c r="AA120" s="19"/>
    </row>
    <row r="121" spans="2:27" s="97" customFormat="1" ht="12" customHeight="1" x14ac:dyDescent="0.2"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23"/>
      <c r="Z121" s="19"/>
      <c r="AA121" s="19"/>
    </row>
    <row r="122" spans="2:27" s="97" customFormat="1" ht="12" customHeight="1" x14ac:dyDescent="0.2"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23"/>
      <c r="Z122" s="19"/>
      <c r="AA122" s="19"/>
    </row>
    <row r="123" spans="2:27" s="97" customFormat="1" ht="12" customHeight="1" x14ac:dyDescent="0.2"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23"/>
      <c r="Z123" s="19"/>
      <c r="AA123" s="19"/>
    </row>
    <row r="124" spans="2:27" s="97" customFormat="1" ht="12" customHeight="1" x14ac:dyDescent="0.2"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23"/>
      <c r="Z124" s="19"/>
      <c r="AA124" s="19"/>
    </row>
  </sheetData>
  <mergeCells count="2">
    <mergeCell ref="B74:C74"/>
    <mergeCell ref="B2:J2"/>
  </mergeCells>
  <phoneticPr fontId="5" type="noConversion"/>
  <printOptions horizontalCentered="1"/>
  <pageMargins left="0" right="0" top="0.78740157480314965" bottom="0" header="0.51181102362204722" footer="0.51181102362204722"/>
  <pageSetup paperSize="9" scale="5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indexed="11"/>
  </sheetPr>
  <dimension ref="A1:AE367"/>
  <sheetViews>
    <sheetView showGridLines="0" view="pageBreakPreview" zoomScale="90" zoomScaleNormal="90" zoomScaleSheetLayoutView="100" workbookViewId="0">
      <selection activeCell="O13" sqref="O13"/>
    </sheetView>
  </sheetViews>
  <sheetFormatPr defaultRowHeight="12" customHeight="1" x14ac:dyDescent="0.2"/>
  <cols>
    <col min="1" max="1" width="1.7109375" style="1" customWidth="1"/>
    <col min="2" max="2" width="15.7109375" style="4" customWidth="1"/>
    <col min="3" max="3" width="40.7109375" style="2" customWidth="1"/>
    <col min="4" max="11" width="9.7109375" style="2" customWidth="1"/>
    <col min="12" max="12" width="1.28515625" style="2" customWidth="1"/>
    <col min="13" max="14" width="9.7109375" style="1" customWidth="1"/>
    <col min="15" max="17" width="9.7109375" customWidth="1"/>
    <col min="20" max="20" width="11.140625" customWidth="1"/>
  </cols>
  <sheetData>
    <row r="1" spans="1:14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ht="12" customHeight="1" thickBot="1" x14ac:dyDescent="0.25">
      <c r="A2" s="20"/>
      <c r="B2" s="21"/>
      <c r="C2" s="19"/>
      <c r="D2" s="19"/>
      <c r="E2" s="19"/>
      <c r="F2" s="19"/>
      <c r="G2" s="19"/>
      <c r="H2" s="19"/>
      <c r="I2" s="19"/>
      <c r="J2" s="19"/>
      <c r="K2" s="19"/>
      <c r="L2" s="19"/>
      <c r="M2" s="20"/>
      <c r="N2" s="20"/>
    </row>
    <row r="3" spans="1:14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ht="12" customHeight="1" x14ac:dyDescent="0.2">
      <c r="A4" s="20"/>
      <c r="B4" s="22" t="s">
        <v>562</v>
      </c>
      <c r="C4" s="23" t="s">
        <v>561</v>
      </c>
      <c r="D4" s="19"/>
      <c r="E4" s="19"/>
      <c r="F4" s="19"/>
      <c r="G4" s="19"/>
      <c r="H4" s="19"/>
      <c r="I4" s="19"/>
      <c r="J4" s="19"/>
      <c r="K4" s="19"/>
      <c r="L4" s="19"/>
      <c r="M4" s="20"/>
      <c r="N4" s="20"/>
    </row>
    <row r="5" spans="1:14" ht="12" customHeight="1" x14ac:dyDescent="0.2">
      <c r="A5" s="20"/>
      <c r="B5" s="22" t="s">
        <v>91</v>
      </c>
      <c r="C5" s="23" t="s">
        <v>2521</v>
      </c>
      <c r="D5" s="24"/>
      <c r="E5" s="24"/>
      <c r="F5" s="24"/>
      <c r="G5" s="25"/>
      <c r="H5"/>
      <c r="I5"/>
      <c r="J5"/>
      <c r="K5"/>
      <c r="L5" s="25"/>
      <c r="M5" s="20"/>
      <c r="N5" s="20"/>
    </row>
    <row r="6" spans="1:14" ht="12" customHeight="1" thickBot="1" x14ac:dyDescent="0.25">
      <c r="A6" s="20"/>
      <c r="B6" s="18" t="s">
        <v>931</v>
      </c>
      <c r="C6" s="19"/>
      <c r="D6" s="19"/>
      <c r="E6" s="19"/>
      <c r="F6" s="19"/>
      <c r="G6" s="19"/>
      <c r="H6" s="19"/>
      <c r="I6" s="19"/>
      <c r="J6" s="19"/>
      <c r="K6" s="19"/>
      <c r="L6" s="19"/>
      <c r="M6" s="20"/>
      <c r="N6" s="20"/>
    </row>
    <row r="7" spans="1:14" ht="12" customHeight="1" x14ac:dyDescent="0.2">
      <c r="A7" s="20"/>
      <c r="B7" s="26"/>
      <c r="C7" s="27"/>
      <c r="D7" s="28" t="s">
        <v>93</v>
      </c>
      <c r="E7" s="28" t="s">
        <v>94</v>
      </c>
      <c r="F7" s="28"/>
      <c r="G7" s="28" t="s">
        <v>95</v>
      </c>
      <c r="H7" s="28" t="s">
        <v>96</v>
      </c>
      <c r="I7" s="28" t="s">
        <v>97</v>
      </c>
      <c r="J7" s="29" t="s">
        <v>98</v>
      </c>
      <c r="K7" s="30"/>
      <c r="L7" s="19"/>
      <c r="M7" s="20"/>
      <c r="N7" s="20"/>
    </row>
    <row r="8" spans="1:14" ht="12" customHeight="1" thickBot="1" x14ac:dyDescent="0.25">
      <c r="A8" s="20"/>
      <c r="B8" s="31"/>
      <c r="C8" s="32"/>
      <c r="D8" s="33" t="s">
        <v>99</v>
      </c>
      <c r="E8" s="33" t="s">
        <v>99</v>
      </c>
      <c r="F8" s="33"/>
      <c r="G8" s="33" t="s">
        <v>99</v>
      </c>
      <c r="H8" s="33" t="s">
        <v>135</v>
      </c>
      <c r="I8" s="33" t="s">
        <v>136</v>
      </c>
      <c r="J8" s="34" t="s">
        <v>100</v>
      </c>
      <c r="K8" s="35"/>
      <c r="L8" s="19"/>
      <c r="M8" s="20"/>
      <c r="N8" s="20"/>
    </row>
    <row r="9" spans="1:14" ht="15" customHeight="1" x14ac:dyDescent="0.2">
      <c r="A9" s="20"/>
      <c r="B9" s="36" t="s">
        <v>1499</v>
      </c>
      <c r="C9" s="37" t="s">
        <v>1657</v>
      </c>
      <c r="D9" s="141"/>
      <c r="E9" s="141"/>
      <c r="F9" s="141"/>
      <c r="G9" s="141"/>
      <c r="H9" s="141"/>
      <c r="I9" s="142"/>
      <c r="J9" s="37"/>
      <c r="K9" s="39"/>
      <c r="L9" s="19"/>
      <c r="M9" s="20"/>
      <c r="N9" s="20"/>
    </row>
    <row r="10" spans="1:14" ht="12" customHeight="1" x14ac:dyDescent="0.2">
      <c r="A10" s="20"/>
      <c r="B10" s="40"/>
      <c r="C10" s="41" t="s">
        <v>1656</v>
      </c>
      <c r="D10" s="143">
        <v>157.9</v>
      </c>
      <c r="E10" s="143">
        <v>26.84</v>
      </c>
      <c r="F10" s="143"/>
      <c r="G10" s="143">
        <v>5.9</v>
      </c>
      <c r="H10" s="143">
        <f>D10*E10</f>
        <v>4238.0360000000001</v>
      </c>
      <c r="I10" s="144">
        <f>D10*E10*G10</f>
        <v>25004.412400000001</v>
      </c>
      <c r="J10" s="41"/>
      <c r="K10" s="43"/>
      <c r="L10" s="19"/>
      <c r="M10" s="20"/>
      <c r="N10" s="20"/>
    </row>
    <row r="11" spans="1:14" ht="12" customHeight="1" x14ac:dyDescent="0.2">
      <c r="A11" s="20"/>
      <c r="B11" s="157"/>
      <c r="C11" s="181" t="s">
        <v>1598</v>
      </c>
      <c r="D11" s="153">
        <v>26.8</v>
      </c>
      <c r="E11" s="153">
        <v>13.8</v>
      </c>
      <c r="F11" s="153"/>
      <c r="G11" s="153">
        <v>6.3</v>
      </c>
      <c r="H11" s="182"/>
      <c r="I11" s="183">
        <f>D11*E11*G11</f>
        <v>2329.9920000000002</v>
      </c>
      <c r="J11" s="169"/>
      <c r="K11" s="185"/>
      <c r="L11" s="19"/>
      <c r="M11" s="20"/>
      <c r="N11" s="20"/>
    </row>
    <row r="12" spans="1:14" ht="12" customHeight="1" x14ac:dyDescent="0.2">
      <c r="A12" s="20"/>
      <c r="B12" s="157"/>
      <c r="C12" s="181" t="s">
        <v>1599</v>
      </c>
      <c r="D12" s="153">
        <v>20.74</v>
      </c>
      <c r="E12" s="153">
        <v>13.8</v>
      </c>
      <c r="F12" s="153"/>
      <c r="G12" s="153">
        <v>6.3</v>
      </c>
      <c r="H12" s="182"/>
      <c r="I12" s="183">
        <f>D12*E12*G12</f>
        <v>1803.1355999999998</v>
      </c>
      <c r="J12" s="169"/>
      <c r="K12" s="185"/>
      <c r="L12" s="19"/>
      <c r="M12" s="20"/>
      <c r="N12" s="20"/>
    </row>
    <row r="13" spans="1:14" ht="12" customHeight="1" x14ac:dyDescent="0.2">
      <c r="A13" s="20"/>
      <c r="B13" s="157"/>
      <c r="C13" s="181" t="s">
        <v>1600</v>
      </c>
      <c r="D13" s="153">
        <v>6.2</v>
      </c>
      <c r="E13" s="153">
        <v>2.2999999999999998</v>
      </c>
      <c r="F13" s="153"/>
      <c r="G13" s="153">
        <v>8.5</v>
      </c>
      <c r="H13" s="182">
        <f>D13*E13*2</f>
        <v>28.52</v>
      </c>
      <c r="I13" s="183">
        <f>D13*E13*G13*2</f>
        <v>242.42</v>
      </c>
      <c r="J13" s="169"/>
      <c r="K13" s="185"/>
      <c r="L13" s="19"/>
      <c r="M13" s="20"/>
      <c r="N13" s="20"/>
    </row>
    <row r="14" spans="1:14" ht="12" customHeight="1" thickBot="1" x14ac:dyDescent="0.25">
      <c r="A14" s="20"/>
      <c r="B14" s="157"/>
      <c r="C14" s="181" t="s">
        <v>1158</v>
      </c>
      <c r="D14" s="153">
        <v>8.1</v>
      </c>
      <c r="E14" s="153">
        <v>3.15</v>
      </c>
      <c r="F14" s="153"/>
      <c r="G14" s="153">
        <v>3</v>
      </c>
      <c r="H14" s="182">
        <v>25.515000000000001</v>
      </c>
      <c r="I14" s="183">
        <v>76.545000000000002</v>
      </c>
      <c r="J14" s="169"/>
      <c r="K14" s="185"/>
      <c r="L14" s="19"/>
      <c r="M14" s="20"/>
      <c r="N14" s="20"/>
    </row>
    <row r="15" spans="1:14" ht="12" customHeight="1" thickBot="1" x14ac:dyDescent="0.25">
      <c r="A15" s="20"/>
      <c r="B15" s="425"/>
      <c r="C15" s="188" t="s">
        <v>1131</v>
      </c>
      <c r="D15" s="189"/>
      <c r="E15" s="189"/>
      <c r="F15" s="189"/>
      <c r="G15" s="189"/>
      <c r="H15" s="190">
        <f>SUM(H10:H14)</f>
        <v>4292.0710000000008</v>
      </c>
      <c r="I15" s="191">
        <f>SUM(I10:I14)</f>
        <v>29456.504999999997</v>
      </c>
      <c r="J15" s="165"/>
      <c r="K15" s="192"/>
      <c r="L15" s="19"/>
      <c r="M15" s="20"/>
      <c r="N15" s="20"/>
    </row>
    <row r="16" spans="1:14" ht="12" customHeight="1" x14ac:dyDescent="0.2">
      <c r="A16" s="20"/>
      <c r="B16" s="157" t="s">
        <v>2006</v>
      </c>
      <c r="C16" s="181" t="s">
        <v>1655</v>
      </c>
      <c r="D16" s="182">
        <v>157.9</v>
      </c>
      <c r="E16" s="182">
        <v>26.84</v>
      </c>
      <c r="F16" s="182"/>
      <c r="G16" s="182"/>
      <c r="H16" s="182">
        <f>D16*E16</f>
        <v>4238.0360000000001</v>
      </c>
      <c r="I16" s="183"/>
      <c r="J16" s="181"/>
      <c r="K16" s="184"/>
      <c r="L16" s="19"/>
      <c r="M16" s="20"/>
      <c r="N16" s="20"/>
    </row>
    <row r="17" spans="1:14" ht="12" customHeight="1" x14ac:dyDescent="0.2">
      <c r="A17" s="20"/>
      <c r="B17" s="157"/>
      <c r="C17" s="181" t="s">
        <v>1600</v>
      </c>
      <c r="D17" s="153">
        <v>20.74</v>
      </c>
      <c r="E17" s="153">
        <v>13.8</v>
      </c>
      <c r="F17" s="182"/>
      <c r="G17" s="182"/>
      <c r="H17" s="182">
        <f>D17*E17</f>
        <v>286.21199999999999</v>
      </c>
      <c r="I17" s="183"/>
      <c r="J17" s="181"/>
      <c r="K17" s="184"/>
      <c r="L17" s="19"/>
      <c r="M17" s="20"/>
      <c r="N17" s="20"/>
    </row>
    <row r="18" spans="1:14" ht="12" customHeight="1" x14ac:dyDescent="0.2">
      <c r="A18" s="20"/>
      <c r="B18" s="157"/>
      <c r="C18" s="181"/>
      <c r="D18" s="153"/>
      <c r="E18" s="153"/>
      <c r="F18" s="182"/>
      <c r="G18" s="182"/>
      <c r="H18" s="182"/>
      <c r="I18" s="183"/>
      <c r="J18" s="181"/>
      <c r="K18" s="184"/>
      <c r="L18" s="19"/>
      <c r="M18" s="20"/>
      <c r="N18" s="20"/>
    </row>
    <row r="19" spans="1:14" ht="12" customHeight="1" x14ac:dyDescent="0.2">
      <c r="A19" s="20"/>
      <c r="B19" s="157"/>
      <c r="C19" s="181"/>
      <c r="D19" s="153"/>
      <c r="E19" s="153"/>
      <c r="F19" s="182"/>
      <c r="G19" s="182"/>
      <c r="H19" s="182"/>
      <c r="I19" s="183"/>
      <c r="J19" s="181"/>
      <c r="K19" s="184"/>
      <c r="L19" s="19"/>
      <c r="M19" s="20"/>
      <c r="N19" s="20"/>
    </row>
    <row r="20" spans="1:14" ht="12" customHeight="1" x14ac:dyDescent="0.2">
      <c r="A20" s="20"/>
      <c r="B20" s="426"/>
      <c r="C20" s="427"/>
      <c r="D20" s="250"/>
      <c r="E20" s="250"/>
      <c r="F20" s="250"/>
      <c r="G20" s="250"/>
      <c r="H20" s="250"/>
      <c r="I20" s="428"/>
      <c r="J20" s="427"/>
      <c r="K20" s="186"/>
      <c r="L20" s="19"/>
      <c r="M20" s="20"/>
      <c r="N20" s="20"/>
    </row>
    <row r="21" spans="1:14" ht="12" customHeight="1" thickBot="1" x14ac:dyDescent="0.25">
      <c r="A21" s="20"/>
      <c r="B21" s="426"/>
      <c r="C21" s="290"/>
      <c r="D21" s="252"/>
      <c r="E21" s="252"/>
      <c r="F21" s="252"/>
      <c r="G21" s="252"/>
      <c r="H21" s="252"/>
      <c r="I21" s="306"/>
      <c r="J21" s="290"/>
      <c r="K21" s="287"/>
      <c r="L21" s="19"/>
      <c r="M21" s="20"/>
      <c r="N21" s="20"/>
    </row>
    <row r="22" spans="1:14" ht="12" customHeight="1" thickBot="1" x14ac:dyDescent="0.25">
      <c r="A22" s="20"/>
      <c r="B22" s="426"/>
      <c r="C22" s="188" t="s">
        <v>400</v>
      </c>
      <c r="D22" s="189"/>
      <c r="E22" s="189"/>
      <c r="F22" s="189"/>
      <c r="G22" s="189"/>
      <c r="H22" s="190">
        <f>SUM(H16:H17)</f>
        <v>4524.2479999999996</v>
      </c>
      <c r="I22" s="429"/>
      <c r="J22" s="165"/>
      <c r="K22" s="192"/>
      <c r="L22" s="19"/>
      <c r="M22" s="20"/>
      <c r="N22" s="20"/>
    </row>
    <row r="23" spans="1:14" ht="12" customHeight="1" x14ac:dyDescent="0.2">
      <c r="A23" s="20"/>
      <c r="B23" s="430"/>
      <c r="C23" s="180"/>
      <c r="D23" s="257"/>
      <c r="E23" s="257"/>
      <c r="F23" s="257"/>
      <c r="G23" s="258"/>
      <c r="H23" s="257"/>
      <c r="I23" s="257"/>
      <c r="J23" s="257"/>
      <c r="K23" s="258"/>
      <c r="L23" s="25"/>
      <c r="M23" s="20"/>
      <c r="N23" s="20"/>
    </row>
    <row r="24" spans="1:14" ht="12" customHeight="1" thickBot="1" x14ac:dyDescent="0.25">
      <c r="A24" s="20"/>
      <c r="B24" s="111" t="s">
        <v>1278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20"/>
      <c r="N24" s="20"/>
    </row>
    <row r="25" spans="1:14" ht="12" customHeight="1" thickBot="1" x14ac:dyDescent="0.25">
      <c r="A25" s="20"/>
      <c r="B25" s="431" t="s">
        <v>1309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20"/>
      <c r="N25" s="20"/>
    </row>
    <row r="26" spans="1:14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20"/>
      <c r="N26" s="20"/>
    </row>
    <row r="27" spans="1:14" ht="12" customHeight="1" x14ac:dyDescent="0.2">
      <c r="A27" s="20"/>
      <c r="B27" s="1020" t="s">
        <v>1508</v>
      </c>
      <c r="C27" s="1021" t="s">
        <v>1492</v>
      </c>
      <c r="D27" s="1184">
        <f>J91</f>
        <v>4016.3875560000006</v>
      </c>
      <c r="E27" s="1023"/>
      <c r="F27" s="1024"/>
      <c r="G27" s="1024"/>
      <c r="H27" s="1025">
        <f>D27/1.8</f>
        <v>2231.3264200000003</v>
      </c>
      <c r="I27" s="1025"/>
      <c r="J27" s="1049">
        <f>D27/H27</f>
        <v>1.8</v>
      </c>
      <c r="K27" s="1021"/>
      <c r="L27" s="19"/>
      <c r="M27" s="20"/>
      <c r="N27" s="20"/>
    </row>
    <row r="28" spans="1:14" ht="12" customHeight="1" x14ac:dyDescent="0.2">
      <c r="A28" s="20"/>
      <c r="B28" s="1027" t="s">
        <v>1648</v>
      </c>
      <c r="C28" s="1028" t="s">
        <v>1059</v>
      </c>
      <c r="D28" s="1184">
        <f>J97+J117</f>
        <v>14.260000000000002</v>
      </c>
      <c r="E28" s="1029"/>
      <c r="F28" s="1026"/>
      <c r="G28" s="1026">
        <f>D28/J28</f>
        <v>5.7040000000000006</v>
      </c>
      <c r="H28" s="1025"/>
      <c r="I28" s="1025"/>
      <c r="J28" s="1049">
        <v>2.5</v>
      </c>
      <c r="K28" s="1028"/>
      <c r="L28" s="19"/>
      <c r="M28" s="20"/>
      <c r="N28" s="20"/>
    </row>
    <row r="29" spans="1:14" ht="12" customHeight="1" x14ac:dyDescent="0.2">
      <c r="A29" s="20"/>
      <c r="B29" s="1027" t="s">
        <v>1648</v>
      </c>
      <c r="C29" s="1030" t="s">
        <v>1060</v>
      </c>
      <c r="D29" s="1184">
        <f>J140+J175+J178+J169-D28</f>
        <v>5991.9547499999999</v>
      </c>
      <c r="E29" s="1031"/>
      <c r="F29" s="1025"/>
      <c r="G29" s="1025"/>
      <c r="H29" s="1025">
        <f>D29/2.5</f>
        <v>2396.7819</v>
      </c>
      <c r="I29" s="1025"/>
      <c r="J29" s="1049">
        <f>D29/H29</f>
        <v>2.5</v>
      </c>
      <c r="K29" s="1030"/>
      <c r="L29" s="19"/>
      <c r="M29" s="20"/>
      <c r="N29" s="20"/>
    </row>
    <row r="30" spans="1:14" ht="12" customHeight="1" x14ac:dyDescent="0.2">
      <c r="A30" s="20"/>
      <c r="B30" s="1032" t="s">
        <v>116</v>
      </c>
      <c r="C30" s="1030" t="s">
        <v>140</v>
      </c>
      <c r="D30" s="1184">
        <f>J168+J179</f>
        <v>2159.2214400000003</v>
      </c>
      <c r="E30" s="1031"/>
      <c r="F30" s="1025"/>
      <c r="G30" s="1025"/>
      <c r="H30" s="1025">
        <f>D30/2.2</f>
        <v>981.46429090909089</v>
      </c>
      <c r="I30" s="1025">
        <f>H170</f>
        <v>1163.2501999999999</v>
      </c>
      <c r="J30" s="1049">
        <f>D30/H30</f>
        <v>2.2000000000000002</v>
      </c>
      <c r="K30" s="1030"/>
      <c r="L30" s="19"/>
      <c r="M30" s="20"/>
      <c r="N30" s="20"/>
    </row>
    <row r="31" spans="1:14" ht="12" customHeight="1" x14ac:dyDescent="0.2">
      <c r="A31" s="20"/>
      <c r="B31" s="1032" t="s">
        <v>1511</v>
      </c>
      <c r="C31" s="1030" t="s">
        <v>368</v>
      </c>
      <c r="D31" s="1184">
        <f>J237</f>
        <v>2700.9876599999998</v>
      </c>
      <c r="E31" s="1031"/>
      <c r="F31" s="1025"/>
      <c r="G31" s="1025"/>
      <c r="H31" s="1025"/>
      <c r="I31" s="1025">
        <f>H237</f>
        <v>1286.1845999999998</v>
      </c>
      <c r="J31" s="1049"/>
      <c r="K31" s="1030"/>
      <c r="L31" s="19"/>
      <c r="M31" s="58">
        <f>13.2*30*2.7</f>
        <v>1069.2</v>
      </c>
      <c r="N31" s="20"/>
    </row>
    <row r="32" spans="1:14" ht="12" customHeight="1" x14ac:dyDescent="0.2">
      <c r="A32" s="20"/>
      <c r="B32" s="1032" t="s">
        <v>120</v>
      </c>
      <c r="C32" s="1030" t="s">
        <v>1512</v>
      </c>
      <c r="D32" s="1184">
        <f>J224</f>
        <v>196.28764000000001</v>
      </c>
      <c r="E32" s="1031"/>
      <c r="F32" s="1025"/>
      <c r="G32" s="1025"/>
      <c r="H32" s="1025"/>
      <c r="I32" s="1025"/>
      <c r="J32" s="1033"/>
      <c r="K32" s="1030"/>
      <c r="L32" s="19"/>
      <c r="M32" s="20"/>
      <c r="N32" s="20"/>
    </row>
    <row r="33" spans="1:31" ht="12" customHeight="1" x14ac:dyDescent="0.2">
      <c r="A33" s="20"/>
      <c r="B33" s="1032" t="s">
        <v>1510</v>
      </c>
      <c r="C33" s="1030" t="s">
        <v>1496</v>
      </c>
      <c r="D33" s="1184">
        <f>J227+J176+J180+J53</f>
        <v>66.591210000000004</v>
      </c>
      <c r="E33" s="1031"/>
      <c r="F33" s="1025"/>
      <c r="G33" s="1025"/>
      <c r="H33" s="1025"/>
      <c r="I33" s="1025"/>
      <c r="J33" s="1033"/>
      <c r="K33" s="1030"/>
      <c r="L33" s="19"/>
      <c r="M33" s="20"/>
      <c r="N33" s="20"/>
    </row>
    <row r="34" spans="1:31" ht="12" customHeight="1" x14ac:dyDescent="0.2">
      <c r="A34" s="20"/>
      <c r="B34" s="1032" t="s">
        <v>1619</v>
      </c>
      <c r="C34" s="1034" t="s">
        <v>1618</v>
      </c>
      <c r="D34" s="1184">
        <f>J181</f>
        <v>45.138346666666671</v>
      </c>
      <c r="E34" s="1048"/>
      <c r="F34" s="1025"/>
      <c r="G34" s="1025"/>
      <c r="H34" s="1025"/>
      <c r="I34" s="1025"/>
      <c r="J34" s="1033"/>
      <c r="K34" s="1030"/>
      <c r="L34" s="19"/>
      <c r="M34" s="20"/>
      <c r="N34" s="20"/>
    </row>
    <row r="35" spans="1:31" ht="12" customHeight="1" x14ac:dyDescent="0.2">
      <c r="A35" s="20"/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33"/>
      <c r="K35" s="1030"/>
      <c r="L35" s="19"/>
      <c r="M35" s="20"/>
      <c r="N35" s="20"/>
    </row>
    <row r="36" spans="1:31" ht="12" customHeight="1" x14ac:dyDescent="0.2">
      <c r="A36" s="20"/>
      <c r="B36" s="1032" t="s">
        <v>143</v>
      </c>
      <c r="C36" s="1030" t="s">
        <v>526</v>
      </c>
      <c r="D36" s="1184">
        <f>J212+J51+J52</f>
        <v>119.21976319999999</v>
      </c>
      <c r="E36" s="1031"/>
      <c r="F36" s="1025"/>
      <c r="G36" s="1025"/>
      <c r="H36" s="1025"/>
      <c r="I36" s="1025"/>
      <c r="J36" s="1033"/>
      <c r="K36" s="1030"/>
      <c r="L36" s="19"/>
      <c r="M36" s="20"/>
      <c r="N36" s="20"/>
    </row>
    <row r="37" spans="1:31" ht="12" customHeight="1" x14ac:dyDescent="0.2">
      <c r="A37" s="20"/>
      <c r="B37" s="1032" t="s">
        <v>144</v>
      </c>
      <c r="C37" s="1030" t="s">
        <v>525</v>
      </c>
      <c r="D37" s="1184">
        <f>J219</f>
        <v>0.34117200000000003</v>
      </c>
      <c r="E37" s="1031"/>
      <c r="F37" s="1025"/>
      <c r="G37" s="1025"/>
      <c r="H37" s="1025"/>
      <c r="I37" s="1025"/>
      <c r="J37" s="1033"/>
      <c r="K37" s="1030"/>
      <c r="L37" s="19"/>
      <c r="M37" s="20"/>
      <c r="N37" s="20"/>
    </row>
    <row r="38" spans="1:31" ht="12" customHeight="1" x14ac:dyDescent="0.2">
      <c r="A38" s="20"/>
      <c r="B38" s="1032" t="s">
        <v>145</v>
      </c>
      <c r="C38" s="1030" t="s">
        <v>1620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20"/>
      <c r="N38" s="20"/>
    </row>
    <row r="39" spans="1:31" ht="12" customHeight="1" x14ac:dyDescent="0.2">
      <c r="A39" s="20"/>
      <c r="B39" s="1032" t="s">
        <v>1305</v>
      </c>
      <c r="C39" s="1030" t="s">
        <v>1515</v>
      </c>
      <c r="D39" s="1184">
        <f>J229</f>
        <v>5</v>
      </c>
      <c r="E39" s="1031"/>
      <c r="F39" s="1025"/>
      <c r="G39" s="1025"/>
      <c r="H39" s="1025"/>
      <c r="I39" s="1025"/>
      <c r="J39" s="1033"/>
      <c r="K39" s="1035"/>
      <c r="L39" s="19"/>
      <c r="M39" s="20"/>
      <c r="N39" s="20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039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044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1" ht="12" customHeight="1" thickBot="1" x14ac:dyDescent="0.25">
      <c r="A43" s="20"/>
      <c r="B43" s="456" t="s">
        <v>147</v>
      </c>
      <c r="C43" s="457"/>
      <c r="D43" s="304">
        <f>SUM(D27:D42)</f>
        <v>15315.389537866669</v>
      </c>
      <c r="E43" s="458"/>
      <c r="F43" s="458"/>
      <c r="G43" s="304">
        <f>SUM(G27:G42)</f>
        <v>5.7040000000000006</v>
      </c>
      <c r="H43" s="304">
        <f>SUM(H27:H42)</f>
        <v>5609.5726109090911</v>
      </c>
      <c r="I43" s="304">
        <f>SUM(I27:I42)</f>
        <v>2449.4348</v>
      </c>
      <c r="J43" s="459"/>
      <c r="K43" s="258"/>
      <c r="L43" s="19"/>
      <c r="M43" s="59">
        <f>J230+J212+J170+J188+J182+J140+J237+J91+J54</f>
        <v>15315.389537866668</v>
      </c>
      <c r="N43" s="58">
        <f>H170+H140</f>
        <v>2087.5758000000001</v>
      </c>
    </row>
    <row r="44" spans="1:31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4292.0710000000008</v>
      </c>
      <c r="P45" s="476">
        <f>I15</f>
        <v>29456.504999999997</v>
      </c>
      <c r="Q45" s="477">
        <f>D43</f>
        <v>15315.389537866669</v>
      </c>
      <c r="R45" s="477">
        <f>H43</f>
        <v>5609.5726109090911</v>
      </c>
      <c r="S45" s="476">
        <f>I43</f>
        <v>2449.4348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4016.3875560000006</v>
      </c>
      <c r="P46" s="479">
        <f>D28</f>
        <v>14.260000000000002</v>
      </c>
      <c r="Q46" s="480">
        <f>D29</f>
        <v>5991.9547499999999</v>
      </c>
      <c r="R46" s="480">
        <f>D30</f>
        <v>2159.2214400000003</v>
      </c>
      <c r="S46" s="479">
        <f>D31</f>
        <v>2700.9876599999998</v>
      </c>
      <c r="T46" s="481">
        <f>D32</f>
        <v>196.28764000000001</v>
      </c>
      <c r="U46" s="481">
        <f>D33</f>
        <v>66.591210000000004</v>
      </c>
      <c r="V46" s="481">
        <f>D34</f>
        <v>45.138346666666671</v>
      </c>
      <c r="W46" s="555">
        <f>D35</f>
        <v>0</v>
      </c>
      <c r="X46" s="555">
        <f>D36</f>
        <v>119.21976319999999</v>
      </c>
      <c r="Y46" s="555">
        <f>D37</f>
        <v>0.34117200000000003</v>
      </c>
      <c r="Z46" s="555">
        <f>D38</f>
        <v>0</v>
      </c>
      <c r="AA46" s="555">
        <f>D39</f>
        <v>5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15315.389537866669</v>
      </c>
    </row>
    <row r="47" spans="1:31" ht="12" customHeight="1" thickBot="1" x14ac:dyDescent="0.25">
      <c r="A47" s="20"/>
      <c r="B47" s="18" t="s">
        <v>928</v>
      </c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20"/>
      <c r="N47" s="20"/>
    </row>
    <row r="48" spans="1:31" ht="12" customHeight="1" thickBot="1" x14ac:dyDescent="0.25">
      <c r="A48" s="20"/>
      <c r="B48" s="61"/>
      <c r="C48" s="62"/>
      <c r="D48" s="28" t="s">
        <v>93</v>
      </c>
      <c r="E48" s="28" t="s">
        <v>104</v>
      </c>
      <c r="F48" s="28" t="s">
        <v>96</v>
      </c>
      <c r="G48" s="28" t="s">
        <v>105</v>
      </c>
      <c r="H48" s="28" t="s">
        <v>106</v>
      </c>
      <c r="I48" s="28" t="s">
        <v>107</v>
      </c>
      <c r="J48" s="28" t="s">
        <v>108</v>
      </c>
      <c r="K48" s="63" t="s">
        <v>109</v>
      </c>
      <c r="L48" s="19"/>
      <c r="M48" s="64" t="s">
        <v>110</v>
      </c>
      <c r="N48" s="20"/>
    </row>
    <row r="49" spans="1:14" ht="12" customHeight="1" thickBot="1" x14ac:dyDescent="0.25">
      <c r="A49" s="20"/>
      <c r="B49" s="65" t="s">
        <v>111</v>
      </c>
      <c r="C49" s="66" t="s">
        <v>112</v>
      </c>
      <c r="D49" s="33" t="s">
        <v>99</v>
      </c>
      <c r="E49" s="33" t="s">
        <v>99</v>
      </c>
      <c r="F49" s="33" t="s">
        <v>135</v>
      </c>
      <c r="G49" s="33" t="s">
        <v>99</v>
      </c>
      <c r="H49" s="33" t="s">
        <v>136</v>
      </c>
      <c r="I49" s="33" t="s">
        <v>137</v>
      </c>
      <c r="J49" s="33" t="s">
        <v>113</v>
      </c>
      <c r="K49" s="67" t="s">
        <v>114</v>
      </c>
      <c r="L49" s="19"/>
      <c r="M49" s="20"/>
      <c r="N49" s="20"/>
    </row>
    <row r="50" spans="1:14" ht="12" customHeight="1" x14ac:dyDescent="0.2">
      <c r="A50" s="20"/>
      <c r="B50" s="68"/>
      <c r="C50" s="46" t="s">
        <v>1661</v>
      </c>
      <c r="D50" s="69"/>
      <c r="E50" s="69"/>
      <c r="F50" s="45"/>
      <c r="G50" s="69"/>
      <c r="H50" s="69"/>
      <c r="I50" s="45"/>
      <c r="J50" s="70"/>
      <c r="K50" s="71"/>
      <c r="L50" s="19"/>
      <c r="M50" s="20"/>
      <c r="N50" s="20"/>
    </row>
    <row r="51" spans="1:14" ht="12" customHeight="1" x14ac:dyDescent="0.2">
      <c r="A51" s="20"/>
      <c r="B51" s="72">
        <v>26</v>
      </c>
      <c r="C51" s="46" t="s">
        <v>1662</v>
      </c>
      <c r="D51" s="73">
        <v>5.6</v>
      </c>
      <c r="E51" s="69">
        <v>4.57</v>
      </c>
      <c r="F51" s="69"/>
      <c r="G51" s="69">
        <v>0.1</v>
      </c>
      <c r="H51" s="69">
        <f>F51*G51</f>
        <v>0</v>
      </c>
      <c r="I51" s="45">
        <v>0.54992799999999997</v>
      </c>
      <c r="J51" s="70">
        <f>I51*B51</f>
        <v>14.298127999999998</v>
      </c>
      <c r="K51" s="71" t="s">
        <v>143</v>
      </c>
      <c r="L51" s="19"/>
      <c r="M51" s="20">
        <f>(6*5.6+4*4.57)*0.0106</f>
        <v>0.54992799999999997</v>
      </c>
      <c r="N51" s="20"/>
    </row>
    <row r="52" spans="1:14" ht="12" customHeight="1" x14ac:dyDescent="0.2">
      <c r="A52" s="20"/>
      <c r="B52" s="72">
        <v>52</v>
      </c>
      <c r="C52" s="46" t="s">
        <v>1663</v>
      </c>
      <c r="D52" s="73">
        <v>5.6</v>
      </c>
      <c r="E52" s="69">
        <v>4.57</v>
      </c>
      <c r="F52" s="69">
        <f>D52*E52</f>
        <v>25.591999999999999</v>
      </c>
      <c r="G52" s="69">
        <v>8.0000000000000002E-3</v>
      </c>
      <c r="H52" s="69">
        <f>F52*G52*B52</f>
        <v>10.646272</v>
      </c>
      <c r="I52" s="45">
        <v>7.85</v>
      </c>
      <c r="J52" s="70">
        <f>H52*I52</f>
        <v>83.573235199999999</v>
      </c>
      <c r="K52" s="71" t="s">
        <v>143</v>
      </c>
      <c r="L52" s="19"/>
      <c r="M52" s="20"/>
      <c r="N52" s="20"/>
    </row>
    <row r="53" spans="1:14" s="97" customFormat="1" ht="12" customHeight="1" thickBot="1" x14ac:dyDescent="0.25">
      <c r="A53" s="20"/>
      <c r="B53" s="72">
        <v>26</v>
      </c>
      <c r="C53" s="46" t="s">
        <v>783</v>
      </c>
      <c r="D53" s="73">
        <v>5.6</v>
      </c>
      <c r="E53" s="69">
        <v>4.57</v>
      </c>
      <c r="F53" s="69">
        <f>D53*E53</f>
        <v>25.591999999999999</v>
      </c>
      <c r="G53" s="45">
        <v>0.1</v>
      </c>
      <c r="H53" s="69">
        <f>D53*E53*G53*B53</f>
        <v>66.539200000000008</v>
      </c>
      <c r="I53" s="44">
        <v>0.35</v>
      </c>
      <c r="J53" s="70">
        <f>H53*I53</f>
        <v>23.288720000000001</v>
      </c>
      <c r="K53" s="255" t="s">
        <v>1652</v>
      </c>
      <c r="L53" s="19"/>
      <c r="M53" s="20"/>
      <c r="N53" s="20"/>
    </row>
    <row r="54" spans="1:14" ht="12" customHeight="1" thickBot="1" x14ac:dyDescent="0.25">
      <c r="A54" s="20"/>
      <c r="B54" s="75"/>
      <c r="C54" s="55" t="s">
        <v>117</v>
      </c>
      <c r="D54" s="55"/>
      <c r="E54" s="55"/>
      <c r="F54" s="55"/>
      <c r="G54" s="76"/>
      <c r="H54" s="77">
        <f>SUM(H50:H53)</f>
        <v>77.185472000000004</v>
      </c>
      <c r="I54" s="55"/>
      <c r="J54" s="57">
        <f>SUM(J50:J53)</f>
        <v>121.16008319999999</v>
      </c>
      <c r="K54" s="78"/>
      <c r="L54" s="19"/>
      <c r="M54" s="20"/>
      <c r="N54" s="20"/>
    </row>
    <row r="55" spans="1:14" ht="12" customHeight="1" x14ac:dyDescent="0.2">
      <c r="A55" s="20"/>
      <c r="B55" s="22"/>
      <c r="C55" s="23"/>
      <c r="D55" s="24"/>
      <c r="E55" s="24"/>
      <c r="F55" s="24"/>
      <c r="G55" s="25"/>
      <c r="H55" s="24"/>
      <c r="I55" s="24"/>
      <c r="J55" s="24"/>
      <c r="K55" s="25"/>
      <c r="L55" s="25"/>
      <c r="M55" s="20"/>
      <c r="N55" s="20"/>
    </row>
    <row r="56" spans="1:14" ht="12" customHeight="1" thickBot="1" x14ac:dyDescent="0.25">
      <c r="A56" s="20"/>
      <c r="B56" s="18" t="s">
        <v>1010</v>
      </c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20"/>
      <c r="N56" s="20"/>
    </row>
    <row r="57" spans="1:14" ht="12" customHeight="1" thickBot="1" x14ac:dyDescent="0.25">
      <c r="A57" s="20"/>
      <c r="B57" s="61"/>
      <c r="C57" s="62"/>
      <c r="D57" s="28" t="s">
        <v>93</v>
      </c>
      <c r="E57" s="28" t="s">
        <v>104</v>
      </c>
      <c r="F57" s="28" t="s">
        <v>96</v>
      </c>
      <c r="G57" s="28" t="s">
        <v>105</v>
      </c>
      <c r="H57" s="28" t="s">
        <v>106</v>
      </c>
      <c r="I57" s="28" t="s">
        <v>107</v>
      </c>
      <c r="J57" s="28" t="s">
        <v>108</v>
      </c>
      <c r="K57" s="63" t="s">
        <v>109</v>
      </c>
      <c r="L57" s="19"/>
      <c r="M57" s="64" t="s">
        <v>110</v>
      </c>
      <c r="N57" s="20"/>
    </row>
    <row r="58" spans="1:14" ht="12" customHeight="1" thickBot="1" x14ac:dyDescent="0.25">
      <c r="A58" s="20"/>
      <c r="B58" s="65" t="s">
        <v>111</v>
      </c>
      <c r="C58" s="66" t="s">
        <v>112</v>
      </c>
      <c r="D58" s="33" t="s">
        <v>99</v>
      </c>
      <c r="E58" s="33" t="s">
        <v>99</v>
      </c>
      <c r="F58" s="33" t="s">
        <v>135</v>
      </c>
      <c r="G58" s="33" t="s">
        <v>99</v>
      </c>
      <c r="H58" s="33" t="s">
        <v>136</v>
      </c>
      <c r="I58" s="33" t="s">
        <v>137</v>
      </c>
      <c r="J58" s="33" t="s">
        <v>113</v>
      </c>
      <c r="K58" s="67" t="s">
        <v>114</v>
      </c>
      <c r="L58" s="19"/>
      <c r="M58" s="20"/>
      <c r="N58" s="20"/>
    </row>
    <row r="59" spans="1:14" ht="12" customHeight="1" x14ac:dyDescent="0.2">
      <c r="A59" s="20"/>
      <c r="B59" s="40"/>
      <c r="C59" s="79" t="s">
        <v>1601</v>
      </c>
      <c r="D59" s="80"/>
      <c r="E59" s="80"/>
      <c r="F59" s="80"/>
      <c r="G59" s="80"/>
      <c r="H59" s="80"/>
      <c r="I59" s="80"/>
      <c r="J59" s="80"/>
      <c r="K59" s="81"/>
      <c r="L59" s="19"/>
      <c r="M59" s="20"/>
      <c r="N59" s="20"/>
    </row>
    <row r="60" spans="1:14" ht="12" customHeight="1" x14ac:dyDescent="0.2">
      <c r="A60" s="20"/>
      <c r="B60" s="72">
        <v>5</v>
      </c>
      <c r="C60" s="46" t="s">
        <v>1602</v>
      </c>
      <c r="D60" s="69">
        <v>157.9</v>
      </c>
      <c r="E60" s="69">
        <v>5.53</v>
      </c>
      <c r="F60" s="69">
        <f>D60*E60-24.48</f>
        <v>848.70700000000011</v>
      </c>
      <c r="G60" s="69">
        <v>0.3</v>
      </c>
      <c r="H60" s="69">
        <f>F60*G60*B60</f>
        <v>1273.0605</v>
      </c>
      <c r="I60" s="45">
        <v>1.8</v>
      </c>
      <c r="J60" s="70">
        <f>H60*I60</f>
        <v>2291.5089000000003</v>
      </c>
      <c r="K60" s="71" t="s">
        <v>115</v>
      </c>
      <c r="L60" s="19"/>
      <c r="M60" s="20">
        <v>24.48</v>
      </c>
      <c r="N60" s="20"/>
    </row>
    <row r="61" spans="1:14" ht="12" customHeight="1" x14ac:dyDescent="0.2">
      <c r="A61" s="20"/>
      <c r="B61" s="68">
        <v>235</v>
      </c>
      <c r="C61" s="46" t="s">
        <v>1603</v>
      </c>
      <c r="D61" s="69">
        <v>5.53</v>
      </c>
      <c r="E61" s="69">
        <v>0.6</v>
      </c>
      <c r="F61" s="69">
        <f>D61*E61</f>
        <v>3.3180000000000001</v>
      </c>
      <c r="G61" s="69">
        <v>0.6</v>
      </c>
      <c r="H61" s="69">
        <f>F61*G61*B61</f>
        <v>467.83799999999997</v>
      </c>
      <c r="I61" s="45">
        <v>1.8</v>
      </c>
      <c r="J61" s="70">
        <f>H61*I61</f>
        <v>842.10839999999996</v>
      </c>
      <c r="K61" s="71" t="s">
        <v>115</v>
      </c>
      <c r="L61" s="19"/>
      <c r="M61" s="20"/>
      <c r="N61" s="20"/>
    </row>
    <row r="62" spans="1:14" ht="12" customHeight="1" x14ac:dyDescent="0.2">
      <c r="A62" s="20"/>
      <c r="B62" s="72">
        <v>1</v>
      </c>
      <c r="C62" s="46" t="s">
        <v>1609</v>
      </c>
      <c r="D62" s="69">
        <v>20.7</v>
      </c>
      <c r="E62" s="69">
        <v>5.53</v>
      </c>
      <c r="F62" s="69">
        <f>D62*E62-3.2</f>
        <v>111.271</v>
      </c>
      <c r="G62" s="69">
        <v>0.3</v>
      </c>
      <c r="H62" s="69">
        <f>F62*G62*B62</f>
        <v>33.381299999999996</v>
      </c>
      <c r="I62" s="45">
        <v>1.8</v>
      </c>
      <c r="J62" s="70">
        <f>H62*I62</f>
        <v>60.086339999999993</v>
      </c>
      <c r="K62" s="71" t="s">
        <v>115</v>
      </c>
      <c r="L62" s="19"/>
      <c r="M62" s="20">
        <f>3*0.5*0.5+2*0.5*0.9+1.2*1.2+1.4*3.4</f>
        <v>7.85</v>
      </c>
      <c r="N62" s="20"/>
    </row>
    <row r="63" spans="1:14" ht="12" customHeight="1" x14ac:dyDescent="0.2">
      <c r="A63" s="20"/>
      <c r="B63" s="72">
        <v>1</v>
      </c>
      <c r="C63" s="46" t="s">
        <v>1626</v>
      </c>
      <c r="D63" s="69">
        <v>23.1</v>
      </c>
      <c r="E63" s="69">
        <v>5.53</v>
      </c>
      <c r="F63" s="69">
        <f>D63*E63</f>
        <v>127.74300000000001</v>
      </c>
      <c r="G63" s="69">
        <v>0.3</v>
      </c>
      <c r="H63" s="69">
        <f>F63*G63*B63</f>
        <v>38.322900000000004</v>
      </c>
      <c r="I63" s="45">
        <v>1.8</v>
      </c>
      <c r="J63" s="70">
        <f>H63*I63</f>
        <v>68.981220000000008</v>
      </c>
      <c r="K63" s="71" t="s">
        <v>115</v>
      </c>
      <c r="L63" s="19"/>
      <c r="M63" s="20"/>
      <c r="N63" s="20"/>
    </row>
    <row r="64" spans="1:14" ht="12" customHeight="1" x14ac:dyDescent="0.2">
      <c r="A64" s="20"/>
      <c r="B64" s="72"/>
      <c r="C64" s="82" t="s">
        <v>1604</v>
      </c>
      <c r="D64" s="69"/>
      <c r="E64" s="69"/>
      <c r="F64" s="69"/>
      <c r="G64" s="69"/>
      <c r="H64" s="69"/>
      <c r="I64" s="45"/>
      <c r="J64" s="70"/>
      <c r="K64" s="71"/>
      <c r="L64" s="19"/>
      <c r="M64" s="83"/>
      <c r="N64" s="20"/>
    </row>
    <row r="65" spans="1:14" ht="12" customHeight="1" x14ac:dyDescent="0.2">
      <c r="A65" s="20"/>
      <c r="B65" s="72">
        <v>1</v>
      </c>
      <c r="C65" s="46" t="s">
        <v>1605</v>
      </c>
      <c r="D65" s="69">
        <v>26.8</v>
      </c>
      <c r="E65" s="69">
        <v>5.9</v>
      </c>
      <c r="F65" s="69">
        <f>D65*E65*B65-8</f>
        <v>150.12</v>
      </c>
      <c r="G65" s="69">
        <v>0.3</v>
      </c>
      <c r="H65" s="69">
        <f t="shared" ref="H65:H76" si="0">F65*G65</f>
        <v>45.036000000000001</v>
      </c>
      <c r="I65" s="45">
        <v>1.8</v>
      </c>
      <c r="J65" s="70">
        <f t="shared" ref="J65:J76" si="1">H65*I65</f>
        <v>81.064800000000005</v>
      </c>
      <c r="K65" s="71" t="s">
        <v>115</v>
      </c>
      <c r="L65" s="19"/>
      <c r="M65" s="20">
        <v>8</v>
      </c>
      <c r="N65" s="20"/>
    </row>
    <row r="66" spans="1:14" ht="12" customHeight="1" x14ac:dyDescent="0.2">
      <c r="A66" s="20"/>
      <c r="B66" s="72">
        <v>1</v>
      </c>
      <c r="C66" s="46" t="s">
        <v>1606</v>
      </c>
      <c r="D66" s="69">
        <v>26.8</v>
      </c>
      <c r="E66" s="69">
        <v>5.9</v>
      </c>
      <c r="F66" s="69">
        <f>D66*E66*B66-8.996</f>
        <v>149.124</v>
      </c>
      <c r="G66" s="69">
        <v>0.3</v>
      </c>
      <c r="H66" s="69">
        <f t="shared" si="0"/>
        <v>44.737199999999994</v>
      </c>
      <c r="I66" s="45">
        <v>1.8</v>
      </c>
      <c r="J66" s="70">
        <f t="shared" si="1"/>
        <v>80.526959999999988</v>
      </c>
      <c r="K66" s="71" t="s">
        <v>115</v>
      </c>
      <c r="L66" s="19"/>
      <c r="M66" s="20">
        <f>3.6+1.45*2.48+1.2*1.5</f>
        <v>8.9959999999999987</v>
      </c>
      <c r="N66" s="20"/>
    </row>
    <row r="67" spans="1:14" ht="12" customHeight="1" x14ac:dyDescent="0.2">
      <c r="A67" s="20"/>
      <c r="B67" s="72">
        <v>1</v>
      </c>
      <c r="C67" s="46" t="s">
        <v>1607</v>
      </c>
      <c r="D67" s="73">
        <v>17.899999999999999</v>
      </c>
      <c r="E67" s="69">
        <v>5.9</v>
      </c>
      <c r="F67" s="69">
        <f>D67*E67*B67-18.8</f>
        <v>86.81</v>
      </c>
      <c r="G67" s="69">
        <v>0.3</v>
      </c>
      <c r="H67" s="69">
        <f t="shared" si="0"/>
        <v>26.042999999999999</v>
      </c>
      <c r="I67" s="45">
        <v>1.8</v>
      </c>
      <c r="J67" s="70">
        <f t="shared" si="1"/>
        <v>46.877400000000002</v>
      </c>
      <c r="K67" s="71" t="s">
        <v>115</v>
      </c>
      <c r="L67" s="19"/>
      <c r="M67" s="20">
        <f>3.5*4.6+2*1.5*0.9</f>
        <v>18.799999999999997</v>
      </c>
      <c r="N67" s="20"/>
    </row>
    <row r="68" spans="1:14" ht="12" customHeight="1" x14ac:dyDescent="0.2">
      <c r="A68" s="20"/>
      <c r="B68" s="72">
        <v>1</v>
      </c>
      <c r="C68" s="46" t="s">
        <v>1608</v>
      </c>
      <c r="D68" s="73">
        <v>17.899999999999999</v>
      </c>
      <c r="E68" s="69">
        <v>5.9</v>
      </c>
      <c r="F68" s="69">
        <f>D68*E68*B68-23.6</f>
        <v>82.009999999999991</v>
      </c>
      <c r="G68" s="69">
        <v>0.3</v>
      </c>
      <c r="H68" s="69">
        <f t="shared" si="0"/>
        <v>24.602999999999998</v>
      </c>
      <c r="I68" s="45">
        <v>1.8</v>
      </c>
      <c r="J68" s="70">
        <f t="shared" si="1"/>
        <v>44.285399999999996</v>
      </c>
      <c r="K68" s="71" t="s">
        <v>115</v>
      </c>
      <c r="L68" s="19"/>
      <c r="M68" s="20">
        <f>3.6+20</f>
        <v>23.6</v>
      </c>
      <c r="N68" s="20"/>
    </row>
    <row r="69" spans="1:14" ht="12" customHeight="1" x14ac:dyDescent="0.2">
      <c r="A69" s="20"/>
      <c r="B69" s="72">
        <v>1</v>
      </c>
      <c r="C69" s="46" t="s">
        <v>1610</v>
      </c>
      <c r="D69" s="73">
        <v>10.8</v>
      </c>
      <c r="E69" s="69">
        <v>8.5</v>
      </c>
      <c r="F69" s="69">
        <f>D69*E69*B69-8.6</f>
        <v>83.200000000000017</v>
      </c>
      <c r="G69" s="69">
        <v>0.3</v>
      </c>
      <c r="H69" s="69">
        <f t="shared" si="0"/>
        <v>24.960000000000004</v>
      </c>
      <c r="I69" s="45">
        <v>1.8</v>
      </c>
      <c r="J69" s="70">
        <f t="shared" si="1"/>
        <v>44.928000000000011</v>
      </c>
      <c r="K69" s="71" t="s">
        <v>115</v>
      </c>
      <c r="L69" s="19"/>
      <c r="M69" s="20">
        <f>3.6+3.2+1.5*1.2</f>
        <v>8.6000000000000014</v>
      </c>
      <c r="N69" s="20"/>
    </row>
    <row r="70" spans="1:14" ht="12" customHeight="1" x14ac:dyDescent="0.2">
      <c r="A70" s="20"/>
      <c r="B70" s="72">
        <v>2</v>
      </c>
      <c r="C70" s="46" t="s">
        <v>1611</v>
      </c>
      <c r="D70" s="73">
        <v>17.899999999999999</v>
      </c>
      <c r="E70" s="69">
        <v>5.9</v>
      </c>
      <c r="F70" s="69">
        <f>D70*E70*B70-4.35</f>
        <v>206.87</v>
      </c>
      <c r="G70" s="69">
        <v>0.3</v>
      </c>
      <c r="H70" s="69">
        <f t="shared" si="0"/>
        <v>62.061</v>
      </c>
      <c r="I70" s="45">
        <v>1.8</v>
      </c>
      <c r="J70" s="70">
        <f t="shared" si="1"/>
        <v>111.7098</v>
      </c>
      <c r="K70" s="71" t="s">
        <v>115</v>
      </c>
      <c r="L70" s="19"/>
      <c r="M70" s="20">
        <f>1.45*3</f>
        <v>4.3499999999999996</v>
      </c>
      <c r="N70" s="20"/>
    </row>
    <row r="71" spans="1:14" ht="12" customHeight="1" x14ac:dyDescent="0.2">
      <c r="A71" s="20"/>
      <c r="B71" s="72">
        <v>1</v>
      </c>
      <c r="C71" s="46" t="s">
        <v>1621</v>
      </c>
      <c r="D71" s="73">
        <v>3.5</v>
      </c>
      <c r="E71" s="69">
        <v>5.9</v>
      </c>
      <c r="F71" s="69">
        <f>D71*E71*B71-4.35</f>
        <v>16.300000000000004</v>
      </c>
      <c r="G71" s="69">
        <v>0.3</v>
      </c>
      <c r="H71" s="69">
        <f>F71*G71</f>
        <v>4.8900000000000015</v>
      </c>
      <c r="I71" s="45">
        <v>1.8</v>
      </c>
      <c r="J71" s="70">
        <f>H71*I71</f>
        <v>8.8020000000000032</v>
      </c>
      <c r="K71" s="71" t="s">
        <v>115</v>
      </c>
      <c r="L71" s="19"/>
      <c r="M71" s="20"/>
      <c r="N71" s="20"/>
    </row>
    <row r="72" spans="1:14" ht="12" customHeight="1" x14ac:dyDescent="0.2">
      <c r="A72" s="20"/>
      <c r="B72" s="72">
        <v>1</v>
      </c>
      <c r="C72" s="46" t="s">
        <v>1622</v>
      </c>
      <c r="D72" s="73">
        <v>3.8</v>
      </c>
      <c r="E72" s="69">
        <v>5.9</v>
      </c>
      <c r="F72" s="69">
        <f>D72*E72*B72-4.35</f>
        <v>18.07</v>
      </c>
      <c r="G72" s="69">
        <v>0.3</v>
      </c>
      <c r="H72" s="69">
        <f>F72*G72</f>
        <v>5.4210000000000003</v>
      </c>
      <c r="I72" s="45">
        <v>1.8</v>
      </c>
      <c r="J72" s="70">
        <f>H72*I72</f>
        <v>9.7578000000000014</v>
      </c>
      <c r="K72" s="71" t="s">
        <v>115</v>
      </c>
      <c r="L72" s="19"/>
      <c r="M72" s="20"/>
      <c r="N72" s="20"/>
    </row>
    <row r="73" spans="1:14" ht="12" customHeight="1" x14ac:dyDescent="0.2">
      <c r="A73" s="20"/>
      <c r="B73" s="72">
        <v>1</v>
      </c>
      <c r="C73" s="46" t="s">
        <v>1612</v>
      </c>
      <c r="D73" s="73">
        <v>8.5</v>
      </c>
      <c r="E73" s="69">
        <v>3</v>
      </c>
      <c r="F73" s="69">
        <f>D73*E73*B73-1.6</f>
        <v>23.9</v>
      </c>
      <c r="G73" s="69">
        <v>0.2</v>
      </c>
      <c r="H73" s="69">
        <f t="shared" si="0"/>
        <v>4.78</v>
      </c>
      <c r="I73" s="45">
        <v>1.8</v>
      </c>
      <c r="J73" s="70">
        <f t="shared" si="1"/>
        <v>8.604000000000001</v>
      </c>
      <c r="K73" s="71" t="s">
        <v>115</v>
      </c>
      <c r="L73" s="19"/>
      <c r="M73" s="20">
        <v>1.6</v>
      </c>
      <c r="N73" s="20"/>
    </row>
    <row r="74" spans="1:14" ht="12" customHeight="1" x14ac:dyDescent="0.2">
      <c r="A74" s="20"/>
      <c r="B74" s="72">
        <v>2</v>
      </c>
      <c r="C74" s="46" t="s">
        <v>1624</v>
      </c>
      <c r="D74" s="73">
        <v>14.2</v>
      </c>
      <c r="E74" s="69">
        <v>1.1000000000000001</v>
      </c>
      <c r="F74" s="69">
        <f>D74*E74*B74-1.6</f>
        <v>29.64</v>
      </c>
      <c r="G74" s="69">
        <v>0.2</v>
      </c>
      <c r="H74" s="69">
        <f t="shared" si="0"/>
        <v>5.9280000000000008</v>
      </c>
      <c r="I74" s="45">
        <v>1.8</v>
      </c>
      <c r="J74" s="70">
        <f>H74*I74</f>
        <v>10.670400000000003</v>
      </c>
      <c r="K74" s="71" t="s">
        <v>115</v>
      </c>
      <c r="L74" s="19"/>
      <c r="M74" s="20">
        <f>0.5*0.4*8</f>
        <v>1.6</v>
      </c>
      <c r="N74" s="20"/>
    </row>
    <row r="75" spans="1:14" ht="12" customHeight="1" x14ac:dyDescent="0.2">
      <c r="A75" s="20"/>
      <c r="B75" s="72">
        <v>1</v>
      </c>
      <c r="C75" s="46" t="s">
        <v>1247</v>
      </c>
      <c r="D75" s="73">
        <v>2.76</v>
      </c>
      <c r="E75" s="69">
        <v>3.83</v>
      </c>
      <c r="F75" s="69">
        <f>D75*E75*B75</f>
        <v>10.5708</v>
      </c>
      <c r="G75" s="69">
        <v>0.2</v>
      </c>
      <c r="H75" s="69">
        <f t="shared" si="0"/>
        <v>2.11416</v>
      </c>
      <c r="I75" s="45">
        <v>1.8</v>
      </c>
      <c r="J75" s="70">
        <f t="shared" si="1"/>
        <v>3.805488</v>
      </c>
      <c r="K75" s="71" t="s">
        <v>115</v>
      </c>
      <c r="L75" s="19"/>
      <c r="M75" s="20"/>
      <c r="N75" s="20"/>
    </row>
    <row r="76" spans="1:14" ht="12" customHeight="1" x14ac:dyDescent="0.2">
      <c r="A76" s="20"/>
      <c r="B76" s="72">
        <v>1</v>
      </c>
      <c r="C76" s="46" t="s">
        <v>275</v>
      </c>
      <c r="D76" s="73">
        <v>1.6</v>
      </c>
      <c r="E76" s="69">
        <v>3.83</v>
      </c>
      <c r="F76" s="69">
        <f>D76*E76*B76-1.2</f>
        <v>4.9279999999999999</v>
      </c>
      <c r="G76" s="69">
        <v>0.2</v>
      </c>
      <c r="H76" s="69">
        <f t="shared" si="0"/>
        <v>0.98560000000000003</v>
      </c>
      <c r="I76" s="45">
        <v>1.8</v>
      </c>
      <c r="J76" s="70">
        <f t="shared" si="1"/>
        <v>1.7740800000000001</v>
      </c>
      <c r="K76" s="71" t="s">
        <v>115</v>
      </c>
      <c r="L76" s="19"/>
      <c r="M76" s="20"/>
      <c r="N76" s="20"/>
    </row>
    <row r="77" spans="1:14" ht="12" customHeight="1" x14ac:dyDescent="0.2">
      <c r="A77" s="20"/>
      <c r="B77" s="72"/>
      <c r="C77" s="82" t="s">
        <v>1623</v>
      </c>
      <c r="D77" s="69"/>
      <c r="E77" s="69"/>
      <c r="F77" s="69"/>
      <c r="G77" s="69"/>
      <c r="H77" s="69"/>
      <c r="I77" s="45"/>
      <c r="J77" s="70"/>
      <c r="K77" s="71"/>
      <c r="L77" s="19"/>
      <c r="M77" s="83"/>
      <c r="N77" s="20"/>
    </row>
    <row r="78" spans="1:14" ht="12" customHeight="1" x14ac:dyDescent="0.2">
      <c r="A78" s="20"/>
      <c r="B78" s="72">
        <v>1</v>
      </c>
      <c r="C78" s="46" t="s">
        <v>1605</v>
      </c>
      <c r="D78" s="69">
        <v>20.7</v>
      </c>
      <c r="E78" s="69">
        <v>5.9</v>
      </c>
      <c r="F78" s="69">
        <f>D78*E78*B78-6.4</f>
        <v>115.73</v>
      </c>
      <c r="G78" s="69">
        <v>0.3</v>
      </c>
      <c r="H78" s="69">
        <f t="shared" ref="H78:H86" si="2">F78*G78</f>
        <v>34.719000000000001</v>
      </c>
      <c r="I78" s="45">
        <v>1.8</v>
      </c>
      <c r="J78" s="70">
        <f t="shared" ref="J78:J86" si="3">H78*I78</f>
        <v>62.494200000000006</v>
      </c>
      <c r="K78" s="71" t="s">
        <v>115</v>
      </c>
      <c r="L78" s="19"/>
      <c r="M78" s="20">
        <v>6.4</v>
      </c>
      <c r="N78" s="20"/>
    </row>
    <row r="79" spans="1:14" ht="12" customHeight="1" x14ac:dyDescent="0.2">
      <c r="A79" s="20"/>
      <c r="B79" s="72">
        <v>1</v>
      </c>
      <c r="C79" s="46" t="s">
        <v>1606</v>
      </c>
      <c r="D79" s="69">
        <v>20.7</v>
      </c>
      <c r="E79" s="69">
        <v>5.9</v>
      </c>
      <c r="F79" s="69">
        <f>D79*E79*B79-1.6</f>
        <v>120.53000000000002</v>
      </c>
      <c r="G79" s="69">
        <v>0.3</v>
      </c>
      <c r="H79" s="69">
        <f t="shared" si="2"/>
        <v>36.159000000000006</v>
      </c>
      <c r="I79" s="45">
        <v>1.8</v>
      </c>
      <c r="J79" s="70">
        <f t="shared" si="3"/>
        <v>65.086200000000019</v>
      </c>
      <c r="K79" s="71" t="s">
        <v>115</v>
      </c>
      <c r="L79" s="19"/>
      <c r="M79" s="20">
        <v>1.6</v>
      </c>
      <c r="N79" s="20"/>
    </row>
    <row r="80" spans="1:14" ht="12" customHeight="1" x14ac:dyDescent="0.2">
      <c r="A80" s="20"/>
      <c r="B80" s="72">
        <v>1</v>
      </c>
      <c r="C80" s="46" t="s">
        <v>1607</v>
      </c>
      <c r="D80" s="73">
        <v>13.8</v>
      </c>
      <c r="E80" s="69">
        <v>5.9</v>
      </c>
      <c r="F80" s="69">
        <f>D80*E80*B80-20.72</f>
        <v>60.700000000000017</v>
      </c>
      <c r="G80" s="69">
        <v>0.3</v>
      </c>
      <c r="H80" s="69">
        <f t="shared" si="2"/>
        <v>18.210000000000004</v>
      </c>
      <c r="I80" s="45">
        <v>1.8</v>
      </c>
      <c r="J80" s="70">
        <f t="shared" si="3"/>
        <v>32.778000000000006</v>
      </c>
      <c r="K80" s="71" t="s">
        <v>115</v>
      </c>
      <c r="L80" s="19"/>
      <c r="M80" s="20">
        <f>20+0.6*0.6*2</f>
        <v>20.72</v>
      </c>
      <c r="N80" s="20"/>
    </row>
    <row r="81" spans="1:14" ht="12" customHeight="1" x14ac:dyDescent="0.2">
      <c r="A81" s="20"/>
      <c r="B81" s="72">
        <v>1</v>
      </c>
      <c r="C81" s="46" t="s">
        <v>1608</v>
      </c>
      <c r="D81" s="73">
        <v>13.8</v>
      </c>
      <c r="E81" s="69">
        <v>5.9</v>
      </c>
      <c r="F81" s="69">
        <f>D81*E81*B81-23.6</f>
        <v>57.820000000000014</v>
      </c>
      <c r="G81" s="69">
        <v>0.3</v>
      </c>
      <c r="H81" s="69">
        <f t="shared" si="2"/>
        <v>17.346000000000004</v>
      </c>
      <c r="I81" s="45">
        <v>1.8</v>
      </c>
      <c r="J81" s="70">
        <f t="shared" si="3"/>
        <v>31.222800000000007</v>
      </c>
      <c r="K81" s="71" t="s">
        <v>115</v>
      </c>
      <c r="L81" s="19"/>
      <c r="M81" s="20">
        <f>3.6+20</f>
        <v>23.6</v>
      </c>
      <c r="N81" s="20"/>
    </row>
    <row r="82" spans="1:14" ht="12" customHeight="1" x14ac:dyDescent="0.2">
      <c r="A82" s="20"/>
      <c r="B82" s="72">
        <v>1</v>
      </c>
      <c r="C82" s="46" t="s">
        <v>1610</v>
      </c>
      <c r="D82" s="73">
        <v>10.8</v>
      </c>
      <c r="E82" s="69">
        <v>8.5</v>
      </c>
      <c r="F82" s="69">
        <f>D82*E82*B82-8.6</f>
        <v>83.200000000000017</v>
      </c>
      <c r="G82" s="69">
        <v>0.3</v>
      </c>
      <c r="H82" s="69">
        <f t="shared" si="2"/>
        <v>24.960000000000004</v>
      </c>
      <c r="I82" s="45">
        <v>1.8</v>
      </c>
      <c r="J82" s="70">
        <f t="shared" si="3"/>
        <v>44.928000000000011</v>
      </c>
      <c r="K82" s="71" t="s">
        <v>115</v>
      </c>
      <c r="L82" s="19"/>
      <c r="M82" s="20">
        <f>3.6+3.2+1.5*1.2</f>
        <v>8.6000000000000014</v>
      </c>
      <c r="N82" s="20"/>
    </row>
    <row r="83" spans="1:14" ht="12" customHeight="1" x14ac:dyDescent="0.2">
      <c r="A83" s="20"/>
      <c r="B83" s="72">
        <v>1</v>
      </c>
      <c r="C83" s="46" t="s">
        <v>1622</v>
      </c>
      <c r="D83" s="73">
        <v>3.8</v>
      </c>
      <c r="E83" s="69">
        <v>5.9</v>
      </c>
      <c r="F83" s="69">
        <f>D83*E83*B83-4.35</f>
        <v>18.07</v>
      </c>
      <c r="G83" s="69">
        <v>0.3</v>
      </c>
      <c r="H83" s="69">
        <f t="shared" si="2"/>
        <v>5.4210000000000003</v>
      </c>
      <c r="I83" s="45">
        <v>1.8</v>
      </c>
      <c r="J83" s="70">
        <f t="shared" si="3"/>
        <v>9.7578000000000014</v>
      </c>
      <c r="K83" s="71" t="s">
        <v>115</v>
      </c>
      <c r="L83" s="19"/>
      <c r="M83" s="20"/>
      <c r="N83" s="20"/>
    </row>
    <row r="84" spans="1:14" ht="12" customHeight="1" x14ac:dyDescent="0.2">
      <c r="A84" s="20"/>
      <c r="B84" s="72">
        <v>1</v>
      </c>
      <c r="C84" s="46" t="s">
        <v>1612</v>
      </c>
      <c r="D84" s="73">
        <v>8.5</v>
      </c>
      <c r="E84" s="69">
        <v>3</v>
      </c>
      <c r="F84" s="69">
        <f>D84*E84*B84-1.6</f>
        <v>23.9</v>
      </c>
      <c r="G84" s="69">
        <v>0.2</v>
      </c>
      <c r="H84" s="69">
        <f t="shared" si="2"/>
        <v>4.78</v>
      </c>
      <c r="I84" s="45">
        <v>1.8</v>
      </c>
      <c r="J84" s="70">
        <f t="shared" si="3"/>
        <v>8.604000000000001</v>
      </c>
      <c r="K84" s="71" t="s">
        <v>115</v>
      </c>
      <c r="L84" s="19"/>
      <c r="M84" s="20">
        <v>1.6</v>
      </c>
      <c r="N84" s="20"/>
    </row>
    <row r="85" spans="1:14" ht="12" customHeight="1" x14ac:dyDescent="0.2">
      <c r="A85" s="20"/>
      <c r="B85" s="72">
        <v>1</v>
      </c>
      <c r="C85" s="46" t="s">
        <v>1247</v>
      </c>
      <c r="D85" s="73">
        <v>2.76</v>
      </c>
      <c r="E85" s="69">
        <v>3.83</v>
      </c>
      <c r="F85" s="69">
        <f>D85*E85*B85</f>
        <v>10.5708</v>
      </c>
      <c r="G85" s="69">
        <v>0.2</v>
      </c>
      <c r="H85" s="69">
        <f t="shared" si="2"/>
        <v>2.11416</v>
      </c>
      <c r="I85" s="45">
        <v>1.8</v>
      </c>
      <c r="J85" s="70">
        <f t="shared" si="3"/>
        <v>3.805488</v>
      </c>
      <c r="K85" s="71" t="s">
        <v>115</v>
      </c>
      <c r="L85" s="19"/>
      <c r="M85" s="20"/>
      <c r="N85" s="20"/>
    </row>
    <row r="86" spans="1:14" ht="12" customHeight="1" x14ac:dyDescent="0.2">
      <c r="A86" s="20"/>
      <c r="B86" s="72">
        <v>1</v>
      </c>
      <c r="C86" s="46" t="s">
        <v>275</v>
      </c>
      <c r="D86" s="73">
        <v>1.6</v>
      </c>
      <c r="E86" s="69">
        <v>3.83</v>
      </c>
      <c r="F86" s="69">
        <f>D86*E86*B86-1.2</f>
        <v>4.9279999999999999</v>
      </c>
      <c r="G86" s="69">
        <v>0.2</v>
      </c>
      <c r="H86" s="69">
        <f t="shared" si="2"/>
        <v>0.98560000000000003</v>
      </c>
      <c r="I86" s="45">
        <v>1.8</v>
      </c>
      <c r="J86" s="70">
        <f t="shared" si="3"/>
        <v>1.7740800000000001</v>
      </c>
      <c r="K86" s="71" t="s">
        <v>115</v>
      </c>
      <c r="L86" s="19"/>
      <c r="M86" s="20"/>
      <c r="N86" s="20"/>
    </row>
    <row r="87" spans="1:14" ht="12" customHeight="1" x14ac:dyDescent="0.2">
      <c r="A87" s="20"/>
      <c r="B87" s="72"/>
      <c r="C87" s="82" t="s">
        <v>1044</v>
      </c>
      <c r="D87" s="73"/>
      <c r="E87" s="69"/>
      <c r="F87" s="69"/>
      <c r="G87" s="69"/>
      <c r="H87" s="69"/>
      <c r="I87" s="45"/>
      <c r="J87" s="70"/>
      <c r="K87" s="71"/>
      <c r="L87" s="19"/>
      <c r="M87" s="20"/>
      <c r="N87" s="20"/>
    </row>
    <row r="88" spans="1:14" ht="12" customHeight="1" x14ac:dyDescent="0.2">
      <c r="A88" s="20"/>
      <c r="B88" s="72">
        <v>2</v>
      </c>
      <c r="C88" s="46" t="s">
        <v>1625</v>
      </c>
      <c r="D88" s="69">
        <v>3.15</v>
      </c>
      <c r="E88" s="69">
        <v>3</v>
      </c>
      <c r="F88" s="69">
        <f>D88*E88*B88</f>
        <v>18.899999999999999</v>
      </c>
      <c r="G88" s="69">
        <v>0.4</v>
      </c>
      <c r="H88" s="69">
        <f>F88*G88</f>
        <v>7.56</v>
      </c>
      <c r="I88" s="45">
        <v>1.8</v>
      </c>
      <c r="J88" s="70">
        <f>H88*I88</f>
        <v>13.607999999999999</v>
      </c>
      <c r="K88" s="71" t="s">
        <v>115</v>
      </c>
      <c r="L88" s="19"/>
      <c r="M88" s="20"/>
      <c r="N88" s="20"/>
    </row>
    <row r="89" spans="1:14" ht="12" customHeight="1" x14ac:dyDescent="0.2">
      <c r="A89" s="20"/>
      <c r="B89" s="72">
        <v>1</v>
      </c>
      <c r="C89" s="46" t="s">
        <v>1607</v>
      </c>
      <c r="D89" s="73">
        <v>8.1</v>
      </c>
      <c r="E89" s="69">
        <v>3</v>
      </c>
      <c r="F89" s="69">
        <f>D89*E89*B89</f>
        <v>24.299999999999997</v>
      </c>
      <c r="G89" s="69">
        <v>0.4</v>
      </c>
      <c r="H89" s="69">
        <f>F89*G89</f>
        <v>9.7199999999999989</v>
      </c>
      <c r="I89" s="45">
        <v>1.8</v>
      </c>
      <c r="J89" s="70">
        <f>H89*I89</f>
        <v>17.495999999999999</v>
      </c>
      <c r="K89" s="71" t="s">
        <v>115</v>
      </c>
      <c r="L89" s="19"/>
      <c r="M89" s="20"/>
      <c r="N89" s="20"/>
    </row>
    <row r="90" spans="1:14" ht="12" customHeight="1" thickBot="1" x14ac:dyDescent="0.25">
      <c r="A90" s="20"/>
      <c r="B90" s="72">
        <v>1</v>
      </c>
      <c r="C90" s="46" t="s">
        <v>1608</v>
      </c>
      <c r="D90" s="73">
        <v>8.1</v>
      </c>
      <c r="E90" s="69">
        <v>3</v>
      </c>
      <c r="F90" s="69">
        <f>D90*E90*B90-7</f>
        <v>17.299999999999997</v>
      </c>
      <c r="G90" s="69">
        <v>0.3</v>
      </c>
      <c r="H90" s="69">
        <f>F90*G90</f>
        <v>5.1899999999999986</v>
      </c>
      <c r="I90" s="45">
        <v>1.8</v>
      </c>
      <c r="J90" s="70">
        <f>H90*I90</f>
        <v>9.341999999999997</v>
      </c>
      <c r="K90" s="74" t="s">
        <v>115</v>
      </c>
      <c r="L90" s="19"/>
      <c r="M90" s="20">
        <f>1.6+3.6*1.5</f>
        <v>7</v>
      </c>
      <c r="N90" s="20"/>
    </row>
    <row r="91" spans="1:14" ht="12" customHeight="1" thickBot="1" x14ac:dyDescent="0.25">
      <c r="A91" s="20"/>
      <c r="B91" s="75"/>
      <c r="C91" s="55" t="s">
        <v>117</v>
      </c>
      <c r="D91" s="55"/>
      <c r="E91" s="55"/>
      <c r="F91" s="55"/>
      <c r="G91" s="76"/>
      <c r="H91" s="57">
        <f>SUM(H60:H90)</f>
        <v>2231.3264200000003</v>
      </c>
      <c r="I91" s="55"/>
      <c r="J91" s="57">
        <f>SUM(J60:J90)</f>
        <v>4016.3875560000006</v>
      </c>
      <c r="K91" s="78"/>
      <c r="L91" s="19"/>
      <c r="M91" s="20"/>
      <c r="N91" s="20"/>
    </row>
    <row r="92" spans="1:14" ht="12" customHeight="1" x14ac:dyDescent="0.2">
      <c r="A92" s="20"/>
      <c r="B92" s="53"/>
      <c r="C92" s="25"/>
      <c r="D92" s="25"/>
      <c r="E92" s="25"/>
      <c r="F92" s="25"/>
      <c r="G92" s="25"/>
      <c r="H92" s="84"/>
      <c r="I92" s="25"/>
      <c r="J92" s="85"/>
      <c r="K92" s="25"/>
      <c r="L92" s="19"/>
      <c r="M92" s="20"/>
      <c r="N92" s="20"/>
    </row>
    <row r="93" spans="1:14" ht="12" customHeight="1" thickBot="1" x14ac:dyDescent="0.25">
      <c r="A93" s="20"/>
      <c r="B93" s="18" t="s">
        <v>184</v>
      </c>
      <c r="C93" s="19"/>
      <c r="D93" s="19"/>
      <c r="E93" s="19"/>
      <c r="F93" s="19"/>
      <c r="G93" s="19"/>
      <c r="H93" s="19"/>
      <c r="I93" s="19"/>
      <c r="J93" s="86"/>
      <c r="K93" s="19"/>
      <c r="L93" s="19"/>
      <c r="M93" s="20"/>
      <c r="N93" s="20"/>
    </row>
    <row r="94" spans="1:14" ht="12" customHeight="1" thickBot="1" x14ac:dyDescent="0.25">
      <c r="A94" s="20"/>
      <c r="B94" s="61"/>
      <c r="C94" s="62"/>
      <c r="D94" s="28" t="s">
        <v>93</v>
      </c>
      <c r="E94" s="28" t="s">
        <v>104</v>
      </c>
      <c r="F94" s="28" t="s">
        <v>96</v>
      </c>
      <c r="G94" s="28" t="s">
        <v>105</v>
      </c>
      <c r="H94" s="28" t="s">
        <v>106</v>
      </c>
      <c r="I94" s="28" t="s">
        <v>107</v>
      </c>
      <c r="J94" s="87" t="s">
        <v>108</v>
      </c>
      <c r="K94" s="63" t="s">
        <v>109</v>
      </c>
      <c r="L94" s="19"/>
      <c r="M94" s="20"/>
      <c r="N94" s="20"/>
    </row>
    <row r="95" spans="1:14" ht="12" customHeight="1" thickBot="1" x14ac:dyDescent="0.25">
      <c r="A95" s="20"/>
      <c r="B95" s="65" t="s">
        <v>111</v>
      </c>
      <c r="C95" s="66" t="s">
        <v>112</v>
      </c>
      <c r="D95" s="33" t="s">
        <v>99</v>
      </c>
      <c r="E95" s="33" t="s">
        <v>99</v>
      </c>
      <c r="F95" s="33" t="s">
        <v>135</v>
      </c>
      <c r="G95" s="33" t="s">
        <v>99</v>
      </c>
      <c r="H95" s="33" t="s">
        <v>136</v>
      </c>
      <c r="I95" s="33" t="s">
        <v>137</v>
      </c>
      <c r="J95" s="88" t="s">
        <v>113</v>
      </c>
      <c r="K95" s="67" t="s">
        <v>114</v>
      </c>
      <c r="L95" s="19"/>
      <c r="M95" s="20"/>
      <c r="N95" s="20"/>
    </row>
    <row r="96" spans="1:14" ht="12" customHeight="1" x14ac:dyDescent="0.2">
      <c r="A96" s="20"/>
      <c r="B96" s="40"/>
      <c r="C96" s="89" t="s">
        <v>1604</v>
      </c>
      <c r="D96" s="90"/>
      <c r="E96" s="80"/>
      <c r="F96" s="80"/>
      <c r="G96" s="80"/>
      <c r="H96" s="80"/>
      <c r="I96" s="80"/>
      <c r="J96" s="91"/>
      <c r="K96" s="81"/>
      <c r="L96" s="19"/>
      <c r="M96" s="20"/>
      <c r="N96" s="20"/>
    </row>
    <row r="97" spans="1:14" ht="12" customHeight="1" x14ac:dyDescent="0.2">
      <c r="A97" s="20"/>
      <c r="B97" s="72">
        <v>1</v>
      </c>
      <c r="C97" s="46" t="s">
        <v>557</v>
      </c>
      <c r="D97" s="73">
        <v>6.2</v>
      </c>
      <c r="E97" s="69">
        <v>2.2999999999999998</v>
      </c>
      <c r="F97" s="69">
        <f>D97*E97</f>
        <v>14.26</v>
      </c>
      <c r="G97" s="69">
        <v>0.2</v>
      </c>
      <c r="H97" s="69">
        <f>F97*G97*B97</f>
        <v>2.8520000000000003</v>
      </c>
      <c r="I97" s="45">
        <v>2.5</v>
      </c>
      <c r="J97" s="70">
        <f t="shared" ref="J97:J114" si="4">H97*I97</f>
        <v>7.1300000000000008</v>
      </c>
      <c r="K97" s="71" t="s">
        <v>157</v>
      </c>
      <c r="L97" s="19"/>
      <c r="M97" s="20"/>
      <c r="N97" s="20"/>
    </row>
    <row r="98" spans="1:14" ht="12" customHeight="1" x14ac:dyDescent="0.2">
      <c r="A98" s="20"/>
      <c r="B98" s="72">
        <v>1</v>
      </c>
      <c r="C98" s="46" t="s">
        <v>1627</v>
      </c>
      <c r="D98" s="92">
        <v>10.8</v>
      </c>
      <c r="E98" s="45">
        <v>0.3</v>
      </c>
      <c r="F98" s="69"/>
      <c r="G98" s="69">
        <v>0.5</v>
      </c>
      <c r="H98" s="69">
        <f>D98*E98*G98</f>
        <v>1.62</v>
      </c>
      <c r="I98" s="45">
        <v>2.5</v>
      </c>
      <c r="J98" s="70">
        <f t="shared" si="4"/>
        <v>4.0500000000000007</v>
      </c>
      <c r="K98" s="71" t="s">
        <v>157</v>
      </c>
      <c r="L98" s="19"/>
      <c r="M98" s="20"/>
      <c r="N98" s="20"/>
    </row>
    <row r="99" spans="1:14" ht="12" customHeight="1" x14ac:dyDescent="0.2">
      <c r="A99" s="20"/>
      <c r="B99" s="68">
        <v>13</v>
      </c>
      <c r="C99" s="43" t="s">
        <v>330</v>
      </c>
      <c r="D99" s="93">
        <v>12.35</v>
      </c>
      <c r="E99" s="94">
        <v>0.6</v>
      </c>
      <c r="F99" s="94"/>
      <c r="G99" s="69">
        <v>0.6</v>
      </c>
      <c r="H99" s="69">
        <f>D99*E99*G99*B99</f>
        <v>57.797999999999995</v>
      </c>
      <c r="I99" s="45">
        <v>2.5</v>
      </c>
      <c r="J99" s="70">
        <f t="shared" si="4"/>
        <v>144.49499999999998</v>
      </c>
      <c r="K99" s="71" t="s">
        <v>157</v>
      </c>
      <c r="L99" s="19"/>
      <c r="M99" s="20"/>
      <c r="N99" s="20"/>
    </row>
    <row r="100" spans="1:14" ht="12" customHeight="1" x14ac:dyDescent="0.2">
      <c r="A100" s="20"/>
      <c r="B100" s="68">
        <v>8</v>
      </c>
      <c r="C100" s="43" t="s">
        <v>330</v>
      </c>
      <c r="D100" s="93">
        <v>12.35</v>
      </c>
      <c r="E100" s="94">
        <v>0.6</v>
      </c>
      <c r="F100" s="94"/>
      <c r="G100" s="69">
        <v>0.45</v>
      </c>
      <c r="H100" s="69">
        <f>D100*E100*G100*B100</f>
        <v>26.675999999999998</v>
      </c>
      <c r="I100" s="45">
        <v>2.5</v>
      </c>
      <c r="J100" s="70">
        <f t="shared" si="4"/>
        <v>66.69</v>
      </c>
      <c r="K100" s="71" t="s">
        <v>157</v>
      </c>
      <c r="L100" s="19"/>
      <c r="M100" s="20"/>
      <c r="N100" s="20"/>
    </row>
    <row r="101" spans="1:14" ht="12" customHeight="1" x14ac:dyDescent="0.2">
      <c r="A101" s="20"/>
      <c r="B101" s="68">
        <v>4</v>
      </c>
      <c r="C101" s="43" t="s">
        <v>1628</v>
      </c>
      <c r="D101" s="93">
        <v>12.35</v>
      </c>
      <c r="E101" s="94">
        <v>0.4</v>
      </c>
      <c r="F101" s="94"/>
      <c r="G101" s="69">
        <v>0.4</v>
      </c>
      <c r="H101" s="69">
        <f>D101*E101*G101*B101</f>
        <v>7.9040000000000008</v>
      </c>
      <c r="I101" s="45">
        <v>2.5</v>
      </c>
      <c r="J101" s="70">
        <f t="shared" si="4"/>
        <v>19.760000000000002</v>
      </c>
      <c r="K101" s="71" t="s">
        <v>157</v>
      </c>
      <c r="L101" s="19"/>
      <c r="M101" s="20"/>
      <c r="N101" s="20"/>
    </row>
    <row r="102" spans="1:14" ht="12" customHeight="1" x14ac:dyDescent="0.2">
      <c r="A102" s="20"/>
      <c r="B102" s="68">
        <v>1</v>
      </c>
      <c r="C102" s="43" t="s">
        <v>1629</v>
      </c>
      <c r="D102" s="93">
        <v>26.9</v>
      </c>
      <c r="E102" s="94">
        <v>13.8</v>
      </c>
      <c r="F102" s="94">
        <f>D102*E102-19.96</f>
        <v>351.26000000000005</v>
      </c>
      <c r="G102" s="94">
        <v>0.26</v>
      </c>
      <c r="H102" s="94">
        <f>F102*G102*B102</f>
        <v>91.327600000000018</v>
      </c>
      <c r="I102" s="41">
        <v>2.5</v>
      </c>
      <c r="J102" s="95">
        <f t="shared" si="4"/>
        <v>228.31900000000005</v>
      </c>
      <c r="K102" s="96" t="s">
        <v>157</v>
      </c>
      <c r="L102" s="19"/>
      <c r="M102" s="20">
        <f>5*1.45*1.65+2*4</f>
        <v>19.962499999999999</v>
      </c>
      <c r="N102" s="20"/>
    </row>
    <row r="103" spans="1:14" ht="12" customHeight="1" x14ac:dyDescent="0.2">
      <c r="A103" s="20"/>
      <c r="B103" s="68">
        <v>5</v>
      </c>
      <c r="C103" s="43" t="s">
        <v>1328</v>
      </c>
      <c r="D103" s="93">
        <v>26.9</v>
      </c>
      <c r="E103" s="94">
        <v>0.4</v>
      </c>
      <c r="F103" s="94"/>
      <c r="G103" s="69">
        <v>0.45</v>
      </c>
      <c r="H103" s="69">
        <f t="shared" ref="H103:H110" si="5">D103*E103*G103*B103</f>
        <v>24.209999999999997</v>
      </c>
      <c r="I103" s="45">
        <v>2.5</v>
      </c>
      <c r="J103" s="70">
        <f t="shared" si="4"/>
        <v>60.524999999999991</v>
      </c>
      <c r="K103" s="71" t="s">
        <v>157</v>
      </c>
      <c r="L103" s="19"/>
      <c r="M103" s="20"/>
      <c r="N103" s="20"/>
    </row>
    <row r="104" spans="1:14" ht="12" customHeight="1" x14ac:dyDescent="0.2">
      <c r="A104" s="20"/>
      <c r="B104" s="68">
        <v>4</v>
      </c>
      <c r="C104" s="43" t="s">
        <v>372</v>
      </c>
      <c r="D104" s="93">
        <v>13.8</v>
      </c>
      <c r="E104" s="94">
        <v>0.6</v>
      </c>
      <c r="F104" s="94"/>
      <c r="G104" s="69">
        <v>0.45</v>
      </c>
      <c r="H104" s="69">
        <f t="shared" si="5"/>
        <v>14.904</v>
      </c>
      <c r="I104" s="45">
        <v>2.5</v>
      </c>
      <c r="J104" s="70">
        <f t="shared" si="4"/>
        <v>37.26</v>
      </c>
      <c r="K104" s="71" t="s">
        <v>157</v>
      </c>
      <c r="L104" s="19"/>
      <c r="M104" s="20"/>
      <c r="N104" s="20"/>
    </row>
    <row r="105" spans="1:14" ht="12" customHeight="1" x14ac:dyDescent="0.2">
      <c r="A105" s="20"/>
      <c r="B105" s="68">
        <v>2</v>
      </c>
      <c r="C105" s="43" t="s">
        <v>372</v>
      </c>
      <c r="D105" s="93">
        <v>9.3000000000000007</v>
      </c>
      <c r="E105" s="94">
        <v>0.6</v>
      </c>
      <c r="F105" s="94"/>
      <c r="G105" s="69">
        <v>0.45</v>
      </c>
      <c r="H105" s="69">
        <f t="shared" si="5"/>
        <v>5.0220000000000002</v>
      </c>
      <c r="I105" s="45">
        <v>2.5</v>
      </c>
      <c r="J105" s="70">
        <f t="shared" si="4"/>
        <v>12.555</v>
      </c>
      <c r="K105" s="71" t="s">
        <v>157</v>
      </c>
      <c r="L105" s="19"/>
      <c r="M105" s="20"/>
      <c r="N105" s="20"/>
    </row>
    <row r="106" spans="1:14" ht="12" customHeight="1" x14ac:dyDescent="0.2">
      <c r="A106" s="20"/>
      <c r="B106" s="68">
        <v>2</v>
      </c>
      <c r="C106" s="43" t="s">
        <v>372</v>
      </c>
      <c r="D106" s="93">
        <v>6</v>
      </c>
      <c r="E106" s="94">
        <v>0.6</v>
      </c>
      <c r="F106" s="94"/>
      <c r="G106" s="69">
        <v>0.45</v>
      </c>
      <c r="H106" s="69">
        <f t="shared" si="5"/>
        <v>3.2399999999999998</v>
      </c>
      <c r="I106" s="45">
        <v>2.5</v>
      </c>
      <c r="J106" s="70">
        <f t="shared" si="4"/>
        <v>8.1</v>
      </c>
      <c r="K106" s="71" t="s">
        <v>157</v>
      </c>
      <c r="L106" s="19"/>
      <c r="M106" s="20"/>
      <c r="N106" s="20"/>
    </row>
    <row r="107" spans="1:14" ht="12" customHeight="1" x14ac:dyDescent="0.2">
      <c r="A107" s="20"/>
      <c r="B107" s="68">
        <v>2</v>
      </c>
      <c r="C107" s="43" t="s">
        <v>1630</v>
      </c>
      <c r="D107" s="93">
        <v>26.9</v>
      </c>
      <c r="E107" s="94">
        <v>0.6</v>
      </c>
      <c r="F107" s="94"/>
      <c r="G107" s="69">
        <v>0.45</v>
      </c>
      <c r="H107" s="69">
        <f t="shared" si="5"/>
        <v>14.525999999999998</v>
      </c>
      <c r="I107" s="45">
        <v>2.5</v>
      </c>
      <c r="J107" s="70">
        <f t="shared" si="4"/>
        <v>36.314999999999998</v>
      </c>
      <c r="K107" s="71" t="s">
        <v>157</v>
      </c>
      <c r="L107" s="19"/>
      <c r="M107" s="20"/>
      <c r="N107" s="20"/>
    </row>
    <row r="108" spans="1:14" ht="12" customHeight="1" x14ac:dyDescent="0.2">
      <c r="A108" s="20"/>
      <c r="B108" s="68">
        <v>5</v>
      </c>
      <c r="C108" s="43" t="s">
        <v>1328</v>
      </c>
      <c r="D108" s="93">
        <v>26.9</v>
      </c>
      <c r="E108" s="94">
        <v>0.75</v>
      </c>
      <c r="F108" s="94"/>
      <c r="G108" s="69">
        <v>0.35</v>
      </c>
      <c r="H108" s="69">
        <f t="shared" si="5"/>
        <v>35.306249999999991</v>
      </c>
      <c r="I108" s="45">
        <v>2.5</v>
      </c>
      <c r="J108" s="70">
        <f t="shared" si="4"/>
        <v>88.265624999999972</v>
      </c>
      <c r="K108" s="71" t="s">
        <v>157</v>
      </c>
      <c r="L108" s="19"/>
      <c r="M108" s="20"/>
      <c r="N108" s="20"/>
    </row>
    <row r="109" spans="1:14" ht="12" customHeight="1" x14ac:dyDescent="0.2">
      <c r="A109" s="20"/>
      <c r="B109" s="68">
        <v>4</v>
      </c>
      <c r="C109" s="43" t="s">
        <v>1630</v>
      </c>
      <c r="D109" s="93">
        <v>13.8</v>
      </c>
      <c r="E109" s="94">
        <v>0.8</v>
      </c>
      <c r="F109" s="94"/>
      <c r="G109" s="69">
        <v>0.45</v>
      </c>
      <c r="H109" s="69">
        <f t="shared" si="5"/>
        <v>19.872000000000003</v>
      </c>
      <c r="I109" s="45">
        <v>2.5</v>
      </c>
      <c r="J109" s="70">
        <f t="shared" si="4"/>
        <v>49.680000000000007</v>
      </c>
      <c r="K109" s="71" t="s">
        <v>157</v>
      </c>
      <c r="L109" s="19"/>
      <c r="M109" s="20"/>
      <c r="N109" s="20"/>
    </row>
    <row r="110" spans="1:14" ht="12" customHeight="1" x14ac:dyDescent="0.2">
      <c r="A110" s="20"/>
      <c r="B110" s="68">
        <v>2</v>
      </c>
      <c r="C110" s="43" t="s">
        <v>1631</v>
      </c>
      <c r="D110" s="93">
        <v>18.100000000000001</v>
      </c>
      <c r="E110" s="94">
        <v>0.3</v>
      </c>
      <c r="F110" s="94"/>
      <c r="G110" s="69">
        <v>0.3</v>
      </c>
      <c r="H110" s="69">
        <f t="shared" si="5"/>
        <v>3.2580000000000005</v>
      </c>
      <c r="I110" s="45">
        <v>2.5</v>
      </c>
      <c r="J110" s="70">
        <f t="shared" si="4"/>
        <v>8.1450000000000014</v>
      </c>
      <c r="K110" s="71" t="s">
        <v>157</v>
      </c>
      <c r="L110" s="19"/>
      <c r="M110" s="20"/>
      <c r="N110" s="20"/>
    </row>
    <row r="111" spans="1:14" ht="12" customHeight="1" x14ac:dyDescent="0.2">
      <c r="A111" s="20"/>
      <c r="B111" s="68">
        <v>1</v>
      </c>
      <c r="C111" s="43" t="s">
        <v>1281</v>
      </c>
      <c r="D111" s="93">
        <v>3</v>
      </c>
      <c r="E111" s="94">
        <v>1.1000000000000001</v>
      </c>
      <c r="F111" s="94">
        <f>D111*E111</f>
        <v>3.3000000000000003</v>
      </c>
      <c r="G111" s="94">
        <v>0.15</v>
      </c>
      <c r="H111" s="94">
        <f>F111*G111*B111</f>
        <v>0.495</v>
      </c>
      <c r="I111" s="41">
        <v>2.5</v>
      </c>
      <c r="J111" s="95">
        <f t="shared" si="4"/>
        <v>1.2375</v>
      </c>
      <c r="K111" s="96" t="s">
        <v>157</v>
      </c>
      <c r="L111" s="19"/>
      <c r="M111" s="20"/>
      <c r="N111" s="20"/>
    </row>
    <row r="112" spans="1:14" ht="12" customHeight="1" x14ac:dyDescent="0.2">
      <c r="A112" s="20"/>
      <c r="B112" s="68">
        <v>3</v>
      </c>
      <c r="C112" s="43" t="s">
        <v>1632</v>
      </c>
      <c r="D112" s="93"/>
      <c r="E112" s="94"/>
      <c r="F112" s="94"/>
      <c r="G112" s="94"/>
      <c r="H112" s="69"/>
      <c r="I112" s="45">
        <v>1.4850000000000001</v>
      </c>
      <c r="J112" s="70">
        <f>I112*B112</f>
        <v>4.4550000000000001</v>
      </c>
      <c r="K112" s="71" t="s">
        <v>157</v>
      </c>
      <c r="L112" s="19"/>
      <c r="M112" s="20"/>
      <c r="N112" s="20"/>
    </row>
    <row r="113" spans="1:14" ht="12" customHeight="1" x14ac:dyDescent="0.2">
      <c r="A113" s="20"/>
      <c r="B113" s="68">
        <v>2</v>
      </c>
      <c r="C113" s="43" t="s">
        <v>1280</v>
      </c>
      <c r="D113" s="93">
        <v>2.5</v>
      </c>
      <c r="E113" s="94">
        <v>2</v>
      </c>
      <c r="F113" s="94">
        <f>D113*E113</f>
        <v>5</v>
      </c>
      <c r="G113" s="94">
        <v>0.15</v>
      </c>
      <c r="H113" s="94">
        <f>F113*G113*B113</f>
        <v>1.5</v>
      </c>
      <c r="I113" s="41">
        <v>2.5</v>
      </c>
      <c r="J113" s="95">
        <f t="shared" si="4"/>
        <v>3.75</v>
      </c>
      <c r="K113" s="96" t="s">
        <v>157</v>
      </c>
      <c r="L113" s="19"/>
      <c r="M113" s="20"/>
      <c r="N113" s="20"/>
    </row>
    <row r="114" spans="1:14" ht="12" customHeight="1" x14ac:dyDescent="0.2">
      <c r="A114" s="20"/>
      <c r="B114" s="68">
        <v>2</v>
      </c>
      <c r="C114" s="43" t="s">
        <v>1633</v>
      </c>
      <c r="D114" s="93">
        <v>1.6</v>
      </c>
      <c r="E114" s="94">
        <v>1.3</v>
      </c>
      <c r="F114" s="94">
        <f>D114*E114</f>
        <v>2.08</v>
      </c>
      <c r="G114" s="94">
        <v>1.5</v>
      </c>
      <c r="H114" s="94">
        <f>F114*G114*B114</f>
        <v>6.24</v>
      </c>
      <c r="I114" s="41">
        <v>2.5</v>
      </c>
      <c r="J114" s="95">
        <f t="shared" si="4"/>
        <v>15.600000000000001</v>
      </c>
      <c r="K114" s="96" t="s">
        <v>157</v>
      </c>
      <c r="L114" s="19"/>
      <c r="M114" s="20"/>
      <c r="N114" s="20"/>
    </row>
    <row r="115" spans="1:14" ht="12" customHeight="1" x14ac:dyDescent="0.2">
      <c r="A115" s="20"/>
      <c r="B115" s="68">
        <v>22</v>
      </c>
      <c r="C115" s="43" t="s">
        <v>1670</v>
      </c>
      <c r="D115" s="93">
        <v>11.9</v>
      </c>
      <c r="E115" s="94">
        <v>1.2</v>
      </c>
      <c r="F115" s="94"/>
      <c r="G115" s="94"/>
      <c r="H115" s="94"/>
      <c r="I115" s="41">
        <v>5.3540000000000001</v>
      </c>
      <c r="J115" s="95">
        <f>B115*I115</f>
        <v>117.788</v>
      </c>
      <c r="K115" s="96" t="s">
        <v>157</v>
      </c>
      <c r="L115" s="19"/>
      <c r="M115" s="20">
        <f>11.811/18*12-2.52</f>
        <v>5.354000000000001</v>
      </c>
      <c r="N115" s="20">
        <f>0.12*0.35*12*2*2.5</f>
        <v>2.52</v>
      </c>
    </row>
    <row r="116" spans="1:14" ht="12" customHeight="1" x14ac:dyDescent="0.2">
      <c r="A116" s="20"/>
      <c r="B116" s="40"/>
      <c r="C116" s="82" t="s">
        <v>1623</v>
      </c>
      <c r="D116" s="90"/>
      <c r="E116" s="80"/>
      <c r="F116" s="80"/>
      <c r="G116" s="80"/>
      <c r="H116" s="80"/>
      <c r="I116" s="80"/>
      <c r="J116" s="91"/>
      <c r="K116" s="81"/>
      <c r="L116" s="19"/>
      <c r="M116" s="20"/>
      <c r="N116" s="20"/>
    </row>
    <row r="117" spans="1:14" ht="12" customHeight="1" x14ac:dyDescent="0.2">
      <c r="A117" s="20"/>
      <c r="B117" s="72">
        <v>1</v>
      </c>
      <c r="C117" s="43" t="s">
        <v>557</v>
      </c>
      <c r="D117" s="98">
        <v>6.2</v>
      </c>
      <c r="E117" s="69">
        <v>2.2999999999999998</v>
      </c>
      <c r="F117" s="69">
        <f>D117*E117</f>
        <v>14.26</v>
      </c>
      <c r="G117" s="69">
        <v>0.2</v>
      </c>
      <c r="H117" s="69">
        <f>F117*G117*B117</f>
        <v>2.8520000000000003</v>
      </c>
      <c r="I117" s="45">
        <v>2.5</v>
      </c>
      <c r="J117" s="70">
        <f t="shared" ref="J117:J132" si="6">H117*I117</f>
        <v>7.1300000000000008</v>
      </c>
      <c r="K117" s="71" t="s">
        <v>157</v>
      </c>
      <c r="L117" s="19"/>
      <c r="M117" s="20"/>
      <c r="N117" s="20"/>
    </row>
    <row r="118" spans="1:14" ht="12" customHeight="1" x14ac:dyDescent="0.2">
      <c r="A118" s="20"/>
      <c r="B118" s="72">
        <v>1</v>
      </c>
      <c r="C118" s="46" t="s">
        <v>1627</v>
      </c>
      <c r="D118" s="92">
        <v>10.8</v>
      </c>
      <c r="E118" s="45">
        <v>0.3</v>
      </c>
      <c r="F118" s="69"/>
      <c r="G118" s="69">
        <v>0.5</v>
      </c>
      <c r="H118" s="69">
        <f>D118*E118*G118</f>
        <v>1.62</v>
      </c>
      <c r="I118" s="45">
        <v>2.5</v>
      </c>
      <c r="J118" s="70">
        <f t="shared" si="6"/>
        <v>4.0500000000000007</v>
      </c>
      <c r="K118" s="71" t="s">
        <v>157</v>
      </c>
      <c r="L118" s="19"/>
      <c r="M118" s="20"/>
      <c r="N118" s="20"/>
    </row>
    <row r="119" spans="1:14" ht="12" customHeight="1" x14ac:dyDescent="0.2">
      <c r="A119" s="20"/>
      <c r="B119" s="68">
        <v>10</v>
      </c>
      <c r="C119" s="43" t="s">
        <v>330</v>
      </c>
      <c r="D119" s="93">
        <v>12.35</v>
      </c>
      <c r="E119" s="94">
        <v>0.6</v>
      </c>
      <c r="F119" s="94"/>
      <c r="G119" s="69">
        <v>0.6</v>
      </c>
      <c r="H119" s="69">
        <f>D119*E119*G119*B119</f>
        <v>44.459999999999994</v>
      </c>
      <c r="I119" s="45">
        <v>2.5</v>
      </c>
      <c r="J119" s="70">
        <f t="shared" si="6"/>
        <v>111.14999999999998</v>
      </c>
      <c r="K119" s="71" t="s">
        <v>157</v>
      </c>
      <c r="L119" s="19"/>
      <c r="M119" s="20"/>
      <c r="N119" s="20"/>
    </row>
    <row r="120" spans="1:14" ht="12" customHeight="1" x14ac:dyDescent="0.2">
      <c r="A120" s="20"/>
      <c r="B120" s="68">
        <v>8</v>
      </c>
      <c r="C120" s="43" t="s">
        <v>330</v>
      </c>
      <c r="D120" s="93">
        <v>12.35</v>
      </c>
      <c r="E120" s="94">
        <v>0.6</v>
      </c>
      <c r="F120" s="94"/>
      <c r="G120" s="69">
        <v>0.45</v>
      </c>
      <c r="H120" s="69">
        <f>D120*E120*G120*B120</f>
        <v>26.675999999999998</v>
      </c>
      <c r="I120" s="45">
        <v>2.5</v>
      </c>
      <c r="J120" s="70">
        <f t="shared" si="6"/>
        <v>66.69</v>
      </c>
      <c r="K120" s="71" t="s">
        <v>157</v>
      </c>
      <c r="L120" s="19"/>
      <c r="M120" s="20"/>
      <c r="N120" s="20"/>
    </row>
    <row r="121" spans="1:14" ht="12" customHeight="1" x14ac:dyDescent="0.2">
      <c r="A121" s="20"/>
      <c r="B121" s="68">
        <v>1</v>
      </c>
      <c r="C121" s="43" t="s">
        <v>1629</v>
      </c>
      <c r="D121" s="93">
        <v>20.7</v>
      </c>
      <c r="E121" s="94">
        <v>13.8</v>
      </c>
      <c r="F121" s="94">
        <f>D121*E121-19.96</f>
        <v>265.70000000000005</v>
      </c>
      <c r="G121" s="94">
        <v>0.26</v>
      </c>
      <c r="H121" s="94">
        <f>F121*G121*B121</f>
        <v>69.082000000000008</v>
      </c>
      <c r="I121" s="41">
        <v>2.5</v>
      </c>
      <c r="J121" s="95">
        <f t="shared" si="6"/>
        <v>172.70500000000001</v>
      </c>
      <c r="K121" s="96" t="s">
        <v>157</v>
      </c>
      <c r="L121" s="19"/>
      <c r="M121" s="20">
        <f>5*1.45*1.65+2*4</f>
        <v>19.962499999999999</v>
      </c>
      <c r="N121" s="20"/>
    </row>
    <row r="122" spans="1:14" ht="12" customHeight="1" x14ac:dyDescent="0.2">
      <c r="A122" s="20"/>
      <c r="B122" s="68">
        <v>5</v>
      </c>
      <c r="C122" s="43" t="s">
        <v>1328</v>
      </c>
      <c r="D122" s="93">
        <v>20.7</v>
      </c>
      <c r="E122" s="94">
        <v>0.4</v>
      </c>
      <c r="F122" s="94"/>
      <c r="G122" s="69">
        <v>0.45</v>
      </c>
      <c r="H122" s="69">
        <f t="shared" ref="H122:H129" si="7">D122*E122*G122*B122</f>
        <v>18.63</v>
      </c>
      <c r="I122" s="45">
        <v>2.5</v>
      </c>
      <c r="J122" s="70">
        <f t="shared" si="6"/>
        <v>46.574999999999996</v>
      </c>
      <c r="K122" s="71" t="s">
        <v>157</v>
      </c>
      <c r="L122" s="19"/>
      <c r="M122" s="20"/>
      <c r="N122" s="20"/>
    </row>
    <row r="123" spans="1:14" ht="12" customHeight="1" x14ac:dyDescent="0.2">
      <c r="A123" s="20"/>
      <c r="B123" s="68">
        <v>4</v>
      </c>
      <c r="C123" s="43" t="s">
        <v>372</v>
      </c>
      <c r="D123" s="93">
        <v>13.8</v>
      </c>
      <c r="E123" s="94">
        <v>0.6</v>
      </c>
      <c r="F123" s="94"/>
      <c r="G123" s="69">
        <v>0.45</v>
      </c>
      <c r="H123" s="69">
        <f t="shared" si="7"/>
        <v>14.904</v>
      </c>
      <c r="I123" s="45">
        <v>2.5</v>
      </c>
      <c r="J123" s="70">
        <f t="shared" si="6"/>
        <v>37.26</v>
      </c>
      <c r="K123" s="71" t="s">
        <v>157</v>
      </c>
      <c r="L123" s="19"/>
      <c r="M123" s="20"/>
      <c r="N123" s="20"/>
    </row>
    <row r="124" spans="1:14" ht="12" customHeight="1" x14ac:dyDescent="0.2">
      <c r="A124" s="20"/>
      <c r="B124" s="68">
        <v>2</v>
      </c>
      <c r="C124" s="43" t="s">
        <v>372</v>
      </c>
      <c r="D124" s="93">
        <v>9.3000000000000007</v>
      </c>
      <c r="E124" s="94">
        <v>0.6</v>
      </c>
      <c r="F124" s="94"/>
      <c r="G124" s="69">
        <v>0.45</v>
      </c>
      <c r="H124" s="69">
        <f t="shared" si="7"/>
        <v>5.0220000000000002</v>
      </c>
      <c r="I124" s="45">
        <v>2.5</v>
      </c>
      <c r="J124" s="70">
        <f t="shared" si="6"/>
        <v>12.555</v>
      </c>
      <c r="K124" s="71" t="s">
        <v>157</v>
      </c>
      <c r="L124" s="19"/>
      <c r="M124" s="20"/>
      <c r="N124" s="20"/>
    </row>
    <row r="125" spans="1:14" ht="12" customHeight="1" x14ac:dyDescent="0.2">
      <c r="A125" s="20"/>
      <c r="B125" s="68">
        <v>2</v>
      </c>
      <c r="C125" s="43" t="s">
        <v>372</v>
      </c>
      <c r="D125" s="93">
        <v>6</v>
      </c>
      <c r="E125" s="94">
        <v>0.6</v>
      </c>
      <c r="F125" s="94"/>
      <c r="G125" s="69">
        <v>0.45</v>
      </c>
      <c r="H125" s="69">
        <f t="shared" si="7"/>
        <v>3.2399999999999998</v>
      </c>
      <c r="I125" s="45">
        <v>2.5</v>
      </c>
      <c r="J125" s="70">
        <f t="shared" si="6"/>
        <v>8.1</v>
      </c>
      <c r="K125" s="71" t="s">
        <v>157</v>
      </c>
      <c r="L125" s="19"/>
      <c r="M125" s="20"/>
      <c r="N125" s="20"/>
    </row>
    <row r="126" spans="1:14" ht="12" customHeight="1" x14ac:dyDescent="0.2">
      <c r="A126" s="20"/>
      <c r="B126" s="68">
        <v>2</v>
      </c>
      <c r="C126" s="43" t="s">
        <v>1630</v>
      </c>
      <c r="D126" s="93">
        <v>20.7</v>
      </c>
      <c r="E126" s="94">
        <v>0.6</v>
      </c>
      <c r="F126" s="94"/>
      <c r="G126" s="69">
        <v>0.45</v>
      </c>
      <c r="H126" s="69">
        <f t="shared" si="7"/>
        <v>11.178000000000001</v>
      </c>
      <c r="I126" s="45">
        <v>2.5</v>
      </c>
      <c r="J126" s="70">
        <f t="shared" si="6"/>
        <v>27.945</v>
      </c>
      <c r="K126" s="71" t="s">
        <v>157</v>
      </c>
      <c r="L126" s="19"/>
      <c r="M126" s="20"/>
      <c r="N126" s="20"/>
    </row>
    <row r="127" spans="1:14" ht="12" customHeight="1" x14ac:dyDescent="0.2">
      <c r="A127" s="20"/>
      <c r="B127" s="68">
        <v>5</v>
      </c>
      <c r="C127" s="43" t="s">
        <v>1328</v>
      </c>
      <c r="D127" s="93">
        <v>20.7</v>
      </c>
      <c r="E127" s="94">
        <v>0.75</v>
      </c>
      <c r="F127" s="94"/>
      <c r="G127" s="69">
        <v>0.35</v>
      </c>
      <c r="H127" s="69">
        <f t="shared" si="7"/>
        <v>27.168749999999996</v>
      </c>
      <c r="I127" s="45">
        <v>2.5</v>
      </c>
      <c r="J127" s="70">
        <f t="shared" si="6"/>
        <v>67.921874999999986</v>
      </c>
      <c r="K127" s="71" t="s">
        <v>157</v>
      </c>
      <c r="L127" s="19"/>
      <c r="M127" s="20"/>
      <c r="N127" s="20"/>
    </row>
    <row r="128" spans="1:14" ht="12" customHeight="1" x14ac:dyDescent="0.2">
      <c r="A128" s="20"/>
      <c r="B128" s="68">
        <v>4</v>
      </c>
      <c r="C128" s="43" t="s">
        <v>1630</v>
      </c>
      <c r="D128" s="93">
        <v>13.8</v>
      </c>
      <c r="E128" s="94">
        <v>0.8</v>
      </c>
      <c r="F128" s="94"/>
      <c r="G128" s="69">
        <v>0.45</v>
      </c>
      <c r="H128" s="69">
        <f t="shared" si="7"/>
        <v>19.872000000000003</v>
      </c>
      <c r="I128" s="45">
        <v>2.5</v>
      </c>
      <c r="J128" s="70">
        <f t="shared" si="6"/>
        <v>49.680000000000007</v>
      </c>
      <c r="K128" s="71" t="s">
        <v>157</v>
      </c>
      <c r="L128" s="19"/>
      <c r="M128" s="20"/>
      <c r="N128" s="20"/>
    </row>
    <row r="129" spans="1:14" ht="12" customHeight="1" x14ac:dyDescent="0.2">
      <c r="A129" s="20"/>
      <c r="B129" s="68">
        <v>2</v>
      </c>
      <c r="C129" s="43" t="s">
        <v>1631</v>
      </c>
      <c r="D129" s="93">
        <v>18.100000000000001</v>
      </c>
      <c r="E129" s="94">
        <v>0.3</v>
      </c>
      <c r="F129" s="94"/>
      <c r="G129" s="69">
        <v>0.3</v>
      </c>
      <c r="H129" s="69">
        <f t="shared" si="7"/>
        <v>3.2580000000000005</v>
      </c>
      <c r="I129" s="45">
        <v>2.5</v>
      </c>
      <c r="J129" s="70">
        <f t="shared" si="6"/>
        <v>8.1450000000000014</v>
      </c>
      <c r="K129" s="71" t="s">
        <v>157</v>
      </c>
      <c r="L129" s="19"/>
      <c r="M129" s="20"/>
      <c r="N129" s="20"/>
    </row>
    <row r="130" spans="1:14" ht="12" customHeight="1" x14ac:dyDescent="0.2">
      <c r="A130" s="20"/>
      <c r="B130" s="68">
        <v>3</v>
      </c>
      <c r="C130" s="43" t="s">
        <v>1632</v>
      </c>
      <c r="D130" s="93"/>
      <c r="E130" s="94"/>
      <c r="F130" s="94"/>
      <c r="G130" s="94"/>
      <c r="H130" s="69"/>
      <c r="I130" s="45">
        <v>1.4850000000000001</v>
      </c>
      <c r="J130" s="70">
        <f>B130*I130</f>
        <v>4.4550000000000001</v>
      </c>
      <c r="K130" s="71" t="s">
        <v>157</v>
      </c>
      <c r="L130" s="19"/>
      <c r="M130" s="20"/>
      <c r="N130" s="20"/>
    </row>
    <row r="131" spans="1:14" ht="12" customHeight="1" x14ac:dyDescent="0.2">
      <c r="A131" s="20"/>
      <c r="B131" s="68">
        <v>2</v>
      </c>
      <c r="C131" s="43" t="s">
        <v>1280</v>
      </c>
      <c r="D131" s="93">
        <v>2.5</v>
      </c>
      <c r="E131" s="94">
        <v>2</v>
      </c>
      <c r="F131" s="94">
        <f>D131*E131</f>
        <v>5</v>
      </c>
      <c r="G131" s="94">
        <v>0.15</v>
      </c>
      <c r="H131" s="94">
        <f>F131*G131*B131</f>
        <v>1.5</v>
      </c>
      <c r="I131" s="41">
        <v>2.5</v>
      </c>
      <c r="J131" s="95">
        <f t="shared" si="6"/>
        <v>3.75</v>
      </c>
      <c r="K131" s="96" t="s">
        <v>157</v>
      </c>
      <c r="L131" s="19"/>
      <c r="M131" s="20"/>
      <c r="N131" s="20"/>
    </row>
    <row r="132" spans="1:14" ht="12" customHeight="1" x14ac:dyDescent="0.2">
      <c r="A132" s="20"/>
      <c r="B132" s="68">
        <v>2</v>
      </c>
      <c r="C132" s="43" t="s">
        <v>1633</v>
      </c>
      <c r="D132" s="93">
        <v>1.6</v>
      </c>
      <c r="E132" s="94">
        <v>1.3</v>
      </c>
      <c r="F132" s="94">
        <f>D132*E132</f>
        <v>2.08</v>
      </c>
      <c r="G132" s="94">
        <v>1.5</v>
      </c>
      <c r="H132" s="94">
        <f>F132*G132*B132</f>
        <v>6.24</v>
      </c>
      <c r="I132" s="41">
        <v>2.5</v>
      </c>
      <c r="J132" s="95">
        <f t="shared" si="6"/>
        <v>15.600000000000001</v>
      </c>
      <c r="K132" s="96" t="s">
        <v>157</v>
      </c>
      <c r="L132" s="19"/>
      <c r="M132" s="20"/>
      <c r="N132" s="20"/>
    </row>
    <row r="133" spans="1:14" ht="12" customHeight="1" x14ac:dyDescent="0.2">
      <c r="A133" s="20"/>
      <c r="B133" s="68"/>
      <c r="C133" s="79" t="s">
        <v>1601</v>
      </c>
      <c r="D133" s="93"/>
      <c r="E133" s="94"/>
      <c r="F133" s="94"/>
      <c r="G133" s="69"/>
      <c r="H133" s="94"/>
      <c r="I133" s="41"/>
      <c r="J133" s="95"/>
      <c r="K133" s="96"/>
      <c r="L133" s="19"/>
      <c r="M133" s="20"/>
      <c r="N133" s="20"/>
    </row>
    <row r="134" spans="1:14" ht="12" customHeight="1" x14ac:dyDescent="0.2">
      <c r="A134" s="20"/>
      <c r="B134" s="68">
        <v>10</v>
      </c>
      <c r="C134" s="46" t="s">
        <v>330</v>
      </c>
      <c r="D134" s="93">
        <v>5.25</v>
      </c>
      <c r="E134" s="94">
        <v>0.6</v>
      </c>
      <c r="F134" s="94"/>
      <c r="G134" s="69">
        <v>0.6</v>
      </c>
      <c r="H134" s="69">
        <f t="shared" ref="H134:H139" si="8">D134*E134*G134*B134</f>
        <v>18.899999999999999</v>
      </c>
      <c r="I134" s="45">
        <v>2.5</v>
      </c>
      <c r="J134" s="70">
        <f t="shared" ref="J134:J139" si="9">H134*I134</f>
        <v>47.25</v>
      </c>
      <c r="K134" s="71" t="s">
        <v>157</v>
      </c>
      <c r="L134" s="19"/>
      <c r="M134" s="20"/>
      <c r="N134" s="20"/>
    </row>
    <row r="135" spans="1:14" ht="12" customHeight="1" x14ac:dyDescent="0.2">
      <c r="A135" s="20"/>
      <c r="B135" s="68">
        <v>64</v>
      </c>
      <c r="C135" s="43" t="s">
        <v>330</v>
      </c>
      <c r="D135" s="93">
        <v>5.25</v>
      </c>
      <c r="E135" s="94">
        <v>0.4</v>
      </c>
      <c r="F135" s="94"/>
      <c r="G135" s="69">
        <v>0.4</v>
      </c>
      <c r="H135" s="69">
        <f t="shared" si="8"/>
        <v>53.760000000000005</v>
      </c>
      <c r="I135" s="45">
        <v>2.5</v>
      </c>
      <c r="J135" s="70">
        <f t="shared" si="9"/>
        <v>134.4</v>
      </c>
      <c r="K135" s="71" t="s">
        <v>157</v>
      </c>
      <c r="L135" s="19"/>
      <c r="M135" s="20"/>
      <c r="N135" s="20"/>
    </row>
    <row r="136" spans="1:14" ht="12" customHeight="1" x14ac:dyDescent="0.2">
      <c r="A136" s="20"/>
      <c r="B136" s="68">
        <v>4</v>
      </c>
      <c r="C136" s="43" t="s">
        <v>1328</v>
      </c>
      <c r="D136" s="93">
        <v>20.7</v>
      </c>
      <c r="E136" s="94">
        <v>0.8</v>
      </c>
      <c r="F136" s="94"/>
      <c r="G136" s="69">
        <v>0.45</v>
      </c>
      <c r="H136" s="69">
        <f t="shared" si="8"/>
        <v>29.808</v>
      </c>
      <c r="I136" s="45">
        <v>2.5</v>
      </c>
      <c r="J136" s="70">
        <f t="shared" si="9"/>
        <v>74.52</v>
      </c>
      <c r="K136" s="71" t="s">
        <v>157</v>
      </c>
      <c r="L136" s="19"/>
      <c r="M136" s="20"/>
      <c r="N136" s="20"/>
    </row>
    <row r="137" spans="1:14" ht="12" customHeight="1" x14ac:dyDescent="0.2">
      <c r="A137" s="20"/>
      <c r="B137" s="68">
        <v>4</v>
      </c>
      <c r="C137" s="43" t="s">
        <v>1328</v>
      </c>
      <c r="D137" s="93">
        <v>5.9</v>
      </c>
      <c r="E137" s="94">
        <v>0.8</v>
      </c>
      <c r="F137" s="94"/>
      <c r="G137" s="69">
        <v>0.4</v>
      </c>
      <c r="H137" s="69">
        <f t="shared" si="8"/>
        <v>7.5520000000000014</v>
      </c>
      <c r="I137" s="45">
        <v>2.5</v>
      </c>
      <c r="J137" s="70">
        <f t="shared" si="9"/>
        <v>18.880000000000003</v>
      </c>
      <c r="K137" s="71" t="s">
        <v>157</v>
      </c>
      <c r="L137" s="19"/>
      <c r="M137" s="20"/>
      <c r="N137" s="20"/>
    </row>
    <row r="138" spans="1:14" ht="12" customHeight="1" x14ac:dyDescent="0.2">
      <c r="A138" s="20"/>
      <c r="B138" s="68">
        <v>5</v>
      </c>
      <c r="C138" s="43" t="s">
        <v>372</v>
      </c>
      <c r="D138" s="93">
        <v>157.9</v>
      </c>
      <c r="E138" s="94">
        <v>0.6</v>
      </c>
      <c r="F138" s="94"/>
      <c r="G138" s="69">
        <v>0.4</v>
      </c>
      <c r="H138" s="69">
        <f t="shared" si="8"/>
        <v>189.48000000000002</v>
      </c>
      <c r="I138" s="45">
        <v>2.5</v>
      </c>
      <c r="J138" s="70">
        <f t="shared" si="9"/>
        <v>473.70000000000005</v>
      </c>
      <c r="K138" s="71" t="s">
        <v>157</v>
      </c>
      <c r="L138" s="19"/>
      <c r="M138" s="20"/>
      <c r="N138" s="20"/>
    </row>
    <row r="139" spans="1:14" ht="12" customHeight="1" thickBot="1" x14ac:dyDescent="0.25">
      <c r="A139" s="20"/>
      <c r="B139" s="68">
        <v>2</v>
      </c>
      <c r="C139" s="43" t="s">
        <v>372</v>
      </c>
      <c r="D139" s="93">
        <v>157.9</v>
      </c>
      <c r="E139" s="94">
        <v>0.4</v>
      </c>
      <c r="F139" s="94"/>
      <c r="G139" s="69">
        <v>0.45</v>
      </c>
      <c r="H139" s="69">
        <f t="shared" si="8"/>
        <v>56.844000000000001</v>
      </c>
      <c r="I139" s="45">
        <v>2.5</v>
      </c>
      <c r="J139" s="70">
        <f t="shared" si="9"/>
        <v>142.11000000000001</v>
      </c>
      <c r="K139" s="71" t="s">
        <v>157</v>
      </c>
      <c r="L139" s="19"/>
      <c r="M139" s="20"/>
      <c r="N139" s="20"/>
    </row>
    <row r="140" spans="1:14" ht="12" customHeight="1" thickBot="1" x14ac:dyDescent="0.25">
      <c r="A140" s="20"/>
      <c r="B140" s="75"/>
      <c r="C140" s="55" t="s">
        <v>117</v>
      </c>
      <c r="D140" s="55"/>
      <c r="E140" s="55"/>
      <c r="F140" s="55"/>
      <c r="G140" s="76"/>
      <c r="H140" s="57">
        <f>SUM(H99:H139)</f>
        <v>924.32560000000001</v>
      </c>
      <c r="I140" s="55"/>
      <c r="J140" s="57">
        <f>SUM(J97:J139)</f>
        <v>2448.6920000000005</v>
      </c>
      <c r="K140" s="78"/>
      <c r="L140" s="19"/>
      <c r="M140" s="20"/>
      <c r="N140" s="99">
        <f>J140+J175</f>
        <v>4654.9497500000007</v>
      </c>
    </row>
    <row r="141" spans="1:14" ht="12" customHeight="1" x14ac:dyDescent="0.2">
      <c r="A141" s="20"/>
      <c r="B141" s="21"/>
      <c r="C141" s="19"/>
      <c r="D141" s="19"/>
      <c r="E141" s="19"/>
      <c r="F141" s="19"/>
      <c r="G141" s="19"/>
      <c r="H141" s="19"/>
      <c r="I141" s="19"/>
      <c r="J141" s="86"/>
      <c r="K141" s="19"/>
      <c r="L141" s="19"/>
      <c r="M141" s="20"/>
      <c r="N141" s="20"/>
    </row>
    <row r="142" spans="1:14" ht="12" customHeight="1" thickBot="1" x14ac:dyDescent="0.25">
      <c r="A142" s="20"/>
      <c r="B142" s="18" t="s">
        <v>127</v>
      </c>
      <c r="C142" s="19"/>
      <c r="D142" s="19"/>
      <c r="E142" s="19"/>
      <c r="F142" s="19"/>
      <c r="G142" s="19"/>
      <c r="H142" s="19"/>
      <c r="I142" s="19"/>
      <c r="J142" s="86"/>
      <c r="K142" s="19"/>
      <c r="L142" s="19"/>
      <c r="M142" s="20"/>
      <c r="N142" s="20"/>
    </row>
    <row r="143" spans="1:14" ht="12" customHeight="1" thickBot="1" x14ac:dyDescent="0.25">
      <c r="A143" s="20"/>
      <c r="B143" s="61"/>
      <c r="C143" s="62"/>
      <c r="D143" s="28" t="s">
        <v>93</v>
      </c>
      <c r="E143" s="28" t="s">
        <v>104</v>
      </c>
      <c r="F143" s="28" t="s">
        <v>96</v>
      </c>
      <c r="G143" s="28" t="s">
        <v>105</v>
      </c>
      <c r="H143" s="28" t="s">
        <v>106</v>
      </c>
      <c r="I143" s="28" t="s">
        <v>107</v>
      </c>
      <c r="J143" s="87" t="s">
        <v>108</v>
      </c>
      <c r="K143" s="63" t="s">
        <v>109</v>
      </c>
      <c r="L143" s="19"/>
      <c r="M143" s="20"/>
      <c r="N143" s="20"/>
    </row>
    <row r="144" spans="1:14" ht="12" customHeight="1" thickBot="1" x14ac:dyDescent="0.25">
      <c r="A144" s="20"/>
      <c r="B144" s="65" t="s">
        <v>111</v>
      </c>
      <c r="C144" s="66" t="s">
        <v>112</v>
      </c>
      <c r="D144" s="33" t="s">
        <v>99</v>
      </c>
      <c r="E144" s="33" t="s">
        <v>99</v>
      </c>
      <c r="F144" s="33" t="s">
        <v>135</v>
      </c>
      <c r="G144" s="33" t="s">
        <v>99</v>
      </c>
      <c r="H144" s="33" t="s">
        <v>136</v>
      </c>
      <c r="I144" s="33" t="s">
        <v>137</v>
      </c>
      <c r="J144" s="88" t="s">
        <v>113</v>
      </c>
      <c r="K144" s="67" t="s">
        <v>114</v>
      </c>
      <c r="L144" s="19"/>
      <c r="M144" s="20"/>
      <c r="N144" s="20"/>
    </row>
    <row r="145" spans="1:14" ht="12" customHeight="1" x14ac:dyDescent="0.2">
      <c r="A145" s="20"/>
      <c r="B145" s="100">
        <v>3</v>
      </c>
      <c r="C145" s="39" t="s">
        <v>1441</v>
      </c>
      <c r="D145" s="38">
        <v>157.9</v>
      </c>
      <c r="E145" s="38">
        <v>0.6</v>
      </c>
      <c r="F145" s="37"/>
      <c r="G145" s="38">
        <v>1</v>
      </c>
      <c r="H145" s="101">
        <f t="shared" ref="H145:H152" si="10">B145*D145*E145*G145</f>
        <v>284.22000000000003</v>
      </c>
      <c r="I145" s="37">
        <v>2.2000000000000002</v>
      </c>
      <c r="J145" s="102">
        <f t="shared" ref="J145:J152" si="11">H145*I145</f>
        <v>625.28400000000011</v>
      </c>
      <c r="K145" s="103" t="s">
        <v>116</v>
      </c>
      <c r="L145" s="19"/>
      <c r="M145" s="20"/>
      <c r="N145" s="20"/>
    </row>
    <row r="146" spans="1:14" ht="12" customHeight="1" x14ac:dyDescent="0.2">
      <c r="A146" s="20"/>
      <c r="B146" s="72">
        <v>2</v>
      </c>
      <c r="C146" s="43" t="s">
        <v>1441</v>
      </c>
      <c r="D146" s="44">
        <v>157.9</v>
      </c>
      <c r="E146" s="42">
        <v>0.45</v>
      </c>
      <c r="F146" s="45"/>
      <c r="G146" s="42">
        <v>1</v>
      </c>
      <c r="H146" s="69">
        <f t="shared" si="10"/>
        <v>142.11000000000001</v>
      </c>
      <c r="I146" s="45">
        <v>2.2000000000000002</v>
      </c>
      <c r="J146" s="70">
        <f t="shared" si="11"/>
        <v>312.64200000000005</v>
      </c>
      <c r="K146" s="96" t="s">
        <v>116</v>
      </c>
      <c r="L146" s="19"/>
      <c r="M146" s="20"/>
      <c r="N146" s="20"/>
    </row>
    <row r="147" spans="1:14" ht="12" customHeight="1" x14ac:dyDescent="0.2">
      <c r="A147" s="20"/>
      <c r="B147" s="72">
        <v>2</v>
      </c>
      <c r="C147" s="43" t="s">
        <v>1634</v>
      </c>
      <c r="D147" s="44">
        <v>140</v>
      </c>
      <c r="E147" s="42">
        <v>0.45</v>
      </c>
      <c r="F147" s="45"/>
      <c r="G147" s="42">
        <v>0.7</v>
      </c>
      <c r="H147" s="69">
        <f t="shared" si="10"/>
        <v>88.199999999999989</v>
      </c>
      <c r="I147" s="45">
        <v>2.2000000000000002</v>
      </c>
      <c r="J147" s="70">
        <f t="shared" si="11"/>
        <v>194.04</v>
      </c>
      <c r="K147" s="96" t="s">
        <v>116</v>
      </c>
      <c r="L147" s="19"/>
      <c r="M147" s="20"/>
      <c r="N147" s="20"/>
    </row>
    <row r="148" spans="1:14" ht="12" customHeight="1" x14ac:dyDescent="0.2">
      <c r="A148" s="20"/>
      <c r="B148" s="72">
        <v>1</v>
      </c>
      <c r="C148" s="43" t="s">
        <v>1634</v>
      </c>
      <c r="D148" s="44">
        <v>140</v>
      </c>
      <c r="E148" s="42">
        <v>0.4</v>
      </c>
      <c r="F148" s="45"/>
      <c r="G148" s="42">
        <v>0.7</v>
      </c>
      <c r="H148" s="69">
        <f t="shared" si="10"/>
        <v>39.199999999999996</v>
      </c>
      <c r="I148" s="45">
        <v>2.2000000000000002</v>
      </c>
      <c r="J148" s="70">
        <f t="shared" si="11"/>
        <v>86.24</v>
      </c>
      <c r="K148" s="96" t="s">
        <v>116</v>
      </c>
      <c r="L148" s="19"/>
      <c r="M148" s="20"/>
      <c r="N148" s="20"/>
    </row>
    <row r="149" spans="1:14" ht="12" customHeight="1" x14ac:dyDescent="0.2">
      <c r="A149" s="20"/>
      <c r="B149" s="72">
        <v>2</v>
      </c>
      <c r="C149" s="43" t="s">
        <v>1636</v>
      </c>
      <c r="D149" s="44">
        <v>17.899999999999999</v>
      </c>
      <c r="E149" s="42">
        <v>0.45</v>
      </c>
      <c r="F149" s="45"/>
      <c r="G149" s="42">
        <v>2.6</v>
      </c>
      <c r="H149" s="69">
        <f t="shared" si="10"/>
        <v>41.886000000000003</v>
      </c>
      <c r="I149" s="45">
        <v>2.2000000000000002</v>
      </c>
      <c r="J149" s="70">
        <f t="shared" si="11"/>
        <v>92.149200000000008</v>
      </c>
      <c r="K149" s="96" t="s">
        <v>116</v>
      </c>
      <c r="L149" s="19"/>
      <c r="M149" s="20"/>
      <c r="N149" s="20"/>
    </row>
    <row r="150" spans="1:14" ht="12" customHeight="1" x14ac:dyDescent="0.2">
      <c r="A150" s="20"/>
      <c r="B150" s="72">
        <v>5</v>
      </c>
      <c r="C150" s="43" t="s">
        <v>1637</v>
      </c>
      <c r="D150" s="44">
        <v>26.9</v>
      </c>
      <c r="E150" s="42">
        <v>0.45</v>
      </c>
      <c r="F150" s="45"/>
      <c r="G150" s="42">
        <v>2.6</v>
      </c>
      <c r="H150" s="69">
        <f t="shared" si="10"/>
        <v>157.36500000000001</v>
      </c>
      <c r="I150" s="45">
        <v>2.2000000000000002</v>
      </c>
      <c r="J150" s="70">
        <f t="shared" si="11"/>
        <v>346.20300000000003</v>
      </c>
      <c r="K150" s="96" t="s">
        <v>116</v>
      </c>
      <c r="L150" s="19"/>
      <c r="M150" s="20"/>
      <c r="N150" s="20"/>
    </row>
    <row r="151" spans="1:14" ht="12" customHeight="1" x14ac:dyDescent="0.2">
      <c r="A151" s="20"/>
      <c r="B151" s="72">
        <v>64</v>
      </c>
      <c r="C151" s="46" t="s">
        <v>543</v>
      </c>
      <c r="D151" s="69">
        <v>4.51</v>
      </c>
      <c r="E151" s="42">
        <v>0.4</v>
      </c>
      <c r="F151" s="45"/>
      <c r="G151" s="42">
        <v>0.7</v>
      </c>
      <c r="H151" s="69">
        <f t="shared" si="10"/>
        <v>80.819199999999995</v>
      </c>
      <c r="I151" s="45">
        <v>2.2000000000000002</v>
      </c>
      <c r="J151" s="70">
        <f t="shared" si="11"/>
        <v>177.80224000000001</v>
      </c>
      <c r="K151" s="96" t="s">
        <v>116</v>
      </c>
      <c r="L151" s="19"/>
      <c r="M151" s="20"/>
      <c r="N151" s="20"/>
    </row>
    <row r="152" spans="1:14" ht="12" customHeight="1" x14ac:dyDescent="0.2">
      <c r="A152" s="20"/>
      <c r="B152" s="72">
        <v>16</v>
      </c>
      <c r="C152" s="46" t="s">
        <v>1635</v>
      </c>
      <c r="D152" s="44">
        <v>5.0999999999999996</v>
      </c>
      <c r="E152" s="42">
        <v>0.4</v>
      </c>
      <c r="F152" s="45"/>
      <c r="G152" s="42">
        <v>0.5</v>
      </c>
      <c r="H152" s="69">
        <f t="shared" si="10"/>
        <v>16.32</v>
      </c>
      <c r="I152" s="45">
        <v>2.2000000000000002</v>
      </c>
      <c r="J152" s="70">
        <f t="shared" si="11"/>
        <v>35.904000000000003</v>
      </c>
      <c r="K152" s="96" t="s">
        <v>116</v>
      </c>
      <c r="L152" s="19"/>
      <c r="M152" s="20"/>
      <c r="N152" s="20"/>
    </row>
    <row r="153" spans="1:14" ht="12" customHeight="1" x14ac:dyDescent="0.2">
      <c r="A153" s="20"/>
      <c r="B153" s="72"/>
      <c r="C153" s="82" t="s">
        <v>1643</v>
      </c>
      <c r="D153" s="44"/>
      <c r="E153" s="42"/>
      <c r="F153" s="45"/>
      <c r="G153" s="42"/>
      <c r="H153" s="69"/>
      <c r="I153" s="45"/>
      <c r="J153" s="70"/>
      <c r="K153" s="96"/>
      <c r="L153" s="19"/>
      <c r="M153" s="20"/>
      <c r="N153" s="20"/>
    </row>
    <row r="154" spans="1:14" ht="12" customHeight="1" x14ac:dyDescent="0.2">
      <c r="A154" s="20"/>
      <c r="B154" s="72">
        <v>1</v>
      </c>
      <c r="C154" s="46" t="s">
        <v>1140</v>
      </c>
      <c r="D154" s="44">
        <v>26.9</v>
      </c>
      <c r="E154" s="42">
        <v>4.3</v>
      </c>
      <c r="F154" s="94">
        <f t="shared" ref="F154:F160" si="12">D154*E154</f>
        <v>115.66999999999999</v>
      </c>
      <c r="G154" s="94">
        <v>0.5</v>
      </c>
      <c r="H154" s="94">
        <f t="shared" ref="H154:H160" si="13">F154*G154*B154</f>
        <v>57.834999999999994</v>
      </c>
      <c r="I154" s="41">
        <v>2.5</v>
      </c>
      <c r="J154" s="95">
        <f t="shared" ref="J154:J160" si="14">H154*I154</f>
        <v>144.58749999999998</v>
      </c>
      <c r="K154" s="96" t="s">
        <v>157</v>
      </c>
      <c r="L154" s="19"/>
      <c r="M154" s="20"/>
      <c r="N154" s="20"/>
    </row>
    <row r="155" spans="1:14" ht="12" customHeight="1" x14ac:dyDescent="0.2">
      <c r="A155" s="20"/>
      <c r="B155" s="72">
        <v>2</v>
      </c>
      <c r="C155" s="46" t="s">
        <v>1638</v>
      </c>
      <c r="D155" s="44">
        <v>26.9</v>
      </c>
      <c r="E155" s="42">
        <v>2</v>
      </c>
      <c r="F155" s="94">
        <f t="shared" si="12"/>
        <v>53.8</v>
      </c>
      <c r="G155" s="94">
        <v>0.4</v>
      </c>
      <c r="H155" s="94">
        <f t="shared" si="13"/>
        <v>43.04</v>
      </c>
      <c r="I155" s="41">
        <v>2.5</v>
      </c>
      <c r="J155" s="95">
        <f t="shared" si="14"/>
        <v>107.6</v>
      </c>
      <c r="K155" s="96" t="s">
        <v>157</v>
      </c>
      <c r="L155" s="19"/>
      <c r="M155" s="20"/>
      <c r="N155" s="20"/>
    </row>
    <row r="156" spans="1:14" ht="12" customHeight="1" x14ac:dyDescent="0.2">
      <c r="A156" s="20"/>
      <c r="B156" s="72">
        <v>1</v>
      </c>
      <c r="C156" s="46" t="s">
        <v>1639</v>
      </c>
      <c r="D156" s="44">
        <v>26.9</v>
      </c>
      <c r="E156" s="42">
        <v>1.5</v>
      </c>
      <c r="F156" s="94">
        <f t="shared" si="12"/>
        <v>40.349999999999994</v>
      </c>
      <c r="G156" s="94">
        <v>0.4</v>
      </c>
      <c r="H156" s="94">
        <f t="shared" si="13"/>
        <v>16.139999999999997</v>
      </c>
      <c r="I156" s="41">
        <v>2.5</v>
      </c>
      <c r="J156" s="95">
        <f t="shared" si="14"/>
        <v>40.349999999999994</v>
      </c>
      <c r="K156" s="96" t="s">
        <v>157</v>
      </c>
      <c r="L156" s="19"/>
      <c r="M156" s="20"/>
      <c r="N156" s="20"/>
    </row>
    <row r="157" spans="1:14" ht="12" customHeight="1" x14ac:dyDescent="0.2">
      <c r="A157" s="20"/>
      <c r="B157" s="72">
        <v>2</v>
      </c>
      <c r="C157" s="46" t="s">
        <v>1640</v>
      </c>
      <c r="D157" s="44">
        <v>4.3</v>
      </c>
      <c r="E157" s="42">
        <v>2</v>
      </c>
      <c r="F157" s="94">
        <f t="shared" si="12"/>
        <v>8.6</v>
      </c>
      <c r="G157" s="94">
        <v>0.4</v>
      </c>
      <c r="H157" s="94">
        <f t="shared" si="13"/>
        <v>6.88</v>
      </c>
      <c r="I157" s="41">
        <v>2.5</v>
      </c>
      <c r="J157" s="95">
        <f t="shared" si="14"/>
        <v>17.2</v>
      </c>
      <c r="K157" s="96" t="s">
        <v>157</v>
      </c>
      <c r="L157" s="19"/>
      <c r="M157" s="20"/>
      <c r="N157" s="20"/>
    </row>
    <row r="158" spans="1:14" ht="12" customHeight="1" x14ac:dyDescent="0.2">
      <c r="A158" s="20"/>
      <c r="B158" s="72">
        <v>12</v>
      </c>
      <c r="C158" s="46" t="s">
        <v>1641</v>
      </c>
      <c r="D158" s="44">
        <v>4.3</v>
      </c>
      <c r="E158" s="42">
        <v>0.5</v>
      </c>
      <c r="F158" s="45">
        <f t="shared" si="12"/>
        <v>2.15</v>
      </c>
      <c r="G158" s="42">
        <v>0.45</v>
      </c>
      <c r="H158" s="69">
        <f t="shared" si="13"/>
        <v>11.61</v>
      </c>
      <c r="I158" s="41">
        <v>2.5</v>
      </c>
      <c r="J158" s="95">
        <f t="shared" si="14"/>
        <v>29.024999999999999</v>
      </c>
      <c r="K158" s="96" t="s">
        <v>157</v>
      </c>
      <c r="L158" s="19"/>
      <c r="M158" s="20"/>
      <c r="N158" s="20"/>
    </row>
    <row r="159" spans="1:14" ht="12" customHeight="1" x14ac:dyDescent="0.2">
      <c r="A159" s="20"/>
      <c r="B159" s="72">
        <v>1</v>
      </c>
      <c r="C159" s="46" t="s">
        <v>1642</v>
      </c>
      <c r="D159" s="44">
        <v>4.3</v>
      </c>
      <c r="E159" s="42">
        <v>0.8</v>
      </c>
      <c r="F159" s="45">
        <f t="shared" si="12"/>
        <v>3.44</v>
      </c>
      <c r="G159" s="42">
        <v>0.45</v>
      </c>
      <c r="H159" s="69">
        <f t="shared" si="13"/>
        <v>1.548</v>
      </c>
      <c r="I159" s="41">
        <v>2.5</v>
      </c>
      <c r="J159" s="95">
        <f t="shared" si="14"/>
        <v>3.87</v>
      </c>
      <c r="K159" s="96" t="s">
        <v>157</v>
      </c>
      <c r="L159" s="19"/>
      <c r="M159" s="20"/>
      <c r="N159" s="20"/>
    </row>
    <row r="160" spans="1:14" ht="12" customHeight="1" x14ac:dyDescent="0.2">
      <c r="A160" s="20"/>
      <c r="B160" s="72">
        <v>1</v>
      </c>
      <c r="C160" s="46" t="s">
        <v>1642</v>
      </c>
      <c r="D160" s="44">
        <v>4.3</v>
      </c>
      <c r="E160" s="42">
        <v>1.4</v>
      </c>
      <c r="F160" s="45">
        <f t="shared" si="12"/>
        <v>6.02</v>
      </c>
      <c r="G160" s="42">
        <v>0.45</v>
      </c>
      <c r="H160" s="69">
        <f t="shared" si="13"/>
        <v>2.7090000000000001</v>
      </c>
      <c r="I160" s="41">
        <v>2.5</v>
      </c>
      <c r="J160" s="95">
        <f t="shared" si="14"/>
        <v>6.7725</v>
      </c>
      <c r="K160" s="96" t="s">
        <v>157</v>
      </c>
      <c r="L160" s="19"/>
      <c r="M160" s="20"/>
      <c r="N160" s="20"/>
    </row>
    <row r="161" spans="1:14" ht="12" customHeight="1" x14ac:dyDescent="0.2">
      <c r="A161" s="20"/>
      <c r="B161" s="72"/>
      <c r="C161" s="82" t="s">
        <v>1644</v>
      </c>
      <c r="D161" s="44"/>
      <c r="E161" s="42"/>
      <c r="F161" s="45"/>
      <c r="G161" s="42"/>
      <c r="H161" s="69"/>
      <c r="I161" s="45"/>
      <c r="J161" s="70"/>
      <c r="K161" s="96"/>
      <c r="L161" s="19"/>
      <c r="M161" s="20"/>
      <c r="N161" s="20"/>
    </row>
    <row r="162" spans="1:14" ht="12" customHeight="1" x14ac:dyDescent="0.2">
      <c r="A162" s="20"/>
      <c r="B162" s="72">
        <v>1</v>
      </c>
      <c r="C162" s="46" t="s">
        <v>1645</v>
      </c>
      <c r="D162" s="44"/>
      <c r="E162" s="42"/>
      <c r="F162" s="45"/>
      <c r="G162" s="42"/>
      <c r="H162" s="69">
        <f>SUM(H154:H161)</f>
        <v>139.762</v>
      </c>
      <c r="I162" s="45"/>
      <c r="J162" s="70">
        <f>SUM(J154:J161)</f>
        <v>349.40499999999992</v>
      </c>
      <c r="K162" s="96" t="s">
        <v>157</v>
      </c>
      <c r="L162" s="19"/>
      <c r="M162" s="20"/>
      <c r="N162" s="20"/>
    </row>
    <row r="163" spans="1:14" ht="12" customHeight="1" x14ac:dyDescent="0.2">
      <c r="A163" s="20"/>
      <c r="B163" s="72"/>
      <c r="C163" s="82" t="s">
        <v>1646</v>
      </c>
      <c r="D163" s="45"/>
      <c r="E163" s="42"/>
      <c r="F163" s="45"/>
      <c r="G163" s="42"/>
      <c r="H163" s="69"/>
      <c r="I163" s="45"/>
      <c r="J163" s="70"/>
      <c r="K163" s="96"/>
      <c r="L163" s="19"/>
      <c r="M163" s="20"/>
      <c r="N163" s="20"/>
    </row>
    <row r="164" spans="1:14" ht="12" customHeight="1" x14ac:dyDescent="0.2">
      <c r="A164" s="20"/>
      <c r="B164" s="72">
        <v>2</v>
      </c>
      <c r="C164" s="46" t="s">
        <v>1647</v>
      </c>
      <c r="D164" s="45">
        <v>10.8</v>
      </c>
      <c r="E164" s="42">
        <v>2.2999999999999998</v>
      </c>
      <c r="F164" s="45">
        <f>D164*E164</f>
        <v>24.84</v>
      </c>
      <c r="G164" s="42">
        <v>0.45</v>
      </c>
      <c r="H164" s="69">
        <f>F164*G164*B164</f>
        <v>22.356000000000002</v>
      </c>
      <c r="I164" s="41">
        <v>2.5</v>
      </c>
      <c r="J164" s="95">
        <f>H164*I164</f>
        <v>55.89</v>
      </c>
      <c r="K164" s="96" t="s">
        <v>157</v>
      </c>
      <c r="L164" s="19"/>
      <c r="M164" s="20"/>
      <c r="N164" s="20"/>
    </row>
    <row r="165" spans="1:14" ht="12" customHeight="1" x14ac:dyDescent="0.2">
      <c r="A165" s="20"/>
      <c r="B165" s="72"/>
      <c r="C165" s="82" t="s">
        <v>1044</v>
      </c>
      <c r="D165" s="73"/>
      <c r="E165" s="69"/>
      <c r="F165" s="69"/>
      <c r="G165" s="69"/>
      <c r="H165" s="69"/>
      <c r="I165" s="45"/>
      <c r="J165" s="70"/>
      <c r="K165" s="96"/>
      <c r="L165" s="19"/>
      <c r="M165" s="20"/>
      <c r="N165" s="20"/>
    </row>
    <row r="166" spans="1:14" ht="12" customHeight="1" x14ac:dyDescent="0.2">
      <c r="A166" s="20"/>
      <c r="B166" s="72">
        <v>2</v>
      </c>
      <c r="C166" s="46" t="s">
        <v>1650</v>
      </c>
      <c r="D166" s="69">
        <v>3.15</v>
      </c>
      <c r="E166" s="69">
        <v>1</v>
      </c>
      <c r="F166" s="69">
        <f>D166*E166*B166</f>
        <v>6.3</v>
      </c>
      <c r="G166" s="69">
        <v>0.5</v>
      </c>
      <c r="H166" s="69">
        <f>F166*G166</f>
        <v>3.15</v>
      </c>
      <c r="I166" s="45">
        <v>2.5</v>
      </c>
      <c r="J166" s="70">
        <f>H166*I166</f>
        <v>7.875</v>
      </c>
      <c r="K166" s="96" t="s">
        <v>157</v>
      </c>
      <c r="L166" s="19"/>
      <c r="M166" s="20"/>
      <c r="N166" s="20"/>
    </row>
    <row r="167" spans="1:14" ht="12" customHeight="1" thickBot="1" x14ac:dyDescent="0.25">
      <c r="A167" s="20"/>
      <c r="B167" s="72">
        <v>2</v>
      </c>
      <c r="C167" s="46" t="s">
        <v>1651</v>
      </c>
      <c r="D167" s="73">
        <v>8.1</v>
      </c>
      <c r="E167" s="69">
        <v>1</v>
      </c>
      <c r="F167" s="69">
        <f>D167*E167*B167</f>
        <v>16.2</v>
      </c>
      <c r="G167" s="69">
        <v>0.5</v>
      </c>
      <c r="H167" s="69">
        <f>F167*G167</f>
        <v>8.1</v>
      </c>
      <c r="I167" s="45">
        <v>2.5</v>
      </c>
      <c r="J167" s="70">
        <f>H167*I167</f>
        <v>20.25</v>
      </c>
      <c r="K167" s="96" t="s">
        <v>157</v>
      </c>
      <c r="L167" s="19"/>
      <c r="M167" s="20"/>
      <c r="N167" s="20"/>
    </row>
    <row r="168" spans="1:14" ht="12" customHeight="1" thickBot="1" x14ac:dyDescent="0.25">
      <c r="A168" s="20"/>
      <c r="B168" s="1249" t="s">
        <v>1396</v>
      </c>
      <c r="C168" s="1250"/>
      <c r="D168" s="56"/>
      <c r="E168" s="47"/>
      <c r="F168" s="48"/>
      <c r="G168" s="47"/>
      <c r="H168" s="104"/>
      <c r="I168" s="50"/>
      <c r="J168" s="57">
        <f>SUM(J145:J152)</f>
        <v>1870.2644400000001</v>
      </c>
      <c r="K168" s="105" t="s">
        <v>116</v>
      </c>
      <c r="L168" s="19"/>
      <c r="M168" s="20"/>
      <c r="N168" s="20"/>
    </row>
    <row r="169" spans="1:14" ht="12" customHeight="1" thickBot="1" x14ac:dyDescent="0.25">
      <c r="A169" s="20"/>
      <c r="B169" s="1251" t="s">
        <v>1397</v>
      </c>
      <c r="C169" s="1252"/>
      <c r="D169" s="106"/>
      <c r="E169" s="107"/>
      <c r="F169" s="107"/>
      <c r="G169" s="107"/>
      <c r="H169" s="107"/>
      <c r="I169" s="52"/>
      <c r="J169" s="57">
        <f>SUM(J154:J167)</f>
        <v>782.82499999999982</v>
      </c>
      <c r="K169" s="35" t="s">
        <v>157</v>
      </c>
      <c r="L169" s="19"/>
      <c r="M169" s="20"/>
      <c r="N169" s="20"/>
    </row>
    <row r="170" spans="1:14" ht="12" customHeight="1" thickBot="1" x14ac:dyDescent="0.25">
      <c r="A170" s="20"/>
      <c r="B170" s="31"/>
      <c r="C170" s="108" t="s">
        <v>117</v>
      </c>
      <c r="D170" s="108"/>
      <c r="E170" s="108"/>
      <c r="F170" s="108"/>
      <c r="G170" s="109"/>
      <c r="H170" s="110">
        <f>SUM(H145:H169)</f>
        <v>1163.2501999999999</v>
      </c>
      <c r="I170" s="108"/>
      <c r="J170" s="110">
        <f>SUM(J168:J169)</f>
        <v>2653.0894399999997</v>
      </c>
      <c r="K170" s="25"/>
      <c r="L170" s="19"/>
      <c r="M170" s="20"/>
      <c r="N170" s="20"/>
    </row>
    <row r="171" spans="1:14" ht="12" customHeight="1" x14ac:dyDescent="0.2">
      <c r="A171" s="20"/>
      <c r="B171" s="21"/>
      <c r="C171" s="19"/>
      <c r="D171" s="19"/>
      <c r="E171" s="19"/>
      <c r="F171" s="19"/>
      <c r="G171" s="19"/>
      <c r="H171" s="19"/>
      <c r="I171" s="19"/>
      <c r="J171" s="86"/>
      <c r="K171" s="19"/>
      <c r="L171" s="19"/>
      <c r="M171" s="20"/>
      <c r="N171" s="20"/>
    </row>
    <row r="172" spans="1:14" ht="12" customHeight="1" thickBot="1" x14ac:dyDescent="0.25">
      <c r="A172" s="20"/>
      <c r="B172" s="111" t="s">
        <v>175</v>
      </c>
      <c r="C172" s="112"/>
      <c r="D172" s="19"/>
      <c r="E172" s="19"/>
      <c r="F172" s="19"/>
      <c r="G172" s="19"/>
      <c r="H172" s="19"/>
      <c r="I172" s="19"/>
      <c r="J172" s="86"/>
      <c r="K172" s="19"/>
      <c r="L172" s="19"/>
      <c r="M172" s="20"/>
      <c r="N172" s="20"/>
    </row>
    <row r="173" spans="1:14" ht="12" customHeight="1" thickBot="1" x14ac:dyDescent="0.25">
      <c r="A173" s="20"/>
      <c r="B173" s="61"/>
      <c r="C173" s="62"/>
      <c r="D173" s="28" t="s">
        <v>93</v>
      </c>
      <c r="E173" s="28" t="s">
        <v>104</v>
      </c>
      <c r="F173" s="28" t="s">
        <v>96</v>
      </c>
      <c r="G173" s="28" t="s">
        <v>105</v>
      </c>
      <c r="H173" s="28" t="s">
        <v>106</v>
      </c>
      <c r="I173" s="28" t="s">
        <v>107</v>
      </c>
      <c r="J173" s="87" t="s">
        <v>108</v>
      </c>
      <c r="K173" s="63" t="s">
        <v>109</v>
      </c>
      <c r="L173" s="19"/>
      <c r="M173" s="20"/>
      <c r="N173" s="20"/>
    </row>
    <row r="174" spans="1:14" ht="12" customHeight="1" thickBot="1" x14ac:dyDescent="0.25">
      <c r="A174" s="20"/>
      <c r="B174" s="65" t="s">
        <v>111</v>
      </c>
      <c r="C174" s="66" t="s">
        <v>112</v>
      </c>
      <c r="D174" s="33" t="s">
        <v>99</v>
      </c>
      <c r="E174" s="33" t="s">
        <v>99</v>
      </c>
      <c r="F174" s="33" t="s">
        <v>135</v>
      </c>
      <c r="G174" s="33" t="s">
        <v>99</v>
      </c>
      <c r="H174" s="33" t="s">
        <v>136</v>
      </c>
      <c r="I174" s="33" t="s">
        <v>137</v>
      </c>
      <c r="J174" s="88" t="s">
        <v>113</v>
      </c>
      <c r="K174" s="67" t="s">
        <v>114</v>
      </c>
      <c r="L174" s="19"/>
      <c r="M174" s="20"/>
      <c r="N174" s="20"/>
    </row>
    <row r="175" spans="1:14" ht="12" customHeight="1" x14ac:dyDescent="0.2">
      <c r="A175" s="20"/>
      <c r="B175" s="72">
        <v>1</v>
      </c>
      <c r="C175" s="46" t="s">
        <v>1653</v>
      </c>
      <c r="D175" s="69">
        <v>157.9</v>
      </c>
      <c r="E175" s="44">
        <v>20.7</v>
      </c>
      <c r="F175" s="69">
        <f>D175*E175</f>
        <v>3268.53</v>
      </c>
      <c r="G175" s="45">
        <v>0.36</v>
      </c>
      <c r="H175" s="69">
        <f>F175*G175*B175*0.75</f>
        <v>882.50310000000013</v>
      </c>
      <c r="I175" s="41">
        <v>2.5</v>
      </c>
      <c r="J175" s="95">
        <f>H175*I175</f>
        <v>2206.2577500000002</v>
      </c>
      <c r="K175" s="103" t="s">
        <v>157</v>
      </c>
      <c r="L175" s="19"/>
      <c r="M175" s="20"/>
      <c r="N175" s="20"/>
    </row>
    <row r="176" spans="1:14" ht="12" customHeight="1" x14ac:dyDescent="0.2">
      <c r="A176" s="20"/>
      <c r="B176" s="72">
        <v>1</v>
      </c>
      <c r="C176" s="114" t="s">
        <v>141</v>
      </c>
      <c r="D176" s="69">
        <v>157.9</v>
      </c>
      <c r="E176" s="44">
        <v>20.7</v>
      </c>
      <c r="F176" s="69">
        <f>D176*E176</f>
        <v>3268.53</v>
      </c>
      <c r="G176" s="45">
        <v>0.02</v>
      </c>
      <c r="H176" s="69">
        <f>D176*E176*G176*B176</f>
        <v>65.37060000000001</v>
      </c>
      <c r="I176" s="44">
        <v>0.35</v>
      </c>
      <c r="J176" s="70">
        <f>H176*I176</f>
        <v>22.879710000000003</v>
      </c>
      <c r="K176" s="74" t="s">
        <v>1652</v>
      </c>
      <c r="L176" s="19"/>
      <c r="M176" s="20"/>
      <c r="N176" s="20"/>
    </row>
    <row r="177" spans="1:14" ht="12" customHeight="1" x14ac:dyDescent="0.2">
      <c r="A177" s="20"/>
      <c r="B177" s="72"/>
      <c r="C177" s="46" t="s">
        <v>1660</v>
      </c>
      <c r="D177" s="69"/>
      <c r="E177" s="44"/>
      <c r="F177" s="69"/>
      <c r="G177" s="45"/>
      <c r="H177" s="69"/>
      <c r="I177" s="44"/>
      <c r="J177" s="70"/>
      <c r="K177" s="71"/>
      <c r="L177" s="19"/>
      <c r="M177" s="20"/>
      <c r="N177" s="20"/>
    </row>
    <row r="178" spans="1:14" ht="12" customHeight="1" x14ac:dyDescent="0.2">
      <c r="A178" s="20"/>
      <c r="B178" s="72">
        <v>1</v>
      </c>
      <c r="C178" s="46" t="s">
        <v>1120</v>
      </c>
      <c r="D178" s="69">
        <v>157.9</v>
      </c>
      <c r="E178" s="44">
        <v>6</v>
      </c>
      <c r="F178" s="69">
        <f>D178*E178</f>
        <v>947.40000000000009</v>
      </c>
      <c r="G178" s="45">
        <v>0.24</v>
      </c>
      <c r="H178" s="69">
        <f>D178*E178*G178*B178</f>
        <v>227.376</v>
      </c>
      <c r="I178" s="44">
        <v>2.5</v>
      </c>
      <c r="J178" s="70">
        <f>H178*I178</f>
        <v>568.44000000000005</v>
      </c>
      <c r="K178" s="71" t="s">
        <v>157</v>
      </c>
      <c r="L178" s="19"/>
      <c r="M178" s="20"/>
      <c r="N178" s="20"/>
    </row>
    <row r="179" spans="1:14" ht="12" customHeight="1" x14ac:dyDescent="0.2">
      <c r="A179" s="20"/>
      <c r="B179" s="72">
        <v>1</v>
      </c>
      <c r="C179" s="46" t="s">
        <v>1290</v>
      </c>
      <c r="D179" s="69">
        <v>157.9</v>
      </c>
      <c r="E179" s="44">
        <v>6.1</v>
      </c>
      <c r="F179" s="69">
        <f>D179*E179</f>
        <v>963.18999999999994</v>
      </c>
      <c r="G179" s="45">
        <v>0.15</v>
      </c>
      <c r="H179" s="69">
        <f>D179*E179*G179*B179</f>
        <v>144.4785</v>
      </c>
      <c r="I179" s="44">
        <v>2</v>
      </c>
      <c r="J179" s="70">
        <f>H179*I179</f>
        <v>288.95699999999999</v>
      </c>
      <c r="K179" s="71" t="s">
        <v>116</v>
      </c>
      <c r="L179" s="19"/>
      <c r="M179" s="20"/>
      <c r="N179" s="20"/>
    </row>
    <row r="180" spans="1:14" ht="12" customHeight="1" x14ac:dyDescent="0.2">
      <c r="A180" s="20"/>
      <c r="B180" s="113">
        <v>1</v>
      </c>
      <c r="C180" s="114" t="s">
        <v>141</v>
      </c>
      <c r="D180" s="129">
        <v>157.9</v>
      </c>
      <c r="E180" s="118">
        <v>6.1</v>
      </c>
      <c r="F180" s="129">
        <f>D180*E180</f>
        <v>963.18999999999994</v>
      </c>
      <c r="G180" s="115">
        <v>0.02</v>
      </c>
      <c r="H180" s="129">
        <f>D180*E180*G180*B180</f>
        <v>19.2638</v>
      </c>
      <c r="I180" s="118">
        <v>0.35</v>
      </c>
      <c r="J180" s="125">
        <f>H180*I180</f>
        <v>6.7423299999999999</v>
      </c>
      <c r="K180" s="74" t="s">
        <v>1652</v>
      </c>
      <c r="L180" s="19"/>
      <c r="M180" s="20"/>
      <c r="N180" s="20"/>
    </row>
    <row r="181" spans="1:14" ht="12" customHeight="1" thickBot="1" x14ac:dyDescent="0.25">
      <c r="A181" s="20"/>
      <c r="B181" s="120">
        <v>1</v>
      </c>
      <c r="C181" s="121" t="s">
        <v>2012</v>
      </c>
      <c r="D181" s="132"/>
      <c r="E181" s="123"/>
      <c r="F181" s="132">
        <f>F176/0.9+F179/0.9</f>
        <v>4701.9111111111115</v>
      </c>
      <c r="G181" s="123">
        <v>8.0000000000000002E-3</v>
      </c>
      <c r="H181" s="132">
        <f>F181*G181</f>
        <v>37.615288888888891</v>
      </c>
      <c r="I181" s="122">
        <v>1.2</v>
      </c>
      <c r="J181" s="140">
        <f>H181*I181</f>
        <v>45.138346666666671</v>
      </c>
      <c r="K181" s="131" t="s">
        <v>122</v>
      </c>
      <c r="L181" s="19"/>
      <c r="M181" s="20"/>
      <c r="N181" s="20"/>
    </row>
    <row r="182" spans="1:14" ht="12" customHeight="1" thickBot="1" x14ac:dyDescent="0.25">
      <c r="A182" s="20"/>
      <c r="B182" s="31"/>
      <c r="C182" s="108" t="s">
        <v>117</v>
      </c>
      <c r="D182" s="108"/>
      <c r="E182" s="108"/>
      <c r="F182" s="108"/>
      <c r="G182" s="109"/>
      <c r="H182" s="110">
        <f>SUM(H175:H181)</f>
        <v>1376.6072888888889</v>
      </c>
      <c r="I182" s="108"/>
      <c r="J182" s="110">
        <f>SUM(J175:J181)</f>
        <v>3138.415136666667</v>
      </c>
      <c r="K182" s="25"/>
      <c r="L182" s="19"/>
      <c r="M182" s="20"/>
      <c r="N182" s="20"/>
    </row>
    <row r="183" spans="1:14" ht="12" customHeight="1" x14ac:dyDescent="0.2">
      <c r="A183" s="20"/>
      <c r="B183" s="21"/>
      <c r="C183" s="19"/>
      <c r="D183" s="19"/>
      <c r="E183" s="19"/>
      <c r="F183" s="19"/>
      <c r="G183" s="19"/>
      <c r="H183" s="19"/>
      <c r="I183" s="19"/>
      <c r="J183" s="86"/>
      <c r="K183" s="19"/>
      <c r="L183" s="19"/>
      <c r="M183" s="20"/>
      <c r="N183" s="20"/>
    </row>
    <row r="184" spans="1:14" ht="12" customHeight="1" thickBot="1" x14ac:dyDescent="0.25">
      <c r="A184" s="97"/>
      <c r="B184" s="111" t="s">
        <v>217</v>
      </c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20"/>
      <c r="N184" s="20"/>
    </row>
    <row r="185" spans="1:14" ht="12" customHeight="1" thickBot="1" x14ac:dyDescent="0.25">
      <c r="A185" s="97"/>
      <c r="B185" s="61"/>
      <c r="C185" s="62"/>
      <c r="D185" s="28" t="s">
        <v>93</v>
      </c>
      <c r="E185" s="28" t="s">
        <v>104</v>
      </c>
      <c r="F185" s="28" t="s">
        <v>96</v>
      </c>
      <c r="G185" s="28" t="s">
        <v>105</v>
      </c>
      <c r="H185" s="28" t="s">
        <v>106</v>
      </c>
      <c r="I185" s="28" t="s">
        <v>107</v>
      </c>
      <c r="J185" s="28" t="s">
        <v>108</v>
      </c>
      <c r="K185" s="63" t="s">
        <v>109</v>
      </c>
      <c r="L185" s="19"/>
      <c r="M185" s="20"/>
      <c r="N185" s="20"/>
    </row>
    <row r="186" spans="1:14" ht="12" customHeight="1" thickBot="1" x14ac:dyDescent="0.25">
      <c r="A186" s="97"/>
      <c r="B186" s="65" t="s">
        <v>111</v>
      </c>
      <c r="C186" s="66" t="s">
        <v>112</v>
      </c>
      <c r="D186" s="33" t="s">
        <v>99</v>
      </c>
      <c r="E186" s="33" t="s">
        <v>99</v>
      </c>
      <c r="F186" s="33" t="s">
        <v>135</v>
      </c>
      <c r="G186" s="33" t="s">
        <v>99</v>
      </c>
      <c r="H186" s="33" t="s">
        <v>136</v>
      </c>
      <c r="I186" s="33" t="s">
        <v>137</v>
      </c>
      <c r="J186" s="33" t="s">
        <v>113</v>
      </c>
      <c r="K186" s="67" t="s">
        <v>114</v>
      </c>
      <c r="L186" s="19"/>
      <c r="M186" s="20"/>
      <c r="N186" s="20"/>
    </row>
    <row r="187" spans="1:14" ht="12" customHeight="1" thickBot="1" x14ac:dyDescent="0.25">
      <c r="A187" s="97"/>
      <c r="B187" s="113"/>
      <c r="C187" s="89"/>
      <c r="D187" s="115"/>
      <c r="E187" s="115"/>
      <c r="F187" s="115"/>
      <c r="G187" s="115"/>
      <c r="H187" s="129"/>
      <c r="I187" s="115"/>
      <c r="J187" s="129"/>
      <c r="K187" s="114"/>
      <c r="L187" s="19"/>
      <c r="M187" s="20"/>
      <c r="N187" s="97"/>
    </row>
    <row r="188" spans="1:14" ht="12" customHeight="1" thickBot="1" x14ac:dyDescent="0.25">
      <c r="A188" s="97"/>
      <c r="B188" s="75"/>
      <c r="C188" s="55" t="s">
        <v>117</v>
      </c>
      <c r="D188" s="55"/>
      <c r="E188" s="55"/>
      <c r="F188" s="55"/>
      <c r="G188" s="76"/>
      <c r="H188" s="139"/>
      <c r="I188" s="55"/>
      <c r="J188" s="77">
        <f>SUM(J187)</f>
        <v>0</v>
      </c>
      <c r="K188" s="78"/>
      <c r="L188" s="19"/>
      <c r="M188" s="20"/>
      <c r="N188" s="20"/>
    </row>
    <row r="189" spans="1:14" ht="12" customHeight="1" x14ac:dyDescent="0.2">
      <c r="A189" s="20"/>
      <c r="B189" s="21"/>
      <c r="C189" s="19"/>
      <c r="D189" s="19"/>
      <c r="E189" s="19"/>
      <c r="F189" s="19"/>
      <c r="G189" s="19"/>
      <c r="H189" s="19"/>
      <c r="I189" s="19"/>
      <c r="J189" s="86"/>
      <c r="K189" s="19"/>
      <c r="L189" s="19"/>
      <c r="M189" s="20"/>
      <c r="N189" s="20"/>
    </row>
    <row r="190" spans="1:14" ht="12" customHeight="1" thickBot="1" x14ac:dyDescent="0.25">
      <c r="A190" s="20"/>
      <c r="B190" s="18" t="s">
        <v>123</v>
      </c>
      <c r="C190" s="19"/>
      <c r="D190" s="19"/>
      <c r="E190" s="19"/>
      <c r="F190" s="19"/>
      <c r="G190" s="19"/>
      <c r="H190" s="19"/>
      <c r="I190" s="19"/>
      <c r="J190" s="86"/>
      <c r="K190" s="19"/>
      <c r="L190" s="19"/>
      <c r="M190" s="20"/>
      <c r="N190" s="20"/>
    </row>
    <row r="191" spans="1:14" ht="12" customHeight="1" thickBot="1" x14ac:dyDescent="0.25">
      <c r="A191" s="20"/>
      <c r="B191" s="61"/>
      <c r="C191" s="62"/>
      <c r="D191" s="28" t="s">
        <v>93</v>
      </c>
      <c r="E191" s="28" t="s">
        <v>104</v>
      </c>
      <c r="F191" s="28" t="s">
        <v>96</v>
      </c>
      <c r="G191" s="28" t="s">
        <v>105</v>
      </c>
      <c r="H191" s="28" t="s">
        <v>106</v>
      </c>
      <c r="I191" s="28" t="s">
        <v>124</v>
      </c>
      <c r="J191" s="87" t="s">
        <v>108</v>
      </c>
      <c r="K191" s="63" t="s">
        <v>109</v>
      </c>
      <c r="L191" s="19"/>
      <c r="M191" s="20"/>
      <c r="N191" s="20"/>
    </row>
    <row r="192" spans="1:14" ht="12" customHeight="1" thickBot="1" x14ac:dyDescent="0.25">
      <c r="A192" s="20"/>
      <c r="B192" s="65" t="s">
        <v>111</v>
      </c>
      <c r="C192" s="66" t="s">
        <v>112</v>
      </c>
      <c r="D192" s="33" t="s">
        <v>99</v>
      </c>
      <c r="E192" s="33" t="s">
        <v>99</v>
      </c>
      <c r="F192" s="33" t="s">
        <v>135</v>
      </c>
      <c r="G192" s="33" t="s">
        <v>99</v>
      </c>
      <c r="H192" s="33" t="s">
        <v>136</v>
      </c>
      <c r="I192" s="33" t="s">
        <v>125</v>
      </c>
      <c r="J192" s="88" t="s">
        <v>113</v>
      </c>
      <c r="K192" s="67" t="s">
        <v>114</v>
      </c>
      <c r="L192" s="19"/>
      <c r="M192" s="20"/>
      <c r="N192" s="20"/>
    </row>
    <row r="193" spans="1:14" ht="12" customHeight="1" x14ac:dyDescent="0.2">
      <c r="A193" s="20"/>
      <c r="B193" s="72">
        <v>1</v>
      </c>
      <c r="C193" s="46" t="s">
        <v>1437</v>
      </c>
      <c r="D193" s="44">
        <v>48</v>
      </c>
      <c r="E193" s="45"/>
      <c r="F193" s="45"/>
      <c r="G193" s="45"/>
      <c r="H193" s="116"/>
      <c r="I193" s="116">
        <v>4.19E-2</v>
      </c>
      <c r="J193" s="70">
        <f>I193*B193*D193</f>
        <v>2.0112000000000001</v>
      </c>
      <c r="K193" s="74" t="s">
        <v>143</v>
      </c>
      <c r="L193" s="19"/>
      <c r="M193" s="20"/>
      <c r="N193" s="20"/>
    </row>
    <row r="194" spans="1:14" ht="12" customHeight="1" x14ac:dyDescent="0.2">
      <c r="A194" s="20"/>
      <c r="B194" s="72">
        <v>1</v>
      </c>
      <c r="C194" s="46" t="s">
        <v>313</v>
      </c>
      <c r="D194" s="44">
        <v>32</v>
      </c>
      <c r="E194" s="45"/>
      <c r="F194" s="45"/>
      <c r="G194" s="45"/>
      <c r="H194" s="116"/>
      <c r="I194" s="116">
        <v>1.7899999999999999E-2</v>
      </c>
      <c r="J194" s="70">
        <f>I194*B194*D194</f>
        <v>0.57279999999999998</v>
      </c>
      <c r="K194" s="74" t="s">
        <v>143</v>
      </c>
      <c r="L194" s="19"/>
      <c r="M194" s="20"/>
      <c r="N194" s="20"/>
    </row>
    <row r="195" spans="1:14" ht="12" customHeight="1" x14ac:dyDescent="0.2">
      <c r="A195" s="20"/>
      <c r="B195" s="72">
        <v>2</v>
      </c>
      <c r="C195" s="46" t="s">
        <v>1291</v>
      </c>
      <c r="D195" s="44"/>
      <c r="E195" s="45"/>
      <c r="F195" s="45"/>
      <c r="G195" s="45"/>
      <c r="H195" s="116"/>
      <c r="I195" s="116">
        <v>0.45</v>
      </c>
      <c r="J195" s="70">
        <f>B195*I195</f>
        <v>0.9</v>
      </c>
      <c r="K195" s="74" t="s">
        <v>143</v>
      </c>
      <c r="L195" s="19"/>
      <c r="M195" s="20">
        <f>16*0.0542</f>
        <v>0.86719999999999997</v>
      </c>
      <c r="N195" s="20"/>
    </row>
    <row r="196" spans="1:14" ht="12" customHeight="1" x14ac:dyDescent="0.2">
      <c r="A196" s="20"/>
      <c r="B196" s="72">
        <v>2</v>
      </c>
      <c r="C196" s="46" t="s">
        <v>1292</v>
      </c>
      <c r="D196" s="44"/>
      <c r="E196" s="45"/>
      <c r="F196" s="45"/>
      <c r="G196" s="45"/>
      <c r="H196" s="116"/>
      <c r="I196" s="116">
        <v>0.84</v>
      </c>
      <c r="J196" s="70">
        <f>B196*I196</f>
        <v>1.68</v>
      </c>
      <c r="K196" s="74" t="s">
        <v>143</v>
      </c>
      <c r="L196" s="19"/>
      <c r="M196" s="20"/>
      <c r="N196" s="20"/>
    </row>
    <row r="197" spans="1:14" ht="12" customHeight="1" x14ac:dyDescent="0.2">
      <c r="A197" s="20"/>
      <c r="B197" s="72">
        <v>1</v>
      </c>
      <c r="C197" s="46" t="s">
        <v>163</v>
      </c>
      <c r="D197" s="44"/>
      <c r="E197" s="45"/>
      <c r="F197" s="44">
        <v>213</v>
      </c>
      <c r="G197" s="45"/>
      <c r="H197" s="116"/>
      <c r="I197" s="116">
        <v>8.0000000000000002E-3</v>
      </c>
      <c r="J197" s="70">
        <f>F197*I197</f>
        <v>1.704</v>
      </c>
      <c r="K197" s="71" t="s">
        <v>143</v>
      </c>
      <c r="L197" s="19"/>
      <c r="M197" s="20">
        <f>32.44+4.4+34.6+30.2+6.4</f>
        <v>108.04</v>
      </c>
      <c r="N197" s="20"/>
    </row>
    <row r="198" spans="1:14" ht="12" customHeight="1" x14ac:dyDescent="0.2">
      <c r="A198" s="20"/>
      <c r="B198" s="72">
        <v>12</v>
      </c>
      <c r="C198" s="46" t="s">
        <v>1664</v>
      </c>
      <c r="D198" s="44"/>
      <c r="E198" s="45"/>
      <c r="F198" s="44">
        <v>216</v>
      </c>
      <c r="G198" s="45"/>
      <c r="H198" s="116"/>
      <c r="I198" s="116">
        <v>1.6E-2</v>
      </c>
      <c r="J198" s="70">
        <f>F198*I198</f>
        <v>3.456</v>
      </c>
      <c r="K198" s="71" t="s">
        <v>143</v>
      </c>
      <c r="L198" s="19"/>
      <c r="M198" s="20"/>
      <c r="N198" s="20"/>
    </row>
    <row r="199" spans="1:14" ht="12" customHeight="1" x14ac:dyDescent="0.2">
      <c r="A199" s="20"/>
      <c r="B199" s="72">
        <v>1</v>
      </c>
      <c r="C199" s="46" t="s">
        <v>314</v>
      </c>
      <c r="D199" s="44"/>
      <c r="E199" s="45"/>
      <c r="F199" s="45"/>
      <c r="G199" s="45"/>
      <c r="H199" s="116"/>
      <c r="I199" s="116">
        <v>0.68</v>
      </c>
      <c r="J199" s="70">
        <f>I199</f>
        <v>0.68</v>
      </c>
      <c r="K199" s="71" t="s">
        <v>143</v>
      </c>
      <c r="L199" s="19"/>
      <c r="M199" s="20">
        <f>19*1.4</f>
        <v>26.599999999999998</v>
      </c>
      <c r="N199" s="20"/>
    </row>
    <row r="200" spans="1:14" ht="12" customHeight="1" x14ac:dyDescent="0.2">
      <c r="A200" s="20"/>
      <c r="B200" s="72">
        <v>1</v>
      </c>
      <c r="C200" s="46" t="s">
        <v>1148</v>
      </c>
      <c r="D200" s="44"/>
      <c r="E200" s="45"/>
      <c r="F200" s="45"/>
      <c r="G200" s="45"/>
      <c r="H200" s="116"/>
      <c r="I200" s="116">
        <v>4.1500000000000004</v>
      </c>
      <c r="J200" s="70">
        <f>I200</f>
        <v>4.1500000000000004</v>
      </c>
      <c r="K200" s="71" t="s">
        <v>143</v>
      </c>
      <c r="L200" s="19"/>
      <c r="M200" s="20"/>
      <c r="N200" s="20"/>
    </row>
    <row r="201" spans="1:14" ht="12" customHeight="1" x14ac:dyDescent="0.2">
      <c r="A201" s="20"/>
      <c r="B201" s="72">
        <v>4</v>
      </c>
      <c r="C201" s="46" t="s">
        <v>1123</v>
      </c>
      <c r="D201" s="45"/>
      <c r="E201" s="45"/>
      <c r="F201" s="45"/>
      <c r="G201" s="45"/>
      <c r="H201" s="116"/>
      <c r="I201" s="116">
        <v>0.112</v>
      </c>
      <c r="J201" s="70">
        <f>B201*I201</f>
        <v>0.44800000000000001</v>
      </c>
      <c r="K201" s="96" t="s">
        <v>143</v>
      </c>
      <c r="L201" s="19"/>
      <c r="M201" s="20"/>
      <c r="N201" s="20"/>
    </row>
    <row r="202" spans="1:14" ht="12" customHeight="1" x14ac:dyDescent="0.2">
      <c r="A202" s="20"/>
      <c r="B202" s="68">
        <v>1</v>
      </c>
      <c r="C202" s="43" t="s">
        <v>190</v>
      </c>
      <c r="D202" s="42">
        <v>370</v>
      </c>
      <c r="E202" s="41"/>
      <c r="F202" s="41"/>
      <c r="G202" s="41"/>
      <c r="H202" s="117"/>
      <c r="I202" s="117">
        <v>1.6000000000000001E-3</v>
      </c>
      <c r="J202" s="95">
        <f>I202*D202</f>
        <v>0.59200000000000008</v>
      </c>
      <c r="K202" s="96" t="s">
        <v>143</v>
      </c>
      <c r="L202" s="19"/>
      <c r="M202" s="20"/>
      <c r="N202" s="20"/>
    </row>
    <row r="203" spans="1:14" ht="12" customHeight="1" x14ac:dyDescent="0.2">
      <c r="A203" s="20"/>
      <c r="B203" s="72">
        <v>1</v>
      </c>
      <c r="C203" s="46" t="s">
        <v>191</v>
      </c>
      <c r="D203" s="44">
        <v>86</v>
      </c>
      <c r="E203" s="45"/>
      <c r="F203" s="45"/>
      <c r="G203" s="45"/>
      <c r="H203" s="116"/>
      <c r="I203" s="116">
        <v>1.6000000000000001E-3</v>
      </c>
      <c r="J203" s="70">
        <f>I203*D203*B203</f>
        <v>0.1376</v>
      </c>
      <c r="K203" s="71" t="s">
        <v>143</v>
      </c>
      <c r="L203" s="19"/>
      <c r="M203" s="20"/>
      <c r="N203" s="20"/>
    </row>
    <row r="204" spans="1:14" ht="12" customHeight="1" x14ac:dyDescent="0.2">
      <c r="A204" s="20"/>
      <c r="B204" s="72">
        <v>1</v>
      </c>
      <c r="C204" s="46" t="s">
        <v>840</v>
      </c>
      <c r="D204" s="45"/>
      <c r="E204" s="45"/>
      <c r="F204" s="45"/>
      <c r="G204" s="45"/>
      <c r="H204" s="116"/>
      <c r="I204" s="45"/>
      <c r="J204" s="70">
        <v>1.48</v>
      </c>
      <c r="K204" s="71" t="s">
        <v>143</v>
      </c>
      <c r="L204" s="19"/>
      <c r="M204" s="20"/>
      <c r="N204" s="20"/>
    </row>
    <row r="205" spans="1:14" ht="12" customHeight="1" x14ac:dyDescent="0.2">
      <c r="A205" s="20"/>
      <c r="B205" s="72">
        <v>6</v>
      </c>
      <c r="C205" s="46" t="s">
        <v>1301</v>
      </c>
      <c r="D205" s="44"/>
      <c r="E205" s="45"/>
      <c r="F205" s="45"/>
      <c r="G205" s="45"/>
      <c r="H205" s="116"/>
      <c r="I205" s="45">
        <v>1.7299999999999999E-2</v>
      </c>
      <c r="J205" s="70">
        <f>B205*I205</f>
        <v>0.1038</v>
      </c>
      <c r="K205" s="71" t="s">
        <v>143</v>
      </c>
      <c r="L205" s="19"/>
      <c r="M205" s="20"/>
      <c r="N205" s="20"/>
    </row>
    <row r="206" spans="1:14" ht="12" customHeight="1" x14ac:dyDescent="0.2">
      <c r="A206" s="20"/>
      <c r="B206" s="72">
        <v>4</v>
      </c>
      <c r="C206" s="46" t="s">
        <v>375</v>
      </c>
      <c r="D206" s="44"/>
      <c r="E206" s="45"/>
      <c r="F206" s="45"/>
      <c r="G206" s="45"/>
      <c r="H206" s="116"/>
      <c r="I206" s="45">
        <v>1.09E-2</v>
      </c>
      <c r="J206" s="70">
        <f>B206*I206</f>
        <v>4.36E-2</v>
      </c>
      <c r="K206" s="71" t="s">
        <v>143</v>
      </c>
      <c r="L206" s="19"/>
      <c r="M206" s="20"/>
      <c r="N206" s="20"/>
    </row>
    <row r="207" spans="1:14" ht="12" customHeight="1" x14ac:dyDescent="0.2">
      <c r="A207" s="20"/>
      <c r="B207" s="72">
        <v>6</v>
      </c>
      <c r="C207" s="46" t="s">
        <v>1667</v>
      </c>
      <c r="D207" s="44"/>
      <c r="E207" s="45"/>
      <c r="F207" s="45"/>
      <c r="G207" s="45"/>
      <c r="H207" s="116"/>
      <c r="I207" s="45">
        <v>5.6500000000000002E-2</v>
      </c>
      <c r="J207" s="70">
        <f>B207*I207</f>
        <v>0.33900000000000002</v>
      </c>
      <c r="K207" s="74" t="s">
        <v>143</v>
      </c>
      <c r="L207" s="19"/>
      <c r="M207" s="20"/>
      <c r="N207" s="20"/>
    </row>
    <row r="208" spans="1:14" ht="12" customHeight="1" x14ac:dyDescent="0.2">
      <c r="A208" s="20"/>
      <c r="B208" s="68">
        <v>1</v>
      </c>
      <c r="C208" s="43" t="s">
        <v>362</v>
      </c>
      <c r="D208" s="42">
        <v>24</v>
      </c>
      <c r="E208" s="41"/>
      <c r="F208" s="41"/>
      <c r="G208" s="41"/>
      <c r="H208" s="117"/>
      <c r="I208" s="41">
        <v>2.69E-2</v>
      </c>
      <c r="J208" s="70">
        <f>D208*I208*B208</f>
        <v>0.64559999999999995</v>
      </c>
      <c r="K208" s="96" t="s">
        <v>143</v>
      </c>
      <c r="L208" s="19"/>
      <c r="M208" s="20"/>
      <c r="N208" s="20"/>
    </row>
    <row r="209" spans="1:14" ht="12" customHeight="1" x14ac:dyDescent="0.2">
      <c r="A209" s="20"/>
      <c r="B209" s="113">
        <v>2</v>
      </c>
      <c r="C209" s="46" t="s">
        <v>1665</v>
      </c>
      <c r="D209" s="118"/>
      <c r="E209" s="115"/>
      <c r="F209" s="115"/>
      <c r="G209" s="115"/>
      <c r="H209" s="119"/>
      <c r="I209" s="119">
        <v>0.92700000000000005</v>
      </c>
      <c r="J209" s="70">
        <f>B209*I209</f>
        <v>1.8540000000000001</v>
      </c>
      <c r="K209" s="71" t="s">
        <v>143</v>
      </c>
      <c r="L209" s="19"/>
      <c r="M209" s="20"/>
      <c r="N209" s="20"/>
    </row>
    <row r="210" spans="1:14" ht="12" customHeight="1" x14ac:dyDescent="0.2">
      <c r="A210" s="20"/>
      <c r="B210" s="113">
        <v>2</v>
      </c>
      <c r="C210" s="46" t="s">
        <v>1438</v>
      </c>
      <c r="D210" s="118"/>
      <c r="E210" s="115"/>
      <c r="F210" s="115"/>
      <c r="G210" s="115"/>
      <c r="H210" s="119"/>
      <c r="I210" s="119">
        <v>0.23300000000000001</v>
      </c>
      <c r="J210" s="70">
        <f>B210*I210</f>
        <v>0.46600000000000003</v>
      </c>
      <c r="K210" s="71" t="s">
        <v>143</v>
      </c>
      <c r="L210" s="19"/>
      <c r="M210" s="20"/>
      <c r="N210" s="20"/>
    </row>
    <row r="211" spans="1:14" ht="12" customHeight="1" thickBot="1" x14ac:dyDescent="0.25">
      <c r="A211" s="20"/>
      <c r="B211" s="120">
        <v>8</v>
      </c>
      <c r="C211" s="121" t="s">
        <v>1294</v>
      </c>
      <c r="D211" s="122"/>
      <c r="E211" s="123"/>
      <c r="F211" s="123"/>
      <c r="G211" s="123"/>
      <c r="H211" s="124"/>
      <c r="I211" s="123">
        <v>1.06E-2</v>
      </c>
      <c r="J211" s="125">
        <f>I211*B211</f>
        <v>8.48E-2</v>
      </c>
      <c r="K211" s="74" t="s">
        <v>143</v>
      </c>
      <c r="L211" s="19"/>
      <c r="M211" s="20"/>
      <c r="N211" s="20"/>
    </row>
    <row r="212" spans="1:14" ht="12" customHeight="1" thickBot="1" x14ac:dyDescent="0.25">
      <c r="A212" s="20"/>
      <c r="B212" s="31"/>
      <c r="C212" s="108" t="s">
        <v>117</v>
      </c>
      <c r="D212" s="108"/>
      <c r="E212" s="108"/>
      <c r="F212" s="108"/>
      <c r="G212" s="109"/>
      <c r="H212" s="126"/>
      <c r="I212" s="108"/>
      <c r="J212" s="57">
        <f>SUM(J193:J211)</f>
        <v>21.348399999999998</v>
      </c>
      <c r="K212" s="78"/>
      <c r="L212" s="19"/>
      <c r="M212" s="20"/>
      <c r="N212" s="20"/>
    </row>
    <row r="213" spans="1:14" ht="12" customHeight="1" x14ac:dyDescent="0.2">
      <c r="A213" s="20"/>
      <c r="B213" s="53"/>
      <c r="C213" s="25"/>
      <c r="D213" s="25"/>
      <c r="E213" s="25"/>
      <c r="F213" s="25"/>
      <c r="G213" s="25"/>
      <c r="H213" s="84"/>
      <c r="I213" s="25"/>
      <c r="J213" s="85"/>
      <c r="K213" s="25"/>
      <c r="L213" s="19"/>
      <c r="M213" s="20"/>
      <c r="N213" s="20"/>
    </row>
    <row r="214" spans="1:14" ht="12" customHeight="1" thickBot="1" x14ac:dyDescent="0.25">
      <c r="A214" s="97"/>
      <c r="B214" s="18" t="s">
        <v>166</v>
      </c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20"/>
      <c r="N214" s="97"/>
    </row>
    <row r="215" spans="1:14" ht="12" customHeight="1" thickBot="1" x14ac:dyDescent="0.25">
      <c r="A215" s="97"/>
      <c r="B215" s="61"/>
      <c r="C215" s="62"/>
      <c r="D215" s="36" t="s">
        <v>93</v>
      </c>
      <c r="E215" s="28" t="s">
        <v>104</v>
      </c>
      <c r="F215" s="28" t="s">
        <v>96</v>
      </c>
      <c r="G215" s="28" t="s">
        <v>105</v>
      </c>
      <c r="H215" s="28" t="s">
        <v>106</v>
      </c>
      <c r="I215" s="28" t="s">
        <v>124</v>
      </c>
      <c r="J215" s="28" t="s">
        <v>108</v>
      </c>
      <c r="K215" s="63" t="s">
        <v>109</v>
      </c>
      <c r="L215" s="19"/>
      <c r="M215" s="20"/>
      <c r="N215" s="97"/>
    </row>
    <row r="216" spans="1:14" ht="12" customHeight="1" thickBot="1" x14ac:dyDescent="0.25">
      <c r="A216" s="97"/>
      <c r="B216" s="65" t="s">
        <v>111</v>
      </c>
      <c r="C216" s="66" t="s">
        <v>112</v>
      </c>
      <c r="D216" s="51" t="s">
        <v>99</v>
      </c>
      <c r="E216" s="33" t="s">
        <v>99</v>
      </c>
      <c r="F216" s="33" t="s">
        <v>135</v>
      </c>
      <c r="G216" s="33" t="s">
        <v>99</v>
      </c>
      <c r="H216" s="33" t="s">
        <v>136</v>
      </c>
      <c r="I216" s="33" t="s">
        <v>125</v>
      </c>
      <c r="J216" s="33" t="s">
        <v>113</v>
      </c>
      <c r="K216" s="67" t="s">
        <v>114</v>
      </c>
      <c r="L216" s="19"/>
      <c r="M216" s="20"/>
      <c r="N216" s="97"/>
    </row>
    <row r="217" spans="1:14" ht="12" customHeight="1" x14ac:dyDescent="0.2">
      <c r="A217" s="97"/>
      <c r="B217" s="72">
        <v>6</v>
      </c>
      <c r="C217" s="43" t="s">
        <v>394</v>
      </c>
      <c r="D217" s="44"/>
      <c r="E217" s="45"/>
      <c r="F217" s="42">
        <v>4.5</v>
      </c>
      <c r="G217" s="41">
        <v>3.0000000000000001E-3</v>
      </c>
      <c r="H217" s="69">
        <f>F217*G217*B217</f>
        <v>8.1000000000000003E-2</v>
      </c>
      <c r="I217" s="45">
        <v>2.1</v>
      </c>
      <c r="J217" s="69">
        <f>H217*I217</f>
        <v>0.1701</v>
      </c>
      <c r="K217" s="71" t="s">
        <v>144</v>
      </c>
      <c r="L217" s="19"/>
      <c r="M217" s="20"/>
      <c r="N217" s="97"/>
    </row>
    <row r="218" spans="1:14" ht="12" customHeight="1" x14ac:dyDescent="0.2">
      <c r="A218" s="97"/>
      <c r="B218" s="72">
        <v>4</v>
      </c>
      <c r="C218" s="46" t="s">
        <v>1666</v>
      </c>
      <c r="D218" s="44">
        <v>3.6</v>
      </c>
      <c r="E218" s="45">
        <v>0.9</v>
      </c>
      <c r="F218" s="44">
        <f>D218*E218*2</f>
        <v>6.48</v>
      </c>
      <c r="G218" s="45">
        <v>3.0000000000000001E-3</v>
      </c>
      <c r="H218" s="69">
        <f>F218*G218*B218</f>
        <v>7.776000000000001E-2</v>
      </c>
      <c r="I218" s="45">
        <v>2.2000000000000002</v>
      </c>
      <c r="J218" s="116">
        <f>H218*I218</f>
        <v>0.17107200000000003</v>
      </c>
      <c r="K218" s="71" t="s">
        <v>144</v>
      </c>
      <c r="L218" s="19"/>
      <c r="M218" s="20"/>
      <c r="N218" s="97"/>
    </row>
    <row r="219" spans="1:14" ht="12" customHeight="1" x14ac:dyDescent="0.2">
      <c r="A219" s="97"/>
      <c r="B219" s="72"/>
      <c r="C219" s="82" t="s">
        <v>168</v>
      </c>
      <c r="D219" s="44"/>
      <c r="E219" s="45"/>
      <c r="F219" s="45"/>
      <c r="G219" s="45"/>
      <c r="H219" s="163">
        <f>SUM(H217:H218)</f>
        <v>0.15876000000000001</v>
      </c>
      <c r="I219" s="45"/>
      <c r="J219" s="163">
        <f>SUM(J217:J218)</f>
        <v>0.34117200000000003</v>
      </c>
      <c r="K219" s="71"/>
      <c r="L219" s="19"/>
      <c r="M219" s="20"/>
      <c r="N219" s="97"/>
    </row>
    <row r="220" spans="1:14" ht="12" customHeight="1" x14ac:dyDescent="0.2">
      <c r="A220" s="97"/>
      <c r="B220" s="72">
        <v>6</v>
      </c>
      <c r="C220" s="46" t="s">
        <v>169</v>
      </c>
      <c r="D220" s="44">
        <v>9</v>
      </c>
      <c r="E220" s="45">
        <v>0.12</v>
      </c>
      <c r="F220" s="45"/>
      <c r="G220" s="45">
        <v>0.08</v>
      </c>
      <c r="H220" s="69">
        <f>D220*E220*G220*B220</f>
        <v>0.51839999999999997</v>
      </c>
      <c r="I220" s="45">
        <v>0.85</v>
      </c>
      <c r="J220" s="69">
        <f>H220*I220</f>
        <v>0.44063999999999998</v>
      </c>
      <c r="K220" s="71" t="s">
        <v>120</v>
      </c>
      <c r="L220" s="19"/>
      <c r="M220" s="20"/>
      <c r="N220" s="97"/>
    </row>
    <row r="221" spans="1:14" ht="12" customHeight="1" x14ac:dyDescent="0.2">
      <c r="A221" s="97"/>
      <c r="B221" s="72">
        <v>6</v>
      </c>
      <c r="C221" s="46" t="s">
        <v>170</v>
      </c>
      <c r="D221" s="44">
        <v>6</v>
      </c>
      <c r="E221" s="45">
        <v>0.15</v>
      </c>
      <c r="F221" s="45"/>
      <c r="G221" s="45">
        <v>0.1</v>
      </c>
      <c r="H221" s="69">
        <f>D221*E221*G221*B221</f>
        <v>0.54</v>
      </c>
      <c r="I221" s="45">
        <v>0.85</v>
      </c>
      <c r="J221" s="69">
        <f>H221*I221</f>
        <v>0.45900000000000002</v>
      </c>
      <c r="K221" s="71" t="s">
        <v>120</v>
      </c>
      <c r="L221" s="19"/>
      <c r="M221" s="20"/>
      <c r="N221" s="97"/>
    </row>
    <row r="222" spans="1:14" ht="12" customHeight="1" x14ac:dyDescent="0.2">
      <c r="A222" s="97"/>
      <c r="B222" s="72">
        <v>2</v>
      </c>
      <c r="C222" s="46" t="s">
        <v>1298</v>
      </c>
      <c r="D222" s="44"/>
      <c r="E222" s="45"/>
      <c r="F222" s="45"/>
      <c r="G222" s="45"/>
      <c r="H222" s="69"/>
      <c r="I222" s="45">
        <v>4.3999999999999997E-2</v>
      </c>
      <c r="J222" s="69">
        <f>B222*I222</f>
        <v>8.7999999999999995E-2</v>
      </c>
      <c r="K222" s="71" t="s">
        <v>120</v>
      </c>
      <c r="L222" s="19"/>
      <c r="M222" s="20"/>
      <c r="N222" s="97"/>
    </row>
    <row r="223" spans="1:14" ht="12" customHeight="1" x14ac:dyDescent="0.2">
      <c r="A223" s="97"/>
      <c r="B223" s="72">
        <v>840</v>
      </c>
      <c r="C223" s="46" t="s">
        <v>1669</v>
      </c>
      <c r="D223" s="73"/>
      <c r="E223" s="69"/>
      <c r="F223" s="69"/>
      <c r="G223" s="69"/>
      <c r="H223" s="69"/>
      <c r="I223" s="45">
        <v>0.23250000000000001</v>
      </c>
      <c r="J223" s="70">
        <f>I223*B223</f>
        <v>195.3</v>
      </c>
      <c r="K223" s="71" t="s">
        <v>929</v>
      </c>
      <c r="L223" s="19"/>
      <c r="M223" s="20"/>
      <c r="N223" s="97"/>
    </row>
    <row r="224" spans="1:14" ht="12" customHeight="1" x14ac:dyDescent="0.2">
      <c r="A224" s="97"/>
      <c r="B224" s="72"/>
      <c r="C224" s="82" t="s">
        <v>171</v>
      </c>
      <c r="D224" s="45"/>
      <c r="E224" s="45"/>
      <c r="F224" s="45"/>
      <c r="G224" s="45"/>
      <c r="H224" s="163">
        <f>SUM(H220:H223)</f>
        <v>1.0584</v>
      </c>
      <c r="I224" s="45"/>
      <c r="J224" s="163">
        <f>SUM(J220:J223)</f>
        <v>196.28764000000001</v>
      </c>
      <c r="K224" s="71"/>
      <c r="L224" s="19"/>
      <c r="M224" s="20"/>
      <c r="N224" s="97"/>
    </row>
    <row r="225" spans="1:14" ht="12" customHeight="1" x14ac:dyDescent="0.2">
      <c r="A225" s="97"/>
      <c r="B225" s="72">
        <v>39</v>
      </c>
      <c r="C225" s="46" t="s">
        <v>1652</v>
      </c>
      <c r="D225" s="69">
        <v>3</v>
      </c>
      <c r="E225" s="45">
        <v>5.05</v>
      </c>
      <c r="F225" s="69">
        <f>D225*E225</f>
        <v>15.149999999999999</v>
      </c>
      <c r="G225" s="45">
        <v>0.06</v>
      </c>
      <c r="H225" s="69">
        <f>D225*E225*G225*B225</f>
        <v>35.450999999999993</v>
      </c>
      <c r="I225" s="44">
        <v>0.35</v>
      </c>
      <c r="J225" s="70">
        <f>H225*I225</f>
        <v>12.407849999999996</v>
      </c>
      <c r="K225" s="71" t="s">
        <v>141</v>
      </c>
      <c r="L225" s="19"/>
      <c r="M225" s="20"/>
      <c r="N225" s="97"/>
    </row>
    <row r="226" spans="1:14" ht="12" customHeight="1" x14ac:dyDescent="0.2">
      <c r="A226" s="97"/>
      <c r="B226" s="72">
        <v>2</v>
      </c>
      <c r="C226" s="46" t="s">
        <v>1652</v>
      </c>
      <c r="D226" s="69">
        <v>6</v>
      </c>
      <c r="E226" s="45">
        <v>5.05</v>
      </c>
      <c r="F226" s="69">
        <f>D226*E226</f>
        <v>30.299999999999997</v>
      </c>
      <c r="G226" s="45">
        <v>0.06</v>
      </c>
      <c r="H226" s="69">
        <f>D226*E226*G226*B226</f>
        <v>3.6359999999999997</v>
      </c>
      <c r="I226" s="44">
        <v>0.35</v>
      </c>
      <c r="J226" s="70">
        <f>H226*I226</f>
        <v>1.2725999999999997</v>
      </c>
      <c r="K226" s="71" t="s">
        <v>141</v>
      </c>
      <c r="L226" s="19"/>
      <c r="M226" s="20"/>
      <c r="N226" s="97"/>
    </row>
    <row r="227" spans="1:14" ht="12" customHeight="1" x14ac:dyDescent="0.2">
      <c r="A227" s="97"/>
      <c r="B227" s="72"/>
      <c r="C227" s="82" t="s">
        <v>188</v>
      </c>
      <c r="D227" s="45"/>
      <c r="E227" s="45"/>
      <c r="F227" s="45"/>
      <c r="G227" s="45"/>
      <c r="H227" s="163">
        <f>SUM(H225:H226)</f>
        <v>39.086999999999996</v>
      </c>
      <c r="I227" s="45"/>
      <c r="J227" s="163">
        <f>SUM(J225:J226)</f>
        <v>13.680449999999997</v>
      </c>
      <c r="K227" s="71"/>
      <c r="L227" s="19"/>
      <c r="M227" s="20"/>
      <c r="N227" s="97"/>
    </row>
    <row r="228" spans="1:14" ht="12" customHeight="1" x14ac:dyDescent="0.2">
      <c r="A228" s="97"/>
      <c r="B228" s="72">
        <v>1</v>
      </c>
      <c r="C228" s="46" t="s">
        <v>1306</v>
      </c>
      <c r="D228" s="45"/>
      <c r="E228" s="45"/>
      <c r="F228" s="44"/>
      <c r="G228" s="69"/>
      <c r="H228" s="69"/>
      <c r="I228" s="69">
        <v>5</v>
      </c>
      <c r="J228" s="69">
        <f>B228*I228</f>
        <v>5</v>
      </c>
      <c r="K228" s="71" t="s">
        <v>1305</v>
      </c>
      <c r="L228" s="19"/>
      <c r="M228" s="20"/>
      <c r="N228" s="97"/>
    </row>
    <row r="229" spans="1:14" ht="12" customHeight="1" thickBot="1" x14ac:dyDescent="0.25">
      <c r="A229" s="97"/>
      <c r="B229" s="120"/>
      <c r="C229" s="164" t="s">
        <v>1304</v>
      </c>
      <c r="D229" s="123"/>
      <c r="E229" s="123"/>
      <c r="F229" s="123"/>
      <c r="G229" s="123"/>
      <c r="H229" s="151">
        <f>SUM(H228:H228)</f>
        <v>0</v>
      </c>
      <c r="I229" s="123"/>
      <c r="J229" s="151">
        <f>SUM(J228:J228)</f>
        <v>5</v>
      </c>
      <c r="K229" s="131"/>
      <c r="L229" s="19"/>
      <c r="M229" s="20"/>
      <c r="N229" s="97"/>
    </row>
    <row r="230" spans="1:14" ht="12" customHeight="1" thickBot="1" x14ac:dyDescent="0.25">
      <c r="A230" s="97"/>
      <c r="B230" s="75"/>
      <c r="C230" s="55" t="s">
        <v>117</v>
      </c>
      <c r="D230" s="55"/>
      <c r="E230" s="55"/>
      <c r="F230" s="55"/>
      <c r="G230" s="76"/>
      <c r="H230" s="77">
        <f>H219+H224+H227+H229</f>
        <v>40.304159999999996</v>
      </c>
      <c r="I230" s="54"/>
      <c r="J230" s="77">
        <f>J219+J224+J227+J229</f>
        <v>215.30926200000002</v>
      </c>
      <c r="K230" s="25"/>
      <c r="L230" s="19"/>
      <c r="M230" s="20"/>
      <c r="N230" s="97"/>
    </row>
    <row r="231" spans="1:14" ht="12" customHeight="1" x14ac:dyDescent="0.2">
      <c r="A231" s="20"/>
      <c r="B231" s="53"/>
      <c r="C231" s="25"/>
      <c r="D231" s="25"/>
      <c r="E231" s="25"/>
      <c r="F231" s="25"/>
      <c r="G231" s="25"/>
      <c r="H231" s="84"/>
      <c r="I231" s="25"/>
      <c r="J231" s="85"/>
      <c r="K231" s="25"/>
      <c r="L231" s="19"/>
      <c r="M231" s="20"/>
      <c r="N231" s="20"/>
    </row>
    <row r="232" spans="1:14" ht="12" customHeight="1" thickBot="1" x14ac:dyDescent="0.25">
      <c r="A232" s="20"/>
      <c r="B232" s="18" t="s">
        <v>365</v>
      </c>
      <c r="C232" s="19"/>
      <c r="D232" s="19"/>
      <c r="E232" s="19"/>
      <c r="F232" s="19"/>
      <c r="G232" s="19"/>
      <c r="H232" s="19"/>
      <c r="I232" s="19"/>
      <c r="J232" s="86"/>
      <c r="K232" s="19"/>
      <c r="L232" s="19"/>
      <c r="M232" s="20"/>
      <c r="N232" s="20"/>
    </row>
    <row r="233" spans="1:14" ht="12" customHeight="1" thickBot="1" x14ac:dyDescent="0.25">
      <c r="A233" s="20"/>
      <c r="B233" s="61"/>
      <c r="C233" s="62"/>
      <c r="D233" s="28" t="s">
        <v>93</v>
      </c>
      <c r="E233" s="28" t="s">
        <v>104</v>
      </c>
      <c r="F233" s="28" t="s">
        <v>96</v>
      </c>
      <c r="G233" s="28" t="s">
        <v>105</v>
      </c>
      <c r="H233" s="28" t="s">
        <v>106</v>
      </c>
      <c r="I233" s="28" t="s">
        <v>107</v>
      </c>
      <c r="J233" s="87" t="s">
        <v>108</v>
      </c>
      <c r="K233" s="63" t="s">
        <v>109</v>
      </c>
      <c r="L233" s="19"/>
      <c r="M233" s="20"/>
      <c r="N233" s="20"/>
    </row>
    <row r="234" spans="1:14" ht="12" customHeight="1" thickBot="1" x14ac:dyDescent="0.25">
      <c r="A234" s="20"/>
      <c r="B234" s="65" t="s">
        <v>111</v>
      </c>
      <c r="C234" s="66" t="s">
        <v>112</v>
      </c>
      <c r="D234" s="33" t="s">
        <v>99</v>
      </c>
      <c r="E234" s="33" t="s">
        <v>99</v>
      </c>
      <c r="F234" s="33" t="s">
        <v>135</v>
      </c>
      <c r="G234" s="33" t="s">
        <v>99</v>
      </c>
      <c r="H234" s="33" t="s">
        <v>136</v>
      </c>
      <c r="I234" s="33" t="s">
        <v>137</v>
      </c>
      <c r="J234" s="88" t="s">
        <v>113</v>
      </c>
      <c r="K234" s="67" t="s">
        <v>114</v>
      </c>
      <c r="L234" s="19"/>
      <c r="M234" s="20"/>
      <c r="N234" s="20"/>
    </row>
    <row r="235" spans="1:14" ht="12" customHeight="1" x14ac:dyDescent="0.2">
      <c r="A235" s="20"/>
      <c r="B235" s="68">
        <v>4</v>
      </c>
      <c r="C235" s="43" t="s">
        <v>1668</v>
      </c>
      <c r="D235" s="42">
        <v>149.4</v>
      </c>
      <c r="E235" s="42">
        <v>4.51</v>
      </c>
      <c r="F235" s="69">
        <f>D235*E235</f>
        <v>673.79399999999998</v>
      </c>
      <c r="G235" s="45">
        <v>0.35</v>
      </c>
      <c r="H235" s="69">
        <f>D235*E235*G235*B235</f>
        <v>943.31159999999988</v>
      </c>
      <c r="I235" s="44">
        <v>2.1</v>
      </c>
      <c r="J235" s="70">
        <f>H235*I235</f>
        <v>1980.95436</v>
      </c>
      <c r="K235" s="96" t="s">
        <v>930</v>
      </c>
      <c r="L235" s="19"/>
      <c r="M235" s="20"/>
      <c r="N235" s="20"/>
    </row>
    <row r="236" spans="1:14" ht="12" customHeight="1" thickBot="1" x14ac:dyDescent="0.25">
      <c r="A236" s="20"/>
      <c r="B236" s="113">
        <v>1</v>
      </c>
      <c r="C236" s="127" t="s">
        <v>1668</v>
      </c>
      <c r="D236" s="128">
        <v>149.4</v>
      </c>
      <c r="E236" s="128">
        <v>5.0999999999999996</v>
      </c>
      <c r="F236" s="129">
        <f>D236*E236</f>
        <v>761.93999999999994</v>
      </c>
      <c r="G236" s="115">
        <v>0.45</v>
      </c>
      <c r="H236" s="129">
        <f>D236*E236*G236*B236</f>
        <v>342.87299999999999</v>
      </c>
      <c r="I236" s="118">
        <v>2.1</v>
      </c>
      <c r="J236" s="125">
        <f>H236*I236</f>
        <v>720.03330000000005</v>
      </c>
      <c r="K236" s="81" t="s">
        <v>930</v>
      </c>
      <c r="L236" s="19"/>
      <c r="M236" s="20"/>
      <c r="N236" s="20"/>
    </row>
    <row r="237" spans="1:14" ht="12" customHeight="1" thickBot="1" x14ac:dyDescent="0.25">
      <c r="A237" s="20"/>
      <c r="B237" s="75"/>
      <c r="C237" s="55" t="s">
        <v>117</v>
      </c>
      <c r="D237" s="55"/>
      <c r="E237" s="55"/>
      <c r="F237" s="55"/>
      <c r="G237" s="76"/>
      <c r="H237" s="57">
        <f>SUM(H235:H236)</f>
        <v>1286.1845999999998</v>
      </c>
      <c r="I237" s="55"/>
      <c r="J237" s="57">
        <f>SUM(J235:J236)</f>
        <v>2700.9876599999998</v>
      </c>
      <c r="K237" s="26"/>
      <c r="L237" s="19"/>
      <c r="M237" s="20"/>
      <c r="N237" s="20"/>
    </row>
    <row r="238" spans="1:14" ht="12" customHeight="1" x14ac:dyDescent="0.2">
      <c r="A238" s="20"/>
      <c r="B238" s="53"/>
      <c r="C238" s="25"/>
      <c r="D238" s="25"/>
      <c r="E238" s="25"/>
      <c r="F238" s="25"/>
      <c r="G238" s="25"/>
      <c r="H238" s="84"/>
      <c r="I238" s="25"/>
      <c r="J238" s="85"/>
      <c r="K238" s="25"/>
      <c r="L238" s="19"/>
      <c r="M238" s="20"/>
      <c r="N238" s="20"/>
    </row>
    <row r="239" spans="1:14" ht="12" customHeight="1" x14ac:dyDescent="0.2">
      <c r="A239" s="134"/>
      <c r="B239" s="135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4"/>
      <c r="N239" s="134"/>
    </row>
    <row r="240" spans="1:14" ht="12" customHeight="1" x14ac:dyDescent="0.2">
      <c r="A240" s="20"/>
      <c r="B240" s="21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20"/>
      <c r="N240" s="20"/>
    </row>
    <row r="241" spans="1:14" ht="12" customHeight="1" x14ac:dyDescent="0.2">
      <c r="A241" s="20"/>
      <c r="B241" s="21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20"/>
      <c r="N241" s="20"/>
    </row>
    <row r="242" spans="1:14" ht="12" customHeight="1" x14ac:dyDescent="0.2">
      <c r="A242" s="20"/>
      <c r="B242" s="21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20"/>
      <c r="N242" s="20"/>
    </row>
    <row r="243" spans="1:14" ht="12" customHeight="1" x14ac:dyDescent="0.2">
      <c r="A243" s="20"/>
      <c r="B243" s="21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20"/>
      <c r="N243" s="20"/>
    </row>
    <row r="244" spans="1:14" ht="12" customHeight="1" x14ac:dyDescent="0.2">
      <c r="A244" s="20"/>
      <c r="B244" s="21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20"/>
      <c r="N244" s="20"/>
    </row>
    <row r="245" spans="1:14" ht="12" customHeight="1" x14ac:dyDescent="0.2">
      <c r="A245" s="20"/>
      <c r="B245" s="21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20"/>
      <c r="N245" s="20"/>
    </row>
    <row r="246" spans="1:14" ht="12" customHeight="1" x14ac:dyDescent="0.2">
      <c r="A246" s="20"/>
      <c r="B246" s="21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20"/>
      <c r="N246" s="20"/>
    </row>
    <row r="247" spans="1:14" ht="12" customHeight="1" x14ac:dyDescent="0.2">
      <c r="A247" s="20"/>
      <c r="B247" s="21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20"/>
      <c r="N247" s="20"/>
    </row>
    <row r="248" spans="1:14" ht="12" customHeight="1" x14ac:dyDescent="0.2">
      <c r="A248" s="20"/>
      <c r="B248" s="21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20"/>
      <c r="N248" s="20"/>
    </row>
    <row r="249" spans="1:14" ht="12" customHeight="1" x14ac:dyDescent="0.2">
      <c r="A249" s="20"/>
      <c r="B249" s="21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20"/>
      <c r="N249" s="20"/>
    </row>
    <row r="250" spans="1:14" ht="12" customHeight="1" x14ac:dyDescent="0.2">
      <c r="A250" s="20"/>
      <c r="B250" s="21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20"/>
      <c r="N250" s="20"/>
    </row>
    <row r="251" spans="1:14" ht="12" customHeight="1" x14ac:dyDescent="0.2">
      <c r="A251" s="20"/>
      <c r="B251" s="21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20"/>
      <c r="N251" s="20"/>
    </row>
    <row r="252" spans="1:14" ht="12" customHeight="1" x14ac:dyDescent="0.2">
      <c r="A252" s="20"/>
      <c r="B252" s="21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20"/>
      <c r="N252" s="20"/>
    </row>
    <row r="253" spans="1:14" ht="12" customHeight="1" x14ac:dyDescent="0.2">
      <c r="A253" s="20"/>
      <c r="B253" s="21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20"/>
      <c r="N253" s="20"/>
    </row>
    <row r="254" spans="1:14" ht="12" customHeight="1" x14ac:dyDescent="0.2">
      <c r="A254" s="20"/>
      <c r="B254" s="21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20"/>
      <c r="N254" s="20"/>
    </row>
    <row r="255" spans="1:14" ht="12" customHeight="1" x14ac:dyDescent="0.2">
      <c r="A255" s="20"/>
      <c r="B255" s="21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59">
        <f>M43-D43</f>
        <v>0</v>
      </c>
      <c r="N255" s="20"/>
    </row>
    <row r="256" spans="1:14" ht="12" customHeight="1" x14ac:dyDescent="0.2">
      <c r="A256" s="20"/>
      <c r="B256" s="21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20"/>
      <c r="N256" s="20"/>
    </row>
    <row r="257" spans="1:14" ht="12" customHeight="1" x14ac:dyDescent="0.2">
      <c r="A257" s="20"/>
      <c r="B257" s="18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20"/>
      <c r="N257" s="20"/>
    </row>
    <row r="258" spans="1:14" ht="12" customHeight="1" x14ac:dyDescent="0.2">
      <c r="A258" s="20"/>
      <c r="B258" s="21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20"/>
      <c r="N258" s="20"/>
    </row>
    <row r="259" spans="1:14" ht="12" customHeight="1" x14ac:dyDescent="0.2">
      <c r="A259" s="20"/>
      <c r="B259" s="22"/>
      <c r="C259" s="23"/>
      <c r="D259" s="19"/>
      <c r="E259" s="19"/>
      <c r="F259" s="19"/>
      <c r="G259" s="19"/>
      <c r="H259" s="19"/>
      <c r="I259" s="19"/>
      <c r="J259" s="19"/>
      <c r="K259" s="19"/>
      <c r="L259" s="19"/>
      <c r="M259" s="20"/>
      <c r="N259" s="20"/>
    </row>
    <row r="260" spans="1:14" ht="12" customHeight="1" x14ac:dyDescent="0.2">
      <c r="A260" s="20"/>
      <c r="B260" s="21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20"/>
      <c r="N260" s="20"/>
    </row>
    <row r="261" spans="1:14" ht="12" customHeight="1" x14ac:dyDescent="0.2">
      <c r="A261" s="20"/>
      <c r="B261" s="21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20"/>
      <c r="N261" s="20"/>
    </row>
    <row r="262" spans="1:14" ht="12" customHeight="1" x14ac:dyDescent="0.2">
      <c r="A262" s="20"/>
      <c r="B262" s="21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20"/>
      <c r="N262" s="20"/>
    </row>
    <row r="263" spans="1:14" ht="12" customHeight="1" x14ac:dyDescent="0.2">
      <c r="A263" s="20"/>
      <c r="B263" s="21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20"/>
      <c r="N263" s="20"/>
    </row>
    <row r="264" spans="1:14" ht="12" customHeight="1" x14ac:dyDescent="0.2">
      <c r="A264" s="20"/>
      <c r="B264" s="21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20"/>
      <c r="N264" s="20"/>
    </row>
    <row r="265" spans="1:14" ht="12" customHeight="1" x14ac:dyDescent="0.2">
      <c r="A265" s="20"/>
      <c r="B265" s="21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20"/>
      <c r="N265" s="20"/>
    </row>
    <row r="266" spans="1:14" ht="12" customHeight="1" x14ac:dyDescent="0.2">
      <c r="A266" s="20"/>
      <c r="B266" s="21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20"/>
      <c r="N266" s="20"/>
    </row>
    <row r="267" spans="1:14" ht="12" customHeight="1" x14ac:dyDescent="0.2">
      <c r="A267" s="20"/>
      <c r="B267" s="21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20"/>
      <c r="N267" s="20"/>
    </row>
    <row r="268" spans="1:14" ht="12" customHeight="1" x14ac:dyDescent="0.2">
      <c r="A268" s="20"/>
      <c r="B268" s="21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20"/>
      <c r="N268" s="20"/>
    </row>
    <row r="269" spans="1:14" ht="12" customHeight="1" x14ac:dyDescent="0.2">
      <c r="A269" s="20"/>
      <c r="B269" s="21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20"/>
      <c r="N269" s="20"/>
    </row>
    <row r="270" spans="1:14" ht="12" customHeight="1" x14ac:dyDescent="0.2">
      <c r="A270" s="20"/>
      <c r="B270" s="21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20"/>
      <c r="N270" s="20"/>
    </row>
    <row r="271" spans="1:14" ht="12" customHeight="1" x14ac:dyDescent="0.2">
      <c r="A271" s="20"/>
      <c r="B271" s="21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20"/>
      <c r="N271" s="20"/>
    </row>
    <row r="272" spans="1:14" ht="12" customHeight="1" x14ac:dyDescent="0.2">
      <c r="A272" s="20"/>
      <c r="B272" s="21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20"/>
      <c r="N272" s="20"/>
    </row>
    <row r="273" spans="1:14" ht="12" customHeight="1" x14ac:dyDescent="0.2">
      <c r="A273" s="20"/>
      <c r="B273" s="21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20"/>
      <c r="N273" s="20"/>
    </row>
    <row r="274" spans="1:14" ht="12" customHeight="1" x14ac:dyDescent="0.2">
      <c r="A274" s="20"/>
      <c r="B274" s="21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20"/>
      <c r="N274" s="20"/>
    </row>
    <row r="275" spans="1:14" ht="12" customHeight="1" x14ac:dyDescent="0.2">
      <c r="A275" s="20"/>
      <c r="B275" s="21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20"/>
      <c r="N275" s="20"/>
    </row>
    <row r="276" spans="1:14" ht="12" customHeight="1" x14ac:dyDescent="0.2">
      <c r="A276" s="20"/>
      <c r="B276" s="21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20"/>
      <c r="N276" s="20"/>
    </row>
    <row r="277" spans="1:14" ht="12" customHeight="1" x14ac:dyDescent="0.2">
      <c r="A277" s="20"/>
      <c r="B277" s="21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20"/>
      <c r="N277" s="20"/>
    </row>
    <row r="278" spans="1:14" ht="12" customHeight="1" x14ac:dyDescent="0.2">
      <c r="A278" s="20"/>
      <c r="B278" s="21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20"/>
      <c r="N278" s="20"/>
    </row>
    <row r="279" spans="1:14" ht="12" customHeight="1" x14ac:dyDescent="0.2">
      <c r="A279" s="20"/>
      <c r="B279" s="21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20"/>
      <c r="N279" s="20"/>
    </row>
    <row r="280" spans="1:14" ht="12" customHeight="1" x14ac:dyDescent="0.2">
      <c r="A280" s="20"/>
      <c r="B280" s="21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20"/>
      <c r="N280" s="20"/>
    </row>
    <row r="281" spans="1:14" ht="12" customHeight="1" x14ac:dyDescent="0.2">
      <c r="A281" s="20"/>
      <c r="B281" s="21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20"/>
      <c r="N281" s="20"/>
    </row>
    <row r="282" spans="1:14" ht="12" customHeight="1" x14ac:dyDescent="0.2">
      <c r="A282" s="20"/>
      <c r="B282" s="21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20"/>
      <c r="N282" s="20"/>
    </row>
    <row r="283" spans="1:14" ht="12" customHeight="1" x14ac:dyDescent="0.2">
      <c r="A283" s="20"/>
      <c r="B283" s="21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20"/>
      <c r="N283" s="20"/>
    </row>
    <row r="284" spans="1:14" ht="12" customHeight="1" x14ac:dyDescent="0.2">
      <c r="A284" s="20"/>
      <c r="B284" s="21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20"/>
      <c r="N284" s="20"/>
    </row>
    <row r="285" spans="1:14" ht="12" customHeight="1" x14ac:dyDescent="0.2">
      <c r="A285" s="20"/>
      <c r="B285" s="21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20"/>
      <c r="N285" s="20"/>
    </row>
    <row r="286" spans="1:14" ht="12" customHeight="1" x14ac:dyDescent="0.2">
      <c r="A286" s="20"/>
      <c r="B286" s="21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20"/>
      <c r="N286" s="20"/>
    </row>
    <row r="287" spans="1:14" ht="12" customHeight="1" x14ac:dyDescent="0.2">
      <c r="A287" s="20"/>
      <c r="B287" s="21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20"/>
      <c r="N287" s="20"/>
    </row>
    <row r="288" spans="1:14" ht="12" customHeight="1" x14ac:dyDescent="0.2">
      <c r="A288" s="20"/>
      <c r="B288" s="21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20"/>
      <c r="N288" s="20"/>
    </row>
    <row r="289" spans="1:14" ht="12" customHeight="1" x14ac:dyDescent="0.2">
      <c r="A289" s="20"/>
      <c r="B289" s="21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20"/>
      <c r="N289" s="20"/>
    </row>
    <row r="290" spans="1:14" ht="12" customHeight="1" x14ac:dyDescent="0.2">
      <c r="A290" s="20"/>
      <c r="B290" s="21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20"/>
      <c r="N290" s="20"/>
    </row>
    <row r="291" spans="1:14" ht="12" customHeight="1" x14ac:dyDescent="0.2">
      <c r="A291" s="20"/>
      <c r="B291" s="21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20"/>
      <c r="N291" s="20"/>
    </row>
    <row r="292" spans="1:14" ht="12" customHeight="1" x14ac:dyDescent="0.2">
      <c r="A292" s="20"/>
      <c r="B292" s="21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20"/>
      <c r="N292" s="20"/>
    </row>
    <row r="293" spans="1:14" ht="12" customHeight="1" x14ac:dyDescent="0.2">
      <c r="A293" s="20"/>
      <c r="B293" s="21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20"/>
      <c r="N293" s="20"/>
    </row>
    <row r="294" spans="1:14" ht="12" customHeight="1" x14ac:dyDescent="0.2">
      <c r="A294" s="20"/>
      <c r="B294" s="21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20"/>
      <c r="N294" s="20"/>
    </row>
    <row r="295" spans="1:14" ht="12" customHeight="1" x14ac:dyDescent="0.2">
      <c r="A295" s="20"/>
      <c r="B295" s="21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20"/>
      <c r="N295" s="20"/>
    </row>
    <row r="296" spans="1:14" ht="12" customHeight="1" x14ac:dyDescent="0.2">
      <c r="A296" s="20"/>
      <c r="B296" s="21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20"/>
      <c r="N296" s="20"/>
    </row>
    <row r="297" spans="1:14" ht="12" customHeight="1" x14ac:dyDescent="0.2">
      <c r="A297" s="20"/>
      <c r="B297" s="21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20"/>
      <c r="N297" s="20"/>
    </row>
    <row r="298" spans="1:14" ht="12" customHeight="1" x14ac:dyDescent="0.2">
      <c r="A298" s="20"/>
      <c r="B298" s="21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20"/>
      <c r="N298" s="20"/>
    </row>
    <row r="299" spans="1:14" ht="12" customHeight="1" x14ac:dyDescent="0.2">
      <c r="A299" s="20"/>
      <c r="B299" s="21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20"/>
      <c r="N299" s="20"/>
    </row>
    <row r="300" spans="1:14" ht="12" customHeight="1" x14ac:dyDescent="0.2">
      <c r="A300" s="20"/>
      <c r="B300" s="21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20"/>
      <c r="N300" s="20"/>
    </row>
    <row r="301" spans="1:14" ht="12" customHeight="1" x14ac:dyDescent="0.2">
      <c r="A301" s="20"/>
      <c r="B301" s="21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20"/>
      <c r="N301" s="20"/>
    </row>
    <row r="302" spans="1:14" ht="12" customHeight="1" x14ac:dyDescent="0.2">
      <c r="A302" s="20"/>
      <c r="B302" s="21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20"/>
      <c r="N302" s="20"/>
    </row>
    <row r="303" spans="1:14" ht="12" customHeight="1" x14ac:dyDescent="0.2">
      <c r="A303" s="20"/>
      <c r="B303" s="21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20"/>
      <c r="N303" s="20"/>
    </row>
    <row r="304" spans="1:14" ht="12" customHeight="1" x14ac:dyDescent="0.2">
      <c r="A304" s="20"/>
      <c r="B304" s="21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20"/>
      <c r="N304" s="20"/>
    </row>
    <row r="305" spans="1:14" ht="12" customHeight="1" x14ac:dyDescent="0.2">
      <c r="A305" s="20"/>
      <c r="B305" s="21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20"/>
      <c r="N305" s="20"/>
    </row>
    <row r="306" spans="1:14" ht="12" customHeight="1" x14ac:dyDescent="0.2">
      <c r="A306" s="20"/>
      <c r="B306" s="21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20"/>
      <c r="N306" s="20"/>
    </row>
    <row r="307" spans="1:14" ht="12" customHeight="1" x14ac:dyDescent="0.2">
      <c r="A307" s="20"/>
      <c r="B307" s="21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20"/>
      <c r="N307" s="20"/>
    </row>
    <row r="308" spans="1:14" ht="12" customHeight="1" x14ac:dyDescent="0.2">
      <c r="A308" s="20"/>
      <c r="B308" s="21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20"/>
      <c r="N308" s="20"/>
    </row>
    <row r="309" spans="1:14" ht="12" customHeight="1" x14ac:dyDescent="0.2">
      <c r="A309" s="20"/>
      <c r="B309" s="21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20"/>
      <c r="N309" s="20"/>
    </row>
    <row r="310" spans="1:14" ht="12" customHeight="1" x14ac:dyDescent="0.2">
      <c r="A310" s="20"/>
      <c r="B310" s="21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20"/>
      <c r="N310" s="20"/>
    </row>
    <row r="311" spans="1:14" ht="12" customHeight="1" x14ac:dyDescent="0.2">
      <c r="A311" s="20"/>
      <c r="B311" s="21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20"/>
      <c r="N311" s="20"/>
    </row>
    <row r="312" spans="1:14" ht="12" customHeight="1" x14ac:dyDescent="0.2">
      <c r="A312" s="20"/>
      <c r="B312" s="21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20"/>
      <c r="N312" s="20"/>
    </row>
    <row r="313" spans="1:14" ht="12" customHeight="1" x14ac:dyDescent="0.2">
      <c r="A313" s="20"/>
      <c r="B313" s="21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20"/>
      <c r="N313" s="20"/>
    </row>
    <row r="314" spans="1:14" ht="12" customHeight="1" x14ac:dyDescent="0.2">
      <c r="A314" s="20"/>
      <c r="B314" s="21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20"/>
      <c r="N314" s="20"/>
    </row>
    <row r="315" spans="1:14" ht="12" customHeight="1" x14ac:dyDescent="0.2">
      <c r="A315" s="20"/>
      <c r="B315" s="21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20"/>
      <c r="N315" s="20"/>
    </row>
    <row r="316" spans="1:14" ht="12" customHeight="1" x14ac:dyDescent="0.2">
      <c r="A316" s="20"/>
      <c r="B316" s="21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20"/>
      <c r="N316" s="20"/>
    </row>
    <row r="317" spans="1:14" ht="12" customHeight="1" x14ac:dyDescent="0.2">
      <c r="A317" s="20"/>
      <c r="B317" s="21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20"/>
      <c r="N317" s="20"/>
    </row>
    <row r="318" spans="1:14" ht="12" customHeight="1" x14ac:dyDescent="0.2">
      <c r="A318" s="20"/>
      <c r="B318" s="21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20"/>
      <c r="N318" s="20"/>
    </row>
    <row r="319" spans="1:14" ht="12" customHeight="1" x14ac:dyDescent="0.2">
      <c r="A319" s="20"/>
      <c r="B319" s="21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20"/>
      <c r="N319" s="20"/>
    </row>
    <row r="320" spans="1:14" ht="12" customHeight="1" x14ac:dyDescent="0.2">
      <c r="A320" s="20"/>
      <c r="B320" s="21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20"/>
      <c r="N320" s="20"/>
    </row>
    <row r="321" spans="1:14" ht="12" customHeight="1" x14ac:dyDescent="0.2">
      <c r="A321" s="20"/>
      <c r="B321" s="21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20"/>
      <c r="N321" s="20"/>
    </row>
    <row r="322" spans="1:14" ht="12" customHeight="1" x14ac:dyDescent="0.2">
      <c r="A322" s="20"/>
      <c r="B322" s="21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20"/>
      <c r="N322" s="20"/>
    </row>
    <row r="323" spans="1:14" ht="12" customHeight="1" x14ac:dyDescent="0.2">
      <c r="A323" s="20"/>
      <c r="B323" s="21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20"/>
      <c r="N323" s="20"/>
    </row>
    <row r="324" spans="1:14" ht="12" customHeight="1" x14ac:dyDescent="0.2">
      <c r="A324" s="20"/>
      <c r="B324" s="21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20"/>
      <c r="N324" s="20"/>
    </row>
    <row r="325" spans="1:14" ht="12" customHeight="1" x14ac:dyDescent="0.2">
      <c r="A325" s="20"/>
      <c r="B325" s="21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20"/>
      <c r="N325" s="20"/>
    </row>
    <row r="326" spans="1:14" ht="12" customHeight="1" x14ac:dyDescent="0.2">
      <c r="A326" s="20"/>
      <c r="B326" s="21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20"/>
      <c r="N326" s="20"/>
    </row>
    <row r="327" spans="1:14" ht="12" customHeight="1" x14ac:dyDescent="0.2">
      <c r="A327" s="20"/>
      <c r="B327" s="21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20"/>
      <c r="N327" s="20"/>
    </row>
    <row r="328" spans="1:14" ht="12" customHeight="1" x14ac:dyDescent="0.2">
      <c r="A328" s="20"/>
      <c r="B328" s="21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20"/>
      <c r="N328" s="20"/>
    </row>
    <row r="329" spans="1:14" ht="12" customHeight="1" x14ac:dyDescent="0.2">
      <c r="A329" s="20"/>
      <c r="B329" s="21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20"/>
      <c r="N329" s="20"/>
    </row>
    <row r="330" spans="1:14" ht="12" customHeight="1" x14ac:dyDescent="0.2">
      <c r="A330" s="20"/>
      <c r="B330" s="21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20"/>
      <c r="N330" s="20"/>
    </row>
    <row r="331" spans="1:14" ht="12" customHeight="1" x14ac:dyDescent="0.2">
      <c r="A331" s="20"/>
      <c r="B331" s="21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20"/>
      <c r="N331" s="20"/>
    </row>
    <row r="332" spans="1:14" ht="12" customHeight="1" x14ac:dyDescent="0.2">
      <c r="A332" s="20"/>
      <c r="B332" s="21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20"/>
      <c r="N332" s="20"/>
    </row>
    <row r="333" spans="1:14" ht="12" customHeight="1" x14ac:dyDescent="0.2">
      <c r="A333" s="20"/>
      <c r="B333" s="21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20"/>
      <c r="N333" s="20"/>
    </row>
    <row r="334" spans="1:14" ht="12" customHeight="1" x14ac:dyDescent="0.2">
      <c r="A334" s="20"/>
      <c r="B334" s="21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20"/>
      <c r="N334" s="20"/>
    </row>
    <row r="335" spans="1:14" ht="12" customHeight="1" x14ac:dyDescent="0.2">
      <c r="A335" s="20"/>
      <c r="B335" s="21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20"/>
      <c r="N335" s="20"/>
    </row>
    <row r="336" spans="1:14" ht="12" customHeight="1" x14ac:dyDescent="0.2">
      <c r="A336" s="20"/>
      <c r="B336" s="21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20"/>
      <c r="N336" s="20"/>
    </row>
    <row r="337" spans="1:14" ht="12" customHeight="1" x14ac:dyDescent="0.2">
      <c r="A337" s="20"/>
      <c r="B337" s="21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20"/>
      <c r="N337" s="20"/>
    </row>
    <row r="338" spans="1:14" ht="12" customHeight="1" x14ac:dyDescent="0.2">
      <c r="A338" s="20"/>
      <c r="B338" s="21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20"/>
      <c r="N338" s="20"/>
    </row>
    <row r="339" spans="1:14" ht="12" customHeight="1" x14ac:dyDescent="0.2">
      <c r="A339" s="20"/>
      <c r="B339" s="21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20"/>
      <c r="N339" s="20"/>
    </row>
    <row r="340" spans="1:14" ht="12" customHeight="1" x14ac:dyDescent="0.2">
      <c r="A340" s="20"/>
      <c r="B340" s="21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20"/>
      <c r="N340" s="20"/>
    </row>
    <row r="341" spans="1:14" ht="12" customHeight="1" x14ac:dyDescent="0.2">
      <c r="A341" s="20"/>
      <c r="B341" s="21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20"/>
      <c r="N341" s="20"/>
    </row>
    <row r="342" spans="1:14" ht="12" customHeight="1" x14ac:dyDescent="0.2">
      <c r="A342" s="20"/>
      <c r="B342" s="21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20"/>
      <c r="N342" s="20"/>
    </row>
    <row r="343" spans="1:14" ht="12" customHeight="1" x14ac:dyDescent="0.2">
      <c r="A343" s="20"/>
      <c r="B343" s="21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20"/>
      <c r="N343" s="20"/>
    </row>
    <row r="344" spans="1:14" ht="12" customHeight="1" x14ac:dyDescent="0.2">
      <c r="A344" s="20"/>
      <c r="B344" s="21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20"/>
      <c r="N344" s="20"/>
    </row>
    <row r="345" spans="1:14" ht="12" customHeight="1" x14ac:dyDescent="0.2">
      <c r="A345" s="20"/>
      <c r="B345" s="21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20"/>
      <c r="N345" s="20"/>
    </row>
    <row r="346" spans="1:14" ht="12" customHeight="1" x14ac:dyDescent="0.2">
      <c r="A346" s="20"/>
      <c r="B346" s="21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20"/>
      <c r="N346" s="20"/>
    </row>
    <row r="347" spans="1:14" ht="12" customHeight="1" x14ac:dyDescent="0.2">
      <c r="A347" s="20"/>
      <c r="B347" s="21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20"/>
      <c r="N347" s="20"/>
    </row>
    <row r="348" spans="1:14" ht="12" customHeight="1" x14ac:dyDescent="0.2">
      <c r="A348" s="20"/>
      <c r="B348" s="21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20"/>
      <c r="N348" s="20"/>
    </row>
    <row r="349" spans="1:14" ht="12" customHeight="1" x14ac:dyDescent="0.2">
      <c r="A349" s="20"/>
      <c r="B349" s="21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20"/>
      <c r="N349" s="20"/>
    </row>
    <row r="350" spans="1:14" ht="12" customHeight="1" x14ac:dyDescent="0.2">
      <c r="A350" s="20"/>
      <c r="B350" s="21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20"/>
      <c r="N350" s="20"/>
    </row>
    <row r="351" spans="1:14" ht="12" customHeight="1" x14ac:dyDescent="0.2">
      <c r="A351" s="20"/>
      <c r="B351" s="21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20"/>
      <c r="N351" s="20"/>
    </row>
    <row r="352" spans="1:14" ht="12" customHeight="1" x14ac:dyDescent="0.2">
      <c r="A352" s="20"/>
      <c r="B352" s="21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20"/>
      <c r="N352" s="20"/>
    </row>
    <row r="353" spans="1:14" ht="12" customHeight="1" x14ac:dyDescent="0.2">
      <c r="A353" s="20"/>
      <c r="B353" s="21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20"/>
      <c r="N353" s="20"/>
    </row>
    <row r="354" spans="1:14" ht="12" customHeight="1" x14ac:dyDescent="0.2">
      <c r="A354" s="20"/>
      <c r="B354" s="21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20"/>
      <c r="N354" s="20"/>
    </row>
    <row r="355" spans="1:14" ht="12" customHeight="1" x14ac:dyDescent="0.2">
      <c r="A355" s="20"/>
      <c r="B355" s="21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20"/>
      <c r="N355" s="20"/>
    </row>
    <row r="356" spans="1:14" ht="12" customHeight="1" x14ac:dyDescent="0.2">
      <c r="A356" s="20"/>
      <c r="B356" s="21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20"/>
      <c r="N356" s="20"/>
    </row>
    <row r="357" spans="1:14" ht="12" customHeight="1" x14ac:dyDescent="0.2">
      <c r="A357" s="20"/>
      <c r="B357" s="21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20"/>
      <c r="N357" s="20"/>
    </row>
    <row r="358" spans="1:14" ht="12" customHeight="1" x14ac:dyDescent="0.2">
      <c r="A358" s="20"/>
      <c r="B358" s="21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20"/>
      <c r="N358" s="20"/>
    </row>
    <row r="359" spans="1:14" ht="12" customHeight="1" x14ac:dyDescent="0.2">
      <c r="A359" s="20"/>
      <c r="B359" s="21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20"/>
      <c r="N359" s="20"/>
    </row>
    <row r="360" spans="1:14" ht="12" customHeight="1" x14ac:dyDescent="0.2">
      <c r="A360" s="20"/>
      <c r="B360" s="21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20"/>
      <c r="N360" s="20"/>
    </row>
    <row r="361" spans="1:14" ht="12" customHeight="1" x14ac:dyDescent="0.2">
      <c r="A361" s="20"/>
      <c r="B361" s="21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20"/>
      <c r="N361" s="20"/>
    </row>
    <row r="362" spans="1:14" ht="12" customHeight="1" x14ac:dyDescent="0.2">
      <c r="A362" s="20"/>
      <c r="B362" s="21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20"/>
      <c r="N362" s="20"/>
    </row>
    <row r="363" spans="1:14" ht="12" customHeight="1" x14ac:dyDescent="0.2">
      <c r="A363" s="20"/>
      <c r="B363" s="21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20"/>
      <c r="N363" s="20"/>
    </row>
    <row r="364" spans="1:14" ht="12" customHeight="1" x14ac:dyDescent="0.2">
      <c r="A364" s="20"/>
      <c r="B364" s="21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20"/>
      <c r="N364" s="20"/>
    </row>
    <row r="365" spans="1:14" ht="12" customHeight="1" x14ac:dyDescent="0.2">
      <c r="A365" s="20"/>
      <c r="B365" s="21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20"/>
      <c r="N365" s="20"/>
    </row>
    <row r="366" spans="1:14" ht="12" customHeight="1" x14ac:dyDescent="0.2">
      <c r="A366" s="20"/>
      <c r="B366" s="21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20"/>
      <c r="N366" s="20"/>
    </row>
    <row r="367" spans="1:14" ht="12" customHeight="1" x14ac:dyDescent="0.2">
      <c r="A367" s="20"/>
      <c r="B367" s="21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20"/>
      <c r="N367" s="20"/>
    </row>
  </sheetData>
  <dataConsolidate/>
  <mergeCells count="3">
    <mergeCell ref="B168:C168"/>
    <mergeCell ref="B169:C169"/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2" manualBreakCount="2">
    <brk id="44" max="11" man="1"/>
    <brk id="140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indexed="11"/>
  </sheetPr>
  <dimension ref="A1:AF217"/>
  <sheetViews>
    <sheetView showGridLines="0" view="pageBreakPreview" zoomScale="90" zoomScaleNormal="90" zoomScaleSheetLayoutView="100" workbookViewId="0">
      <selection activeCell="Q54" sqref="Q54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2" customWidth="1"/>
    <col min="13" max="17" width="9.7109375" style="1" customWidth="1"/>
    <col min="18" max="18" width="8.28515625" style="1" customWidth="1"/>
    <col min="19" max="22" width="10.7109375" style="1" customWidth="1"/>
    <col min="23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2522</v>
      </c>
      <c r="D5" s="257"/>
      <c r="E5" s="257"/>
      <c r="F5" s="257"/>
      <c r="G5" s="258"/>
      <c r="H5"/>
      <c r="I5"/>
      <c r="J5"/>
      <c r="K5"/>
      <c r="L5" s="25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470" t="s">
        <v>1499</v>
      </c>
      <c r="C9" s="471" t="s">
        <v>486</v>
      </c>
      <c r="D9" s="193"/>
      <c r="E9" s="193"/>
      <c r="F9" s="193"/>
      <c r="G9" s="193"/>
      <c r="H9" s="193"/>
      <c r="I9" s="472"/>
      <c r="J9" s="471"/>
      <c r="K9" s="443"/>
      <c r="L9" s="19"/>
    </row>
    <row r="10" spans="1:14" s="20" customFormat="1" ht="12" customHeight="1" x14ac:dyDescent="0.2">
      <c r="B10" s="157"/>
      <c r="C10" s="181" t="s">
        <v>487</v>
      </c>
      <c r="D10" s="182">
        <v>15.2</v>
      </c>
      <c r="E10" s="182">
        <v>10.8</v>
      </c>
      <c r="F10" s="182"/>
      <c r="G10" s="182">
        <v>13.8</v>
      </c>
      <c r="H10" s="182">
        <f>D10*E10</f>
        <v>164.16</v>
      </c>
      <c r="I10" s="183">
        <f>D10*E10*G10</f>
        <v>2265.4079999999999</v>
      </c>
      <c r="J10" s="181"/>
      <c r="K10" s="184"/>
      <c r="L10" s="19"/>
    </row>
    <row r="11" spans="1:14" s="20" customFormat="1" ht="12" customHeight="1" x14ac:dyDescent="0.2">
      <c r="B11" s="157"/>
      <c r="C11" s="181" t="s">
        <v>488</v>
      </c>
      <c r="D11" s="153">
        <v>17.100000000000001</v>
      </c>
      <c r="E11" s="153">
        <v>10.8</v>
      </c>
      <c r="F11" s="153"/>
      <c r="G11" s="153">
        <v>16.600000000000001</v>
      </c>
      <c r="H11" s="182">
        <f>D11*E11</f>
        <v>184.68000000000004</v>
      </c>
      <c r="I11" s="183">
        <f>D11*E11*G11</f>
        <v>3065.688000000001</v>
      </c>
      <c r="J11" s="169"/>
      <c r="K11" s="185"/>
      <c r="L11" s="19"/>
    </row>
    <row r="12" spans="1:14" s="20" customFormat="1" ht="12" customHeight="1" x14ac:dyDescent="0.2">
      <c r="B12" s="157"/>
      <c r="C12" s="181"/>
      <c r="D12" s="153"/>
      <c r="E12" s="153"/>
      <c r="F12" s="153"/>
      <c r="G12" s="153"/>
      <c r="H12" s="182"/>
      <c r="I12" s="183"/>
      <c r="J12" s="169"/>
      <c r="K12" s="185"/>
      <c r="L12" s="19"/>
    </row>
    <row r="13" spans="1:14" s="20" customFormat="1" ht="12" customHeight="1" x14ac:dyDescent="0.2">
      <c r="B13" s="157"/>
      <c r="C13" s="181"/>
      <c r="D13" s="153"/>
      <c r="E13" s="153"/>
      <c r="F13" s="153"/>
      <c r="G13" s="153"/>
      <c r="H13" s="182"/>
      <c r="I13" s="183"/>
      <c r="J13" s="169"/>
      <c r="K13" s="185"/>
      <c r="L13" s="19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69"/>
      <c r="K14" s="185"/>
      <c r="L14" s="19"/>
    </row>
    <row r="15" spans="1:14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SUM(H10:H14)</f>
        <v>348.84000000000003</v>
      </c>
      <c r="I15" s="191">
        <f>SUM(I10:I14)</f>
        <v>5331.0960000000014</v>
      </c>
      <c r="J15" s="165"/>
      <c r="K15" s="192"/>
      <c r="L15" s="19"/>
    </row>
    <row r="16" spans="1:14" s="20" customFormat="1" ht="12" customHeight="1" x14ac:dyDescent="0.2">
      <c r="B16" s="157" t="s">
        <v>2006</v>
      </c>
      <c r="C16" s="181" t="s">
        <v>490</v>
      </c>
      <c r="D16" s="182">
        <v>32.299999999999997</v>
      </c>
      <c r="E16" s="182">
        <v>11.4</v>
      </c>
      <c r="F16" s="182"/>
      <c r="G16" s="182"/>
      <c r="H16" s="193">
        <f>D16*E16</f>
        <v>368.21999999999997</v>
      </c>
      <c r="I16" s="183"/>
      <c r="J16" s="181"/>
      <c r="K16" s="184"/>
      <c r="L16" s="19"/>
    </row>
    <row r="17" spans="2:32" s="20" customFormat="1" ht="12" customHeight="1" x14ac:dyDescent="0.2">
      <c r="B17" s="157"/>
      <c r="C17" s="169" t="s">
        <v>1490</v>
      </c>
      <c r="D17" s="153"/>
      <c r="E17" s="153"/>
      <c r="F17" s="153"/>
      <c r="G17" s="153"/>
      <c r="H17" s="153"/>
      <c r="I17" s="473"/>
      <c r="J17" s="169"/>
      <c r="K17" s="185"/>
      <c r="L17" s="19"/>
    </row>
    <row r="18" spans="2:32" s="20" customFormat="1" ht="12" customHeight="1" x14ac:dyDescent="0.2">
      <c r="B18" s="426"/>
      <c r="C18" s="169"/>
      <c r="D18" s="153"/>
      <c r="E18" s="153"/>
      <c r="F18" s="153"/>
      <c r="G18" s="153"/>
      <c r="H18" s="153"/>
      <c r="I18" s="473"/>
      <c r="J18" s="169"/>
      <c r="K18" s="185"/>
      <c r="L18" s="19"/>
    </row>
    <row r="19" spans="2:32" s="20" customFormat="1" ht="12" customHeight="1" x14ac:dyDescent="0.2">
      <c r="B19" s="426"/>
      <c r="C19" s="169"/>
      <c r="D19" s="153"/>
      <c r="E19" s="153"/>
      <c r="F19" s="153"/>
      <c r="G19" s="153"/>
      <c r="H19" s="153"/>
      <c r="I19" s="473"/>
      <c r="J19" s="169"/>
      <c r="K19" s="185"/>
      <c r="L19" s="19"/>
    </row>
    <row r="20" spans="2:32" s="20" customFormat="1" ht="12" customHeight="1" x14ac:dyDescent="0.2">
      <c r="B20" s="426"/>
      <c r="C20" s="169"/>
      <c r="D20" s="153"/>
      <c r="E20" s="153"/>
      <c r="F20" s="153"/>
      <c r="G20" s="153"/>
      <c r="H20" s="153"/>
      <c r="I20" s="473"/>
      <c r="J20" s="169"/>
      <c r="K20" s="185"/>
      <c r="L20" s="19"/>
    </row>
    <row r="21" spans="2:32" s="20" customFormat="1" ht="12" customHeight="1" thickBot="1" x14ac:dyDescent="0.25">
      <c r="B21" s="426"/>
      <c r="C21" s="290"/>
      <c r="D21" s="252"/>
      <c r="E21" s="252"/>
      <c r="F21" s="252"/>
      <c r="G21" s="252"/>
      <c r="H21" s="252"/>
      <c r="I21" s="252"/>
      <c r="J21" s="290"/>
      <c r="K21" s="287"/>
      <c r="L21" s="19"/>
    </row>
    <row r="22" spans="2:32" s="20" customFormat="1" ht="12" customHeight="1" thickBot="1" x14ac:dyDescent="0.25">
      <c r="B22" s="426"/>
      <c r="C22" s="188" t="s">
        <v>400</v>
      </c>
      <c r="D22" s="189"/>
      <c r="E22" s="189"/>
      <c r="F22" s="189"/>
      <c r="G22" s="189"/>
      <c r="H22" s="190">
        <f>SUM(H16:H17)</f>
        <v>368.21999999999997</v>
      </c>
      <c r="I22" s="429"/>
      <c r="J22" s="165"/>
      <c r="K22" s="192"/>
      <c r="L22" s="19"/>
    </row>
    <row r="23" spans="2:32" s="20" customFormat="1" ht="12" customHeight="1" x14ac:dyDescent="0.2">
      <c r="B23" s="474"/>
      <c r="C23" s="258"/>
      <c r="D23" s="258"/>
      <c r="E23" s="258"/>
      <c r="F23" s="258"/>
      <c r="G23" s="258"/>
      <c r="H23" s="260"/>
      <c r="I23" s="260"/>
      <c r="J23" s="258"/>
      <c r="K23" s="258"/>
      <c r="L23" s="19"/>
    </row>
    <row r="24" spans="2:32" s="20" customFormat="1" ht="12" customHeight="1" thickBot="1" x14ac:dyDescent="0.25"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</row>
    <row r="25" spans="2:32" s="20" customFormat="1" ht="12" customHeight="1" thickBot="1" x14ac:dyDescent="0.25">
      <c r="B25" s="431" t="s">
        <v>485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2:32" s="20" customFormat="1" ht="12" customHeight="1" thickBot="1" x14ac:dyDescent="0.25"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2:32" s="20" customFormat="1" ht="12" customHeight="1" x14ac:dyDescent="0.2">
      <c r="B27" s="1020" t="s">
        <v>1508</v>
      </c>
      <c r="C27" s="1021" t="s">
        <v>1492</v>
      </c>
      <c r="D27" s="1184">
        <f>J92</f>
        <v>721.99512000000016</v>
      </c>
      <c r="E27" s="1023"/>
      <c r="F27" s="1024"/>
      <c r="G27" s="1024"/>
      <c r="H27" s="1025">
        <f>D27/1.8</f>
        <v>401.10840000000007</v>
      </c>
      <c r="I27" s="1025"/>
      <c r="J27" s="1026">
        <v>1.8</v>
      </c>
      <c r="K27" s="1021"/>
      <c r="L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2:32" s="20" customFormat="1" ht="12" customHeight="1" x14ac:dyDescent="0.2">
      <c r="B28" s="1027" t="s">
        <v>1648</v>
      </c>
      <c r="C28" s="1028" t="s">
        <v>1059</v>
      </c>
      <c r="D28" s="1184">
        <f>J97</f>
        <v>211.96875</v>
      </c>
      <c r="E28" s="1029"/>
      <c r="F28" s="1026"/>
      <c r="G28" s="1025">
        <f>D28/2.5</f>
        <v>84.787499999999994</v>
      </c>
      <c r="H28" s="1025"/>
      <c r="I28" s="1025"/>
      <c r="J28" s="1025">
        <v>2.5</v>
      </c>
      <c r="K28" s="1028"/>
      <c r="L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2:32" s="20" customFormat="1" ht="12" customHeight="1" x14ac:dyDescent="0.2">
      <c r="B29" s="1027" t="s">
        <v>1648</v>
      </c>
      <c r="C29" s="1030" t="s">
        <v>1060</v>
      </c>
      <c r="D29" s="1184">
        <f>J98+J113+J120-D28</f>
        <v>153.59499999999997</v>
      </c>
      <c r="E29" s="1031"/>
      <c r="F29" s="1025"/>
      <c r="G29" s="1025"/>
      <c r="H29" s="1025">
        <f>D29/2.5</f>
        <v>61.437999999999988</v>
      </c>
      <c r="I29" s="1025"/>
      <c r="J29" s="1025">
        <v>2.5</v>
      </c>
      <c r="K29" s="1030"/>
      <c r="L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2:32" s="20" customFormat="1" ht="12" customHeight="1" x14ac:dyDescent="0.2">
      <c r="B30" s="1032" t="s">
        <v>116</v>
      </c>
      <c r="C30" s="1030" t="s">
        <v>140</v>
      </c>
      <c r="D30" s="1184">
        <f>J108</f>
        <v>242.88000000000002</v>
      </c>
      <c r="E30" s="1031"/>
      <c r="F30" s="1025"/>
      <c r="G30" s="1025"/>
      <c r="H30" s="1025">
        <f>D30/2.2</f>
        <v>110.4</v>
      </c>
      <c r="I30" s="1025">
        <f>H108</f>
        <v>110.39999999999999</v>
      </c>
      <c r="J30" s="1025">
        <v>2.2000000000000002</v>
      </c>
      <c r="K30" s="1030"/>
      <c r="L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2:32" s="20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0"/>
      <c r="L31" s="19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2:32" s="20" customFormat="1" ht="12" customHeight="1" x14ac:dyDescent="0.2">
      <c r="B32" s="1032" t="s">
        <v>120</v>
      </c>
      <c r="C32" s="1030" t="s">
        <v>1512</v>
      </c>
      <c r="D32" s="1184"/>
      <c r="E32" s="1031"/>
      <c r="F32" s="1025"/>
      <c r="G32" s="1025"/>
      <c r="H32" s="1025"/>
      <c r="I32" s="1025"/>
      <c r="J32" s="1025"/>
      <c r="K32" s="1030"/>
      <c r="L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 s="20" customFormat="1" ht="12" customHeight="1" x14ac:dyDescent="0.2"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0"/>
      <c r="L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 s="20" customFormat="1" ht="12" customHeight="1" x14ac:dyDescent="0.2">
      <c r="B34" s="1032" t="s">
        <v>122</v>
      </c>
      <c r="C34" s="1034" t="s">
        <v>1509</v>
      </c>
      <c r="D34" s="1184">
        <f>J114</f>
        <v>3.9276799999999996</v>
      </c>
      <c r="E34" s="1048"/>
      <c r="F34" s="1025"/>
      <c r="G34" s="1025"/>
      <c r="H34" s="1025"/>
      <c r="I34" s="1025"/>
      <c r="J34" s="1025"/>
      <c r="K34" s="1030"/>
      <c r="L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 s="20" customFormat="1" ht="12" customHeight="1" x14ac:dyDescent="0.2"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0"/>
      <c r="L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 s="20" customFormat="1" ht="12" customHeight="1" x14ac:dyDescent="0.2">
      <c r="B36" s="1032" t="s">
        <v>143</v>
      </c>
      <c r="C36" s="1030" t="s">
        <v>526</v>
      </c>
      <c r="D36" s="1184">
        <f>J137+J50</f>
        <v>203.55029999999999</v>
      </c>
      <c r="E36" s="1031"/>
      <c r="F36" s="1025"/>
      <c r="G36" s="1025"/>
      <c r="H36" s="1025"/>
      <c r="I36" s="1025"/>
      <c r="J36" s="1025"/>
      <c r="K36" s="1030"/>
      <c r="L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 s="20" customFormat="1" ht="12" customHeight="1" x14ac:dyDescent="0.2">
      <c r="B37" s="1032" t="s">
        <v>144</v>
      </c>
      <c r="C37" s="1030" t="s">
        <v>525</v>
      </c>
      <c r="D37" s="1184">
        <f>J143</f>
        <v>5.4576263000000003</v>
      </c>
      <c r="E37" s="1031"/>
      <c r="F37" s="1025"/>
      <c r="G37" s="1025"/>
      <c r="H37" s="1025"/>
      <c r="I37" s="1025"/>
      <c r="J37" s="1025"/>
      <c r="K37" s="1030"/>
      <c r="L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 s="20" customFormat="1" ht="12" customHeight="1" x14ac:dyDescent="0.2">
      <c r="B38" s="1032" t="s">
        <v>145</v>
      </c>
      <c r="C38" s="1030" t="s">
        <v>146</v>
      </c>
      <c r="D38" s="1184">
        <f>J146</f>
        <v>0.05</v>
      </c>
      <c r="E38" s="1031"/>
      <c r="F38" s="1025"/>
      <c r="G38" s="1025"/>
      <c r="H38" s="1025"/>
      <c r="I38" s="1025"/>
      <c r="J38" s="1025"/>
      <c r="K38" s="1034"/>
      <c r="L38" s="19"/>
      <c r="N38" s="180"/>
      <c r="O38" s="475" t="s">
        <v>778</v>
      </c>
      <c r="P38" s="475" t="s">
        <v>779</v>
      </c>
      <c r="Q38" s="475" t="s">
        <v>108</v>
      </c>
      <c r="R38" s="475" t="s">
        <v>1134</v>
      </c>
      <c r="S38" s="475" t="s">
        <v>780</v>
      </c>
      <c r="T38" s="257"/>
      <c r="U38" s="257"/>
      <c r="V38" s="258"/>
      <c r="W38" s="258"/>
      <c r="X38" s="137"/>
      <c r="Y38" s="137"/>
      <c r="Z38" s="137"/>
      <c r="AA38" s="137"/>
      <c r="AB38" s="137"/>
      <c r="AC38" s="137"/>
      <c r="AD38" s="137"/>
      <c r="AE38" s="137"/>
      <c r="AF38"/>
    </row>
    <row r="39" spans="1:32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33"/>
      <c r="K39" s="1034"/>
      <c r="L39" s="19"/>
      <c r="N39" s="180"/>
      <c r="O39" s="476">
        <f>H9</f>
        <v>0</v>
      </c>
      <c r="P39" s="476">
        <f>I9</f>
        <v>0</v>
      </c>
      <c r="Q39" s="477">
        <f>D37</f>
        <v>5.4576263000000003</v>
      </c>
      <c r="R39" s="477">
        <f>H37</f>
        <v>0</v>
      </c>
      <c r="S39" s="476">
        <f>I37</f>
        <v>0</v>
      </c>
      <c r="T39" s="257"/>
      <c r="U39" s="257"/>
      <c r="V39" s="258"/>
      <c r="W39" s="258"/>
      <c r="X39" s="137"/>
      <c r="Y39" s="137"/>
      <c r="Z39" s="137"/>
      <c r="AA39" s="137"/>
      <c r="AB39" s="137"/>
      <c r="AC39" s="137"/>
      <c r="AD39" s="137"/>
      <c r="AE39" s="137"/>
      <c r="AF39"/>
    </row>
    <row r="40" spans="1:32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  <c r="N40" s="478" t="s">
        <v>1491</v>
      </c>
      <c r="O40" s="479">
        <f>D21</f>
        <v>0</v>
      </c>
      <c r="P40" s="479">
        <f>D22</f>
        <v>0</v>
      </c>
      <c r="Q40" s="480">
        <f>D23</f>
        <v>0</v>
      </c>
      <c r="R40" s="480">
        <f>D24</f>
        <v>0</v>
      </c>
      <c r="S40" s="479" t="str">
        <f>D25</f>
        <v>hmotnost</v>
      </c>
      <c r="T40" s="481" t="str">
        <f>D26</f>
        <v>tun</v>
      </c>
      <c r="U40" s="481">
        <f>D27</f>
        <v>721.99512000000016</v>
      </c>
      <c r="V40" s="481">
        <f>D28</f>
        <v>211.96875</v>
      </c>
      <c r="W40" s="555">
        <f>D29</f>
        <v>153.59499999999997</v>
      </c>
      <c r="X40" s="555">
        <f>D30</f>
        <v>242.88000000000002</v>
      </c>
      <c r="Y40" s="555">
        <f>D31</f>
        <v>0</v>
      </c>
      <c r="Z40" s="555">
        <f>D32</f>
        <v>0</v>
      </c>
      <c r="AA40" s="555">
        <f>D33</f>
        <v>0</v>
      </c>
      <c r="AB40" s="555">
        <f>D34</f>
        <v>3.9276799999999996</v>
      </c>
      <c r="AC40" s="481">
        <f>D35</f>
        <v>0</v>
      </c>
      <c r="AD40" s="481">
        <f>D36</f>
        <v>203.55029999999999</v>
      </c>
      <c r="AE40" s="481">
        <f>SUM(O40:AD40)</f>
        <v>1537.9168500000001</v>
      </c>
    </row>
    <row r="41" spans="1:32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2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2" customFormat="1" ht="12" customHeight="1" thickBot="1" x14ac:dyDescent="0.25">
      <c r="A43" s="20"/>
      <c r="B43" s="456" t="s">
        <v>147</v>
      </c>
      <c r="C43" s="457"/>
      <c r="D43" s="565">
        <f>SUM(D27:D42)</f>
        <v>1543.4244762999999</v>
      </c>
      <c r="E43" s="458"/>
      <c r="F43" s="458"/>
      <c r="G43" s="304">
        <f>SUM(G27:G42)</f>
        <v>84.787499999999994</v>
      </c>
      <c r="H43" s="304">
        <f>SUM(H27:H42)</f>
        <v>572.94640000000004</v>
      </c>
      <c r="I43" s="304">
        <f>SUM(I27:I42)</f>
        <v>110.39999999999999</v>
      </c>
      <c r="J43" s="459"/>
      <c r="K43" s="258"/>
      <c r="L43" s="19"/>
      <c r="M43" s="59" t="e">
        <f>J230+J212+J170+J188+J182+J140+J237+J91+J54</f>
        <v>#VALUE!</v>
      </c>
      <c r="N43" s="58" t="e">
        <f>H170+H140</f>
        <v>#VALUE!</v>
      </c>
    </row>
    <row r="44" spans="1:32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2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348.84000000000003</v>
      </c>
      <c r="P45" s="476">
        <f>I15</f>
        <v>5331.0960000000014</v>
      </c>
      <c r="Q45" s="477">
        <f>D43</f>
        <v>1543.4244762999999</v>
      </c>
      <c r="R45" s="477">
        <f>H43</f>
        <v>572.94640000000004</v>
      </c>
      <c r="S45" s="476">
        <f>I43</f>
        <v>110.39999999999999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2" s="20" customFormat="1" ht="12" customHeight="1" thickBot="1" x14ac:dyDescent="0.25">
      <c r="B46" s="111" t="s">
        <v>491</v>
      </c>
      <c r="C46" s="112"/>
      <c r="D46" s="112"/>
      <c r="E46" s="112"/>
      <c r="F46" s="112"/>
      <c r="G46" s="112"/>
      <c r="H46" s="112"/>
      <c r="I46" s="112"/>
      <c r="J46" s="112"/>
      <c r="K46" s="112"/>
      <c r="L46" s="19"/>
    </row>
    <row r="47" spans="1:32" s="20" customFormat="1" ht="12" customHeight="1" thickBot="1" x14ac:dyDescent="0.25">
      <c r="B47" s="482"/>
      <c r="C47" s="432"/>
      <c r="D47" s="434" t="s">
        <v>93</v>
      </c>
      <c r="E47" s="434" t="s">
        <v>104</v>
      </c>
      <c r="F47" s="434" t="s">
        <v>96</v>
      </c>
      <c r="G47" s="434" t="s">
        <v>105</v>
      </c>
      <c r="H47" s="434" t="s">
        <v>106</v>
      </c>
      <c r="I47" s="434" t="s">
        <v>107</v>
      </c>
      <c r="J47" s="434" t="s">
        <v>108</v>
      </c>
      <c r="K47" s="435" t="s">
        <v>109</v>
      </c>
      <c r="L47" s="19"/>
      <c r="M47" s="64" t="s">
        <v>110</v>
      </c>
    </row>
    <row r="48" spans="1:32" s="20" customFormat="1" ht="12" customHeight="1" thickBot="1" x14ac:dyDescent="0.25">
      <c r="B48" s="436" t="s">
        <v>111</v>
      </c>
      <c r="C48" s="437" t="s">
        <v>112</v>
      </c>
      <c r="D48" s="440" t="s">
        <v>99</v>
      </c>
      <c r="E48" s="440" t="s">
        <v>99</v>
      </c>
      <c r="F48" s="440" t="s">
        <v>135</v>
      </c>
      <c r="G48" s="440" t="s">
        <v>99</v>
      </c>
      <c r="H48" s="440" t="s">
        <v>136</v>
      </c>
      <c r="I48" s="440" t="s">
        <v>137</v>
      </c>
      <c r="J48" s="440" t="s">
        <v>113</v>
      </c>
      <c r="K48" s="441" t="s">
        <v>114</v>
      </c>
      <c r="L48" s="19"/>
    </row>
    <row r="49" spans="2:15" s="20" customFormat="1" ht="12" customHeight="1" thickBot="1" x14ac:dyDescent="0.25">
      <c r="B49" s="160">
        <v>1</v>
      </c>
      <c r="C49" s="185" t="s">
        <v>492</v>
      </c>
      <c r="D49" s="170"/>
      <c r="E49" s="170"/>
      <c r="F49" s="169"/>
      <c r="G49" s="170"/>
      <c r="H49" s="170"/>
      <c r="I49" s="169"/>
      <c r="J49" s="299">
        <v>180.65299999999999</v>
      </c>
      <c r="K49" s="172" t="s">
        <v>493</v>
      </c>
      <c r="L49" s="19"/>
      <c r="M49" s="20">
        <f>146.74+0.46+85.66+6.34</f>
        <v>239.20000000000002</v>
      </c>
    </row>
    <row r="50" spans="2:15" s="20" customFormat="1" ht="12" customHeight="1" thickBot="1" x14ac:dyDescent="0.25">
      <c r="B50" s="483"/>
      <c r="C50" s="484" t="s">
        <v>117</v>
      </c>
      <c r="D50" s="484"/>
      <c r="E50" s="484"/>
      <c r="F50" s="484"/>
      <c r="G50" s="462"/>
      <c r="H50" s="485"/>
      <c r="I50" s="486"/>
      <c r="J50" s="485">
        <f>SUM(J49:J49)</f>
        <v>180.65299999999999</v>
      </c>
      <c r="K50" s="487"/>
      <c r="L50" s="19"/>
    </row>
    <row r="51" spans="2:15" s="20" customFormat="1" ht="12" customHeight="1" x14ac:dyDescent="0.2">
      <c r="B51" s="259"/>
      <c r="C51" s="258"/>
      <c r="D51" s="258"/>
      <c r="E51" s="258"/>
      <c r="F51" s="258"/>
      <c r="G51" s="258"/>
      <c r="H51" s="133"/>
      <c r="I51" s="258"/>
      <c r="J51" s="488"/>
      <c r="K51" s="258"/>
      <c r="L51" s="19"/>
    </row>
    <row r="52" spans="2:15" s="20" customFormat="1" ht="12" customHeight="1" thickBot="1" x14ac:dyDescent="0.25">
      <c r="B52" s="111" t="s">
        <v>494</v>
      </c>
      <c r="C52" s="112"/>
      <c r="D52" s="112"/>
      <c r="E52" s="112"/>
      <c r="F52" s="112"/>
      <c r="G52" s="112"/>
      <c r="H52" s="112"/>
      <c r="I52" s="112"/>
      <c r="J52" s="112"/>
      <c r="K52" s="112"/>
      <c r="L52" s="19"/>
    </row>
    <row r="53" spans="2:15" s="20" customFormat="1" ht="12" customHeight="1" thickBot="1" x14ac:dyDescent="0.25">
      <c r="B53" s="482"/>
      <c r="C53" s="432"/>
      <c r="D53" s="434" t="s">
        <v>93</v>
      </c>
      <c r="E53" s="434" t="s">
        <v>104</v>
      </c>
      <c r="F53" s="434" t="s">
        <v>96</v>
      </c>
      <c r="G53" s="434" t="s">
        <v>105</v>
      </c>
      <c r="H53" s="434" t="s">
        <v>106</v>
      </c>
      <c r="I53" s="434" t="s">
        <v>107</v>
      </c>
      <c r="J53" s="434" t="s">
        <v>108</v>
      </c>
      <c r="K53" s="435" t="s">
        <v>109</v>
      </c>
      <c r="L53" s="19"/>
      <c r="M53" s="64" t="s">
        <v>110</v>
      </c>
    </row>
    <row r="54" spans="2:15" s="20" customFormat="1" ht="12" customHeight="1" thickBot="1" x14ac:dyDescent="0.25">
      <c r="B54" s="436" t="s">
        <v>111</v>
      </c>
      <c r="C54" s="437" t="s">
        <v>112</v>
      </c>
      <c r="D54" s="440" t="s">
        <v>99</v>
      </c>
      <c r="E54" s="440" t="s">
        <v>99</v>
      </c>
      <c r="F54" s="440" t="s">
        <v>135</v>
      </c>
      <c r="G54" s="440" t="s">
        <v>99</v>
      </c>
      <c r="H54" s="440" t="s">
        <v>136</v>
      </c>
      <c r="I54" s="440" t="s">
        <v>137</v>
      </c>
      <c r="J54" s="440" t="s">
        <v>113</v>
      </c>
      <c r="K54" s="441" t="s">
        <v>114</v>
      </c>
      <c r="L54" s="19"/>
    </row>
    <row r="55" spans="2:15" s="20" customFormat="1" ht="12" customHeight="1" x14ac:dyDescent="0.2">
      <c r="B55" s="157"/>
      <c r="C55" s="489" t="s">
        <v>496</v>
      </c>
      <c r="D55" s="490"/>
      <c r="E55" s="490"/>
      <c r="F55" s="490"/>
      <c r="G55" s="490"/>
      <c r="H55" s="490"/>
      <c r="I55" s="490"/>
      <c r="J55" s="490"/>
      <c r="K55" s="300"/>
      <c r="L55" s="19"/>
    </row>
    <row r="56" spans="2:15" s="20" customFormat="1" ht="12" customHeight="1" x14ac:dyDescent="0.2">
      <c r="B56" s="160">
        <v>1</v>
      </c>
      <c r="C56" s="185" t="s">
        <v>501</v>
      </c>
      <c r="D56" s="170">
        <v>15.05</v>
      </c>
      <c r="E56" s="170">
        <v>13.625</v>
      </c>
      <c r="F56" s="298">
        <f>D56*E56-67.725</f>
        <v>137.33125000000001</v>
      </c>
      <c r="G56" s="170">
        <v>0.3</v>
      </c>
      <c r="H56" s="170">
        <f t="shared" ref="H56:H61" si="0">F56*G56*B56</f>
        <v>41.199375000000003</v>
      </c>
      <c r="I56" s="169">
        <v>1.8</v>
      </c>
      <c r="J56" s="299">
        <f t="shared" ref="J56:J61" si="1">H56*I56</f>
        <v>74.158875000000009</v>
      </c>
      <c r="K56" s="162" t="s">
        <v>115</v>
      </c>
      <c r="L56" s="19"/>
      <c r="M56" s="20">
        <f>1.5*15.05*3</f>
        <v>67.725000000000009</v>
      </c>
    </row>
    <row r="57" spans="2:15" s="20" customFormat="1" ht="12" customHeight="1" x14ac:dyDescent="0.2">
      <c r="B57" s="159">
        <v>1</v>
      </c>
      <c r="C57" s="185" t="s">
        <v>497</v>
      </c>
      <c r="D57" s="170">
        <v>15.05</v>
      </c>
      <c r="E57" s="170">
        <v>13.625</v>
      </c>
      <c r="F57" s="170">
        <f>D57*E57-76.82</f>
        <v>128.23625000000001</v>
      </c>
      <c r="G57" s="170">
        <v>0.3</v>
      </c>
      <c r="H57" s="170">
        <f t="shared" si="0"/>
        <v>38.470874999999999</v>
      </c>
      <c r="I57" s="169">
        <v>1.8</v>
      </c>
      <c r="J57" s="299">
        <f t="shared" si="1"/>
        <v>69.247574999999998</v>
      </c>
      <c r="K57" s="162" t="s">
        <v>115</v>
      </c>
      <c r="L57" s="19"/>
      <c r="M57" s="20">
        <f>0.85*1.97*3+4*2.2+1.5*15.05*2+11.9*1.5</f>
        <v>76.823499999999996</v>
      </c>
      <c r="O57" s="20">
        <f>1.5*15.05*2+11.9*1.5</f>
        <v>63.000000000000007</v>
      </c>
    </row>
    <row r="58" spans="2:15" s="20" customFormat="1" ht="12" customHeight="1" x14ac:dyDescent="0.2">
      <c r="B58" s="159">
        <v>1</v>
      </c>
      <c r="C58" s="185" t="s">
        <v>498</v>
      </c>
      <c r="D58" s="170">
        <v>4.25</v>
      </c>
      <c r="E58" s="170">
        <v>12.8</v>
      </c>
      <c r="F58" s="169">
        <f>D58*E58</f>
        <v>54.400000000000006</v>
      </c>
      <c r="G58" s="170">
        <v>0.3</v>
      </c>
      <c r="H58" s="170">
        <f t="shared" si="0"/>
        <v>16.32</v>
      </c>
      <c r="I58" s="169">
        <v>1.8</v>
      </c>
      <c r="J58" s="299">
        <f t="shared" si="1"/>
        <v>29.376000000000001</v>
      </c>
      <c r="K58" s="162" t="s">
        <v>115</v>
      </c>
      <c r="L58" s="19"/>
      <c r="M58" s="83"/>
    </row>
    <row r="59" spans="2:15" s="20" customFormat="1" ht="12" customHeight="1" x14ac:dyDescent="0.2">
      <c r="B59" s="159">
        <v>1</v>
      </c>
      <c r="C59" s="185" t="s">
        <v>499</v>
      </c>
      <c r="D59" s="170">
        <v>10.5</v>
      </c>
      <c r="E59" s="170">
        <v>13.65</v>
      </c>
      <c r="F59" s="169">
        <f>D59*E59-27.9</f>
        <v>115.42500000000001</v>
      </c>
      <c r="G59" s="170">
        <v>0.3</v>
      </c>
      <c r="H59" s="170">
        <f t="shared" si="0"/>
        <v>34.627500000000005</v>
      </c>
      <c r="I59" s="169">
        <v>1.8</v>
      </c>
      <c r="J59" s="299">
        <f t="shared" si="1"/>
        <v>62.32950000000001</v>
      </c>
      <c r="K59" s="162" t="s">
        <v>115</v>
      </c>
      <c r="L59" s="19"/>
      <c r="M59" s="83">
        <f>3.45*1.985+4.33*1.985+6.25*1.994</f>
        <v>27.905799999999999</v>
      </c>
    </row>
    <row r="60" spans="2:15" s="20" customFormat="1" ht="12" customHeight="1" x14ac:dyDescent="0.2">
      <c r="B60" s="159">
        <v>1</v>
      </c>
      <c r="C60" s="185" t="s">
        <v>502</v>
      </c>
      <c r="D60" s="170">
        <v>10.5</v>
      </c>
      <c r="E60" s="170">
        <v>5.3</v>
      </c>
      <c r="F60" s="170">
        <f>D60*E60-5.28</f>
        <v>50.37</v>
      </c>
      <c r="G60" s="170">
        <v>0.15</v>
      </c>
      <c r="H60" s="170">
        <f t="shared" si="0"/>
        <v>7.5554999999999994</v>
      </c>
      <c r="I60" s="169">
        <v>1.8</v>
      </c>
      <c r="J60" s="299">
        <f t="shared" si="1"/>
        <v>13.5999</v>
      </c>
      <c r="K60" s="162" t="s">
        <v>115</v>
      </c>
      <c r="L60" s="19"/>
      <c r="M60" s="20">
        <f>2.4*2.2</f>
        <v>5.28</v>
      </c>
    </row>
    <row r="61" spans="2:15" s="20" customFormat="1" ht="12" customHeight="1" x14ac:dyDescent="0.2">
      <c r="B61" s="159">
        <v>1</v>
      </c>
      <c r="C61" s="185" t="s">
        <v>324</v>
      </c>
      <c r="D61" s="170">
        <v>9.5</v>
      </c>
      <c r="E61" s="170">
        <v>4</v>
      </c>
      <c r="F61" s="170">
        <f>D61*E61-7.08</f>
        <v>30.92</v>
      </c>
      <c r="G61" s="170">
        <v>0.15</v>
      </c>
      <c r="H61" s="170">
        <f t="shared" si="0"/>
        <v>4.6379999999999999</v>
      </c>
      <c r="I61" s="169">
        <v>1.8</v>
      </c>
      <c r="J61" s="299">
        <f t="shared" si="1"/>
        <v>8.3483999999999998</v>
      </c>
      <c r="K61" s="162" t="s">
        <v>115</v>
      </c>
      <c r="L61" s="19"/>
      <c r="M61" s="20">
        <f>2.4*2.2+1.8</f>
        <v>7.08</v>
      </c>
    </row>
    <row r="62" spans="2:15" s="20" customFormat="1" ht="12" customHeight="1" x14ac:dyDescent="0.2">
      <c r="B62" s="159"/>
      <c r="C62" s="489" t="s">
        <v>500</v>
      </c>
      <c r="D62" s="170"/>
      <c r="E62" s="170"/>
      <c r="F62" s="169"/>
      <c r="G62" s="170"/>
      <c r="H62" s="170"/>
      <c r="I62" s="169"/>
      <c r="J62" s="299"/>
      <c r="K62" s="162"/>
      <c r="L62" s="19"/>
      <c r="M62" s="83"/>
    </row>
    <row r="63" spans="2:15" s="20" customFormat="1" ht="12" customHeight="1" x14ac:dyDescent="0.2">
      <c r="B63" s="160">
        <v>1</v>
      </c>
      <c r="C63" s="185" t="s">
        <v>495</v>
      </c>
      <c r="D63" s="170">
        <v>16.95</v>
      </c>
      <c r="E63" s="170">
        <v>16.45</v>
      </c>
      <c r="F63" s="298">
        <f>D63*E63-113.58</f>
        <v>165.2475</v>
      </c>
      <c r="G63" s="170">
        <v>0.3</v>
      </c>
      <c r="H63" s="170">
        <f>F63*G63*B63</f>
        <v>49.574249999999999</v>
      </c>
      <c r="I63" s="169">
        <v>1.8</v>
      </c>
      <c r="J63" s="299">
        <f>H63*I63</f>
        <v>89.233649999999997</v>
      </c>
      <c r="K63" s="162" t="s">
        <v>115</v>
      </c>
      <c r="L63" s="19"/>
      <c r="M63" s="20">
        <f>1.5*16.95*4+3.3*3.6</f>
        <v>113.57999999999998</v>
      </c>
      <c r="O63" s="20">
        <f>1.5*16.95*4</f>
        <v>101.69999999999999</v>
      </c>
    </row>
    <row r="64" spans="2:15" s="20" customFormat="1" ht="12" customHeight="1" x14ac:dyDescent="0.2">
      <c r="B64" s="159">
        <v>1</v>
      </c>
      <c r="C64" s="185" t="s">
        <v>497</v>
      </c>
      <c r="D64" s="170">
        <v>16.95</v>
      </c>
      <c r="E64" s="170">
        <v>16.45</v>
      </c>
      <c r="F64" s="170">
        <f>D64*E64-97.917</f>
        <v>180.91049999999998</v>
      </c>
      <c r="G64" s="170">
        <v>0.3</v>
      </c>
      <c r="H64" s="170">
        <f>F64*G64*B64</f>
        <v>54.273149999999994</v>
      </c>
      <c r="I64" s="169">
        <v>1.8</v>
      </c>
      <c r="J64" s="299">
        <f>H64*I64</f>
        <v>97.691669999999988</v>
      </c>
      <c r="K64" s="162" t="s">
        <v>115</v>
      </c>
      <c r="L64" s="19"/>
      <c r="M64" s="20">
        <f>2.4*1.98+4.25*1.98+6.95*1.5*4+5.5*1.5+5.5*1.2+2.5*1.5*4+2*1.5*2+2*1.2*3</f>
        <v>97.917000000000002</v>
      </c>
      <c r="O64" s="20">
        <f>6.95*1.5*4+5.5*1.5+2.5*1.5*4+2*1.5*2</f>
        <v>70.95</v>
      </c>
    </row>
    <row r="65" spans="2:17" s="20" customFormat="1" ht="12" customHeight="1" x14ac:dyDescent="0.2">
      <c r="B65" s="159">
        <v>1</v>
      </c>
      <c r="C65" s="185" t="s">
        <v>498</v>
      </c>
      <c r="D65" s="170">
        <v>10.5</v>
      </c>
      <c r="E65" s="170">
        <v>16.600000000000001</v>
      </c>
      <c r="F65" s="169">
        <f>D65*E65</f>
        <v>174.3</v>
      </c>
      <c r="G65" s="170">
        <v>0.3</v>
      </c>
      <c r="H65" s="170">
        <f>F65*G65*B65</f>
        <v>52.29</v>
      </c>
      <c r="I65" s="169">
        <v>1.8</v>
      </c>
      <c r="J65" s="299">
        <f>H65*I65</f>
        <v>94.122</v>
      </c>
      <c r="K65" s="162" t="s">
        <v>115</v>
      </c>
      <c r="L65" s="19"/>
      <c r="M65" s="83"/>
    </row>
    <row r="66" spans="2:17" s="20" customFormat="1" ht="12" customHeight="1" x14ac:dyDescent="0.2">
      <c r="B66" s="159">
        <v>1</v>
      </c>
      <c r="C66" s="185" t="s">
        <v>499</v>
      </c>
      <c r="D66" s="170">
        <v>10.5</v>
      </c>
      <c r="E66" s="170">
        <v>10.425000000000001</v>
      </c>
      <c r="F66" s="169">
        <f>D66*E66-27.9</f>
        <v>81.5625</v>
      </c>
      <c r="G66" s="170">
        <v>0.3</v>
      </c>
      <c r="H66" s="170">
        <f>F66*G66*B66</f>
        <v>24.46875</v>
      </c>
      <c r="I66" s="169">
        <v>1.8</v>
      </c>
      <c r="J66" s="299">
        <f>H66*I66</f>
        <v>44.043750000000003</v>
      </c>
      <c r="K66" s="162" t="s">
        <v>115</v>
      </c>
      <c r="L66" s="19"/>
      <c r="M66" s="83">
        <f>3.45*1.985+4.33*1.985+6.25*1.994</f>
        <v>27.905799999999999</v>
      </c>
    </row>
    <row r="67" spans="2:17" s="20" customFormat="1" ht="12" customHeight="1" x14ac:dyDescent="0.2">
      <c r="B67" s="159"/>
      <c r="C67" s="167" t="s">
        <v>503</v>
      </c>
      <c r="D67" s="170"/>
      <c r="E67" s="170"/>
      <c r="F67" s="169"/>
      <c r="G67" s="170"/>
      <c r="H67" s="170"/>
      <c r="I67" s="169"/>
      <c r="J67" s="299"/>
      <c r="K67" s="162"/>
      <c r="L67" s="19"/>
      <c r="M67" s="83"/>
    </row>
    <row r="68" spans="2:17" s="20" customFormat="1" ht="12" customHeight="1" x14ac:dyDescent="0.2">
      <c r="B68" s="159">
        <v>1</v>
      </c>
      <c r="C68" s="185" t="s">
        <v>502</v>
      </c>
      <c r="D68" s="170">
        <v>10.5</v>
      </c>
      <c r="E68" s="170">
        <v>5.3</v>
      </c>
      <c r="F68" s="170">
        <f>D68*E68-5.28</f>
        <v>50.37</v>
      </c>
      <c r="G68" s="170">
        <v>0.15</v>
      </c>
      <c r="H68" s="170">
        <f>F68*G68*B68</f>
        <v>7.5554999999999994</v>
      </c>
      <c r="I68" s="169">
        <v>1.8</v>
      </c>
      <c r="J68" s="299">
        <f>H68*I68</f>
        <v>13.5999</v>
      </c>
      <c r="K68" s="162" t="s">
        <v>115</v>
      </c>
      <c r="L68" s="19"/>
      <c r="M68" s="20">
        <f>2.4*2.2</f>
        <v>5.28</v>
      </c>
    </row>
    <row r="69" spans="2:17" s="20" customFormat="1" ht="12" customHeight="1" x14ac:dyDescent="0.2">
      <c r="B69" s="159">
        <v>1</v>
      </c>
      <c r="C69" s="184" t="s">
        <v>329</v>
      </c>
      <c r="D69" s="170">
        <v>23.6</v>
      </c>
      <c r="E69" s="170">
        <v>3</v>
      </c>
      <c r="F69" s="170">
        <f>D69*E69-9.68</f>
        <v>61.120000000000012</v>
      </c>
      <c r="G69" s="170">
        <v>0.15</v>
      </c>
      <c r="H69" s="170">
        <f>F69*G69*B69</f>
        <v>9.168000000000001</v>
      </c>
      <c r="I69" s="169">
        <v>1.8</v>
      </c>
      <c r="J69" s="299">
        <f>H69*I69</f>
        <v>16.502400000000002</v>
      </c>
      <c r="K69" s="162" t="s">
        <v>115</v>
      </c>
      <c r="L69" s="19"/>
      <c r="M69" s="20">
        <f>1.8*2.6+1.8+3.2</f>
        <v>9.68</v>
      </c>
    </row>
    <row r="70" spans="2:17" s="20" customFormat="1" ht="12" customHeight="1" x14ac:dyDescent="0.2">
      <c r="B70" s="159">
        <v>4</v>
      </c>
      <c r="C70" s="185" t="s">
        <v>504</v>
      </c>
      <c r="D70" s="170">
        <v>4.25</v>
      </c>
      <c r="E70" s="170">
        <v>3</v>
      </c>
      <c r="F70" s="169">
        <f>D70*E70/2</f>
        <v>6.375</v>
      </c>
      <c r="G70" s="170">
        <v>0.15</v>
      </c>
      <c r="H70" s="170">
        <f>F70*G70*B70</f>
        <v>3.8249999999999997</v>
      </c>
      <c r="I70" s="169">
        <v>1.8</v>
      </c>
      <c r="J70" s="299">
        <f>H70*I70</f>
        <v>6.8849999999999998</v>
      </c>
      <c r="K70" s="162" t="s">
        <v>115</v>
      </c>
      <c r="L70" s="19"/>
      <c r="Q70" s="20">
        <f>(M56+O57+O63+O64)/0.9</f>
        <v>337.08333333333331</v>
      </c>
    </row>
    <row r="71" spans="2:17" s="20" customFormat="1" ht="12" customHeight="1" x14ac:dyDescent="0.2">
      <c r="B71" s="160"/>
      <c r="C71" s="167" t="s">
        <v>505</v>
      </c>
      <c r="D71" s="491"/>
      <c r="E71" s="170"/>
      <c r="F71" s="169"/>
      <c r="G71" s="170"/>
      <c r="H71" s="170"/>
      <c r="I71" s="169"/>
      <c r="J71" s="299"/>
      <c r="K71" s="162"/>
      <c r="L71" s="19"/>
    </row>
    <row r="72" spans="2:17" s="20" customFormat="1" ht="12" customHeight="1" x14ac:dyDescent="0.2">
      <c r="B72" s="160">
        <v>1</v>
      </c>
      <c r="C72" s="184" t="s">
        <v>506</v>
      </c>
      <c r="D72" s="491">
        <v>16.95</v>
      </c>
      <c r="E72" s="170">
        <v>3</v>
      </c>
      <c r="F72" s="170">
        <f>D72*E72</f>
        <v>50.849999999999994</v>
      </c>
      <c r="G72" s="170">
        <v>0.15</v>
      </c>
      <c r="H72" s="170">
        <f>F72*G72*B72</f>
        <v>7.6274999999999986</v>
      </c>
      <c r="I72" s="169">
        <v>1.8</v>
      </c>
      <c r="J72" s="299">
        <f>H72*I72</f>
        <v>13.729499999999998</v>
      </c>
      <c r="K72" s="162" t="s">
        <v>115</v>
      </c>
      <c r="L72" s="19"/>
    </row>
    <row r="73" spans="2:17" s="20" customFormat="1" ht="12" customHeight="1" x14ac:dyDescent="0.2">
      <c r="B73" s="160">
        <v>1</v>
      </c>
      <c r="C73" s="184" t="s">
        <v>507</v>
      </c>
      <c r="D73" s="491">
        <v>5.6</v>
      </c>
      <c r="E73" s="170">
        <v>3</v>
      </c>
      <c r="F73" s="170">
        <f>D73*E73-3.2</f>
        <v>13.599999999999998</v>
      </c>
      <c r="G73" s="170">
        <v>0.15</v>
      </c>
      <c r="H73" s="170">
        <f>F73*G73*B73</f>
        <v>2.0399999999999996</v>
      </c>
      <c r="I73" s="169">
        <v>1.8</v>
      </c>
      <c r="J73" s="299">
        <f>H73*I73</f>
        <v>3.6719999999999993</v>
      </c>
      <c r="K73" s="162" t="s">
        <v>115</v>
      </c>
      <c r="L73" s="19"/>
      <c r="M73" s="20">
        <v>3.2</v>
      </c>
    </row>
    <row r="74" spans="2:17" s="20" customFormat="1" ht="12" customHeight="1" x14ac:dyDescent="0.2">
      <c r="B74" s="159">
        <v>4</v>
      </c>
      <c r="C74" s="185" t="s">
        <v>508</v>
      </c>
      <c r="D74" s="491">
        <v>3</v>
      </c>
      <c r="E74" s="170">
        <v>3</v>
      </c>
      <c r="F74" s="170">
        <f>D74*E74</f>
        <v>9</v>
      </c>
      <c r="G74" s="170">
        <v>0.15</v>
      </c>
      <c r="H74" s="170">
        <f>F74*G74*B74</f>
        <v>5.3999999999999995</v>
      </c>
      <c r="I74" s="169">
        <v>1.8</v>
      </c>
      <c r="J74" s="299">
        <f>H74*I74</f>
        <v>9.7199999999999989</v>
      </c>
      <c r="K74" s="166" t="s">
        <v>115</v>
      </c>
      <c r="L74" s="19"/>
      <c r="Q74" s="58"/>
    </row>
    <row r="75" spans="2:17" s="20" customFormat="1" ht="12" customHeight="1" x14ac:dyDescent="0.2">
      <c r="B75" s="159"/>
      <c r="C75" s="167" t="s">
        <v>509</v>
      </c>
      <c r="D75" s="491"/>
      <c r="E75" s="170"/>
      <c r="F75" s="170"/>
      <c r="G75" s="170"/>
      <c r="H75" s="170"/>
      <c r="I75" s="169"/>
      <c r="J75" s="299"/>
      <c r="K75" s="166"/>
      <c r="L75" s="19"/>
      <c r="Q75" s="58"/>
    </row>
    <row r="76" spans="2:17" s="20" customFormat="1" ht="12" customHeight="1" x14ac:dyDescent="0.2">
      <c r="B76" s="159">
        <v>1</v>
      </c>
      <c r="C76" s="184" t="s">
        <v>271</v>
      </c>
      <c r="D76" s="491">
        <v>8.3000000000000007</v>
      </c>
      <c r="E76" s="170">
        <v>0.7</v>
      </c>
      <c r="F76" s="170">
        <f>D76*E76</f>
        <v>5.8100000000000005</v>
      </c>
      <c r="G76" s="170">
        <v>0.15</v>
      </c>
      <c r="H76" s="170">
        <f>F76*G76*B76</f>
        <v>0.87150000000000005</v>
      </c>
      <c r="I76" s="169">
        <v>1.8</v>
      </c>
      <c r="J76" s="299">
        <f>H76*I76</f>
        <v>1.5687000000000002</v>
      </c>
      <c r="K76" s="162" t="s">
        <v>115</v>
      </c>
      <c r="L76" s="19"/>
    </row>
    <row r="77" spans="2:17" s="20" customFormat="1" ht="12" customHeight="1" x14ac:dyDescent="0.2">
      <c r="B77" s="159">
        <v>2</v>
      </c>
      <c r="C77" s="185" t="s">
        <v>508</v>
      </c>
      <c r="D77" s="491">
        <v>4.25</v>
      </c>
      <c r="E77" s="170">
        <v>0.7</v>
      </c>
      <c r="F77" s="170">
        <f>D77*E77</f>
        <v>2.9749999999999996</v>
      </c>
      <c r="G77" s="170">
        <v>0.15</v>
      </c>
      <c r="H77" s="170">
        <f>F77*G77*B77</f>
        <v>0.89249999999999985</v>
      </c>
      <c r="I77" s="169">
        <v>1.8</v>
      </c>
      <c r="J77" s="299">
        <f>H77*I77</f>
        <v>1.6064999999999998</v>
      </c>
      <c r="K77" s="162" t="s">
        <v>115</v>
      </c>
      <c r="L77" s="19"/>
    </row>
    <row r="78" spans="2:17" s="20" customFormat="1" ht="12" customHeight="1" x14ac:dyDescent="0.2">
      <c r="B78" s="159"/>
      <c r="C78" s="167" t="s">
        <v>510</v>
      </c>
      <c r="D78" s="491"/>
      <c r="E78" s="170"/>
      <c r="F78" s="170"/>
      <c r="G78" s="170"/>
      <c r="H78" s="170"/>
      <c r="I78" s="169"/>
      <c r="J78" s="299"/>
      <c r="K78" s="162"/>
      <c r="L78" s="19"/>
    </row>
    <row r="79" spans="2:17" s="20" customFormat="1" ht="12" customHeight="1" x14ac:dyDescent="0.2">
      <c r="B79" s="159">
        <v>1</v>
      </c>
      <c r="C79" s="184" t="s">
        <v>271</v>
      </c>
      <c r="D79" s="491">
        <v>18.3</v>
      </c>
      <c r="E79" s="170">
        <v>3</v>
      </c>
      <c r="F79" s="170">
        <f>D79*E79-4.8</f>
        <v>50.100000000000009</v>
      </c>
      <c r="G79" s="170">
        <v>0.15</v>
      </c>
      <c r="H79" s="170">
        <f>F79*G79*B79</f>
        <v>7.5150000000000006</v>
      </c>
      <c r="I79" s="169">
        <v>1.8</v>
      </c>
      <c r="J79" s="299">
        <f>H79*I79</f>
        <v>13.527000000000001</v>
      </c>
      <c r="K79" s="162" t="s">
        <v>115</v>
      </c>
      <c r="L79" s="19"/>
      <c r="M79" s="20">
        <v>4.8</v>
      </c>
    </row>
    <row r="80" spans="2:17" s="20" customFormat="1" ht="12" customHeight="1" x14ac:dyDescent="0.2">
      <c r="B80" s="159">
        <v>5</v>
      </c>
      <c r="C80" s="185" t="s">
        <v>508</v>
      </c>
      <c r="D80" s="491">
        <v>4.25</v>
      </c>
      <c r="E80" s="170">
        <v>3</v>
      </c>
      <c r="F80" s="170">
        <f>D80*E80</f>
        <v>12.75</v>
      </c>
      <c r="G80" s="170">
        <v>0.15</v>
      </c>
      <c r="H80" s="170">
        <f>F80*G80*B80</f>
        <v>9.5625</v>
      </c>
      <c r="I80" s="169">
        <v>1.8</v>
      </c>
      <c r="J80" s="299">
        <f>H80*I80</f>
        <v>17.212500000000002</v>
      </c>
      <c r="K80" s="162" t="s">
        <v>115</v>
      </c>
      <c r="L80" s="19"/>
    </row>
    <row r="81" spans="2:13" s="20" customFormat="1" ht="12" customHeight="1" x14ac:dyDescent="0.2">
      <c r="B81" s="159"/>
      <c r="C81" s="167" t="s">
        <v>511</v>
      </c>
      <c r="D81" s="491"/>
      <c r="E81" s="170"/>
      <c r="F81" s="170"/>
      <c r="G81" s="170"/>
      <c r="H81" s="170"/>
      <c r="I81" s="169"/>
      <c r="J81" s="299"/>
      <c r="K81" s="162"/>
      <c r="L81" s="19"/>
    </row>
    <row r="82" spans="2:13" s="20" customFormat="1" ht="12" customHeight="1" x14ac:dyDescent="0.2">
      <c r="B82" s="159">
        <v>1</v>
      </c>
      <c r="C82" s="184" t="s">
        <v>271</v>
      </c>
      <c r="D82" s="491">
        <v>15.05</v>
      </c>
      <c r="E82" s="170">
        <v>1.2</v>
      </c>
      <c r="F82" s="170">
        <f>D82*E82</f>
        <v>18.059999999999999</v>
      </c>
      <c r="G82" s="170">
        <v>0.15</v>
      </c>
      <c r="H82" s="170">
        <f>F82*G82*B82</f>
        <v>2.7089999999999996</v>
      </c>
      <c r="I82" s="169">
        <v>1.8</v>
      </c>
      <c r="J82" s="299">
        <f>H82*I82</f>
        <v>4.8761999999999999</v>
      </c>
      <c r="K82" s="162" t="s">
        <v>115</v>
      </c>
      <c r="L82" s="19"/>
    </row>
    <row r="83" spans="2:13" s="20" customFormat="1" ht="12" customHeight="1" x14ac:dyDescent="0.2">
      <c r="B83" s="159">
        <v>1</v>
      </c>
      <c r="C83" s="185" t="s">
        <v>508</v>
      </c>
      <c r="D83" s="491">
        <v>4.25</v>
      </c>
      <c r="E83" s="170">
        <v>1.2</v>
      </c>
      <c r="F83" s="170">
        <f>D83*E83</f>
        <v>5.0999999999999996</v>
      </c>
      <c r="G83" s="170">
        <v>0.15</v>
      </c>
      <c r="H83" s="170">
        <f>F83*G83*B83</f>
        <v>0.7649999999999999</v>
      </c>
      <c r="I83" s="169">
        <v>1.8</v>
      </c>
      <c r="J83" s="299">
        <f>H83*I83</f>
        <v>1.3769999999999998</v>
      </c>
      <c r="K83" s="162" t="s">
        <v>115</v>
      </c>
      <c r="L83" s="19"/>
    </row>
    <row r="84" spans="2:13" s="20" customFormat="1" ht="12" customHeight="1" x14ac:dyDescent="0.2">
      <c r="B84" s="159">
        <v>1</v>
      </c>
      <c r="C84" s="185" t="s">
        <v>271</v>
      </c>
      <c r="D84" s="491">
        <v>2.5</v>
      </c>
      <c r="E84" s="170">
        <v>3.8</v>
      </c>
      <c r="F84" s="170">
        <f>D84*E84-1.6</f>
        <v>7.9</v>
      </c>
      <c r="G84" s="170">
        <v>0.15</v>
      </c>
      <c r="H84" s="170">
        <f>F84*G84*B84</f>
        <v>1.1850000000000001</v>
      </c>
      <c r="I84" s="169">
        <v>1.8</v>
      </c>
      <c r="J84" s="299">
        <f>H84*I84</f>
        <v>2.133</v>
      </c>
      <c r="K84" s="162" t="s">
        <v>115</v>
      </c>
      <c r="L84" s="19"/>
      <c r="M84" s="20">
        <v>1.6</v>
      </c>
    </row>
    <row r="85" spans="2:13" s="20" customFormat="1" ht="12" customHeight="1" x14ac:dyDescent="0.2">
      <c r="B85" s="159">
        <v>1</v>
      </c>
      <c r="C85" s="185" t="s">
        <v>508</v>
      </c>
      <c r="D85" s="491">
        <v>4.25</v>
      </c>
      <c r="E85" s="170">
        <v>3.8</v>
      </c>
      <c r="F85" s="170">
        <f>D85*E85</f>
        <v>16.149999999999999</v>
      </c>
      <c r="G85" s="170">
        <v>0.15</v>
      </c>
      <c r="H85" s="170">
        <f>F85*G85*B85</f>
        <v>2.4224999999999999</v>
      </c>
      <c r="I85" s="169">
        <v>1.8</v>
      </c>
      <c r="J85" s="299">
        <f>H85*I85</f>
        <v>4.3605</v>
      </c>
      <c r="K85" s="162" t="s">
        <v>115</v>
      </c>
      <c r="L85" s="19"/>
    </row>
    <row r="86" spans="2:13" s="20" customFormat="1" ht="12" customHeight="1" x14ac:dyDescent="0.2">
      <c r="B86" s="159"/>
      <c r="C86" s="167" t="s">
        <v>512</v>
      </c>
      <c r="D86" s="491"/>
      <c r="E86" s="170"/>
      <c r="F86" s="170"/>
      <c r="G86" s="170"/>
      <c r="H86" s="170"/>
      <c r="I86" s="169"/>
      <c r="J86" s="299"/>
      <c r="K86" s="162"/>
      <c r="L86" s="19"/>
    </row>
    <row r="87" spans="2:13" s="20" customFormat="1" ht="12" customHeight="1" x14ac:dyDescent="0.2">
      <c r="B87" s="159">
        <v>1</v>
      </c>
      <c r="C87" s="184" t="s">
        <v>271</v>
      </c>
      <c r="D87" s="491">
        <v>15.05</v>
      </c>
      <c r="E87" s="170">
        <v>3.6</v>
      </c>
      <c r="F87" s="170">
        <f>D87*E87</f>
        <v>54.180000000000007</v>
      </c>
      <c r="G87" s="170">
        <v>0.15</v>
      </c>
      <c r="H87" s="170">
        <f>F87*G87*B87</f>
        <v>8.1270000000000007</v>
      </c>
      <c r="I87" s="169">
        <v>1.8</v>
      </c>
      <c r="J87" s="299">
        <f>H87*I87</f>
        <v>14.628600000000002</v>
      </c>
      <c r="K87" s="162" t="s">
        <v>115</v>
      </c>
      <c r="L87" s="19"/>
    </row>
    <row r="88" spans="2:13" s="20" customFormat="1" ht="12" customHeight="1" x14ac:dyDescent="0.2">
      <c r="B88" s="159">
        <v>1</v>
      </c>
      <c r="C88" s="185" t="s">
        <v>508</v>
      </c>
      <c r="D88" s="491">
        <v>4.25</v>
      </c>
      <c r="E88" s="170">
        <v>3.6</v>
      </c>
      <c r="F88" s="170">
        <f>D88*E88-5.4</f>
        <v>9.9</v>
      </c>
      <c r="G88" s="170">
        <v>0.15</v>
      </c>
      <c r="H88" s="170">
        <f>F88*G88*B88</f>
        <v>1.4850000000000001</v>
      </c>
      <c r="I88" s="169">
        <v>1.8</v>
      </c>
      <c r="J88" s="299">
        <f>H88*I88</f>
        <v>2.673</v>
      </c>
      <c r="K88" s="162" t="s">
        <v>115</v>
      </c>
      <c r="L88" s="19"/>
      <c r="M88" s="20">
        <f>2.4*2.25</f>
        <v>5.3999999999999995</v>
      </c>
    </row>
    <row r="89" spans="2:13" s="20" customFormat="1" ht="12" customHeight="1" x14ac:dyDescent="0.2">
      <c r="B89" s="159"/>
      <c r="C89" s="167" t="s">
        <v>513</v>
      </c>
      <c r="D89" s="491"/>
      <c r="E89" s="170"/>
      <c r="F89" s="170"/>
      <c r="G89" s="170"/>
      <c r="H89" s="170"/>
      <c r="I89" s="169"/>
      <c r="J89" s="299"/>
      <c r="K89" s="162"/>
      <c r="L89" s="19"/>
    </row>
    <row r="90" spans="2:13" s="20" customFormat="1" ht="12" customHeight="1" x14ac:dyDescent="0.2">
      <c r="B90" s="159">
        <v>1</v>
      </c>
      <c r="C90" s="184" t="s">
        <v>271</v>
      </c>
      <c r="D90" s="491">
        <v>2.5</v>
      </c>
      <c r="E90" s="170">
        <v>3.6</v>
      </c>
      <c r="F90" s="170">
        <f>D90*E90</f>
        <v>9</v>
      </c>
      <c r="G90" s="170">
        <v>0.15</v>
      </c>
      <c r="H90" s="170">
        <f>F90*G90*B90</f>
        <v>1.3499999999999999</v>
      </c>
      <c r="I90" s="169">
        <v>1.8</v>
      </c>
      <c r="J90" s="299">
        <f>H90*I90</f>
        <v>2.4299999999999997</v>
      </c>
      <c r="K90" s="162" t="s">
        <v>115</v>
      </c>
      <c r="L90" s="19"/>
    </row>
    <row r="91" spans="2:13" s="20" customFormat="1" ht="12" customHeight="1" thickBot="1" x14ac:dyDescent="0.25">
      <c r="B91" s="159">
        <v>1</v>
      </c>
      <c r="C91" s="185" t="s">
        <v>508</v>
      </c>
      <c r="D91" s="491">
        <v>10.5</v>
      </c>
      <c r="E91" s="170">
        <v>3.6</v>
      </c>
      <c r="F91" s="170">
        <f>D91*E91-3.2</f>
        <v>34.6</v>
      </c>
      <c r="G91" s="170">
        <v>0.15</v>
      </c>
      <c r="H91" s="170">
        <f>F91*G91*B91</f>
        <v>5.19</v>
      </c>
      <c r="I91" s="169">
        <v>1.8</v>
      </c>
      <c r="J91" s="299">
        <f>H91*I91</f>
        <v>9.3420000000000005</v>
      </c>
      <c r="K91" s="172" t="s">
        <v>115</v>
      </c>
      <c r="L91" s="19"/>
      <c r="M91" s="20">
        <v>3.2</v>
      </c>
    </row>
    <row r="92" spans="2:13" s="20" customFormat="1" ht="12" customHeight="1" thickBot="1" x14ac:dyDescent="0.25">
      <c r="B92" s="483"/>
      <c r="C92" s="484" t="s">
        <v>117</v>
      </c>
      <c r="D92" s="484"/>
      <c r="E92" s="484"/>
      <c r="F92" s="484"/>
      <c r="G92" s="462"/>
      <c r="H92" s="485">
        <f>SUM(H56:H91)</f>
        <v>401.10840000000002</v>
      </c>
      <c r="I92" s="486"/>
      <c r="J92" s="485">
        <f>SUM(J56:J91)</f>
        <v>721.99512000000016</v>
      </c>
      <c r="K92" s="487"/>
      <c r="L92" s="19"/>
    </row>
    <row r="93" spans="2:13" s="20" customFormat="1" ht="12" customHeight="1" x14ac:dyDescent="0.2">
      <c r="B93" s="259"/>
      <c r="C93" s="258"/>
      <c r="D93" s="258"/>
      <c r="E93" s="258"/>
      <c r="F93" s="258"/>
      <c r="G93" s="258"/>
      <c r="H93" s="133"/>
      <c r="I93" s="258"/>
      <c r="J93" s="488"/>
      <c r="K93" s="258"/>
      <c r="L93" s="19"/>
    </row>
    <row r="94" spans="2:13" s="20" customFormat="1" ht="12" customHeight="1" thickBot="1" x14ac:dyDescent="0.25">
      <c r="B94" s="111" t="s">
        <v>184</v>
      </c>
      <c r="C94" s="112"/>
      <c r="D94" s="112"/>
      <c r="E94" s="112"/>
      <c r="F94" s="112"/>
      <c r="G94" s="112"/>
      <c r="H94" s="112"/>
      <c r="I94" s="112"/>
      <c r="J94" s="138"/>
      <c r="K94" s="112"/>
      <c r="L94" s="19"/>
    </row>
    <row r="95" spans="2:13" s="20" customFormat="1" ht="12" customHeight="1" thickBot="1" x14ac:dyDescent="0.25">
      <c r="B95" s="482"/>
      <c r="C95" s="432"/>
      <c r="D95" s="434" t="s">
        <v>93</v>
      </c>
      <c r="E95" s="434" t="s">
        <v>104</v>
      </c>
      <c r="F95" s="434" t="s">
        <v>96</v>
      </c>
      <c r="G95" s="434" t="s">
        <v>105</v>
      </c>
      <c r="H95" s="434" t="s">
        <v>106</v>
      </c>
      <c r="I95" s="434" t="s">
        <v>107</v>
      </c>
      <c r="J95" s="492" t="s">
        <v>108</v>
      </c>
      <c r="K95" s="435" t="s">
        <v>109</v>
      </c>
      <c r="L95" s="19"/>
    </row>
    <row r="96" spans="2:13" s="20" customFormat="1" ht="12" customHeight="1" thickBot="1" x14ac:dyDescent="0.25">
      <c r="B96" s="436" t="s">
        <v>111</v>
      </c>
      <c r="C96" s="437" t="s">
        <v>112</v>
      </c>
      <c r="D96" s="440" t="s">
        <v>99</v>
      </c>
      <c r="E96" s="440" t="s">
        <v>99</v>
      </c>
      <c r="F96" s="440" t="s">
        <v>135</v>
      </c>
      <c r="G96" s="440" t="s">
        <v>99</v>
      </c>
      <c r="H96" s="440" t="s">
        <v>136</v>
      </c>
      <c r="I96" s="440" t="s">
        <v>137</v>
      </c>
      <c r="J96" s="493" t="s">
        <v>113</v>
      </c>
      <c r="K96" s="441" t="s">
        <v>114</v>
      </c>
      <c r="L96" s="19"/>
    </row>
    <row r="97" spans="2:17" s="20" customFormat="1" ht="12" customHeight="1" thickBot="1" x14ac:dyDescent="0.25">
      <c r="B97" s="160">
        <v>1</v>
      </c>
      <c r="C97" s="184" t="s">
        <v>405</v>
      </c>
      <c r="D97" s="283">
        <v>32.299999999999997</v>
      </c>
      <c r="E97" s="297">
        <v>10.5</v>
      </c>
      <c r="F97" s="170">
        <f>D97*E97</f>
        <v>339.15</v>
      </c>
      <c r="G97" s="170">
        <v>0.25</v>
      </c>
      <c r="H97" s="170">
        <f>F97*G97*B97</f>
        <v>84.787499999999994</v>
      </c>
      <c r="I97" s="169">
        <v>2.5</v>
      </c>
      <c r="J97" s="299">
        <f>H97*I97</f>
        <v>211.96875</v>
      </c>
      <c r="K97" s="300" t="s">
        <v>157</v>
      </c>
      <c r="L97" s="19"/>
      <c r="Q97" s="58">
        <f>60.7+6.95*6</f>
        <v>102.4</v>
      </c>
    </row>
    <row r="98" spans="2:17" s="20" customFormat="1" ht="12" customHeight="1" thickBot="1" x14ac:dyDescent="0.25">
      <c r="B98" s="483"/>
      <c r="C98" s="484" t="s">
        <v>117</v>
      </c>
      <c r="D98" s="484"/>
      <c r="E98" s="484"/>
      <c r="F98" s="484"/>
      <c r="G98" s="462"/>
      <c r="H98" s="485">
        <f>SUM(H97:H97)</f>
        <v>84.787499999999994</v>
      </c>
      <c r="I98" s="486"/>
      <c r="J98" s="485">
        <f>SUM(J97:J97)</f>
        <v>211.96875</v>
      </c>
      <c r="K98" s="487"/>
      <c r="L98" s="19"/>
    </row>
    <row r="99" spans="2:17" s="20" customFormat="1" ht="6" customHeight="1" x14ac:dyDescent="0.2">
      <c r="B99" s="154"/>
      <c r="C99" s="112"/>
      <c r="D99" s="112"/>
      <c r="E99" s="112"/>
      <c r="F99" s="112"/>
      <c r="G99" s="112"/>
      <c r="H99" s="112"/>
      <c r="I99" s="112"/>
      <c r="J99" s="138"/>
      <c r="K99" s="112"/>
      <c r="L99" s="19"/>
    </row>
    <row r="100" spans="2:17" s="20" customFormat="1" ht="12" customHeight="1" thickBot="1" x14ac:dyDescent="0.25">
      <c r="B100" s="111" t="s">
        <v>127</v>
      </c>
      <c r="C100" s="112"/>
      <c r="D100" s="112"/>
      <c r="E100" s="112"/>
      <c r="F100" s="112"/>
      <c r="G100" s="112"/>
      <c r="H100" s="112"/>
      <c r="I100" s="112"/>
      <c r="J100" s="138"/>
      <c r="K100" s="112"/>
      <c r="L100" s="19"/>
    </row>
    <row r="101" spans="2:17" s="20" customFormat="1" ht="12" customHeight="1" thickBot="1" x14ac:dyDescent="0.25">
      <c r="B101" s="482"/>
      <c r="C101" s="432"/>
      <c r="D101" s="434" t="s">
        <v>93</v>
      </c>
      <c r="E101" s="434" t="s">
        <v>104</v>
      </c>
      <c r="F101" s="434" t="s">
        <v>96</v>
      </c>
      <c r="G101" s="434" t="s">
        <v>105</v>
      </c>
      <c r="H101" s="434" t="s">
        <v>106</v>
      </c>
      <c r="I101" s="434" t="s">
        <v>107</v>
      </c>
      <c r="J101" s="492" t="s">
        <v>108</v>
      </c>
      <c r="K101" s="435" t="s">
        <v>109</v>
      </c>
      <c r="L101" s="19"/>
    </row>
    <row r="102" spans="2:17" s="20" customFormat="1" ht="12" customHeight="1" thickBot="1" x14ac:dyDescent="0.25">
      <c r="B102" s="436" t="s">
        <v>111</v>
      </c>
      <c r="C102" s="437" t="s">
        <v>112</v>
      </c>
      <c r="D102" s="440" t="s">
        <v>99</v>
      </c>
      <c r="E102" s="440" t="s">
        <v>99</v>
      </c>
      <c r="F102" s="440" t="s">
        <v>135</v>
      </c>
      <c r="G102" s="440" t="s">
        <v>99</v>
      </c>
      <c r="H102" s="440" t="s">
        <v>136</v>
      </c>
      <c r="I102" s="440" t="s">
        <v>137</v>
      </c>
      <c r="J102" s="493" t="s">
        <v>113</v>
      </c>
      <c r="K102" s="441" t="s">
        <v>114</v>
      </c>
      <c r="L102" s="19"/>
    </row>
    <row r="103" spans="2:17" s="20" customFormat="1" ht="12" customHeight="1" x14ac:dyDescent="0.2">
      <c r="B103" s="160">
        <v>18</v>
      </c>
      <c r="C103" s="184" t="s">
        <v>514</v>
      </c>
      <c r="D103" s="309">
        <v>1.5</v>
      </c>
      <c r="E103" s="309">
        <v>1.2</v>
      </c>
      <c r="F103" s="181">
        <f>D103*E103</f>
        <v>1.7999999999999998</v>
      </c>
      <c r="G103" s="309">
        <v>1.8</v>
      </c>
      <c r="H103" s="170">
        <f>F103*G103*B103</f>
        <v>58.319999999999993</v>
      </c>
      <c r="I103" s="181">
        <v>2.2000000000000002</v>
      </c>
      <c r="J103" s="494">
        <f>H103*I103</f>
        <v>128.304</v>
      </c>
      <c r="K103" s="166" t="s">
        <v>116</v>
      </c>
      <c r="L103" s="19"/>
    </row>
    <row r="104" spans="2:17" s="20" customFormat="1" ht="12" customHeight="1" x14ac:dyDescent="0.2">
      <c r="B104" s="160">
        <v>3</v>
      </c>
      <c r="C104" s="184" t="s">
        <v>515</v>
      </c>
      <c r="D104" s="309">
        <v>10.5</v>
      </c>
      <c r="E104" s="309">
        <v>0.6</v>
      </c>
      <c r="F104" s="181"/>
      <c r="G104" s="309">
        <v>0.8</v>
      </c>
      <c r="H104" s="297">
        <f>B104*D104*E104*G104</f>
        <v>15.12</v>
      </c>
      <c r="I104" s="181">
        <v>2.2000000000000002</v>
      </c>
      <c r="J104" s="494">
        <f>H104*I104</f>
        <v>33.264000000000003</v>
      </c>
      <c r="K104" s="166" t="s">
        <v>116</v>
      </c>
      <c r="L104" s="19"/>
    </row>
    <row r="105" spans="2:17" s="20" customFormat="1" ht="12" customHeight="1" x14ac:dyDescent="0.2">
      <c r="B105" s="159">
        <v>2</v>
      </c>
      <c r="C105" s="185" t="s">
        <v>516</v>
      </c>
      <c r="D105" s="168">
        <v>32</v>
      </c>
      <c r="E105" s="309">
        <v>0.6</v>
      </c>
      <c r="F105" s="169"/>
      <c r="G105" s="309">
        <v>0.8</v>
      </c>
      <c r="H105" s="170">
        <f>B105*D105*E105*G105</f>
        <v>30.72</v>
      </c>
      <c r="I105" s="169">
        <v>2.2000000000000002</v>
      </c>
      <c r="J105" s="299">
        <f>H105*I105</f>
        <v>67.584000000000003</v>
      </c>
      <c r="K105" s="166" t="s">
        <v>116</v>
      </c>
      <c r="L105" s="19"/>
    </row>
    <row r="106" spans="2:17" s="20" customFormat="1" ht="12" customHeight="1" x14ac:dyDescent="0.2">
      <c r="B106" s="159">
        <v>1</v>
      </c>
      <c r="C106" s="185" t="s">
        <v>517</v>
      </c>
      <c r="D106" s="169">
        <v>4.5</v>
      </c>
      <c r="E106" s="309">
        <v>0.6</v>
      </c>
      <c r="F106" s="169"/>
      <c r="G106" s="309">
        <v>0.8</v>
      </c>
      <c r="H106" s="170">
        <f>B106*D106*E106*G106</f>
        <v>2.1599999999999997</v>
      </c>
      <c r="I106" s="169">
        <v>2.2000000000000002</v>
      </c>
      <c r="J106" s="299">
        <f>H106*I106</f>
        <v>4.7519999999999998</v>
      </c>
      <c r="K106" s="166" t="s">
        <v>116</v>
      </c>
      <c r="L106" s="19"/>
    </row>
    <row r="107" spans="2:17" s="20" customFormat="1" ht="12" customHeight="1" thickBot="1" x14ac:dyDescent="0.25">
      <c r="B107" s="158">
        <v>2</v>
      </c>
      <c r="C107" s="284" t="s">
        <v>518</v>
      </c>
      <c r="D107" s="285">
        <v>4.25</v>
      </c>
      <c r="E107" s="302">
        <v>0.6</v>
      </c>
      <c r="F107" s="285"/>
      <c r="G107" s="302">
        <v>0.8</v>
      </c>
      <c r="H107" s="286">
        <f>B107*D107*E107*G107</f>
        <v>4.08</v>
      </c>
      <c r="I107" s="285">
        <v>2.2000000000000002</v>
      </c>
      <c r="J107" s="296">
        <f>H107*I107</f>
        <v>8.9760000000000009</v>
      </c>
      <c r="K107" s="300" t="s">
        <v>116</v>
      </c>
      <c r="L107" s="19"/>
    </row>
    <row r="108" spans="2:17" s="20" customFormat="1" ht="12" customHeight="1" thickBot="1" x14ac:dyDescent="0.25">
      <c r="B108" s="483"/>
      <c r="C108" s="484" t="s">
        <v>117</v>
      </c>
      <c r="D108" s="484"/>
      <c r="E108" s="484"/>
      <c r="F108" s="484"/>
      <c r="G108" s="462"/>
      <c r="H108" s="485">
        <f>SUM(H103:H107)</f>
        <v>110.39999999999999</v>
      </c>
      <c r="I108" s="486"/>
      <c r="J108" s="485">
        <f>SUM(J103:J107)</f>
        <v>242.88000000000002</v>
      </c>
      <c r="K108" s="487"/>
      <c r="L108" s="19"/>
    </row>
    <row r="109" spans="2:17" s="20" customFormat="1" ht="5.25" customHeight="1" x14ac:dyDescent="0.2">
      <c r="B109" s="154"/>
      <c r="C109" s="112"/>
      <c r="D109" s="112"/>
      <c r="E109" s="112"/>
      <c r="F109" s="112"/>
      <c r="G109" s="112"/>
      <c r="H109" s="112"/>
      <c r="I109" s="112"/>
      <c r="J109" s="138"/>
      <c r="K109" s="112"/>
      <c r="L109" s="19"/>
    </row>
    <row r="110" spans="2:17" s="20" customFormat="1" ht="12" customHeight="1" thickBot="1" x14ac:dyDescent="0.25">
      <c r="B110" s="111" t="s">
        <v>175</v>
      </c>
      <c r="C110" s="112"/>
      <c r="D110" s="112"/>
      <c r="E110" s="112"/>
      <c r="F110" s="112"/>
      <c r="G110" s="112"/>
      <c r="H110" s="112"/>
      <c r="I110" s="112"/>
      <c r="J110" s="138"/>
      <c r="K110" s="112"/>
      <c r="L110" s="19"/>
    </row>
    <row r="111" spans="2:17" s="20" customFormat="1" ht="12" customHeight="1" thickBot="1" x14ac:dyDescent="0.25">
      <c r="B111" s="482"/>
      <c r="C111" s="432"/>
      <c r="D111" s="434" t="s">
        <v>93</v>
      </c>
      <c r="E111" s="434" t="s">
        <v>104</v>
      </c>
      <c r="F111" s="434" t="s">
        <v>96</v>
      </c>
      <c r="G111" s="434" t="s">
        <v>105</v>
      </c>
      <c r="H111" s="434" t="s">
        <v>106</v>
      </c>
      <c r="I111" s="434" t="s">
        <v>107</v>
      </c>
      <c r="J111" s="492" t="s">
        <v>108</v>
      </c>
      <c r="K111" s="435" t="s">
        <v>109</v>
      </c>
      <c r="L111" s="19"/>
    </row>
    <row r="112" spans="2:17" s="20" customFormat="1" ht="12" customHeight="1" thickBot="1" x14ac:dyDescent="0.25">
      <c r="B112" s="436" t="s">
        <v>111</v>
      </c>
      <c r="C112" s="437" t="s">
        <v>112</v>
      </c>
      <c r="D112" s="440" t="s">
        <v>99</v>
      </c>
      <c r="E112" s="440" t="s">
        <v>99</v>
      </c>
      <c r="F112" s="440" t="s">
        <v>135</v>
      </c>
      <c r="G112" s="440" t="s">
        <v>99</v>
      </c>
      <c r="H112" s="440" t="s">
        <v>136</v>
      </c>
      <c r="I112" s="440" t="s">
        <v>137</v>
      </c>
      <c r="J112" s="493" t="s">
        <v>113</v>
      </c>
      <c r="K112" s="441" t="s">
        <v>114</v>
      </c>
      <c r="L112" s="19"/>
    </row>
    <row r="113" spans="2:14" s="20" customFormat="1" ht="12" customHeight="1" x14ac:dyDescent="0.2">
      <c r="B113" s="157">
        <v>1</v>
      </c>
      <c r="C113" s="495" t="s">
        <v>519</v>
      </c>
      <c r="D113" s="490">
        <v>32.299999999999997</v>
      </c>
      <c r="E113" s="490">
        <v>11.4</v>
      </c>
      <c r="F113" s="286">
        <f>D113*E113</f>
        <v>368.21999999999997</v>
      </c>
      <c r="G113" s="496">
        <v>0.15</v>
      </c>
      <c r="H113" s="286">
        <f>F113*G113*B113</f>
        <v>55.232999999999997</v>
      </c>
      <c r="I113" s="285">
        <v>2.5</v>
      </c>
      <c r="J113" s="286">
        <f>H113*I113</f>
        <v>138.08249999999998</v>
      </c>
      <c r="K113" s="300" t="s">
        <v>157</v>
      </c>
      <c r="L113" s="19"/>
    </row>
    <row r="114" spans="2:14" s="20" customFormat="1" ht="12" customHeight="1" thickBot="1" x14ac:dyDescent="0.25">
      <c r="B114" s="451"/>
      <c r="C114" s="287" t="s">
        <v>1481</v>
      </c>
      <c r="D114" s="288"/>
      <c r="E114" s="290"/>
      <c r="F114" s="288">
        <f>F113/0.9</f>
        <v>409.13333333333327</v>
      </c>
      <c r="G114" s="290">
        <v>8.0000000000000002E-3</v>
      </c>
      <c r="H114" s="288">
        <f>F114*G114</f>
        <v>3.2730666666666663</v>
      </c>
      <c r="I114" s="289">
        <v>1.2</v>
      </c>
      <c r="J114" s="291">
        <f>H114*I114</f>
        <v>3.9276799999999996</v>
      </c>
      <c r="K114" s="293" t="s">
        <v>122</v>
      </c>
      <c r="L114" s="19"/>
    </row>
    <row r="115" spans="2:14" s="20" customFormat="1" ht="12" customHeight="1" thickBot="1" x14ac:dyDescent="0.25">
      <c r="B115" s="425"/>
      <c r="C115" s="457" t="s">
        <v>117</v>
      </c>
      <c r="D115" s="457"/>
      <c r="E115" s="457"/>
      <c r="F115" s="457"/>
      <c r="G115" s="497"/>
      <c r="H115" s="304">
        <f>H113+H114</f>
        <v>58.506066666666662</v>
      </c>
      <c r="I115" s="458"/>
      <c r="J115" s="304">
        <f>J113+J114</f>
        <v>142.01017999999999</v>
      </c>
      <c r="K115" s="258"/>
      <c r="L115" s="19"/>
    </row>
    <row r="116" spans="2:14" s="20" customFormat="1" ht="6" customHeight="1" x14ac:dyDescent="0.2">
      <c r="B116" s="154"/>
      <c r="C116" s="112"/>
      <c r="D116" s="112"/>
      <c r="E116" s="112"/>
      <c r="F116" s="112"/>
      <c r="G116" s="112"/>
      <c r="H116" s="112"/>
      <c r="I116" s="112"/>
      <c r="J116" s="138"/>
      <c r="K116" s="112"/>
      <c r="L116" s="19"/>
    </row>
    <row r="117" spans="2:14" s="97" customFormat="1" ht="12" customHeight="1" thickBot="1" x14ac:dyDescent="0.25">
      <c r="B117" s="111" t="s">
        <v>217</v>
      </c>
      <c r="C117" s="112"/>
      <c r="D117" s="112"/>
      <c r="E117" s="112"/>
      <c r="F117" s="112"/>
      <c r="G117" s="112"/>
      <c r="H117" s="112"/>
      <c r="I117" s="112"/>
      <c r="J117" s="112"/>
      <c r="K117" s="112"/>
      <c r="L117" s="19"/>
      <c r="M117" s="20"/>
      <c r="N117" s="20"/>
    </row>
    <row r="118" spans="2:14" s="97" customFormat="1" ht="12" customHeight="1" thickBot="1" x14ac:dyDescent="0.25">
      <c r="B118" s="482"/>
      <c r="C118" s="432"/>
      <c r="D118" s="434" t="s">
        <v>93</v>
      </c>
      <c r="E118" s="434" t="s">
        <v>104</v>
      </c>
      <c r="F118" s="434" t="s">
        <v>96</v>
      </c>
      <c r="G118" s="434" t="s">
        <v>105</v>
      </c>
      <c r="H118" s="434" t="s">
        <v>106</v>
      </c>
      <c r="I118" s="434" t="s">
        <v>107</v>
      </c>
      <c r="J118" s="434" t="s">
        <v>108</v>
      </c>
      <c r="K118" s="435" t="s">
        <v>109</v>
      </c>
      <c r="L118" s="19"/>
      <c r="M118" s="20"/>
      <c r="N118" s="20"/>
    </row>
    <row r="119" spans="2:14" s="97" customFormat="1" ht="12" customHeight="1" thickBot="1" x14ac:dyDescent="0.25">
      <c r="B119" s="436" t="s">
        <v>111</v>
      </c>
      <c r="C119" s="437" t="s">
        <v>112</v>
      </c>
      <c r="D119" s="440" t="s">
        <v>99</v>
      </c>
      <c r="E119" s="440" t="s">
        <v>99</v>
      </c>
      <c r="F119" s="440" t="s">
        <v>135</v>
      </c>
      <c r="G119" s="440" t="s">
        <v>99</v>
      </c>
      <c r="H119" s="440" t="s">
        <v>136</v>
      </c>
      <c r="I119" s="440" t="s">
        <v>137</v>
      </c>
      <c r="J119" s="440" t="s">
        <v>113</v>
      </c>
      <c r="K119" s="441" t="s">
        <v>114</v>
      </c>
      <c r="L119" s="19"/>
      <c r="M119" s="20"/>
      <c r="N119" s="20"/>
    </row>
    <row r="120" spans="2:14" s="97" customFormat="1" ht="12" customHeight="1" thickBot="1" x14ac:dyDescent="0.25">
      <c r="B120" s="470">
        <v>1</v>
      </c>
      <c r="C120" s="498" t="s">
        <v>520</v>
      </c>
      <c r="D120" s="499">
        <v>14.6</v>
      </c>
      <c r="E120" s="499">
        <v>4.25</v>
      </c>
      <c r="F120" s="500">
        <f>D120*E120</f>
        <v>62.05</v>
      </c>
      <c r="G120" s="499">
        <v>0.1</v>
      </c>
      <c r="H120" s="500">
        <f>F120*G120*B120</f>
        <v>6.2050000000000001</v>
      </c>
      <c r="I120" s="499">
        <v>2.5</v>
      </c>
      <c r="J120" s="500">
        <f>H120*I120</f>
        <v>15.512499999999999</v>
      </c>
      <c r="K120" s="435" t="s">
        <v>157</v>
      </c>
      <c r="L120" s="19"/>
      <c r="M120" s="20"/>
    </row>
    <row r="121" spans="2:14" s="97" customFormat="1" ht="12" customHeight="1" thickBot="1" x14ac:dyDescent="0.25">
      <c r="B121" s="483"/>
      <c r="C121" s="484" t="s">
        <v>117</v>
      </c>
      <c r="D121" s="484"/>
      <c r="E121" s="484"/>
      <c r="F121" s="484"/>
      <c r="G121" s="462"/>
      <c r="H121" s="485">
        <f>H120</f>
        <v>6.2050000000000001</v>
      </c>
      <c r="I121" s="486"/>
      <c r="J121" s="485">
        <f>J120</f>
        <v>15.512499999999999</v>
      </c>
      <c r="K121" s="487"/>
      <c r="L121" s="19"/>
      <c r="M121" s="20"/>
      <c r="N121" s="20"/>
    </row>
    <row r="122" spans="2:14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38"/>
      <c r="K122" s="112"/>
      <c r="L122" s="19"/>
    </row>
    <row r="123" spans="2:14" s="20" customFormat="1" ht="12" customHeight="1" thickBot="1" x14ac:dyDescent="0.25">
      <c r="B123" s="111" t="s">
        <v>123</v>
      </c>
      <c r="C123" s="112"/>
      <c r="D123" s="112"/>
      <c r="E123" s="112"/>
      <c r="F123" s="112"/>
      <c r="G123" s="112"/>
      <c r="H123" s="112"/>
      <c r="I123" s="112"/>
      <c r="J123" s="138"/>
      <c r="K123" s="112"/>
      <c r="L123" s="19"/>
    </row>
    <row r="124" spans="2:14" s="20" customFormat="1" ht="12" customHeight="1" thickBot="1" x14ac:dyDescent="0.25">
      <c r="B124" s="482"/>
      <c r="C124" s="432"/>
      <c r="D124" s="434" t="s">
        <v>93</v>
      </c>
      <c r="E124" s="434" t="s">
        <v>104</v>
      </c>
      <c r="F124" s="434" t="s">
        <v>96</v>
      </c>
      <c r="G124" s="434" t="s">
        <v>105</v>
      </c>
      <c r="H124" s="434" t="s">
        <v>106</v>
      </c>
      <c r="I124" s="434" t="s">
        <v>124</v>
      </c>
      <c r="J124" s="492" t="s">
        <v>108</v>
      </c>
      <c r="K124" s="435" t="s">
        <v>109</v>
      </c>
      <c r="L124" s="19"/>
    </row>
    <row r="125" spans="2:14" s="20" customFormat="1" ht="12" customHeight="1" thickBot="1" x14ac:dyDescent="0.25">
      <c r="B125" s="436" t="s">
        <v>111</v>
      </c>
      <c r="C125" s="437" t="s">
        <v>112</v>
      </c>
      <c r="D125" s="440" t="s">
        <v>99</v>
      </c>
      <c r="E125" s="440" t="s">
        <v>99</v>
      </c>
      <c r="F125" s="440" t="s">
        <v>135</v>
      </c>
      <c r="G125" s="440" t="s">
        <v>99</v>
      </c>
      <c r="H125" s="440" t="s">
        <v>136</v>
      </c>
      <c r="I125" s="440" t="s">
        <v>125</v>
      </c>
      <c r="J125" s="493" t="s">
        <v>113</v>
      </c>
      <c r="K125" s="441" t="s">
        <v>114</v>
      </c>
      <c r="L125" s="19"/>
    </row>
    <row r="126" spans="2:14" s="20" customFormat="1" ht="12" customHeight="1" x14ac:dyDescent="0.2">
      <c r="B126" s="159">
        <v>338</v>
      </c>
      <c r="C126" s="185" t="s">
        <v>521</v>
      </c>
      <c r="D126" s="168"/>
      <c r="E126" s="169"/>
      <c r="F126" s="169"/>
      <c r="G126" s="169"/>
      <c r="H126" s="298"/>
      <c r="I126" s="169">
        <v>2.5600000000000001E-2</v>
      </c>
      <c r="J126" s="299">
        <f>I126*B126</f>
        <v>8.6528000000000009</v>
      </c>
      <c r="K126" s="172" t="s">
        <v>143</v>
      </c>
      <c r="L126" s="19"/>
    </row>
    <row r="127" spans="2:14" s="20" customFormat="1" ht="12" customHeight="1" x14ac:dyDescent="0.2">
      <c r="B127" s="159">
        <v>4</v>
      </c>
      <c r="C127" s="185" t="s">
        <v>415</v>
      </c>
      <c r="D127" s="168"/>
      <c r="E127" s="169"/>
      <c r="F127" s="169"/>
      <c r="G127" s="169"/>
      <c r="H127" s="298"/>
      <c r="I127" s="169">
        <v>5.6500000000000002E-2</v>
      </c>
      <c r="J127" s="299">
        <f>B127*I127</f>
        <v>0.22600000000000001</v>
      </c>
      <c r="K127" s="172" t="s">
        <v>143</v>
      </c>
      <c r="L127" s="19"/>
    </row>
    <row r="128" spans="2:14" s="20" customFormat="1" ht="12" customHeight="1" x14ac:dyDescent="0.2">
      <c r="B128" s="159">
        <v>1</v>
      </c>
      <c r="C128" s="185" t="s">
        <v>163</v>
      </c>
      <c r="D128" s="168"/>
      <c r="E128" s="169"/>
      <c r="F128" s="168">
        <v>62</v>
      </c>
      <c r="G128" s="169"/>
      <c r="H128" s="298"/>
      <c r="I128" s="169">
        <v>8.0000000000000002E-3</v>
      </c>
      <c r="J128" s="299">
        <f>F128*I128</f>
        <v>0.496</v>
      </c>
      <c r="K128" s="162" t="s">
        <v>143</v>
      </c>
      <c r="L128" s="19"/>
      <c r="M128" s="20">
        <f>32.44+4.4+34.6+30.2+6.4</f>
        <v>108.04</v>
      </c>
    </row>
    <row r="129" spans="2:13" s="20" customFormat="1" ht="12" customHeight="1" x14ac:dyDescent="0.2">
      <c r="B129" s="159">
        <v>1</v>
      </c>
      <c r="C129" s="185" t="s">
        <v>314</v>
      </c>
      <c r="D129" s="168"/>
      <c r="E129" s="169"/>
      <c r="F129" s="169"/>
      <c r="G129" s="169"/>
      <c r="H129" s="298"/>
      <c r="I129" s="298">
        <v>1.36</v>
      </c>
      <c r="J129" s="299">
        <f>I129</f>
        <v>1.36</v>
      </c>
      <c r="K129" s="162" t="s">
        <v>143</v>
      </c>
      <c r="L129" s="19"/>
      <c r="M129" s="20">
        <f>19*1.4</f>
        <v>26.599999999999998</v>
      </c>
    </row>
    <row r="130" spans="2:13" s="20" customFormat="1" ht="12" customHeight="1" x14ac:dyDescent="0.2">
      <c r="B130" s="159">
        <v>1</v>
      </c>
      <c r="C130" s="185" t="s">
        <v>420</v>
      </c>
      <c r="D130" s="168"/>
      <c r="E130" s="169"/>
      <c r="F130" s="169"/>
      <c r="G130" s="169"/>
      <c r="H130" s="298"/>
      <c r="I130" s="298">
        <v>0.52500000000000002</v>
      </c>
      <c r="J130" s="299">
        <f>I130</f>
        <v>0.52500000000000002</v>
      </c>
      <c r="K130" s="162" t="s">
        <v>143</v>
      </c>
      <c r="L130" s="19"/>
    </row>
    <row r="131" spans="2:13" s="20" customFormat="1" ht="12" customHeight="1" x14ac:dyDescent="0.2">
      <c r="B131" s="159">
        <v>1</v>
      </c>
      <c r="C131" s="185" t="s">
        <v>421</v>
      </c>
      <c r="D131" s="168"/>
      <c r="E131" s="169"/>
      <c r="F131" s="169"/>
      <c r="G131" s="169"/>
      <c r="H131" s="298"/>
      <c r="I131" s="205">
        <v>0.92500000000000004</v>
      </c>
      <c r="J131" s="299">
        <f>I131*B131</f>
        <v>0.92500000000000004</v>
      </c>
      <c r="K131" s="162" t="s">
        <v>143</v>
      </c>
      <c r="L131" s="19"/>
    </row>
    <row r="132" spans="2:13" s="20" customFormat="1" ht="12" customHeight="1" x14ac:dyDescent="0.2">
      <c r="B132" s="159">
        <v>40</v>
      </c>
      <c r="C132" s="185" t="s">
        <v>522</v>
      </c>
      <c r="D132" s="169"/>
      <c r="E132" s="169"/>
      <c r="F132" s="169"/>
      <c r="G132" s="169"/>
      <c r="H132" s="298"/>
      <c r="I132" s="169">
        <v>8.8999999999999996E-2</v>
      </c>
      <c r="J132" s="299">
        <f>B132*I132</f>
        <v>3.5599999999999996</v>
      </c>
      <c r="K132" s="166" t="s">
        <v>143</v>
      </c>
      <c r="L132" s="19"/>
    </row>
    <row r="133" spans="2:13" s="20" customFormat="1" ht="12" customHeight="1" x14ac:dyDescent="0.2">
      <c r="B133" s="160">
        <v>1</v>
      </c>
      <c r="C133" s="184" t="s">
        <v>362</v>
      </c>
      <c r="D133" s="309">
        <v>17</v>
      </c>
      <c r="E133" s="181"/>
      <c r="F133" s="181"/>
      <c r="G133" s="181"/>
      <c r="H133" s="501"/>
      <c r="I133" s="181">
        <v>2.69E-2</v>
      </c>
      <c r="J133" s="299">
        <f>D133*I133*B133</f>
        <v>0.45729999999999998</v>
      </c>
      <c r="K133" s="166" t="s">
        <v>143</v>
      </c>
      <c r="L133" s="19"/>
    </row>
    <row r="134" spans="2:13" s="20" customFormat="1" ht="12" customHeight="1" x14ac:dyDescent="0.2">
      <c r="B134" s="160">
        <v>1</v>
      </c>
      <c r="C134" s="184" t="s">
        <v>190</v>
      </c>
      <c r="D134" s="309">
        <v>64</v>
      </c>
      <c r="E134" s="181"/>
      <c r="F134" s="181"/>
      <c r="G134" s="181"/>
      <c r="H134" s="501"/>
      <c r="I134" s="181">
        <v>1.6000000000000001E-3</v>
      </c>
      <c r="J134" s="494">
        <f>I134*D134</f>
        <v>0.1024</v>
      </c>
      <c r="K134" s="166" t="s">
        <v>143</v>
      </c>
      <c r="L134" s="19"/>
    </row>
    <row r="135" spans="2:13" s="20" customFormat="1" ht="12" customHeight="1" x14ac:dyDescent="0.2">
      <c r="B135" s="159">
        <v>1</v>
      </c>
      <c r="C135" s="185" t="s">
        <v>191</v>
      </c>
      <c r="D135" s="168">
        <v>58</v>
      </c>
      <c r="E135" s="169"/>
      <c r="F135" s="169"/>
      <c r="G135" s="169"/>
      <c r="H135" s="298"/>
      <c r="I135" s="169">
        <v>1.6000000000000001E-3</v>
      </c>
      <c r="J135" s="299">
        <f>I135*D135*B135</f>
        <v>9.2800000000000007E-2</v>
      </c>
      <c r="K135" s="162" t="s">
        <v>143</v>
      </c>
      <c r="L135" s="19"/>
    </row>
    <row r="136" spans="2:13" s="20" customFormat="1" ht="12" customHeight="1" thickBot="1" x14ac:dyDescent="0.25">
      <c r="B136" s="158">
        <v>1</v>
      </c>
      <c r="C136" s="284" t="s">
        <v>523</v>
      </c>
      <c r="D136" s="295"/>
      <c r="E136" s="285"/>
      <c r="F136" s="285"/>
      <c r="G136" s="285"/>
      <c r="H136" s="502"/>
      <c r="I136" s="503">
        <v>6.5</v>
      </c>
      <c r="J136" s="296">
        <f>I136*B136</f>
        <v>6.5</v>
      </c>
      <c r="K136" s="172" t="s">
        <v>143</v>
      </c>
      <c r="L136" s="19"/>
    </row>
    <row r="137" spans="2:13" s="20" customFormat="1" ht="12" customHeight="1" thickBot="1" x14ac:dyDescent="0.25">
      <c r="B137" s="483"/>
      <c r="C137" s="484" t="s">
        <v>117</v>
      </c>
      <c r="D137" s="484"/>
      <c r="E137" s="484"/>
      <c r="F137" s="484"/>
      <c r="G137" s="462"/>
      <c r="H137" s="504"/>
      <c r="I137" s="484"/>
      <c r="J137" s="485">
        <f>SUM(J126:J136)</f>
        <v>22.897300000000001</v>
      </c>
      <c r="K137" s="487"/>
      <c r="L137" s="19"/>
    </row>
    <row r="138" spans="2:13" s="20" customFormat="1" ht="12" customHeight="1" x14ac:dyDescent="0.2">
      <c r="B138" s="259"/>
      <c r="C138" s="258"/>
      <c r="D138" s="258"/>
      <c r="E138" s="258"/>
      <c r="F138" s="258"/>
      <c r="G138" s="258"/>
      <c r="H138" s="133"/>
      <c r="I138" s="258"/>
      <c r="J138" s="488"/>
      <c r="K138" s="258"/>
      <c r="L138" s="19"/>
    </row>
    <row r="139" spans="2:13" s="97" customFormat="1" ht="12" customHeight="1" thickBot="1" x14ac:dyDescent="0.25">
      <c r="B139" s="111" t="s">
        <v>166</v>
      </c>
      <c r="C139" s="112"/>
      <c r="D139" s="112"/>
      <c r="E139" s="112"/>
      <c r="F139" s="112"/>
      <c r="G139" s="112"/>
      <c r="H139" s="112"/>
      <c r="I139" s="112"/>
      <c r="J139" s="112"/>
      <c r="K139" s="112"/>
      <c r="L139" s="19"/>
      <c r="M139" s="20"/>
    </row>
    <row r="140" spans="2:13" s="97" customFormat="1" ht="12" customHeight="1" thickBot="1" x14ac:dyDescent="0.25">
      <c r="B140" s="482"/>
      <c r="C140" s="432"/>
      <c r="D140" s="470" t="s">
        <v>93</v>
      </c>
      <c r="E140" s="434" t="s">
        <v>104</v>
      </c>
      <c r="F140" s="434" t="s">
        <v>96</v>
      </c>
      <c r="G140" s="434" t="s">
        <v>105</v>
      </c>
      <c r="H140" s="434" t="s">
        <v>106</v>
      </c>
      <c r="I140" s="434" t="s">
        <v>124</v>
      </c>
      <c r="J140" s="434" t="s">
        <v>108</v>
      </c>
      <c r="K140" s="435" t="s">
        <v>109</v>
      </c>
      <c r="L140" s="19"/>
      <c r="M140" s="20"/>
    </row>
    <row r="141" spans="2:13" s="97" customFormat="1" ht="12" customHeight="1" thickBot="1" x14ac:dyDescent="0.25">
      <c r="B141" s="436" t="s">
        <v>111</v>
      </c>
      <c r="C141" s="437" t="s">
        <v>112</v>
      </c>
      <c r="D141" s="505" t="s">
        <v>99</v>
      </c>
      <c r="E141" s="440" t="s">
        <v>99</v>
      </c>
      <c r="F141" s="440" t="s">
        <v>135</v>
      </c>
      <c r="G141" s="440" t="s">
        <v>99</v>
      </c>
      <c r="H141" s="440" t="s">
        <v>136</v>
      </c>
      <c r="I141" s="440" t="s">
        <v>125</v>
      </c>
      <c r="J141" s="440" t="s">
        <v>113</v>
      </c>
      <c r="K141" s="441" t="s">
        <v>114</v>
      </c>
      <c r="L141" s="19"/>
      <c r="M141" s="20"/>
    </row>
    <row r="142" spans="2:13" s="97" customFormat="1" ht="12" customHeight="1" x14ac:dyDescent="0.2">
      <c r="B142" s="158">
        <v>1</v>
      </c>
      <c r="C142" s="186" t="s">
        <v>524</v>
      </c>
      <c r="D142" s="295"/>
      <c r="E142" s="285"/>
      <c r="F142" s="427">
        <v>303.37</v>
      </c>
      <c r="G142" s="427">
        <v>7.0000000000000001E-3</v>
      </c>
      <c r="H142" s="286">
        <f>F142*G142*B142</f>
        <v>2.1235900000000001</v>
      </c>
      <c r="I142" s="285">
        <v>2.57</v>
      </c>
      <c r="J142" s="286">
        <f>H142*I142</f>
        <v>5.4576263000000003</v>
      </c>
      <c r="K142" s="172" t="s">
        <v>144</v>
      </c>
      <c r="L142" s="19"/>
      <c r="M142" s="20">
        <f>0.9*1.8*2</f>
        <v>3.24</v>
      </c>
    </row>
    <row r="143" spans="2:13" s="97" customFormat="1" ht="12" customHeight="1" x14ac:dyDescent="0.2">
      <c r="B143" s="159"/>
      <c r="C143" s="167" t="s">
        <v>168</v>
      </c>
      <c r="D143" s="168"/>
      <c r="E143" s="169"/>
      <c r="F143" s="169"/>
      <c r="G143" s="169"/>
      <c r="H143" s="171">
        <f>SUM(H142:H142)</f>
        <v>2.1235900000000001</v>
      </c>
      <c r="I143" s="169"/>
      <c r="J143" s="171">
        <f>SUM(J142:J142)</f>
        <v>5.4576263000000003</v>
      </c>
      <c r="K143" s="162"/>
      <c r="L143" s="19"/>
      <c r="M143" s="20"/>
    </row>
    <row r="144" spans="2:13" s="97" customFormat="1" ht="12" customHeight="1" x14ac:dyDescent="0.2">
      <c r="B144" s="157">
        <v>3</v>
      </c>
      <c r="C144" s="184" t="s">
        <v>320</v>
      </c>
      <c r="D144" s="181"/>
      <c r="E144" s="181"/>
      <c r="F144" s="181"/>
      <c r="G144" s="181"/>
      <c r="H144" s="297"/>
      <c r="I144" s="181">
        <v>1.2E-2</v>
      </c>
      <c r="J144" s="297">
        <f>B144*I144</f>
        <v>3.6000000000000004E-2</v>
      </c>
      <c r="K144" s="166" t="s">
        <v>145</v>
      </c>
      <c r="L144" s="19"/>
      <c r="M144" s="20"/>
    </row>
    <row r="145" spans="2:13" s="97" customFormat="1" ht="12" customHeight="1" x14ac:dyDescent="0.2">
      <c r="B145" s="158">
        <v>2</v>
      </c>
      <c r="C145" s="284" t="s">
        <v>422</v>
      </c>
      <c r="D145" s="285"/>
      <c r="E145" s="285"/>
      <c r="F145" s="285"/>
      <c r="G145" s="285"/>
      <c r="H145" s="286"/>
      <c r="I145" s="285">
        <v>7.0000000000000001E-3</v>
      </c>
      <c r="J145" s="286">
        <f>B145*I145</f>
        <v>1.4E-2</v>
      </c>
      <c r="K145" s="166" t="s">
        <v>145</v>
      </c>
      <c r="L145" s="19"/>
      <c r="M145" s="20"/>
    </row>
    <row r="146" spans="2:13" s="97" customFormat="1" ht="12" customHeight="1" thickBot="1" x14ac:dyDescent="0.25">
      <c r="B146" s="451"/>
      <c r="C146" s="506" t="s">
        <v>424</v>
      </c>
      <c r="D146" s="290"/>
      <c r="E146" s="290"/>
      <c r="F146" s="290"/>
      <c r="G146" s="290"/>
      <c r="H146" s="507">
        <f>SUM(H144:H145)</f>
        <v>0</v>
      </c>
      <c r="I146" s="290"/>
      <c r="J146" s="507">
        <f>SUM(J144:J145)</f>
        <v>0.05</v>
      </c>
      <c r="K146" s="293"/>
      <c r="L146" s="19"/>
      <c r="M146" s="20"/>
    </row>
    <row r="147" spans="2:13" s="97" customFormat="1" ht="12" customHeight="1" thickBot="1" x14ac:dyDescent="0.25">
      <c r="B147" s="483"/>
      <c r="C147" s="484" t="s">
        <v>117</v>
      </c>
      <c r="D147" s="484"/>
      <c r="E147" s="484"/>
      <c r="F147" s="484"/>
      <c r="G147" s="462"/>
      <c r="H147" s="485">
        <f>H143+H146</f>
        <v>2.1235900000000001</v>
      </c>
      <c r="I147" s="508"/>
      <c r="J147" s="485">
        <f>J143+J146</f>
        <v>5.5076263000000001</v>
      </c>
      <c r="K147" s="258"/>
      <c r="L147" s="19"/>
      <c r="M147" s="20"/>
    </row>
    <row r="148" spans="2:13" s="20" customFormat="1" ht="12" customHeight="1" x14ac:dyDescent="0.2">
      <c r="B148" s="259"/>
      <c r="C148" s="258"/>
      <c r="D148" s="258"/>
      <c r="E148" s="258"/>
      <c r="F148" s="258"/>
      <c r="G148" s="258"/>
      <c r="H148" s="133"/>
      <c r="I148" s="258"/>
      <c r="J148" s="488"/>
      <c r="K148" s="258"/>
      <c r="L148" s="19"/>
    </row>
    <row r="149" spans="2:13" s="20" customFormat="1" ht="12" customHeight="1" x14ac:dyDescent="0.2">
      <c r="B149" s="259"/>
      <c r="C149" s="258"/>
      <c r="D149" s="258"/>
      <c r="E149" s="258"/>
      <c r="F149" s="258"/>
      <c r="G149" s="258"/>
      <c r="H149" s="133"/>
      <c r="I149" s="258"/>
      <c r="J149" s="488"/>
      <c r="K149" s="258"/>
      <c r="L149" s="19"/>
    </row>
    <row r="150" spans="2:13" s="20" customFormat="1" ht="12" customHeight="1" x14ac:dyDescent="0.2"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9"/>
    </row>
    <row r="151" spans="2:13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9"/>
    </row>
    <row r="152" spans="2:13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9"/>
    </row>
    <row r="153" spans="2:13" s="20" customFormat="1" ht="12" customHeight="1" x14ac:dyDescent="0.2"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9"/>
    </row>
    <row r="154" spans="2:13" s="20" customFormat="1" ht="12" customHeight="1" x14ac:dyDescent="0.2"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9"/>
    </row>
    <row r="155" spans="2:13" s="20" customFormat="1" ht="12" customHeight="1" x14ac:dyDescent="0.2"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9"/>
    </row>
    <row r="156" spans="2:13" s="20" customFormat="1" ht="12" customHeight="1" x14ac:dyDescent="0.2"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</row>
    <row r="157" spans="2:13" s="20" customFormat="1" ht="12" customHeight="1" x14ac:dyDescent="0.2"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9"/>
    </row>
    <row r="158" spans="2:13" s="20" customFormat="1" ht="12" customHeight="1" x14ac:dyDescent="0.2"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9"/>
    </row>
    <row r="159" spans="2:13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9"/>
    </row>
    <row r="160" spans="2:13" s="20" customFormat="1" ht="12" customHeight="1" x14ac:dyDescent="0.2"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9"/>
    </row>
    <row r="161" spans="2:22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9"/>
    </row>
    <row r="162" spans="2:22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9"/>
    </row>
    <row r="163" spans="2:22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9"/>
    </row>
    <row r="164" spans="2:22" s="20" customFormat="1" ht="12" customHeight="1" x14ac:dyDescent="0.2">
      <c r="B164" s="154"/>
      <c r="C164" s="112"/>
      <c r="D164" s="112"/>
      <c r="E164" s="112"/>
      <c r="F164" s="112"/>
      <c r="G164" s="112"/>
      <c r="H164" s="133"/>
      <c r="I164" s="133"/>
      <c r="J164" s="112"/>
      <c r="K164" s="112"/>
      <c r="L164" s="19"/>
      <c r="Q164" s="97"/>
      <c r="R164" s="97"/>
      <c r="S164" s="97"/>
      <c r="T164" s="97"/>
      <c r="U164" s="97"/>
      <c r="V164" s="97"/>
    </row>
    <row r="165" spans="2:22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  <c r="Q165" s="97"/>
      <c r="R165" s="97"/>
      <c r="S165" s="97"/>
      <c r="T165" s="97"/>
      <c r="U165" s="97"/>
      <c r="V165" s="97"/>
    </row>
    <row r="166" spans="2:22" s="20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9"/>
      <c r="Q166" s="97"/>
      <c r="R166" s="97"/>
      <c r="S166" s="97"/>
      <c r="T166" s="97"/>
      <c r="U166" s="97"/>
      <c r="V166" s="97"/>
    </row>
    <row r="167" spans="2:22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  <c r="Q167" s="97"/>
      <c r="R167" s="97"/>
      <c r="S167" s="97"/>
      <c r="T167" s="97"/>
      <c r="U167" s="97"/>
      <c r="V167" s="97"/>
    </row>
    <row r="168" spans="2:22" s="20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9"/>
      <c r="Q168" s="97"/>
      <c r="R168" s="97"/>
      <c r="S168" s="97"/>
      <c r="T168" s="97"/>
      <c r="U168" s="97"/>
      <c r="V168" s="97"/>
    </row>
    <row r="169" spans="2:22" s="20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9"/>
      <c r="Q169" s="97"/>
      <c r="R169" s="97"/>
      <c r="S169" s="97"/>
      <c r="T169" s="97"/>
      <c r="U169" s="97"/>
      <c r="V169" s="97"/>
    </row>
    <row r="170" spans="2:22" s="20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9"/>
      <c r="Q170" s="97"/>
      <c r="R170" s="97"/>
      <c r="S170" s="97"/>
      <c r="T170" s="97"/>
      <c r="U170" s="97"/>
      <c r="V170" s="97"/>
    </row>
    <row r="171" spans="2:22" s="20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9"/>
      <c r="Q171" s="97"/>
      <c r="R171" s="97"/>
      <c r="S171" s="97"/>
      <c r="T171" s="97"/>
      <c r="U171" s="97"/>
      <c r="V171" s="97"/>
    </row>
    <row r="172" spans="2:22" s="20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9"/>
      <c r="Q172" s="97"/>
      <c r="R172" s="97"/>
      <c r="S172" s="97"/>
      <c r="T172" s="97"/>
      <c r="U172" s="97"/>
      <c r="V172" s="97"/>
    </row>
    <row r="173" spans="2:22" s="20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9"/>
      <c r="Q173" s="97"/>
      <c r="R173" s="97"/>
      <c r="S173" s="97"/>
      <c r="T173" s="97"/>
      <c r="U173" s="97"/>
      <c r="V173" s="97"/>
    </row>
    <row r="174" spans="2:22" s="20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9"/>
      <c r="Q174" s="97"/>
      <c r="R174" s="97"/>
      <c r="S174" s="97"/>
      <c r="T174" s="97"/>
      <c r="U174" s="97"/>
      <c r="V174" s="97"/>
    </row>
    <row r="175" spans="2:22" s="20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9"/>
      <c r="Q175" s="97"/>
      <c r="R175" s="97"/>
      <c r="S175" s="97"/>
      <c r="T175" s="97"/>
      <c r="U175" s="97"/>
      <c r="V175" s="97"/>
    </row>
    <row r="176" spans="2:22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  <c r="Q176" s="97"/>
      <c r="R176" s="97"/>
      <c r="S176" s="97"/>
      <c r="T176" s="97"/>
      <c r="U176" s="97"/>
      <c r="V176" s="97"/>
    </row>
    <row r="177" spans="2:22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  <c r="Q177" s="97"/>
      <c r="R177" s="97"/>
      <c r="S177" s="97"/>
      <c r="T177" s="97"/>
      <c r="U177" s="97"/>
      <c r="V177" s="97"/>
    </row>
    <row r="178" spans="2:22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9"/>
      <c r="Q178" s="97"/>
      <c r="R178" s="97"/>
      <c r="S178" s="97"/>
      <c r="T178" s="97"/>
      <c r="U178" s="97"/>
    </row>
    <row r="179" spans="2:22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  <c r="Q179" s="97"/>
      <c r="R179" s="97"/>
      <c r="S179" s="97"/>
      <c r="T179" s="97"/>
      <c r="U179" s="97"/>
    </row>
    <row r="180" spans="2:22" s="20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9"/>
      <c r="Q180" s="97"/>
      <c r="R180" s="97"/>
      <c r="S180" s="97"/>
      <c r="T180" s="97"/>
      <c r="U180" s="97"/>
    </row>
    <row r="181" spans="2:22" s="20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  <c r="Q181" s="97"/>
      <c r="R181" s="97"/>
      <c r="S181" s="97"/>
      <c r="T181" s="97"/>
      <c r="U181" s="97"/>
    </row>
    <row r="182" spans="2:22" s="20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9"/>
    </row>
    <row r="183" spans="2:22" s="20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9"/>
    </row>
    <row r="184" spans="2:22" s="20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</row>
    <row r="185" spans="2:22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</row>
    <row r="186" spans="2:22" s="20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9"/>
    </row>
    <row r="187" spans="2:22" s="20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</row>
    <row r="188" spans="2:22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9"/>
    </row>
    <row r="189" spans="2:22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9"/>
    </row>
    <row r="190" spans="2:22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9"/>
    </row>
    <row r="191" spans="2:22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9"/>
    </row>
    <row r="192" spans="2:22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9"/>
    </row>
    <row r="193" spans="2:12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9"/>
    </row>
    <row r="194" spans="2:12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</row>
    <row r="195" spans="2:12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9"/>
    </row>
    <row r="196" spans="2:12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9"/>
    </row>
    <row r="197" spans="2:12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9"/>
    </row>
    <row r="198" spans="2:12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</row>
    <row r="199" spans="2:12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9"/>
    </row>
    <row r="200" spans="2:12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</row>
    <row r="201" spans="2:12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</row>
    <row r="202" spans="2:12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</row>
    <row r="203" spans="2:12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</row>
    <row r="204" spans="2:12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</row>
    <row r="205" spans="2:12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</row>
    <row r="206" spans="2:12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</row>
    <row r="207" spans="2:12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</row>
    <row r="208" spans="2:12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9"/>
    </row>
    <row r="209" spans="2:12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</row>
    <row r="210" spans="2:12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9"/>
    </row>
    <row r="211" spans="2:12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</row>
    <row r="212" spans="2:12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9"/>
    </row>
    <row r="213" spans="2:12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9"/>
    </row>
    <row r="214" spans="2:12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9"/>
    </row>
    <row r="215" spans="2:12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9"/>
    </row>
    <row r="216" spans="2:12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9"/>
    </row>
    <row r="217" spans="2:12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tabColor indexed="11"/>
  </sheetPr>
  <dimension ref="A1:AK679"/>
  <sheetViews>
    <sheetView showGridLines="0" view="pageBreakPreview" topLeftCell="A175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2" customWidth="1"/>
    <col min="13" max="17" width="9.7109375" style="1" customWidth="1"/>
    <col min="18" max="30" width="10.7109375" style="1" customWidth="1"/>
    <col min="31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2523</v>
      </c>
      <c r="D5" s="257"/>
      <c r="E5" s="257"/>
      <c r="F5" s="257"/>
      <c r="G5" s="258"/>
      <c r="H5"/>
      <c r="I5"/>
      <c r="J5"/>
      <c r="K5"/>
      <c r="L5" s="25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470" t="s">
        <v>1499</v>
      </c>
      <c r="C9" s="918" t="s">
        <v>2127</v>
      </c>
      <c r="D9" s="193"/>
      <c r="E9" s="193"/>
      <c r="F9" s="193"/>
      <c r="G9" s="193"/>
      <c r="H9" s="193"/>
      <c r="I9" s="472"/>
      <c r="J9" s="471"/>
      <c r="K9" s="443"/>
      <c r="L9" s="19"/>
    </row>
    <row r="10" spans="1:14" s="20" customFormat="1" ht="12" customHeight="1" x14ac:dyDescent="0.2">
      <c r="B10" s="157"/>
      <c r="C10" s="181" t="s">
        <v>1489</v>
      </c>
      <c r="D10" s="182">
        <v>21.5</v>
      </c>
      <c r="E10" s="182">
        <v>9.9499999999999993</v>
      </c>
      <c r="F10" s="182"/>
      <c r="G10" s="182">
        <v>9.1999999999999993</v>
      </c>
      <c r="H10" s="182">
        <f>D10*E10</f>
        <v>213.92499999999998</v>
      </c>
      <c r="I10" s="183">
        <f>D10*E10*G10</f>
        <v>1968.1099999999997</v>
      </c>
      <c r="J10" s="181"/>
      <c r="K10" s="184"/>
      <c r="L10" s="19"/>
    </row>
    <row r="11" spans="1:14" s="20" customFormat="1" ht="12" customHeight="1" x14ac:dyDescent="0.2">
      <c r="B11" s="157"/>
      <c r="C11" s="942" t="s">
        <v>2128</v>
      </c>
      <c r="D11" s="182">
        <v>20.399999999999999</v>
      </c>
      <c r="E11" s="182">
        <v>15.4</v>
      </c>
      <c r="F11" s="182"/>
      <c r="G11" s="182">
        <v>26.114000000000001</v>
      </c>
      <c r="H11" s="182">
        <f>D11*E11</f>
        <v>314.15999999999997</v>
      </c>
      <c r="I11" s="183">
        <f>D11*E11*G11</f>
        <v>8203.9742399999996</v>
      </c>
      <c r="J11" s="181"/>
      <c r="K11" s="184"/>
      <c r="L11" s="19"/>
    </row>
    <row r="12" spans="1:14" s="20" customFormat="1" ht="12" customHeight="1" x14ac:dyDescent="0.2">
      <c r="B12" s="157"/>
      <c r="C12" s="509" t="s">
        <v>1658</v>
      </c>
      <c r="D12" s="153"/>
      <c r="E12" s="153"/>
      <c r="F12" s="153"/>
      <c r="G12" s="153"/>
      <c r="H12" s="182"/>
      <c r="I12" s="183"/>
      <c r="J12" s="169"/>
      <c r="K12" s="185"/>
      <c r="L12" s="19"/>
    </row>
    <row r="13" spans="1:14" s="20" customFormat="1" ht="12" customHeight="1" x14ac:dyDescent="0.2">
      <c r="B13" s="157"/>
      <c r="C13" s="942" t="s">
        <v>2129</v>
      </c>
      <c r="D13" s="153">
        <v>15.05</v>
      </c>
      <c r="E13" s="153">
        <v>9.75</v>
      </c>
      <c r="F13" s="153"/>
      <c r="G13" s="153">
        <v>7.2</v>
      </c>
      <c r="H13" s="182">
        <f>D13*E13</f>
        <v>146.73750000000001</v>
      </c>
      <c r="I13" s="183">
        <f>D13*E13*G13</f>
        <v>1056.5100000000002</v>
      </c>
      <c r="J13" s="169"/>
      <c r="K13" s="185"/>
      <c r="L13" s="19"/>
    </row>
    <row r="14" spans="1:14" s="20" customFormat="1" ht="12" customHeight="1" thickBot="1" x14ac:dyDescent="0.25">
      <c r="B14" s="157"/>
      <c r="C14" s="509" t="s">
        <v>2130</v>
      </c>
      <c r="D14" s="153"/>
      <c r="E14" s="153"/>
      <c r="F14" s="153"/>
      <c r="G14" s="153"/>
      <c r="H14" s="182"/>
      <c r="I14" s="183"/>
      <c r="J14" s="169"/>
      <c r="K14" s="185"/>
      <c r="L14" s="19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SUM(H10:H14)</f>
        <v>674.82249999999999</v>
      </c>
      <c r="I15" s="191">
        <f>SUM(I10:I14)</f>
        <v>11228.59424</v>
      </c>
      <c r="J15" s="165"/>
      <c r="K15" s="192"/>
      <c r="L15" s="19"/>
    </row>
    <row r="16" spans="1:14" s="20" customFormat="1" ht="12" customHeight="1" x14ac:dyDescent="0.2">
      <c r="B16" s="157" t="s">
        <v>2006</v>
      </c>
      <c r="C16" s="471" t="s">
        <v>1422</v>
      </c>
      <c r="D16" s="182">
        <v>21.8</v>
      </c>
      <c r="E16" s="182">
        <v>10.25</v>
      </c>
      <c r="F16" s="182"/>
      <c r="G16" s="182"/>
      <c r="H16" s="193">
        <v>427.9</v>
      </c>
      <c r="I16" s="183"/>
      <c r="J16" s="181"/>
      <c r="K16" s="184"/>
      <c r="L16" s="19"/>
    </row>
    <row r="17" spans="2:37" s="20" customFormat="1" ht="12" customHeight="1" x14ac:dyDescent="0.2">
      <c r="B17" s="157"/>
      <c r="C17" s="181" t="s">
        <v>1580</v>
      </c>
      <c r="D17" s="182">
        <v>20.399999999999999</v>
      </c>
      <c r="E17" s="182">
        <v>16</v>
      </c>
      <c r="F17" s="182"/>
      <c r="G17" s="182"/>
      <c r="H17" s="182">
        <f>D17*E17</f>
        <v>326.39999999999998</v>
      </c>
      <c r="I17" s="183"/>
      <c r="J17" s="181"/>
      <c r="K17" s="184"/>
      <c r="L17" s="19"/>
    </row>
    <row r="18" spans="2:37" s="20" customFormat="1" ht="12" customHeight="1" x14ac:dyDescent="0.2">
      <c r="B18" s="426"/>
      <c r="C18" s="181" t="s">
        <v>1424</v>
      </c>
      <c r="D18" s="182">
        <v>15.05</v>
      </c>
      <c r="E18" s="182">
        <v>10.050000000000001</v>
      </c>
      <c r="F18" s="182"/>
      <c r="G18" s="182"/>
      <c r="H18" s="182">
        <f>D18*E18</f>
        <v>151.25250000000003</v>
      </c>
      <c r="I18" s="473"/>
      <c r="J18" s="169"/>
      <c r="K18" s="185"/>
      <c r="L18" s="19"/>
    </row>
    <row r="19" spans="2:37" s="20" customFormat="1" ht="12" customHeight="1" x14ac:dyDescent="0.2">
      <c r="B19" s="426"/>
      <c r="C19" s="427"/>
      <c r="D19" s="250"/>
      <c r="E19" s="250"/>
      <c r="F19" s="250"/>
      <c r="G19" s="250"/>
      <c r="H19" s="250"/>
      <c r="I19" s="428"/>
      <c r="J19" s="427"/>
      <c r="K19" s="186"/>
      <c r="L19" s="19"/>
    </row>
    <row r="20" spans="2:37" s="20" customFormat="1" ht="12" customHeight="1" x14ac:dyDescent="0.2">
      <c r="B20" s="426"/>
      <c r="C20" s="169"/>
      <c r="D20" s="153"/>
      <c r="E20" s="153"/>
      <c r="F20" s="153"/>
      <c r="G20" s="153"/>
      <c r="H20" s="153"/>
      <c r="I20" s="473"/>
      <c r="J20" s="169"/>
      <c r="K20" s="185"/>
      <c r="L20" s="19"/>
    </row>
    <row r="21" spans="2:37" s="20" customFormat="1" ht="12" customHeight="1" thickBot="1" x14ac:dyDescent="0.25">
      <c r="B21" s="426"/>
      <c r="C21" s="290"/>
      <c r="D21" s="252"/>
      <c r="E21" s="252"/>
      <c r="F21" s="252"/>
      <c r="G21" s="252"/>
      <c r="H21" s="252"/>
      <c r="I21" s="306"/>
      <c r="J21" s="290"/>
      <c r="K21" s="287"/>
      <c r="L21" s="19"/>
    </row>
    <row r="22" spans="2:37" s="20" customFormat="1" ht="12" customHeight="1" thickBot="1" x14ac:dyDescent="0.25">
      <c r="B22" s="426"/>
      <c r="C22" s="188" t="s">
        <v>400</v>
      </c>
      <c r="D22" s="189"/>
      <c r="E22" s="189"/>
      <c r="F22" s="189"/>
      <c r="G22" s="189"/>
      <c r="H22" s="190">
        <f>SUM(H16:H18)</f>
        <v>905.55250000000001</v>
      </c>
      <c r="I22" s="429"/>
      <c r="J22" s="165"/>
      <c r="K22" s="192"/>
      <c r="L22" s="19"/>
    </row>
    <row r="23" spans="2:37" s="20" customFormat="1" ht="12" customHeight="1" x14ac:dyDescent="0.2">
      <c r="B23" s="430"/>
      <c r="C23" s="180"/>
      <c r="D23" s="257"/>
      <c r="E23" s="257"/>
      <c r="F23" s="257"/>
      <c r="G23" s="258"/>
      <c r="H23" s="257"/>
      <c r="I23" s="257"/>
      <c r="J23" s="257"/>
      <c r="K23" s="258"/>
      <c r="L23" s="25"/>
    </row>
    <row r="24" spans="2:37" s="20" customFormat="1" ht="12" customHeight="1" thickBot="1" x14ac:dyDescent="0.25"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</row>
    <row r="25" spans="2:37" s="20" customFormat="1" ht="12" customHeight="1" thickBot="1" x14ac:dyDescent="0.25">
      <c r="B25" s="431" t="str">
        <f>C5</f>
        <v>03 - Budova třídírny a rohové přesýpací stanice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2:37" s="20" customFormat="1" ht="12" customHeight="1" thickBot="1" x14ac:dyDescent="0.25"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2:37" s="20" customFormat="1" ht="12" customHeight="1" x14ac:dyDescent="0.2">
      <c r="B27" s="1020" t="s">
        <v>1508</v>
      </c>
      <c r="C27" s="1021" t="s">
        <v>1492</v>
      </c>
      <c r="D27" s="1184">
        <f>D159+D314+D437</f>
        <v>655.73982000000001</v>
      </c>
      <c r="E27" s="1023"/>
      <c r="F27" s="1024"/>
      <c r="G27" s="1024"/>
      <c r="H27" s="1025">
        <f>D27/J27</f>
        <v>364.29989999999998</v>
      </c>
      <c r="I27" s="1025"/>
      <c r="J27" s="1026">
        <v>1.8</v>
      </c>
      <c r="K27" s="1021"/>
      <c r="L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2:37" s="20" customFormat="1" ht="12" customHeight="1" x14ac:dyDescent="0.2">
      <c r="B28" s="1027" t="s">
        <v>1648</v>
      </c>
      <c r="C28" s="1028" t="s">
        <v>1059</v>
      </c>
      <c r="D28" s="1184">
        <f>D160+D315+D438</f>
        <v>386.19937500000003</v>
      </c>
      <c r="E28" s="1029"/>
      <c r="F28" s="1026"/>
      <c r="G28" s="1025">
        <f>D28/J28</f>
        <v>154.47975000000002</v>
      </c>
      <c r="H28" s="1025"/>
      <c r="I28" s="1025"/>
      <c r="J28" s="1026">
        <v>2.5</v>
      </c>
      <c r="K28" s="1028"/>
      <c r="L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2:37" s="20" customFormat="1" ht="12" customHeight="1" x14ac:dyDescent="0.2">
      <c r="B29" s="1027" t="s">
        <v>1648</v>
      </c>
      <c r="C29" s="1030" t="s">
        <v>1060</v>
      </c>
      <c r="D29" s="1184">
        <f>D161+D316+D439</f>
        <v>1931.53251</v>
      </c>
      <c r="E29" s="1031"/>
      <c r="F29" s="1025"/>
      <c r="G29" s="1025"/>
      <c r="H29" s="1025">
        <f>D29/J29</f>
        <v>772.61300400000005</v>
      </c>
      <c r="I29" s="1025"/>
      <c r="J29" s="1025">
        <v>2.5</v>
      </c>
      <c r="K29" s="1030"/>
      <c r="L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2:37" s="20" customFormat="1" ht="12" customHeight="1" x14ac:dyDescent="0.2">
      <c r="B30" s="1032" t="s">
        <v>116</v>
      </c>
      <c r="C30" s="1030" t="s">
        <v>140</v>
      </c>
      <c r="D30" s="1184">
        <f>D162+D317+D440</f>
        <v>939.8126000000002</v>
      </c>
      <c r="E30" s="1031"/>
      <c r="F30" s="1025"/>
      <c r="G30" s="1025"/>
      <c r="H30" s="1025">
        <f>D30/J30</f>
        <v>427.1875454545455</v>
      </c>
      <c r="I30" s="1025">
        <f>I162+I317+I440</f>
        <v>335.60325</v>
      </c>
      <c r="J30" s="1025">
        <v>2.2000000000000002</v>
      </c>
      <c r="K30" s="1030"/>
      <c r="L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2:37" s="20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>
        <f>I163+I318+I441</f>
        <v>258.91309999999999</v>
      </c>
      <c r="J31" s="1025"/>
      <c r="K31" s="1030"/>
      <c r="L31" s="19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2:37" s="20" customFormat="1" ht="12" customHeight="1" x14ac:dyDescent="0.2">
      <c r="B32" s="1032" t="s">
        <v>120</v>
      </c>
      <c r="C32" s="1030" t="s">
        <v>1512</v>
      </c>
      <c r="D32" s="1184"/>
      <c r="E32" s="1031"/>
      <c r="F32" s="1025"/>
      <c r="G32" s="1025"/>
      <c r="H32" s="1025"/>
      <c r="I32" s="1025"/>
      <c r="J32" s="1025"/>
      <c r="K32" s="1030"/>
      <c r="L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20" customFormat="1" ht="12" customHeight="1" x14ac:dyDescent="0.2"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0"/>
      <c r="L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20" customFormat="1" ht="12" customHeight="1" x14ac:dyDescent="0.2">
      <c r="B34" s="1032" t="s">
        <v>122</v>
      </c>
      <c r="C34" s="1034" t="s">
        <v>1509</v>
      </c>
      <c r="D34" s="1184">
        <f>D166+D321+D444</f>
        <v>7.0086666666666666</v>
      </c>
      <c r="E34" s="1048"/>
      <c r="F34" s="1025"/>
      <c r="G34" s="1025"/>
      <c r="H34" s="1025"/>
      <c r="I34" s="1025"/>
      <c r="J34" s="1025"/>
      <c r="K34" s="1030"/>
      <c r="L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20" customFormat="1" ht="12" customHeight="1" x14ac:dyDescent="0.2"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0"/>
      <c r="L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20" customFormat="1" ht="12" customHeight="1" x14ac:dyDescent="0.2">
      <c r="B36" s="1032" t="s">
        <v>143</v>
      </c>
      <c r="C36" s="1030" t="s">
        <v>526</v>
      </c>
      <c r="D36" s="1184">
        <f>D168+D323+D446</f>
        <v>311.20357717500008</v>
      </c>
      <c r="E36" s="1031"/>
      <c r="F36" s="1025"/>
      <c r="G36" s="1025"/>
      <c r="H36" s="1025"/>
      <c r="I36" s="1025"/>
      <c r="J36" s="1025"/>
      <c r="K36" s="1030"/>
      <c r="L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20" customFormat="1" ht="12" customHeight="1" x14ac:dyDescent="0.2">
      <c r="B37" s="1032" t="s">
        <v>144</v>
      </c>
      <c r="C37" s="1030" t="s">
        <v>525</v>
      </c>
      <c r="D37" s="1184">
        <f>D169+D324+D447</f>
        <v>6.0876000000000001</v>
      </c>
      <c r="E37" s="1031"/>
      <c r="F37" s="1025"/>
      <c r="G37" s="1025"/>
      <c r="H37" s="1025"/>
      <c r="I37" s="1025"/>
      <c r="J37" s="1025"/>
      <c r="K37" s="1030"/>
      <c r="L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20" customFormat="1" ht="12" customHeight="1" x14ac:dyDescent="0.2">
      <c r="B38" s="1032" t="s">
        <v>145</v>
      </c>
      <c r="C38" s="1030" t="s">
        <v>146</v>
      </c>
      <c r="D38" s="1184">
        <f>D170+D325+D448</f>
        <v>6.2E-2</v>
      </c>
      <c r="E38" s="1031"/>
      <c r="F38" s="1025"/>
      <c r="G38" s="1025"/>
      <c r="H38" s="1025"/>
      <c r="I38" s="1025"/>
      <c r="J38" s="1025"/>
      <c r="K38" s="1030"/>
      <c r="L38" s="19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20" customFormat="1" ht="12" customHeight="1" x14ac:dyDescent="0.2">
      <c r="B39" s="1032" t="s">
        <v>1305</v>
      </c>
      <c r="C39" s="1030" t="s">
        <v>1515</v>
      </c>
      <c r="D39" s="1184">
        <f>D171+D326+D449</f>
        <v>13</v>
      </c>
      <c r="E39" s="1031"/>
      <c r="F39" s="1025"/>
      <c r="G39" s="1025"/>
      <c r="H39" s="1025"/>
      <c r="I39" s="1025"/>
      <c r="J39" s="1025"/>
      <c r="K39" s="1035"/>
      <c r="L39" s="1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7" s="19" customFormat="1" ht="12" customHeight="1" x14ac:dyDescent="0.2">
      <c r="A41" s="97"/>
      <c r="B41" s="1032" t="s">
        <v>116</v>
      </c>
      <c r="C41" s="1038" t="s">
        <v>1615</v>
      </c>
      <c r="D41" s="1184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7" s="19" customFormat="1" ht="12" customHeight="1" thickBot="1" x14ac:dyDescent="0.25">
      <c r="A42" s="97"/>
      <c r="B42" s="1042" t="s">
        <v>1616</v>
      </c>
      <c r="C42" s="1043" t="s">
        <v>1617</v>
      </c>
      <c r="D42" s="1185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7" customFormat="1" ht="12" customHeight="1" thickBot="1" x14ac:dyDescent="0.25">
      <c r="A43" s="20"/>
      <c r="B43" s="456" t="s">
        <v>147</v>
      </c>
      <c r="C43" s="457"/>
      <c r="D43" s="548">
        <f>SUM(D27:D42)</f>
        <v>4250.6461488416662</v>
      </c>
      <c r="E43" s="458"/>
      <c r="F43" s="458"/>
      <c r="G43" s="304">
        <f>SUM(G27:G42)</f>
        <v>154.47975000000002</v>
      </c>
      <c r="H43" s="304">
        <f>SUM(H27:H42)</f>
        <v>1564.1004494545455</v>
      </c>
      <c r="I43" s="304">
        <f>SUM(I27:I42)</f>
        <v>594.51634999999999</v>
      </c>
      <c r="J43" s="459"/>
      <c r="K43" s="258"/>
      <c r="L43" s="19"/>
      <c r="M43" s="59">
        <f>J234+J216+J171+J192+J186+J141+J241+J92+J55</f>
        <v>408.24875000000003</v>
      </c>
      <c r="N43" s="58">
        <f>H171+H141</f>
        <v>0</v>
      </c>
    </row>
    <row r="44" spans="1:37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7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674.82249999999999</v>
      </c>
      <c r="P45" s="476">
        <f>I15</f>
        <v>11228.59424</v>
      </c>
      <c r="Q45" s="477">
        <f>D43</f>
        <v>4250.6461488416662</v>
      </c>
      <c r="R45" s="477">
        <f>H43</f>
        <v>1564.1004494545455</v>
      </c>
      <c r="S45" s="476">
        <f>I43</f>
        <v>594.51634999999999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7" s="308" customFormat="1" ht="12" customHeight="1" thickBot="1" x14ac:dyDescent="0.25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655.73982000000001</v>
      </c>
      <c r="P46" s="479">
        <f>D28</f>
        <v>386.19937500000003</v>
      </c>
      <c r="Q46" s="480">
        <f>D29</f>
        <v>1931.53251</v>
      </c>
      <c r="R46" s="480">
        <f>D30</f>
        <v>939.8126000000002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7.0086666666666666</v>
      </c>
      <c r="W46" s="555">
        <f>D35</f>
        <v>0</v>
      </c>
      <c r="X46" s="555">
        <f>D36</f>
        <v>311.20357717500008</v>
      </c>
      <c r="Y46" s="555">
        <f>D37</f>
        <v>6.0876000000000001</v>
      </c>
      <c r="Z46" s="555">
        <f>D38</f>
        <v>6.2E-2</v>
      </c>
      <c r="AA46" s="555">
        <f>D39</f>
        <v>13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4250.6461488416662</v>
      </c>
    </row>
    <row r="47" spans="1:37" s="137" customFormat="1" ht="12" customHeight="1" thickBot="1" x14ac:dyDescent="0.25">
      <c r="B47" s="256" t="s">
        <v>91</v>
      </c>
      <c r="C47" s="180" t="s">
        <v>2131</v>
      </c>
      <c r="D47" s="112"/>
      <c r="E47" s="112"/>
      <c r="F47" s="112"/>
      <c r="G47" s="112"/>
      <c r="H47" s="460" t="s">
        <v>968</v>
      </c>
      <c r="I47" s="484"/>
      <c r="J47" s="484"/>
      <c r="K47" s="462"/>
      <c r="L47" s="256"/>
      <c r="M47" s="180"/>
      <c r="N47" s="257"/>
      <c r="O47" s="257"/>
      <c r="P47" s="257"/>
      <c r="Q47" s="258"/>
      <c r="R47" s="257"/>
      <c r="S47" s="257"/>
      <c r="T47" s="257"/>
      <c r="U47" s="258"/>
      <c r="V47" s="258"/>
    </row>
    <row r="48" spans="1:37" s="20" customFormat="1" ht="12" customHeight="1" thickBot="1" x14ac:dyDescent="0.25">
      <c r="B48" s="111" t="s">
        <v>92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</row>
    <row r="49" spans="2:16" s="20" customFormat="1" ht="12" customHeight="1" x14ac:dyDescent="0.2">
      <c r="B49" s="463"/>
      <c r="C49" s="464"/>
      <c r="D49" s="434" t="s">
        <v>93</v>
      </c>
      <c r="E49" s="434" t="s">
        <v>94</v>
      </c>
      <c r="F49" s="434"/>
      <c r="G49" s="434" t="s">
        <v>95</v>
      </c>
      <c r="H49" s="434" t="s">
        <v>96</v>
      </c>
      <c r="I49" s="434" t="s">
        <v>97</v>
      </c>
      <c r="J49" s="465" t="s">
        <v>98</v>
      </c>
      <c r="K49" s="466"/>
      <c r="L49" s="19"/>
    </row>
    <row r="50" spans="2:16" s="20" customFormat="1" ht="12" customHeight="1" thickBot="1" x14ac:dyDescent="0.25">
      <c r="B50" s="425"/>
      <c r="C50" s="467"/>
      <c r="D50" s="440" t="s">
        <v>99</v>
      </c>
      <c r="E50" s="440" t="s">
        <v>99</v>
      </c>
      <c r="F50" s="440"/>
      <c r="G50" s="440" t="s">
        <v>99</v>
      </c>
      <c r="H50" s="440" t="s">
        <v>135</v>
      </c>
      <c r="I50" s="440" t="s">
        <v>136</v>
      </c>
      <c r="J50" s="468" t="s">
        <v>100</v>
      </c>
      <c r="K50" s="469"/>
      <c r="L50" s="19"/>
    </row>
    <row r="51" spans="2:16" s="20" customFormat="1" ht="12" customHeight="1" x14ac:dyDescent="0.2">
      <c r="B51" s="470" t="s">
        <v>91</v>
      </c>
      <c r="C51" s="471" t="s">
        <v>1482</v>
      </c>
      <c r="D51" s="193"/>
      <c r="E51" s="193"/>
      <c r="F51" s="193"/>
      <c r="G51" s="193"/>
      <c r="H51" s="193"/>
      <c r="I51" s="472"/>
      <c r="J51" s="193"/>
      <c r="K51" s="443"/>
      <c r="L51" s="19"/>
    </row>
    <row r="52" spans="2:16" s="20" customFormat="1" ht="12" customHeight="1" x14ac:dyDescent="0.2">
      <c r="B52" s="157"/>
      <c r="C52" s="181" t="s">
        <v>1484</v>
      </c>
      <c r="D52" s="182">
        <v>21.5</v>
      </c>
      <c r="E52" s="182">
        <v>9.9499999999999993</v>
      </c>
      <c r="F52" s="182"/>
      <c r="G52" s="182">
        <v>9.1999999999999993</v>
      </c>
      <c r="H52" s="182">
        <f>D52*E52</f>
        <v>213.92499999999998</v>
      </c>
      <c r="I52" s="183">
        <f>D52*E52*G52</f>
        <v>1968.1099999999997</v>
      </c>
      <c r="J52" s="182"/>
      <c r="K52" s="184"/>
      <c r="L52" s="19"/>
      <c r="P52" s="58"/>
    </row>
    <row r="53" spans="2:16" s="20" customFormat="1" ht="12" customHeight="1" x14ac:dyDescent="0.2">
      <c r="B53" s="157"/>
      <c r="C53" s="181"/>
      <c r="D53" s="182"/>
      <c r="E53" s="182"/>
      <c r="F53" s="153"/>
      <c r="G53" s="153"/>
      <c r="H53" s="182"/>
      <c r="I53" s="183"/>
      <c r="J53" s="153"/>
      <c r="K53" s="185"/>
      <c r="L53" s="19"/>
      <c r="P53" s="58"/>
    </row>
    <row r="54" spans="2:16" s="20" customFormat="1" ht="12" customHeight="1" thickBot="1" x14ac:dyDescent="0.25">
      <c r="B54" s="157"/>
      <c r="C54" s="169"/>
      <c r="D54" s="153"/>
      <c r="E54" s="153"/>
      <c r="F54" s="153"/>
      <c r="G54" s="153"/>
      <c r="H54" s="153"/>
      <c r="I54" s="473"/>
      <c r="J54" s="153"/>
      <c r="K54" s="185"/>
      <c r="L54" s="19"/>
    </row>
    <row r="55" spans="2:16" s="20" customFormat="1" ht="12" customHeight="1" thickBot="1" x14ac:dyDescent="0.25">
      <c r="B55" s="425"/>
      <c r="C55" s="188" t="s">
        <v>489</v>
      </c>
      <c r="D55" s="189"/>
      <c r="E55" s="189"/>
      <c r="F55" s="189"/>
      <c r="G55" s="189"/>
      <c r="H55" s="189">
        <f>SUM(H52:H54)</f>
        <v>213.92499999999998</v>
      </c>
      <c r="I55" s="429">
        <f>SUM(I52:I54)</f>
        <v>1968.1099999999997</v>
      </c>
      <c r="J55" s="189"/>
      <c r="K55" s="192"/>
      <c r="L55" s="19"/>
    </row>
    <row r="56" spans="2:16" s="20" customFormat="1" ht="12" customHeight="1" x14ac:dyDescent="0.2">
      <c r="B56" s="157" t="s">
        <v>101</v>
      </c>
      <c r="C56" s="181" t="s">
        <v>1483</v>
      </c>
      <c r="D56" s="182">
        <v>21.8</v>
      </c>
      <c r="E56" s="182">
        <v>10.25</v>
      </c>
      <c r="F56" s="182"/>
      <c r="G56" s="182"/>
      <c r="H56" s="193">
        <f>D56*E56</f>
        <v>223.45000000000002</v>
      </c>
      <c r="I56" s="183"/>
      <c r="J56" s="182"/>
      <c r="K56" s="184"/>
      <c r="L56" s="19"/>
    </row>
    <row r="57" spans="2:16" s="20" customFormat="1" ht="12" customHeight="1" x14ac:dyDescent="0.2">
      <c r="B57" s="157"/>
      <c r="C57" s="181" t="s">
        <v>1485</v>
      </c>
      <c r="D57" s="182"/>
      <c r="E57" s="182"/>
      <c r="F57" s="182"/>
      <c r="G57" s="182"/>
      <c r="H57" s="182"/>
      <c r="I57" s="183"/>
      <c r="J57" s="250"/>
      <c r="K57" s="186"/>
      <c r="L57" s="19"/>
    </row>
    <row r="58" spans="2:16" s="20" customFormat="1" ht="12" customHeight="1" thickBot="1" x14ac:dyDescent="0.25">
      <c r="B58" s="157"/>
      <c r="C58" s="181"/>
      <c r="D58" s="182"/>
      <c r="E58" s="182"/>
      <c r="F58" s="182"/>
      <c r="G58" s="182"/>
      <c r="H58" s="182"/>
      <c r="I58" s="183"/>
      <c r="J58" s="252"/>
      <c r="K58" s="287"/>
      <c r="L58" s="19"/>
    </row>
    <row r="59" spans="2:16" s="20" customFormat="1" ht="12" customHeight="1" thickBot="1" x14ac:dyDescent="0.25">
      <c r="B59" s="426"/>
      <c r="C59" s="188" t="s">
        <v>400</v>
      </c>
      <c r="D59" s="189"/>
      <c r="E59" s="189"/>
      <c r="F59" s="189"/>
      <c r="G59" s="189"/>
      <c r="H59" s="189">
        <f>SUM(H56:H58)</f>
        <v>223.45000000000002</v>
      </c>
      <c r="I59" s="429"/>
      <c r="J59" s="189"/>
      <c r="K59" s="192"/>
      <c r="L59" s="19"/>
    </row>
    <row r="60" spans="2:16" s="20" customFormat="1" ht="12" customHeight="1" thickBot="1" x14ac:dyDescent="0.25">
      <c r="B60" s="466"/>
      <c r="C60" s="510" t="s">
        <v>102</v>
      </c>
      <c r="D60" s="486"/>
      <c r="E60" s="486"/>
      <c r="F60" s="486"/>
      <c r="G60" s="511"/>
      <c r="H60" s="485">
        <f>H55</f>
        <v>213.92499999999998</v>
      </c>
      <c r="I60" s="512">
        <f>I55</f>
        <v>1968.1099999999997</v>
      </c>
      <c r="J60" s="513"/>
      <c r="K60" s="258"/>
      <c r="L60" s="19"/>
    </row>
    <row r="61" spans="2:16" s="20" customFormat="1" ht="12" customHeight="1" x14ac:dyDescent="0.2">
      <c r="B61" s="259"/>
      <c r="C61" s="258"/>
      <c r="D61" s="258"/>
      <c r="E61" s="258"/>
      <c r="F61" s="258"/>
      <c r="G61" s="258"/>
      <c r="H61" s="260"/>
      <c r="I61" s="260"/>
      <c r="J61" s="258"/>
      <c r="K61" s="258"/>
      <c r="L61" s="19"/>
    </row>
    <row r="62" spans="2:16" s="20" customFormat="1" ht="12" customHeight="1" thickBot="1" x14ac:dyDescent="0.25">
      <c r="B62" s="111" t="s">
        <v>1010</v>
      </c>
      <c r="C62" s="112"/>
      <c r="D62" s="112"/>
      <c r="E62" s="112"/>
      <c r="F62" s="112"/>
      <c r="G62" s="112"/>
      <c r="H62" s="112"/>
      <c r="I62" s="112"/>
      <c r="J62" s="112"/>
      <c r="K62" s="112"/>
      <c r="L62" s="19"/>
    </row>
    <row r="63" spans="2:16" s="20" customFormat="1" ht="12" customHeight="1" thickBot="1" x14ac:dyDescent="0.25">
      <c r="B63" s="482"/>
      <c r="C63" s="432"/>
      <c r="D63" s="434" t="s">
        <v>93</v>
      </c>
      <c r="E63" s="434" t="s">
        <v>104</v>
      </c>
      <c r="F63" s="434" t="s">
        <v>96</v>
      </c>
      <c r="G63" s="434" t="s">
        <v>105</v>
      </c>
      <c r="H63" s="434" t="s">
        <v>106</v>
      </c>
      <c r="I63" s="434" t="s">
        <v>107</v>
      </c>
      <c r="J63" s="434" t="s">
        <v>108</v>
      </c>
      <c r="K63" s="435" t="s">
        <v>109</v>
      </c>
      <c r="L63" s="19"/>
    </row>
    <row r="64" spans="2:16" s="20" customFormat="1" ht="12" customHeight="1" thickBot="1" x14ac:dyDescent="0.25">
      <c r="B64" s="436" t="s">
        <v>111</v>
      </c>
      <c r="C64" s="437" t="s">
        <v>112</v>
      </c>
      <c r="D64" s="440" t="s">
        <v>99</v>
      </c>
      <c r="E64" s="440" t="s">
        <v>99</v>
      </c>
      <c r="F64" s="440" t="s">
        <v>135</v>
      </c>
      <c r="G64" s="440" t="s">
        <v>99</v>
      </c>
      <c r="H64" s="440" t="s">
        <v>136</v>
      </c>
      <c r="I64" s="440" t="s">
        <v>137</v>
      </c>
      <c r="J64" s="440" t="s">
        <v>113</v>
      </c>
      <c r="K64" s="441" t="s">
        <v>114</v>
      </c>
      <c r="L64" s="19"/>
      <c r="M64" s="64" t="s">
        <v>110</v>
      </c>
    </row>
    <row r="65" spans="2:16" s="20" customFormat="1" ht="12" customHeight="1" x14ac:dyDescent="0.2">
      <c r="B65" s="160">
        <v>1</v>
      </c>
      <c r="C65" s="185" t="s">
        <v>1433</v>
      </c>
      <c r="D65" s="170">
        <v>18.2</v>
      </c>
      <c r="E65" s="170">
        <v>9.35</v>
      </c>
      <c r="F65" s="298">
        <f>D65*E65-86.02</f>
        <v>84.149999999999991</v>
      </c>
      <c r="G65" s="170">
        <v>0.3</v>
      </c>
      <c r="H65" s="170">
        <f t="shared" ref="H65:H71" si="0">F65*G65*B65</f>
        <v>25.244999999999997</v>
      </c>
      <c r="I65" s="169">
        <v>1.8</v>
      </c>
      <c r="J65" s="299">
        <f t="shared" ref="J65:J71" si="1">H65*I65</f>
        <v>45.440999999999995</v>
      </c>
      <c r="K65" s="162" t="s">
        <v>115</v>
      </c>
      <c r="L65" s="19"/>
    </row>
    <row r="66" spans="2:16" s="20" customFormat="1" ht="12" customHeight="1" x14ac:dyDescent="0.2">
      <c r="B66" s="160">
        <v>1</v>
      </c>
      <c r="C66" s="185" t="s">
        <v>1434</v>
      </c>
      <c r="D66" s="170">
        <v>3.3</v>
      </c>
      <c r="E66" s="170">
        <v>6.2</v>
      </c>
      <c r="F66" s="298">
        <f>D66*E66</f>
        <v>20.46</v>
      </c>
      <c r="G66" s="170">
        <v>0.3</v>
      </c>
      <c r="H66" s="170">
        <f t="shared" si="0"/>
        <v>6.1379999999999999</v>
      </c>
      <c r="I66" s="169">
        <v>1.8</v>
      </c>
      <c r="J66" s="299">
        <f t="shared" si="1"/>
        <v>11.048400000000001</v>
      </c>
      <c r="K66" s="162" t="s">
        <v>115</v>
      </c>
      <c r="L66" s="19"/>
      <c r="M66" s="20">
        <f>9.2*9.35</f>
        <v>86.02</v>
      </c>
    </row>
    <row r="67" spans="2:16" s="20" customFormat="1" ht="12" customHeight="1" x14ac:dyDescent="0.2">
      <c r="B67" s="159">
        <v>1</v>
      </c>
      <c r="C67" s="185" t="s">
        <v>152</v>
      </c>
      <c r="D67" s="170">
        <v>18.2</v>
      </c>
      <c r="E67" s="170">
        <v>8.6999999999999993</v>
      </c>
      <c r="F67" s="170">
        <f>D67*E67-51.36</f>
        <v>106.97999999999998</v>
      </c>
      <c r="G67" s="170">
        <v>0.3</v>
      </c>
      <c r="H67" s="170">
        <f t="shared" si="0"/>
        <v>32.093999999999994</v>
      </c>
      <c r="I67" s="169">
        <v>1.8</v>
      </c>
      <c r="J67" s="299">
        <f t="shared" si="1"/>
        <v>57.769199999999991</v>
      </c>
      <c r="K67" s="162" t="s">
        <v>115</v>
      </c>
      <c r="L67" s="19"/>
    </row>
    <row r="68" spans="2:16" s="20" customFormat="1" ht="12" customHeight="1" x14ac:dyDescent="0.2">
      <c r="B68" s="159">
        <v>1</v>
      </c>
      <c r="C68" s="185" t="s">
        <v>1435</v>
      </c>
      <c r="D68" s="170">
        <v>3.3</v>
      </c>
      <c r="E68" s="170">
        <v>6.2</v>
      </c>
      <c r="F68" s="298">
        <f>D68*E68-6.16</f>
        <v>14.3</v>
      </c>
      <c r="G68" s="170">
        <v>0.3</v>
      </c>
      <c r="H68" s="170">
        <f t="shared" si="0"/>
        <v>4.29</v>
      </c>
      <c r="I68" s="169">
        <v>1.8</v>
      </c>
      <c r="J68" s="299">
        <f t="shared" si="1"/>
        <v>7.7220000000000004</v>
      </c>
      <c r="K68" s="162" t="s">
        <v>115</v>
      </c>
      <c r="L68" s="19"/>
      <c r="M68" s="20">
        <f>27*1.2*1.2+4.8*2.6</f>
        <v>51.36</v>
      </c>
    </row>
    <row r="69" spans="2:16" s="20" customFormat="1" ht="12" customHeight="1" x14ac:dyDescent="0.2">
      <c r="B69" s="159">
        <v>1</v>
      </c>
      <c r="C69" s="185" t="s">
        <v>155</v>
      </c>
      <c r="D69" s="170">
        <v>9.9499999999999993</v>
      </c>
      <c r="E69" s="170">
        <v>8.9</v>
      </c>
      <c r="F69" s="169">
        <f>D69*E69-17.28</f>
        <v>71.274999999999991</v>
      </c>
      <c r="G69" s="170">
        <v>0.3</v>
      </c>
      <c r="H69" s="170">
        <f t="shared" si="0"/>
        <v>21.382499999999997</v>
      </c>
      <c r="I69" s="169">
        <v>1.8</v>
      </c>
      <c r="J69" s="299">
        <f t="shared" si="1"/>
        <v>38.488499999999995</v>
      </c>
      <c r="K69" s="162" t="s">
        <v>115</v>
      </c>
      <c r="L69" s="19"/>
      <c r="M69" s="20">
        <f>2.8*2.2</f>
        <v>6.16</v>
      </c>
    </row>
    <row r="70" spans="2:16" s="20" customFormat="1" ht="12" customHeight="1" x14ac:dyDescent="0.2">
      <c r="B70" s="159">
        <v>1</v>
      </c>
      <c r="C70" s="185" t="s">
        <v>156</v>
      </c>
      <c r="D70" s="170">
        <v>9.9499999999999993</v>
      </c>
      <c r="E70" s="170">
        <v>8.9</v>
      </c>
      <c r="F70" s="169">
        <f>D70*E70-45.95</f>
        <v>42.60499999999999</v>
      </c>
      <c r="G70" s="170">
        <v>0.3</v>
      </c>
      <c r="H70" s="170">
        <f t="shared" si="0"/>
        <v>12.781499999999996</v>
      </c>
      <c r="I70" s="169">
        <v>1.8</v>
      </c>
      <c r="J70" s="299">
        <f t="shared" si="1"/>
        <v>23.006699999999991</v>
      </c>
      <c r="K70" s="162" t="s">
        <v>115</v>
      </c>
      <c r="L70" s="19"/>
      <c r="M70" s="20">
        <f>4.1*2.4+3.1*2.4</f>
        <v>17.279999999999998</v>
      </c>
    </row>
    <row r="71" spans="2:16" s="20" customFormat="1" ht="12" customHeight="1" thickBot="1" x14ac:dyDescent="0.25">
      <c r="B71" s="159">
        <v>1</v>
      </c>
      <c r="C71" s="185" t="s">
        <v>1436</v>
      </c>
      <c r="D71" s="170">
        <v>5.35</v>
      </c>
      <c r="E71" s="170">
        <v>6.2</v>
      </c>
      <c r="F71" s="298">
        <f>D71*E71-8.6</f>
        <v>24.57</v>
      </c>
      <c r="G71" s="170">
        <v>0.3</v>
      </c>
      <c r="H71" s="170">
        <f t="shared" si="0"/>
        <v>7.3709999999999996</v>
      </c>
      <c r="I71" s="169">
        <v>1.8</v>
      </c>
      <c r="J71" s="299">
        <f t="shared" si="1"/>
        <v>13.267799999999999</v>
      </c>
      <c r="K71" s="172" t="s">
        <v>115</v>
      </c>
      <c r="L71" s="19"/>
      <c r="M71" s="20">
        <f>2*1.44+3*3.3+5.35*6.2</f>
        <v>45.95</v>
      </c>
    </row>
    <row r="72" spans="2:16" s="20" customFormat="1" ht="12" customHeight="1" thickBot="1" x14ac:dyDescent="0.25">
      <c r="B72" s="483"/>
      <c r="C72" s="484" t="s">
        <v>117</v>
      </c>
      <c r="D72" s="484"/>
      <c r="E72" s="484"/>
      <c r="F72" s="484"/>
      <c r="G72" s="462"/>
      <c r="H72" s="485">
        <f>SUM(H67:H71)</f>
        <v>77.918999999999983</v>
      </c>
      <c r="I72" s="486"/>
      <c r="J72" s="485">
        <f>SUM(J67:J71)</f>
        <v>140.25419999999997</v>
      </c>
      <c r="K72" s="487"/>
      <c r="L72" s="19"/>
      <c r="M72" s="83">
        <f>6*1.44</f>
        <v>8.64</v>
      </c>
    </row>
    <row r="73" spans="2:16" s="20" customFormat="1" ht="12" customHeight="1" x14ac:dyDescent="0.2">
      <c r="B73" s="259"/>
      <c r="C73" s="258"/>
      <c r="D73" s="258"/>
      <c r="E73" s="258"/>
      <c r="F73" s="258"/>
      <c r="G73" s="258"/>
      <c r="H73" s="133"/>
      <c r="I73" s="258"/>
      <c r="J73" s="488"/>
      <c r="K73" s="258"/>
      <c r="L73" s="19"/>
    </row>
    <row r="74" spans="2:16" s="20" customFormat="1" ht="12" customHeight="1" thickBot="1" x14ac:dyDescent="0.25">
      <c r="B74" s="111" t="s">
        <v>184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9"/>
      <c r="P74" s="58">
        <f>60.7+6.95*6</f>
        <v>102.4</v>
      </c>
    </row>
    <row r="75" spans="2:16" s="20" customFormat="1" ht="12" customHeight="1" thickBot="1" x14ac:dyDescent="0.25"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9"/>
    </row>
    <row r="76" spans="2:16" s="20" customFormat="1" ht="12" customHeight="1" thickBot="1" x14ac:dyDescent="0.25"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9"/>
    </row>
    <row r="77" spans="2:16" s="20" customFormat="1" ht="12" customHeight="1" x14ac:dyDescent="0.2">
      <c r="B77" s="160">
        <v>1</v>
      </c>
      <c r="C77" s="184" t="s">
        <v>1405</v>
      </c>
      <c r="D77" s="283">
        <v>10.3</v>
      </c>
      <c r="E77" s="297">
        <v>9.9499999999999993</v>
      </c>
      <c r="F77" s="297">
        <f t="shared" ref="F77:F82" si="2">D77*E77</f>
        <v>102.485</v>
      </c>
      <c r="G77" s="181">
        <v>0.3</v>
      </c>
      <c r="H77" s="297">
        <f t="shared" ref="H77:H82" si="3">F77*G77*B77</f>
        <v>30.7455</v>
      </c>
      <c r="I77" s="181">
        <v>2.5</v>
      </c>
      <c r="J77" s="494">
        <f t="shared" ref="J77:J82" si="4">H77*I77</f>
        <v>76.863749999999996</v>
      </c>
      <c r="K77" s="166" t="s">
        <v>157</v>
      </c>
      <c r="L77" s="19"/>
    </row>
    <row r="78" spans="2:16" s="20" customFormat="1" ht="12" customHeight="1" x14ac:dyDescent="0.2">
      <c r="B78" s="160">
        <v>1</v>
      </c>
      <c r="C78" s="184" t="s">
        <v>174</v>
      </c>
      <c r="D78" s="283">
        <v>10.199999999999999</v>
      </c>
      <c r="E78" s="297">
        <v>9.9499999999999993</v>
      </c>
      <c r="F78" s="297">
        <f t="shared" si="2"/>
        <v>101.48999999999998</v>
      </c>
      <c r="G78" s="181">
        <v>0.3</v>
      </c>
      <c r="H78" s="297">
        <f t="shared" si="3"/>
        <v>30.446999999999992</v>
      </c>
      <c r="I78" s="181">
        <v>2.5</v>
      </c>
      <c r="J78" s="494">
        <f t="shared" si="4"/>
        <v>76.117499999999978</v>
      </c>
      <c r="K78" s="166" t="s">
        <v>157</v>
      </c>
      <c r="L78" s="19"/>
    </row>
    <row r="79" spans="2:16" s="20" customFormat="1" ht="12" customHeight="1" x14ac:dyDescent="0.2">
      <c r="B79" s="160">
        <v>10</v>
      </c>
      <c r="C79" s="184" t="s">
        <v>530</v>
      </c>
      <c r="D79" s="283">
        <v>0.5</v>
      </c>
      <c r="E79" s="297">
        <v>0.5</v>
      </c>
      <c r="F79" s="297">
        <f t="shared" si="2"/>
        <v>0.25</v>
      </c>
      <c r="G79" s="170">
        <v>10.6</v>
      </c>
      <c r="H79" s="170">
        <f t="shared" si="3"/>
        <v>26.5</v>
      </c>
      <c r="I79" s="169">
        <v>2.5</v>
      </c>
      <c r="J79" s="299">
        <f t="shared" si="4"/>
        <v>66.25</v>
      </c>
      <c r="K79" s="166" t="s">
        <v>157</v>
      </c>
      <c r="L79" s="19"/>
    </row>
    <row r="80" spans="2:16" s="20" customFormat="1" ht="12" customHeight="1" x14ac:dyDescent="0.2">
      <c r="B80" s="160">
        <v>2</v>
      </c>
      <c r="C80" s="184" t="s">
        <v>530</v>
      </c>
      <c r="D80" s="283">
        <v>0.5</v>
      </c>
      <c r="E80" s="297">
        <v>0.5</v>
      </c>
      <c r="F80" s="297">
        <f t="shared" si="2"/>
        <v>0.25</v>
      </c>
      <c r="G80" s="170">
        <v>6.95</v>
      </c>
      <c r="H80" s="170">
        <f t="shared" si="3"/>
        <v>3.4750000000000001</v>
      </c>
      <c r="I80" s="169">
        <v>2.5</v>
      </c>
      <c r="J80" s="299">
        <f t="shared" si="4"/>
        <v>8.6875</v>
      </c>
      <c r="K80" s="166" t="s">
        <v>157</v>
      </c>
      <c r="L80" s="19"/>
    </row>
    <row r="81" spans="2:21" s="20" customFormat="1" ht="12" customHeight="1" x14ac:dyDescent="0.2">
      <c r="B81" s="160">
        <v>3</v>
      </c>
      <c r="C81" s="184" t="s">
        <v>530</v>
      </c>
      <c r="D81" s="283">
        <v>0.6</v>
      </c>
      <c r="E81" s="297">
        <v>0.45</v>
      </c>
      <c r="F81" s="297">
        <f t="shared" si="2"/>
        <v>0.27</v>
      </c>
      <c r="G81" s="170">
        <v>10.6</v>
      </c>
      <c r="H81" s="170">
        <f t="shared" si="3"/>
        <v>8.5860000000000003</v>
      </c>
      <c r="I81" s="169">
        <v>2.5</v>
      </c>
      <c r="J81" s="299">
        <f t="shared" si="4"/>
        <v>21.465</v>
      </c>
      <c r="K81" s="166" t="s">
        <v>157</v>
      </c>
      <c r="L81" s="19"/>
    </row>
    <row r="82" spans="2:21" s="20" customFormat="1" ht="12" customHeight="1" x14ac:dyDescent="0.2">
      <c r="B82" s="160">
        <v>2</v>
      </c>
      <c r="C82" s="184" t="s">
        <v>530</v>
      </c>
      <c r="D82" s="283">
        <v>1</v>
      </c>
      <c r="E82" s="297">
        <v>0.5</v>
      </c>
      <c r="F82" s="297">
        <f t="shared" si="2"/>
        <v>0.5</v>
      </c>
      <c r="G82" s="170">
        <v>10.6</v>
      </c>
      <c r="H82" s="170">
        <f t="shared" si="3"/>
        <v>10.6</v>
      </c>
      <c r="I82" s="169">
        <v>2.5</v>
      </c>
      <c r="J82" s="299">
        <f t="shared" si="4"/>
        <v>26.5</v>
      </c>
      <c r="K82" s="166" t="s">
        <v>157</v>
      </c>
      <c r="L82" s="19"/>
    </row>
    <row r="83" spans="2:21" s="20" customFormat="1" ht="12" customHeight="1" x14ac:dyDescent="0.2">
      <c r="B83" s="160">
        <v>14</v>
      </c>
      <c r="C83" s="184" t="s">
        <v>1421</v>
      </c>
      <c r="D83" s="283"/>
      <c r="E83" s="297"/>
      <c r="F83" s="297"/>
      <c r="G83" s="170"/>
      <c r="H83" s="170">
        <v>2.9375999999999999E-2</v>
      </c>
      <c r="I83" s="169">
        <v>2.5</v>
      </c>
      <c r="J83" s="299">
        <f>H83*I83*B83</f>
        <v>1.0281600000000002</v>
      </c>
      <c r="K83" s="162" t="s">
        <v>157</v>
      </c>
      <c r="L83" s="19"/>
    </row>
    <row r="84" spans="2:21" s="20" customFormat="1" ht="12" customHeight="1" x14ac:dyDescent="0.2">
      <c r="B84" s="160"/>
      <c r="C84" s="514" t="s">
        <v>1430</v>
      </c>
      <c r="D84" s="310"/>
      <c r="E84" s="181"/>
      <c r="F84" s="170"/>
      <c r="G84" s="181"/>
      <c r="H84" s="170"/>
      <c r="I84" s="169"/>
      <c r="J84" s="299"/>
      <c r="K84" s="166"/>
      <c r="L84" s="19"/>
    </row>
    <row r="85" spans="2:21" s="20" customFormat="1" ht="12" customHeight="1" x14ac:dyDescent="0.2">
      <c r="B85" s="160">
        <v>1</v>
      </c>
      <c r="C85" s="184" t="s">
        <v>165</v>
      </c>
      <c r="D85" s="283">
        <v>18.2</v>
      </c>
      <c r="E85" s="297">
        <v>9.9499999999999993</v>
      </c>
      <c r="F85" s="297">
        <f>D85*E85</f>
        <v>181.08999999999997</v>
      </c>
      <c r="G85" s="181">
        <v>0.15</v>
      </c>
      <c r="H85" s="297">
        <f>F85*G85*B85</f>
        <v>27.163499999999996</v>
      </c>
      <c r="I85" s="181">
        <v>2.5</v>
      </c>
      <c r="J85" s="494">
        <f t="shared" ref="J85:J90" si="5">H85*I85</f>
        <v>67.908749999999984</v>
      </c>
      <c r="K85" s="166" t="s">
        <v>157</v>
      </c>
      <c r="L85" s="19"/>
    </row>
    <row r="86" spans="2:21" s="20" customFormat="1" ht="12" customHeight="1" x14ac:dyDescent="0.2">
      <c r="B86" s="160">
        <v>4</v>
      </c>
      <c r="C86" s="184" t="s">
        <v>541</v>
      </c>
      <c r="D86" s="283">
        <v>8.9499999999999993</v>
      </c>
      <c r="E86" s="297">
        <v>0.5</v>
      </c>
      <c r="F86" s="297">
        <f>D86*E86</f>
        <v>4.4749999999999996</v>
      </c>
      <c r="G86" s="170">
        <v>0.5</v>
      </c>
      <c r="H86" s="170">
        <f>F86*G86*B86</f>
        <v>8.9499999999999993</v>
      </c>
      <c r="I86" s="169">
        <v>2.5</v>
      </c>
      <c r="J86" s="299">
        <f t="shared" si="5"/>
        <v>22.375</v>
      </c>
      <c r="K86" s="166" t="s">
        <v>157</v>
      </c>
      <c r="L86" s="19"/>
    </row>
    <row r="87" spans="2:21" s="20" customFormat="1" ht="12" customHeight="1" x14ac:dyDescent="0.2">
      <c r="B87" s="160">
        <v>2</v>
      </c>
      <c r="C87" s="184" t="s">
        <v>552</v>
      </c>
      <c r="D87" s="283">
        <v>18.2</v>
      </c>
      <c r="E87" s="297">
        <v>0.5</v>
      </c>
      <c r="F87" s="297">
        <f>D87*E87</f>
        <v>9.1</v>
      </c>
      <c r="G87" s="170">
        <v>0.5</v>
      </c>
      <c r="H87" s="170">
        <f>F87*G87*B87</f>
        <v>9.1</v>
      </c>
      <c r="I87" s="169">
        <v>2.5</v>
      </c>
      <c r="J87" s="299">
        <f t="shared" si="5"/>
        <v>22.75</v>
      </c>
      <c r="K87" s="166" t="s">
        <v>157</v>
      </c>
      <c r="L87" s="19"/>
    </row>
    <row r="88" spans="2:21" s="20" customFormat="1" ht="12" customHeight="1" x14ac:dyDescent="0.2">
      <c r="B88" s="160">
        <v>1</v>
      </c>
      <c r="C88" s="184" t="s">
        <v>553</v>
      </c>
      <c r="D88" s="283">
        <v>6.02</v>
      </c>
      <c r="E88" s="297">
        <v>0.5</v>
      </c>
      <c r="F88" s="297">
        <f>D88*E88</f>
        <v>3.01</v>
      </c>
      <c r="G88" s="170">
        <v>0.5</v>
      </c>
      <c r="H88" s="170">
        <f>F88*G88*B88</f>
        <v>1.5049999999999999</v>
      </c>
      <c r="I88" s="169">
        <v>2.5</v>
      </c>
      <c r="J88" s="299">
        <f t="shared" si="5"/>
        <v>3.7624999999999997</v>
      </c>
      <c r="K88" s="166" t="s">
        <v>157</v>
      </c>
      <c r="L88" s="19"/>
    </row>
    <row r="89" spans="2:21" s="20" customFormat="1" ht="12" customHeight="1" x14ac:dyDescent="0.2">
      <c r="B89" s="160">
        <v>2</v>
      </c>
      <c r="C89" s="184" t="s">
        <v>553</v>
      </c>
      <c r="D89" s="283">
        <v>5.35</v>
      </c>
      <c r="E89" s="297">
        <v>0.5</v>
      </c>
      <c r="F89" s="297">
        <f>D89*E89</f>
        <v>2.6749999999999998</v>
      </c>
      <c r="G89" s="170">
        <v>0.5</v>
      </c>
      <c r="H89" s="170">
        <f>F89*G89*B89</f>
        <v>2.6749999999999998</v>
      </c>
      <c r="I89" s="169">
        <v>2.5</v>
      </c>
      <c r="J89" s="299">
        <f t="shared" si="5"/>
        <v>6.6875</v>
      </c>
      <c r="K89" s="166" t="s">
        <v>157</v>
      </c>
      <c r="L89" s="19"/>
    </row>
    <row r="90" spans="2:21" s="20" customFormat="1" ht="12" customHeight="1" x14ac:dyDescent="0.2">
      <c r="B90" s="159">
        <v>2</v>
      </c>
      <c r="C90" s="185" t="s">
        <v>1431</v>
      </c>
      <c r="D90" s="310"/>
      <c r="E90" s="169"/>
      <c r="F90" s="169"/>
      <c r="G90" s="169"/>
      <c r="H90" s="170">
        <f>B90*0.517</f>
        <v>1.034</v>
      </c>
      <c r="I90" s="169">
        <v>2.5</v>
      </c>
      <c r="J90" s="299">
        <f t="shared" si="5"/>
        <v>2.585</v>
      </c>
      <c r="K90" s="162" t="s">
        <v>157</v>
      </c>
      <c r="L90" s="19"/>
    </row>
    <row r="91" spans="2:21" s="20" customFormat="1" ht="12" customHeight="1" x14ac:dyDescent="0.2">
      <c r="B91" s="160">
        <v>14</v>
      </c>
      <c r="C91" s="184" t="s">
        <v>1421</v>
      </c>
      <c r="D91" s="283"/>
      <c r="E91" s="297"/>
      <c r="F91" s="297"/>
      <c r="G91" s="170"/>
      <c r="H91" s="170">
        <v>2.9375999999999999E-2</v>
      </c>
      <c r="I91" s="169">
        <v>2.5</v>
      </c>
      <c r="J91" s="299">
        <f>H91*I91*B91</f>
        <v>1.0281600000000002</v>
      </c>
      <c r="K91" s="162" t="s">
        <v>157</v>
      </c>
      <c r="L91" s="19"/>
    </row>
    <row r="92" spans="2:21" s="20" customFormat="1" ht="12" customHeight="1" x14ac:dyDescent="0.2">
      <c r="B92" s="160"/>
      <c r="C92" s="514" t="s">
        <v>1432</v>
      </c>
      <c r="D92" s="283"/>
      <c r="E92" s="297"/>
      <c r="F92" s="297"/>
      <c r="G92" s="181"/>
      <c r="H92" s="297"/>
      <c r="I92" s="181"/>
      <c r="J92" s="494"/>
      <c r="K92" s="166"/>
      <c r="L92" s="19"/>
    </row>
    <row r="93" spans="2:21" s="20" customFormat="1" ht="12" customHeight="1" x14ac:dyDescent="0.2">
      <c r="B93" s="160">
        <v>1</v>
      </c>
      <c r="C93" s="184" t="s">
        <v>165</v>
      </c>
      <c r="D93" s="283">
        <v>8.27</v>
      </c>
      <c r="E93" s="297">
        <v>9.9499999999999993</v>
      </c>
      <c r="F93" s="297">
        <f>D93*E93</f>
        <v>82.28649999999999</v>
      </c>
      <c r="G93" s="181">
        <v>0.15</v>
      </c>
      <c r="H93" s="297">
        <f>F93*G93*B93</f>
        <v>12.342974999999997</v>
      </c>
      <c r="I93" s="181">
        <v>2.5</v>
      </c>
      <c r="J93" s="494">
        <f t="shared" ref="J93:J98" si="6">H93*I93</f>
        <v>30.857437499999993</v>
      </c>
      <c r="K93" s="166" t="s">
        <v>157</v>
      </c>
      <c r="L93" s="19"/>
    </row>
    <row r="94" spans="2:21" s="20" customFormat="1" ht="12" customHeight="1" x14ac:dyDescent="0.2">
      <c r="B94" s="160">
        <v>4</v>
      </c>
      <c r="C94" s="184" t="s">
        <v>542</v>
      </c>
      <c r="D94" s="283">
        <v>8.9499999999999993</v>
      </c>
      <c r="E94" s="297">
        <v>0.5</v>
      </c>
      <c r="F94" s="297">
        <f>D94*E94</f>
        <v>4.4749999999999996</v>
      </c>
      <c r="G94" s="170">
        <v>0.5</v>
      </c>
      <c r="H94" s="170">
        <f>F94*G94*B94</f>
        <v>8.9499999999999993</v>
      </c>
      <c r="I94" s="169">
        <v>2.5</v>
      </c>
      <c r="J94" s="299">
        <f t="shared" si="6"/>
        <v>22.375</v>
      </c>
      <c r="K94" s="166" t="s">
        <v>157</v>
      </c>
      <c r="L94" s="19"/>
    </row>
    <row r="95" spans="2:21" s="20" customFormat="1" ht="12" customHeight="1" x14ac:dyDescent="0.2">
      <c r="B95" s="160">
        <v>2</v>
      </c>
      <c r="C95" s="184" t="s">
        <v>552</v>
      </c>
      <c r="D95" s="283">
        <v>18.2</v>
      </c>
      <c r="E95" s="297">
        <v>0.5</v>
      </c>
      <c r="F95" s="297">
        <f>D95*E95</f>
        <v>9.1</v>
      </c>
      <c r="G95" s="170">
        <v>0.5</v>
      </c>
      <c r="H95" s="170">
        <f>F95*G95*B95</f>
        <v>9.1</v>
      </c>
      <c r="I95" s="169">
        <v>2.5</v>
      </c>
      <c r="J95" s="299">
        <f t="shared" si="6"/>
        <v>22.75</v>
      </c>
      <c r="K95" s="166" t="s">
        <v>157</v>
      </c>
      <c r="L95" s="19"/>
      <c r="P95" s="97"/>
      <c r="Q95" s="97"/>
      <c r="R95" s="97"/>
      <c r="S95" s="97"/>
      <c r="T95" s="97"/>
      <c r="U95" s="97"/>
    </row>
    <row r="96" spans="2:21" s="20" customFormat="1" ht="12" customHeight="1" x14ac:dyDescent="0.2">
      <c r="B96" s="160">
        <v>1</v>
      </c>
      <c r="C96" s="184" t="s">
        <v>553</v>
      </c>
      <c r="D96" s="283">
        <v>6.02</v>
      </c>
      <c r="E96" s="297">
        <v>0.5</v>
      </c>
      <c r="F96" s="297">
        <f>D96*E96</f>
        <v>3.01</v>
      </c>
      <c r="G96" s="170">
        <v>0.5</v>
      </c>
      <c r="H96" s="170">
        <f>F96*G96*B96</f>
        <v>1.5049999999999999</v>
      </c>
      <c r="I96" s="169">
        <v>2.5</v>
      </c>
      <c r="J96" s="299">
        <f t="shared" si="6"/>
        <v>3.7624999999999997</v>
      </c>
      <c r="K96" s="166" t="s">
        <v>157</v>
      </c>
      <c r="L96" s="19"/>
    </row>
    <row r="97" spans="2:21" s="20" customFormat="1" ht="12" customHeight="1" x14ac:dyDescent="0.2">
      <c r="B97" s="160">
        <v>2</v>
      </c>
      <c r="C97" s="184" t="s">
        <v>553</v>
      </c>
      <c r="D97" s="283">
        <v>5.35</v>
      </c>
      <c r="E97" s="297">
        <v>0.5</v>
      </c>
      <c r="F97" s="297">
        <f>D97*E97</f>
        <v>2.6749999999999998</v>
      </c>
      <c r="G97" s="170">
        <v>0.5</v>
      </c>
      <c r="H97" s="170">
        <f>F97*G97*B97</f>
        <v>2.6749999999999998</v>
      </c>
      <c r="I97" s="169">
        <v>2.5</v>
      </c>
      <c r="J97" s="299">
        <f t="shared" si="6"/>
        <v>6.6875</v>
      </c>
      <c r="K97" s="166" t="s">
        <v>157</v>
      </c>
      <c r="L97" s="19"/>
    </row>
    <row r="98" spans="2:21" s="20" customFormat="1" ht="12" customHeight="1" x14ac:dyDescent="0.2">
      <c r="B98" s="159">
        <v>2</v>
      </c>
      <c r="C98" s="185" t="s">
        <v>1431</v>
      </c>
      <c r="D98" s="310"/>
      <c r="E98" s="169"/>
      <c r="F98" s="169"/>
      <c r="G98" s="169"/>
      <c r="H98" s="170">
        <f>B98*0.517</f>
        <v>1.034</v>
      </c>
      <c r="I98" s="169">
        <v>2.5</v>
      </c>
      <c r="J98" s="299">
        <f t="shared" si="6"/>
        <v>2.585</v>
      </c>
      <c r="K98" s="162" t="s">
        <v>157</v>
      </c>
      <c r="L98" s="19"/>
    </row>
    <row r="99" spans="2:21" s="20" customFormat="1" ht="12" customHeight="1" thickBot="1" x14ac:dyDescent="0.25">
      <c r="B99" s="160">
        <v>16</v>
      </c>
      <c r="C99" s="184" t="s">
        <v>1421</v>
      </c>
      <c r="D99" s="283"/>
      <c r="E99" s="297"/>
      <c r="F99" s="297"/>
      <c r="G99" s="170"/>
      <c r="H99" s="170">
        <v>2.9375999999999999E-2</v>
      </c>
      <c r="I99" s="169">
        <v>2.5</v>
      </c>
      <c r="J99" s="299">
        <f>H99*I99*B99</f>
        <v>1.1750400000000001</v>
      </c>
      <c r="K99" s="172" t="s">
        <v>157</v>
      </c>
      <c r="L99" s="19"/>
    </row>
    <row r="100" spans="2:21" s="20" customFormat="1" ht="12" customHeight="1" thickBot="1" x14ac:dyDescent="0.25">
      <c r="B100" s="483"/>
      <c r="C100" s="484" t="s">
        <v>117</v>
      </c>
      <c r="D100" s="484"/>
      <c r="E100" s="484"/>
      <c r="F100" s="484"/>
      <c r="G100" s="462"/>
      <c r="H100" s="485">
        <f>SUM(H85:H99)</f>
        <v>86.093226999999985</v>
      </c>
      <c r="I100" s="486"/>
      <c r="J100" s="485">
        <f>SUM(J77:J99)</f>
        <v>494.20129749999995</v>
      </c>
      <c r="K100" s="487"/>
      <c r="L100" s="19"/>
      <c r="M100" s="20">
        <f>6*0.06*0.068*1.2</f>
        <v>2.9375999999999999E-2</v>
      </c>
      <c r="P100" s="97"/>
      <c r="Q100" s="97"/>
      <c r="R100" s="97"/>
      <c r="S100" s="97"/>
      <c r="T100" s="97"/>
      <c r="U100" s="97"/>
    </row>
    <row r="101" spans="2:21" s="20" customFormat="1" ht="12" customHeight="1" x14ac:dyDescent="0.2">
      <c r="B101" s="154"/>
      <c r="C101" s="112"/>
      <c r="D101" s="112"/>
      <c r="E101" s="112"/>
      <c r="F101" s="112"/>
      <c r="G101" s="112"/>
      <c r="H101" s="112"/>
      <c r="I101" s="112"/>
      <c r="J101" s="138"/>
      <c r="K101" s="112"/>
      <c r="L101" s="19"/>
      <c r="N101" s="99">
        <f>J100+J122</f>
        <v>502.86829749999993</v>
      </c>
      <c r="P101" s="97"/>
      <c r="Q101" s="97"/>
      <c r="R101" s="97"/>
      <c r="S101" s="97"/>
      <c r="T101" s="97"/>
      <c r="U101" s="97"/>
    </row>
    <row r="102" spans="2:21" s="20" customFormat="1" ht="12" customHeight="1" thickBot="1" x14ac:dyDescent="0.25">
      <c r="B102" s="111" t="s">
        <v>127</v>
      </c>
      <c r="C102" s="112"/>
      <c r="D102" s="112"/>
      <c r="E102" s="112"/>
      <c r="F102" s="112"/>
      <c r="G102" s="112"/>
      <c r="H102" s="112"/>
      <c r="I102" s="112"/>
      <c r="J102" s="138"/>
      <c r="K102" s="112"/>
      <c r="L102" s="19"/>
      <c r="P102" s="97"/>
      <c r="Q102" s="97"/>
      <c r="R102" s="97"/>
      <c r="S102" s="97"/>
      <c r="T102" s="97"/>
      <c r="U102" s="97"/>
    </row>
    <row r="103" spans="2:21" s="20" customFormat="1" ht="12" customHeight="1" thickBot="1" x14ac:dyDescent="0.25">
      <c r="B103" s="482"/>
      <c r="C103" s="432"/>
      <c r="D103" s="434" t="s">
        <v>93</v>
      </c>
      <c r="E103" s="434" t="s">
        <v>104</v>
      </c>
      <c r="F103" s="434" t="s">
        <v>96</v>
      </c>
      <c r="G103" s="434" t="s">
        <v>105</v>
      </c>
      <c r="H103" s="434" t="s">
        <v>106</v>
      </c>
      <c r="I103" s="434" t="s">
        <v>107</v>
      </c>
      <c r="J103" s="492" t="s">
        <v>108</v>
      </c>
      <c r="K103" s="435" t="s">
        <v>109</v>
      </c>
      <c r="L103" s="19"/>
    </row>
    <row r="104" spans="2:21" s="20" customFormat="1" ht="12" customHeight="1" thickBot="1" x14ac:dyDescent="0.25">
      <c r="B104" s="436" t="s">
        <v>111</v>
      </c>
      <c r="C104" s="437" t="s">
        <v>112</v>
      </c>
      <c r="D104" s="440" t="s">
        <v>99</v>
      </c>
      <c r="E104" s="440" t="s">
        <v>99</v>
      </c>
      <c r="F104" s="440" t="s">
        <v>135</v>
      </c>
      <c r="G104" s="440" t="s">
        <v>99</v>
      </c>
      <c r="H104" s="440" t="s">
        <v>136</v>
      </c>
      <c r="I104" s="440" t="s">
        <v>137</v>
      </c>
      <c r="J104" s="493" t="s">
        <v>113</v>
      </c>
      <c r="K104" s="441" t="s">
        <v>114</v>
      </c>
      <c r="L104" s="19"/>
    </row>
    <row r="105" spans="2:21" s="20" customFormat="1" ht="12" customHeight="1" x14ac:dyDescent="0.2">
      <c r="B105" s="160">
        <v>4</v>
      </c>
      <c r="C105" s="184" t="s">
        <v>1425</v>
      </c>
      <c r="D105" s="297">
        <v>10.1</v>
      </c>
      <c r="E105" s="309"/>
      <c r="F105" s="181">
        <v>1.125</v>
      </c>
      <c r="G105" s="309"/>
      <c r="H105" s="297">
        <f>B105*D105*F105</f>
        <v>45.449999999999996</v>
      </c>
      <c r="I105" s="181">
        <v>2.2000000000000002</v>
      </c>
      <c r="J105" s="494">
        <f t="shared" ref="J105:J111" si="7">H105*I105</f>
        <v>99.99</v>
      </c>
      <c r="K105" s="166" t="s">
        <v>116</v>
      </c>
      <c r="L105" s="19"/>
    </row>
    <row r="106" spans="2:21" s="20" customFormat="1" ht="12" customHeight="1" x14ac:dyDescent="0.2">
      <c r="B106" s="160">
        <v>1</v>
      </c>
      <c r="C106" s="184" t="s">
        <v>1426</v>
      </c>
      <c r="D106" s="283">
        <v>5.35</v>
      </c>
      <c r="E106" s="297">
        <v>0.5</v>
      </c>
      <c r="F106" s="297">
        <f>D106*E106</f>
        <v>2.6749999999999998</v>
      </c>
      <c r="G106" s="170">
        <v>0.75</v>
      </c>
      <c r="H106" s="170">
        <f>F106*G106*B106</f>
        <v>2.0062499999999996</v>
      </c>
      <c r="I106" s="169">
        <v>2.2000000000000002</v>
      </c>
      <c r="J106" s="299">
        <f t="shared" si="7"/>
        <v>4.4137499999999994</v>
      </c>
      <c r="K106" s="166" t="s">
        <v>116</v>
      </c>
      <c r="L106" s="19"/>
    </row>
    <row r="107" spans="2:21" s="20" customFormat="1" ht="12" customHeight="1" x14ac:dyDescent="0.2">
      <c r="B107" s="159">
        <v>1</v>
      </c>
      <c r="C107" s="185" t="s">
        <v>1427</v>
      </c>
      <c r="D107" s="168">
        <v>21.5</v>
      </c>
      <c r="E107" s="309"/>
      <c r="F107" s="181">
        <v>0.99</v>
      </c>
      <c r="G107" s="309"/>
      <c r="H107" s="297">
        <f>B107*D107*F107</f>
        <v>21.285</v>
      </c>
      <c r="I107" s="169">
        <v>2.2000000000000002</v>
      </c>
      <c r="J107" s="299">
        <f t="shared" si="7"/>
        <v>46.827000000000005</v>
      </c>
      <c r="K107" s="166" t="s">
        <v>116</v>
      </c>
      <c r="L107" s="19"/>
    </row>
    <row r="108" spans="2:21" s="20" customFormat="1" ht="12" customHeight="1" x14ac:dyDescent="0.2">
      <c r="B108" s="159">
        <v>1</v>
      </c>
      <c r="C108" s="185" t="s">
        <v>1428</v>
      </c>
      <c r="D108" s="168">
        <v>18.2</v>
      </c>
      <c r="E108" s="309"/>
      <c r="F108" s="181">
        <v>0.85499999999999998</v>
      </c>
      <c r="G108" s="309"/>
      <c r="H108" s="297">
        <f>B108*D108*F108</f>
        <v>15.561</v>
      </c>
      <c r="I108" s="169">
        <v>2.2000000000000002</v>
      </c>
      <c r="J108" s="299">
        <f t="shared" si="7"/>
        <v>34.234200000000001</v>
      </c>
      <c r="K108" s="166" t="s">
        <v>116</v>
      </c>
      <c r="L108" s="19"/>
    </row>
    <row r="109" spans="2:21" s="20" customFormat="1" ht="12" customHeight="1" x14ac:dyDescent="0.2">
      <c r="B109" s="160">
        <v>1</v>
      </c>
      <c r="C109" s="185" t="s">
        <v>1429</v>
      </c>
      <c r="D109" s="168">
        <v>21.5</v>
      </c>
      <c r="E109" s="309"/>
      <c r="F109" s="181">
        <v>1.4175</v>
      </c>
      <c r="G109" s="309"/>
      <c r="H109" s="297">
        <f>B109*D109*F109</f>
        <v>30.47625</v>
      </c>
      <c r="I109" s="169">
        <v>2.2000000000000002</v>
      </c>
      <c r="J109" s="299">
        <f t="shared" si="7"/>
        <v>67.047750000000008</v>
      </c>
      <c r="K109" s="166" t="s">
        <v>116</v>
      </c>
      <c r="L109" s="19"/>
      <c r="M109" s="20">
        <f>0.9*0.45+0.6*0.75</f>
        <v>0.85499999999999998</v>
      </c>
    </row>
    <row r="110" spans="2:21" s="20" customFormat="1" ht="12" customHeight="1" x14ac:dyDescent="0.2">
      <c r="B110" s="159">
        <v>2</v>
      </c>
      <c r="C110" s="185" t="s">
        <v>1411</v>
      </c>
      <c r="D110" s="283">
        <v>21.5</v>
      </c>
      <c r="E110" s="297">
        <v>0.5</v>
      </c>
      <c r="F110" s="297">
        <f>D110*E110</f>
        <v>10.75</v>
      </c>
      <c r="G110" s="170">
        <v>0.75</v>
      </c>
      <c r="H110" s="170">
        <f>F110*G110*B110</f>
        <v>16.125</v>
      </c>
      <c r="I110" s="169">
        <v>2.2000000000000002</v>
      </c>
      <c r="J110" s="299">
        <f t="shared" si="7"/>
        <v>35.475000000000001</v>
      </c>
      <c r="K110" s="166" t="s">
        <v>116</v>
      </c>
      <c r="L110" s="19"/>
      <c r="M110" s="20">
        <f>3.15*0.45</f>
        <v>1.4175</v>
      </c>
    </row>
    <row r="111" spans="2:21" s="20" customFormat="1" ht="12" customHeight="1" thickBot="1" x14ac:dyDescent="0.25">
      <c r="B111" s="158">
        <v>3</v>
      </c>
      <c r="C111" s="284" t="s">
        <v>1412</v>
      </c>
      <c r="D111" s="515">
        <v>9.9499999999999993</v>
      </c>
      <c r="E111" s="516">
        <v>0.5</v>
      </c>
      <c r="F111" s="516">
        <f>D111*E111</f>
        <v>4.9749999999999996</v>
      </c>
      <c r="G111" s="286">
        <v>0.75</v>
      </c>
      <c r="H111" s="286">
        <f>F111*G111*B111</f>
        <v>11.19375</v>
      </c>
      <c r="I111" s="285">
        <v>2.2000000000000002</v>
      </c>
      <c r="J111" s="296">
        <f t="shared" si="7"/>
        <v>24.626250000000002</v>
      </c>
      <c r="K111" s="300" t="s">
        <v>116</v>
      </c>
      <c r="L111" s="19"/>
    </row>
    <row r="112" spans="2:21" s="20" customFormat="1" ht="12" customHeight="1" thickBot="1" x14ac:dyDescent="0.25">
      <c r="B112" s="483"/>
      <c r="C112" s="484" t="s">
        <v>117</v>
      </c>
      <c r="D112" s="484"/>
      <c r="E112" s="484"/>
      <c r="F112" s="484"/>
      <c r="G112" s="462"/>
      <c r="H112" s="485">
        <f>SUM(H105:H111)</f>
        <v>142.09724999999997</v>
      </c>
      <c r="I112" s="486"/>
      <c r="J112" s="485">
        <f>SUM(J105:J111)</f>
        <v>312.61395000000005</v>
      </c>
      <c r="K112" s="487"/>
      <c r="L112" s="19"/>
    </row>
    <row r="113" spans="2:21" s="20" customFormat="1" ht="12" customHeight="1" x14ac:dyDescent="0.2">
      <c r="B113" s="154"/>
      <c r="C113" s="112"/>
      <c r="D113" s="112"/>
      <c r="E113" s="112"/>
      <c r="F113" s="112"/>
      <c r="G113" s="112"/>
      <c r="H113" s="112"/>
      <c r="I113" s="112"/>
      <c r="J113" s="138"/>
      <c r="K113" s="112"/>
      <c r="L113" s="19"/>
    </row>
    <row r="114" spans="2:21" s="20" customFormat="1" ht="12" customHeight="1" thickBot="1" x14ac:dyDescent="0.25">
      <c r="B114" s="111" t="s">
        <v>175</v>
      </c>
      <c r="C114" s="112"/>
      <c r="D114" s="112"/>
      <c r="E114" s="112"/>
      <c r="F114" s="112"/>
      <c r="G114" s="112"/>
      <c r="H114" s="112"/>
      <c r="I114" s="112"/>
      <c r="J114" s="138"/>
      <c r="K114" s="112"/>
      <c r="L114" s="19"/>
    </row>
    <row r="115" spans="2:21" s="20" customFormat="1" ht="12" customHeight="1" thickBot="1" x14ac:dyDescent="0.25">
      <c r="B115" s="482"/>
      <c r="C115" s="432"/>
      <c r="D115" s="434" t="s">
        <v>93</v>
      </c>
      <c r="E115" s="434" t="s">
        <v>104</v>
      </c>
      <c r="F115" s="434" t="s">
        <v>96</v>
      </c>
      <c r="G115" s="434" t="s">
        <v>105</v>
      </c>
      <c r="H115" s="434" t="s">
        <v>106</v>
      </c>
      <c r="I115" s="434" t="s">
        <v>107</v>
      </c>
      <c r="J115" s="492" t="s">
        <v>108</v>
      </c>
      <c r="K115" s="435" t="s">
        <v>109</v>
      </c>
      <c r="L115" s="19"/>
    </row>
    <row r="116" spans="2:21" s="20" customFormat="1" ht="12" customHeight="1" thickBot="1" x14ac:dyDescent="0.25">
      <c r="B116" s="436" t="s">
        <v>111</v>
      </c>
      <c r="C116" s="437" t="s">
        <v>112</v>
      </c>
      <c r="D116" s="440" t="s">
        <v>99</v>
      </c>
      <c r="E116" s="440" t="s">
        <v>99</v>
      </c>
      <c r="F116" s="440" t="s">
        <v>135</v>
      </c>
      <c r="G116" s="440" t="s">
        <v>99</v>
      </c>
      <c r="H116" s="440" t="s">
        <v>136</v>
      </c>
      <c r="I116" s="440" t="s">
        <v>137</v>
      </c>
      <c r="J116" s="493" t="s">
        <v>113</v>
      </c>
      <c r="K116" s="441" t="s">
        <v>114</v>
      </c>
      <c r="L116" s="19"/>
    </row>
    <row r="117" spans="2:21" s="20" customFormat="1" ht="12" customHeight="1" x14ac:dyDescent="0.2">
      <c r="B117" s="160">
        <v>1</v>
      </c>
      <c r="C117" s="185" t="s">
        <v>1271</v>
      </c>
      <c r="D117" s="170">
        <v>18.2</v>
      </c>
      <c r="E117" s="168">
        <v>10.25</v>
      </c>
      <c r="F117" s="170">
        <f t="shared" ref="F117:F124" si="8">D117*E117</f>
        <v>186.54999999999998</v>
      </c>
      <c r="G117" s="169">
        <v>0.24</v>
      </c>
      <c r="H117" s="170">
        <f>F117*G117*B117*0.75</f>
        <v>33.578999999999994</v>
      </c>
      <c r="I117" s="181">
        <v>2.5</v>
      </c>
      <c r="J117" s="494">
        <f t="shared" ref="J117:J124" si="9">H117*I117</f>
        <v>83.947499999999991</v>
      </c>
      <c r="K117" s="517" t="s">
        <v>157</v>
      </c>
      <c r="L117" s="19"/>
    </row>
    <row r="118" spans="2:21" s="20" customFormat="1" ht="12" customHeight="1" x14ac:dyDescent="0.2">
      <c r="B118" s="160">
        <v>4</v>
      </c>
      <c r="C118" s="184" t="s">
        <v>541</v>
      </c>
      <c r="D118" s="283">
        <v>8.9499999999999993</v>
      </c>
      <c r="E118" s="297">
        <v>0.5</v>
      </c>
      <c r="F118" s="297">
        <f t="shared" si="8"/>
        <v>4.4749999999999996</v>
      </c>
      <c r="G118" s="170">
        <v>0.5</v>
      </c>
      <c r="H118" s="170">
        <f>F118*G118*B118</f>
        <v>8.9499999999999993</v>
      </c>
      <c r="I118" s="169">
        <v>2.5</v>
      </c>
      <c r="J118" s="299">
        <f t="shared" si="9"/>
        <v>22.375</v>
      </c>
      <c r="K118" s="166" t="s">
        <v>157</v>
      </c>
      <c r="L118" s="19"/>
      <c r="P118" s="97"/>
      <c r="Q118" s="97"/>
      <c r="R118" s="97"/>
      <c r="S118" s="97"/>
      <c r="T118" s="97"/>
      <c r="U118" s="97"/>
    </row>
    <row r="119" spans="2:21" s="20" customFormat="1" ht="12" customHeight="1" x14ac:dyDescent="0.2">
      <c r="B119" s="160">
        <v>3</v>
      </c>
      <c r="C119" s="184" t="s">
        <v>553</v>
      </c>
      <c r="D119" s="283">
        <v>18.2</v>
      </c>
      <c r="E119" s="297">
        <v>0.5</v>
      </c>
      <c r="F119" s="297">
        <f t="shared" si="8"/>
        <v>9.1</v>
      </c>
      <c r="G119" s="170">
        <v>0.5</v>
      </c>
      <c r="H119" s="170">
        <f>F119*G119*B119</f>
        <v>13.649999999999999</v>
      </c>
      <c r="I119" s="169">
        <v>2.5</v>
      </c>
      <c r="J119" s="299">
        <f t="shared" si="9"/>
        <v>34.125</v>
      </c>
      <c r="K119" s="166" t="s">
        <v>157</v>
      </c>
      <c r="L119" s="19"/>
      <c r="P119" s="97"/>
      <c r="Q119" s="97"/>
      <c r="R119" s="97"/>
      <c r="S119" s="97"/>
      <c r="T119" s="97"/>
      <c r="U119" s="97"/>
    </row>
    <row r="120" spans="2:21" s="20" customFormat="1" ht="12" customHeight="1" x14ac:dyDescent="0.2">
      <c r="B120" s="160">
        <v>1</v>
      </c>
      <c r="C120" s="184" t="s">
        <v>553</v>
      </c>
      <c r="D120" s="283">
        <v>6.02</v>
      </c>
      <c r="E120" s="297">
        <v>0.5</v>
      </c>
      <c r="F120" s="297">
        <f t="shared" si="8"/>
        <v>3.01</v>
      </c>
      <c r="G120" s="170">
        <v>0.5</v>
      </c>
      <c r="H120" s="170">
        <f>F120*G120*B120</f>
        <v>1.5049999999999999</v>
      </c>
      <c r="I120" s="169">
        <v>2.5</v>
      </c>
      <c r="J120" s="299">
        <f t="shared" si="9"/>
        <v>3.7624999999999997</v>
      </c>
      <c r="K120" s="166" t="s">
        <v>157</v>
      </c>
      <c r="L120" s="19"/>
      <c r="P120" s="97"/>
      <c r="Q120" s="97"/>
      <c r="R120" s="97"/>
      <c r="S120" s="97"/>
      <c r="T120" s="97"/>
      <c r="U120" s="97"/>
    </row>
    <row r="121" spans="2:21" s="20" customFormat="1" ht="12" customHeight="1" x14ac:dyDescent="0.2">
      <c r="B121" s="159">
        <v>1</v>
      </c>
      <c r="C121" s="185" t="s">
        <v>1290</v>
      </c>
      <c r="D121" s="170">
        <v>18.2</v>
      </c>
      <c r="E121" s="168">
        <v>10.25</v>
      </c>
      <c r="F121" s="170">
        <f t="shared" si="8"/>
        <v>186.54999999999998</v>
      </c>
      <c r="G121" s="169">
        <v>0.16</v>
      </c>
      <c r="H121" s="170">
        <f>D121*E121*G121*B121</f>
        <v>29.847999999999999</v>
      </c>
      <c r="I121" s="168">
        <v>2</v>
      </c>
      <c r="J121" s="299">
        <f t="shared" si="9"/>
        <v>59.695999999999998</v>
      </c>
      <c r="K121" s="162" t="s">
        <v>116</v>
      </c>
      <c r="L121" s="19"/>
      <c r="P121" s="97"/>
      <c r="Q121" s="97"/>
      <c r="R121" s="97"/>
      <c r="S121" s="97"/>
      <c r="T121" s="97"/>
      <c r="U121" s="97"/>
    </row>
    <row r="122" spans="2:21" s="20" customFormat="1" ht="12" customHeight="1" x14ac:dyDescent="0.2">
      <c r="B122" s="159">
        <v>1</v>
      </c>
      <c r="C122" s="185" t="s">
        <v>1271</v>
      </c>
      <c r="D122" s="170">
        <v>5.35</v>
      </c>
      <c r="E122" s="168">
        <v>3.6</v>
      </c>
      <c r="F122" s="170">
        <f t="shared" si="8"/>
        <v>19.259999999999998</v>
      </c>
      <c r="G122" s="169">
        <v>0.24</v>
      </c>
      <c r="H122" s="170">
        <f>F122*G122*B122*0.75</f>
        <v>3.4667999999999992</v>
      </c>
      <c r="I122" s="181">
        <v>2.5</v>
      </c>
      <c r="J122" s="494">
        <f t="shared" si="9"/>
        <v>8.666999999999998</v>
      </c>
      <c r="K122" s="166" t="s">
        <v>157</v>
      </c>
      <c r="L122" s="19"/>
      <c r="P122" s="97"/>
      <c r="Q122" s="97"/>
      <c r="R122" s="97"/>
      <c r="S122" s="97"/>
      <c r="T122" s="97"/>
      <c r="U122" s="97"/>
    </row>
    <row r="123" spans="2:21" s="20" customFormat="1" ht="12" customHeight="1" x14ac:dyDescent="0.2">
      <c r="B123" s="159">
        <v>1</v>
      </c>
      <c r="C123" s="185" t="s">
        <v>185</v>
      </c>
      <c r="D123" s="170">
        <v>12.55</v>
      </c>
      <c r="E123" s="168">
        <v>0.5</v>
      </c>
      <c r="F123" s="170">
        <f t="shared" si="8"/>
        <v>6.2750000000000004</v>
      </c>
      <c r="G123" s="170">
        <v>0.5</v>
      </c>
      <c r="H123" s="170">
        <f>F123*G123*B123</f>
        <v>3.1375000000000002</v>
      </c>
      <c r="I123" s="169">
        <v>2.5</v>
      </c>
      <c r="J123" s="299">
        <f t="shared" si="9"/>
        <v>7.84375</v>
      </c>
      <c r="K123" s="166" t="s">
        <v>157</v>
      </c>
      <c r="L123" s="19"/>
      <c r="P123" s="97"/>
      <c r="Q123" s="97"/>
      <c r="R123" s="97"/>
      <c r="S123" s="97"/>
      <c r="T123" s="97"/>
      <c r="U123" s="97"/>
    </row>
    <row r="124" spans="2:21" s="20" customFormat="1" ht="12" customHeight="1" x14ac:dyDescent="0.2">
      <c r="B124" s="158">
        <v>1</v>
      </c>
      <c r="C124" s="284" t="s">
        <v>1290</v>
      </c>
      <c r="D124" s="286">
        <v>5.35</v>
      </c>
      <c r="E124" s="295">
        <v>3.6</v>
      </c>
      <c r="F124" s="286">
        <f t="shared" si="8"/>
        <v>19.259999999999998</v>
      </c>
      <c r="G124" s="285">
        <v>0.16</v>
      </c>
      <c r="H124" s="286">
        <f>D124*E124*G124*B124</f>
        <v>3.0815999999999999</v>
      </c>
      <c r="I124" s="295">
        <v>2</v>
      </c>
      <c r="J124" s="296">
        <f t="shared" si="9"/>
        <v>6.1631999999999998</v>
      </c>
      <c r="K124" s="172" t="s">
        <v>116</v>
      </c>
      <c r="L124" s="19"/>
      <c r="P124" s="97"/>
      <c r="Q124" s="97"/>
      <c r="R124" s="97"/>
      <c r="S124" s="97"/>
      <c r="T124" s="97"/>
      <c r="U124" s="97"/>
    </row>
    <row r="125" spans="2:21" s="20" customFormat="1" ht="12" customHeight="1" thickBot="1" x14ac:dyDescent="0.25">
      <c r="B125" s="451"/>
      <c r="C125" s="287" t="s">
        <v>1481</v>
      </c>
      <c r="D125" s="288"/>
      <c r="E125" s="290"/>
      <c r="F125" s="288">
        <f>(F121+F124)/0.9</f>
        <v>228.67777777777775</v>
      </c>
      <c r="G125" s="290">
        <v>8.0000000000000002E-3</v>
      </c>
      <c r="H125" s="288">
        <f>F125*G125</f>
        <v>1.8294222222222221</v>
      </c>
      <c r="I125" s="289">
        <v>1.2</v>
      </c>
      <c r="J125" s="252">
        <f>H125*I125</f>
        <v>2.1953066666666663</v>
      </c>
      <c r="K125" s="293" t="s">
        <v>122</v>
      </c>
      <c r="L125" s="19"/>
      <c r="P125" s="97"/>
      <c r="Q125" s="97"/>
      <c r="R125" s="97"/>
      <c r="S125" s="97"/>
      <c r="T125" s="97"/>
      <c r="U125" s="97"/>
    </row>
    <row r="126" spans="2:21" s="20" customFormat="1" ht="12" customHeight="1" thickBot="1" x14ac:dyDescent="0.25">
      <c r="B126" s="425"/>
      <c r="C126" s="457" t="s">
        <v>117</v>
      </c>
      <c r="D126" s="457"/>
      <c r="E126" s="457"/>
      <c r="F126" s="457"/>
      <c r="G126" s="497"/>
      <c r="H126" s="304">
        <f>SUM(H117:H125)</f>
        <v>99.047322222222206</v>
      </c>
      <c r="I126" s="457"/>
      <c r="J126" s="304">
        <f>SUM(J117:J125)</f>
        <v>228.77525666666662</v>
      </c>
      <c r="K126" s="258"/>
      <c r="L126" s="19"/>
      <c r="P126" s="97"/>
      <c r="Q126" s="97"/>
      <c r="R126" s="97"/>
      <c r="S126" s="97"/>
      <c r="T126" s="97"/>
      <c r="U126" s="97"/>
    </row>
    <row r="127" spans="2:21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38"/>
      <c r="K127" s="112"/>
      <c r="L127" s="19"/>
      <c r="P127" s="97"/>
      <c r="Q127" s="97"/>
      <c r="R127" s="97"/>
      <c r="S127" s="97"/>
      <c r="T127" s="97"/>
      <c r="U127" s="97"/>
    </row>
    <row r="128" spans="2:21" s="20" customFormat="1" ht="12" customHeight="1" thickBot="1" x14ac:dyDescent="0.25">
      <c r="B128" s="111" t="s">
        <v>217</v>
      </c>
      <c r="C128" s="112"/>
      <c r="D128" s="112"/>
      <c r="E128" s="112"/>
      <c r="F128" s="112"/>
      <c r="G128" s="112"/>
      <c r="H128" s="112"/>
      <c r="I128" s="112"/>
      <c r="J128" s="112"/>
      <c r="K128" s="112"/>
      <c r="L128" s="19"/>
      <c r="P128" s="97"/>
      <c r="Q128" s="97"/>
      <c r="R128" s="97"/>
      <c r="S128" s="97"/>
      <c r="T128" s="97"/>
      <c r="U128" s="97"/>
    </row>
    <row r="129" spans="2:21" s="97" customFormat="1" ht="12" customHeight="1" thickBot="1" x14ac:dyDescent="0.25">
      <c r="B129" s="482"/>
      <c r="C129" s="432"/>
      <c r="D129" s="434" t="s">
        <v>93</v>
      </c>
      <c r="E129" s="434" t="s">
        <v>104</v>
      </c>
      <c r="F129" s="434" t="s">
        <v>96</v>
      </c>
      <c r="G129" s="434" t="s">
        <v>105</v>
      </c>
      <c r="H129" s="434" t="s">
        <v>106</v>
      </c>
      <c r="I129" s="434" t="s">
        <v>107</v>
      </c>
      <c r="J129" s="434" t="s">
        <v>108</v>
      </c>
      <c r="K129" s="435" t="s">
        <v>109</v>
      </c>
      <c r="L129" s="19"/>
      <c r="M129" s="20"/>
      <c r="N129" s="20"/>
    </row>
    <row r="130" spans="2:21" s="97" customFormat="1" ht="12" customHeight="1" thickBot="1" x14ac:dyDescent="0.25">
      <c r="B130" s="436" t="s">
        <v>111</v>
      </c>
      <c r="C130" s="437" t="s">
        <v>112</v>
      </c>
      <c r="D130" s="440" t="s">
        <v>99</v>
      </c>
      <c r="E130" s="440" t="s">
        <v>99</v>
      </c>
      <c r="F130" s="440" t="s">
        <v>135</v>
      </c>
      <c r="G130" s="440" t="s">
        <v>99</v>
      </c>
      <c r="H130" s="440" t="s">
        <v>136</v>
      </c>
      <c r="I130" s="440" t="s">
        <v>137</v>
      </c>
      <c r="J130" s="440" t="s">
        <v>113</v>
      </c>
      <c r="K130" s="441" t="s">
        <v>114</v>
      </c>
      <c r="L130" s="19"/>
      <c r="M130" s="20"/>
      <c r="N130" s="20"/>
    </row>
    <row r="131" spans="2:21" s="97" customFormat="1" ht="12" customHeight="1" thickBot="1" x14ac:dyDescent="0.25">
      <c r="B131" s="158"/>
      <c r="C131" s="518"/>
      <c r="D131" s="285"/>
      <c r="E131" s="285"/>
      <c r="F131" s="285"/>
      <c r="G131" s="285"/>
      <c r="H131" s="286"/>
      <c r="I131" s="285"/>
      <c r="J131" s="286"/>
      <c r="K131" s="284"/>
      <c r="L131" s="19"/>
      <c r="M131" s="20"/>
      <c r="N131" s="20"/>
    </row>
    <row r="132" spans="2:21" s="97" customFormat="1" ht="12" customHeight="1" thickBot="1" x14ac:dyDescent="0.25">
      <c r="B132" s="483"/>
      <c r="C132" s="484" t="s">
        <v>117</v>
      </c>
      <c r="D132" s="484"/>
      <c r="E132" s="484"/>
      <c r="F132" s="484"/>
      <c r="G132" s="462"/>
      <c r="H132" s="519"/>
      <c r="I132" s="486"/>
      <c r="J132" s="485">
        <f>SUM(J131)</f>
        <v>0</v>
      </c>
      <c r="K132" s="487"/>
      <c r="L132" s="19"/>
      <c r="M132" s="20"/>
    </row>
    <row r="133" spans="2:21" s="97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38"/>
      <c r="K133" s="112"/>
      <c r="L133" s="19"/>
      <c r="M133" s="20"/>
      <c r="N133" s="20"/>
    </row>
    <row r="134" spans="2:21" s="20" customFormat="1" ht="12" customHeight="1" thickBot="1" x14ac:dyDescent="0.25">
      <c r="B134" s="111" t="s">
        <v>123</v>
      </c>
      <c r="C134" s="112"/>
      <c r="D134" s="112"/>
      <c r="E134" s="112"/>
      <c r="F134" s="112"/>
      <c r="G134" s="112"/>
      <c r="H134" s="112"/>
      <c r="I134" s="112"/>
      <c r="J134" s="138"/>
      <c r="K134" s="112"/>
      <c r="L134" s="19"/>
      <c r="P134" s="97"/>
      <c r="Q134" s="97"/>
      <c r="R134" s="97"/>
      <c r="S134" s="97"/>
      <c r="T134" s="97"/>
      <c r="U134" s="97"/>
    </row>
    <row r="135" spans="2:21" s="20" customFormat="1" ht="12" customHeight="1" thickBot="1" x14ac:dyDescent="0.25">
      <c r="B135" s="482"/>
      <c r="C135" s="432"/>
      <c r="D135" s="434" t="s">
        <v>93</v>
      </c>
      <c r="E135" s="434" t="s">
        <v>104</v>
      </c>
      <c r="F135" s="434" t="s">
        <v>96</v>
      </c>
      <c r="G135" s="434" t="s">
        <v>105</v>
      </c>
      <c r="H135" s="434" t="s">
        <v>106</v>
      </c>
      <c r="I135" s="434" t="s">
        <v>124</v>
      </c>
      <c r="J135" s="492" t="s">
        <v>108</v>
      </c>
      <c r="K135" s="435" t="s">
        <v>109</v>
      </c>
      <c r="L135" s="19"/>
      <c r="P135" s="97"/>
      <c r="Q135" s="97"/>
      <c r="R135" s="97"/>
      <c r="S135" s="97"/>
      <c r="T135" s="97"/>
      <c r="U135" s="97"/>
    </row>
    <row r="136" spans="2:21" s="20" customFormat="1" ht="12" customHeight="1" thickBot="1" x14ac:dyDescent="0.25">
      <c r="B136" s="436" t="s">
        <v>111</v>
      </c>
      <c r="C136" s="437" t="s">
        <v>112</v>
      </c>
      <c r="D136" s="440" t="s">
        <v>99</v>
      </c>
      <c r="E136" s="440" t="s">
        <v>99</v>
      </c>
      <c r="F136" s="440" t="s">
        <v>135</v>
      </c>
      <c r="G136" s="440" t="s">
        <v>99</v>
      </c>
      <c r="H136" s="440" t="s">
        <v>136</v>
      </c>
      <c r="I136" s="440" t="s">
        <v>125</v>
      </c>
      <c r="J136" s="493" t="s">
        <v>113</v>
      </c>
      <c r="K136" s="441" t="s">
        <v>114</v>
      </c>
      <c r="L136" s="19"/>
      <c r="P136" s="97"/>
      <c r="Q136" s="97"/>
      <c r="R136" s="97"/>
      <c r="S136" s="97"/>
      <c r="T136" s="97"/>
      <c r="U136" s="97"/>
    </row>
    <row r="137" spans="2:21" s="20" customFormat="1" ht="12" customHeight="1" x14ac:dyDescent="0.2">
      <c r="B137" s="159">
        <v>1</v>
      </c>
      <c r="C137" s="185" t="s">
        <v>1437</v>
      </c>
      <c r="D137" s="168">
        <v>37.799999999999997</v>
      </c>
      <c r="E137" s="169"/>
      <c r="F137" s="169"/>
      <c r="G137" s="169"/>
      <c r="H137" s="298"/>
      <c r="I137" s="298">
        <v>4.19E-2</v>
      </c>
      <c r="J137" s="299">
        <f>I137*B137*D137</f>
        <v>1.5838199999999998</v>
      </c>
      <c r="K137" s="172" t="s">
        <v>143</v>
      </c>
      <c r="L137" s="19"/>
      <c r="P137" s="97"/>
      <c r="Q137" s="97"/>
      <c r="R137" s="97"/>
      <c r="S137" s="97"/>
      <c r="T137" s="97"/>
      <c r="U137" s="97"/>
    </row>
    <row r="138" spans="2:21" s="20" customFormat="1" ht="12" customHeight="1" x14ac:dyDescent="0.2">
      <c r="B138" s="159">
        <v>1</v>
      </c>
      <c r="C138" s="185" t="s">
        <v>163</v>
      </c>
      <c r="D138" s="168"/>
      <c r="E138" s="169"/>
      <c r="F138" s="168">
        <v>42</v>
      </c>
      <c r="G138" s="169"/>
      <c r="H138" s="298"/>
      <c r="I138" s="298">
        <v>8.0000000000000002E-3</v>
      </c>
      <c r="J138" s="299">
        <f>F138*I138</f>
        <v>0.33600000000000002</v>
      </c>
      <c r="K138" s="162" t="s">
        <v>143</v>
      </c>
      <c r="L138" s="19"/>
      <c r="P138" s="97"/>
      <c r="Q138" s="97"/>
      <c r="R138" s="97"/>
      <c r="S138" s="97"/>
      <c r="T138" s="97"/>
      <c r="U138" s="97"/>
    </row>
    <row r="139" spans="2:21" s="20" customFormat="1" ht="12" customHeight="1" x14ac:dyDescent="0.2">
      <c r="B139" s="159">
        <v>1</v>
      </c>
      <c r="C139" s="185" t="s">
        <v>314</v>
      </c>
      <c r="D139" s="168"/>
      <c r="E139" s="169"/>
      <c r="F139" s="169"/>
      <c r="G139" s="169"/>
      <c r="H139" s="298"/>
      <c r="I139" s="298">
        <v>0.16</v>
      </c>
      <c r="J139" s="299">
        <f>I139</f>
        <v>0.16</v>
      </c>
      <c r="K139" s="162" t="s">
        <v>143</v>
      </c>
      <c r="L139" s="19"/>
      <c r="M139" s="20">
        <f>32.44+4.4+34.6+30.2+6.4</f>
        <v>108.04</v>
      </c>
    </row>
    <row r="140" spans="2:21" s="20" customFormat="1" ht="12" customHeight="1" x14ac:dyDescent="0.2">
      <c r="B140" s="159">
        <v>1</v>
      </c>
      <c r="C140" s="185" t="s">
        <v>420</v>
      </c>
      <c r="D140" s="168"/>
      <c r="E140" s="169"/>
      <c r="F140" s="169"/>
      <c r="G140" s="169"/>
      <c r="H140" s="298"/>
      <c r="I140" s="298">
        <v>0.6</v>
      </c>
      <c r="J140" s="299">
        <f>I140</f>
        <v>0.6</v>
      </c>
      <c r="K140" s="162" t="s">
        <v>143</v>
      </c>
      <c r="L140" s="19"/>
      <c r="M140" s="20">
        <f>19*1.4</f>
        <v>26.599999999999998</v>
      </c>
    </row>
    <row r="141" spans="2:21" s="20" customFormat="1" ht="12" customHeight="1" x14ac:dyDescent="0.2">
      <c r="B141" s="159">
        <v>1</v>
      </c>
      <c r="C141" s="185" t="s">
        <v>831</v>
      </c>
      <c r="D141" s="169"/>
      <c r="E141" s="169"/>
      <c r="F141" s="169"/>
      <c r="G141" s="169"/>
      <c r="H141" s="298"/>
      <c r="I141" s="169">
        <v>0.17799999999999999</v>
      </c>
      <c r="J141" s="299">
        <f>B141*I141</f>
        <v>0.17799999999999999</v>
      </c>
      <c r="K141" s="166" t="s">
        <v>143</v>
      </c>
      <c r="L141" s="19"/>
    </row>
    <row r="142" spans="2:21" s="20" customFormat="1" ht="12" customHeight="1" x14ac:dyDescent="0.2">
      <c r="B142" s="160">
        <v>1</v>
      </c>
      <c r="C142" s="184" t="s">
        <v>190</v>
      </c>
      <c r="D142" s="309">
        <v>23.6</v>
      </c>
      <c r="E142" s="181"/>
      <c r="F142" s="181"/>
      <c r="G142" s="181"/>
      <c r="H142" s="501"/>
      <c r="I142" s="501">
        <v>1.6000000000000001E-3</v>
      </c>
      <c r="J142" s="494">
        <f>I142*D142</f>
        <v>3.7760000000000002E-2</v>
      </c>
      <c r="K142" s="166" t="s">
        <v>143</v>
      </c>
      <c r="L142" s="19"/>
    </row>
    <row r="143" spans="2:21" s="20" customFormat="1" ht="12" customHeight="1" x14ac:dyDescent="0.2">
      <c r="B143" s="159">
        <v>1</v>
      </c>
      <c r="C143" s="185" t="s">
        <v>191</v>
      </c>
      <c r="D143" s="168">
        <v>25</v>
      </c>
      <c r="E143" s="169"/>
      <c r="F143" s="169"/>
      <c r="G143" s="169"/>
      <c r="H143" s="298"/>
      <c r="I143" s="298">
        <v>1.6000000000000001E-3</v>
      </c>
      <c r="J143" s="299">
        <f>I143*D143*B143</f>
        <v>0.04</v>
      </c>
      <c r="K143" s="162" t="s">
        <v>143</v>
      </c>
      <c r="L143" s="19"/>
    </row>
    <row r="144" spans="2:21" s="20" customFormat="1" ht="12" customHeight="1" x14ac:dyDescent="0.2">
      <c r="B144" s="159">
        <v>1</v>
      </c>
      <c r="C144" s="185" t="s">
        <v>1293</v>
      </c>
      <c r="D144" s="168"/>
      <c r="E144" s="169"/>
      <c r="F144" s="169"/>
      <c r="G144" s="169"/>
      <c r="H144" s="298"/>
      <c r="I144" s="298">
        <v>1.4</v>
      </c>
      <c r="J144" s="299">
        <f>I144*B144</f>
        <v>1.4</v>
      </c>
      <c r="K144" s="162" t="s">
        <v>143</v>
      </c>
      <c r="L144" s="19"/>
    </row>
    <row r="145" spans="2:21" s="20" customFormat="1" ht="12" customHeight="1" x14ac:dyDescent="0.2">
      <c r="B145" s="159">
        <v>1</v>
      </c>
      <c r="C145" s="185" t="s">
        <v>1301</v>
      </c>
      <c r="D145" s="168"/>
      <c r="E145" s="169"/>
      <c r="F145" s="169"/>
      <c r="G145" s="169"/>
      <c r="H145" s="298"/>
      <c r="I145" s="169">
        <v>1.7299999999999999E-2</v>
      </c>
      <c r="J145" s="299">
        <f>B145*I145</f>
        <v>1.7299999999999999E-2</v>
      </c>
      <c r="K145" s="162" t="s">
        <v>143</v>
      </c>
      <c r="L145" s="19"/>
    </row>
    <row r="146" spans="2:21" s="20" customFormat="1" ht="12" customHeight="1" x14ac:dyDescent="0.2">
      <c r="B146" s="158">
        <v>1</v>
      </c>
      <c r="C146" s="185" t="s">
        <v>1438</v>
      </c>
      <c r="D146" s="295"/>
      <c r="E146" s="285"/>
      <c r="F146" s="285"/>
      <c r="G146" s="285"/>
      <c r="H146" s="502"/>
      <c r="I146" s="502">
        <v>0.39200000000000002</v>
      </c>
      <c r="J146" s="299">
        <f>B146*I146</f>
        <v>0.39200000000000002</v>
      </c>
      <c r="K146" s="162" t="s">
        <v>143</v>
      </c>
      <c r="L146" s="19"/>
    </row>
    <row r="147" spans="2:21" s="20" customFormat="1" ht="12" customHeight="1" thickBot="1" x14ac:dyDescent="0.25">
      <c r="B147" s="158">
        <v>1</v>
      </c>
      <c r="C147" s="186" t="s">
        <v>1439</v>
      </c>
      <c r="D147" s="295">
        <v>27.4</v>
      </c>
      <c r="E147" s="285"/>
      <c r="F147" s="285"/>
      <c r="G147" s="285"/>
      <c r="H147" s="502"/>
      <c r="I147" s="285">
        <v>1.03E-2</v>
      </c>
      <c r="J147" s="296">
        <f>D147*I147</f>
        <v>0.28221999999999997</v>
      </c>
      <c r="K147" s="172" t="s">
        <v>143</v>
      </c>
      <c r="L147" s="19"/>
    </row>
    <row r="148" spans="2:21" s="20" customFormat="1" ht="12" customHeight="1" thickBot="1" x14ac:dyDescent="0.25">
      <c r="B148" s="483"/>
      <c r="C148" s="484" t="s">
        <v>117</v>
      </c>
      <c r="D148" s="484"/>
      <c r="E148" s="484"/>
      <c r="F148" s="484"/>
      <c r="G148" s="462"/>
      <c r="H148" s="504"/>
      <c r="I148" s="484"/>
      <c r="J148" s="485">
        <f>SUM(J137:J147)</f>
        <v>5.0270999999999999</v>
      </c>
      <c r="K148" s="487"/>
      <c r="L148" s="19"/>
    </row>
    <row r="149" spans="2:21" s="20" customFormat="1" ht="12" customHeight="1" x14ac:dyDescent="0.2">
      <c r="B149" s="259"/>
      <c r="C149" s="258"/>
      <c r="D149" s="258"/>
      <c r="E149" s="258"/>
      <c r="F149" s="258"/>
      <c r="G149" s="258"/>
      <c r="H149" s="133"/>
      <c r="I149" s="258"/>
      <c r="J149" s="488"/>
      <c r="K149" s="258"/>
      <c r="L149" s="19"/>
    </row>
    <row r="150" spans="2:21" s="20" customFormat="1" ht="12" customHeight="1" thickBot="1" x14ac:dyDescent="0.25">
      <c r="B150" s="111" t="s">
        <v>166</v>
      </c>
      <c r="C150" s="112"/>
      <c r="D150" s="112"/>
      <c r="E150" s="112"/>
      <c r="F150" s="112"/>
      <c r="G150" s="112"/>
      <c r="H150" s="112"/>
      <c r="I150" s="112"/>
      <c r="J150" s="112"/>
      <c r="K150" s="112"/>
      <c r="L150" s="19"/>
    </row>
    <row r="151" spans="2:21" s="97" customFormat="1" ht="12" customHeight="1" thickBot="1" x14ac:dyDescent="0.25">
      <c r="B151" s="482"/>
      <c r="C151" s="432"/>
      <c r="D151" s="470" t="s">
        <v>93</v>
      </c>
      <c r="E151" s="434" t="s">
        <v>104</v>
      </c>
      <c r="F151" s="434" t="s">
        <v>96</v>
      </c>
      <c r="G151" s="434" t="s">
        <v>105</v>
      </c>
      <c r="H151" s="434" t="s">
        <v>106</v>
      </c>
      <c r="I151" s="434" t="s">
        <v>124</v>
      </c>
      <c r="J151" s="434" t="s">
        <v>108</v>
      </c>
      <c r="K151" s="435" t="s">
        <v>109</v>
      </c>
      <c r="L151" s="19"/>
      <c r="M151" s="20"/>
      <c r="P151" s="20"/>
      <c r="Q151" s="20"/>
      <c r="R151" s="20"/>
      <c r="S151" s="20"/>
      <c r="T151" s="20"/>
      <c r="U151" s="20"/>
    </row>
    <row r="152" spans="2:21" s="97" customFormat="1" ht="12" customHeight="1" thickBot="1" x14ac:dyDescent="0.25">
      <c r="B152" s="436" t="s">
        <v>111</v>
      </c>
      <c r="C152" s="437" t="s">
        <v>112</v>
      </c>
      <c r="D152" s="505" t="s">
        <v>99</v>
      </c>
      <c r="E152" s="440" t="s">
        <v>99</v>
      </c>
      <c r="F152" s="440" t="s">
        <v>135</v>
      </c>
      <c r="G152" s="440" t="s">
        <v>99</v>
      </c>
      <c r="H152" s="440" t="s">
        <v>136</v>
      </c>
      <c r="I152" s="440" t="s">
        <v>125</v>
      </c>
      <c r="J152" s="440" t="s">
        <v>113</v>
      </c>
      <c r="K152" s="441" t="s">
        <v>114</v>
      </c>
      <c r="L152" s="19"/>
      <c r="M152" s="20"/>
      <c r="P152" s="20"/>
      <c r="Q152" s="20"/>
      <c r="R152" s="20"/>
      <c r="S152" s="20"/>
      <c r="T152" s="20"/>
      <c r="U152" s="20"/>
    </row>
    <row r="153" spans="2:21" s="97" customFormat="1" ht="12" customHeight="1" thickBot="1" x14ac:dyDescent="0.25">
      <c r="B153" s="159">
        <v>31</v>
      </c>
      <c r="C153" s="184" t="s">
        <v>1129</v>
      </c>
      <c r="D153" s="168">
        <v>1.2</v>
      </c>
      <c r="E153" s="169">
        <v>1.2</v>
      </c>
      <c r="F153" s="309">
        <f>D153*E153</f>
        <v>1.44</v>
      </c>
      <c r="G153" s="181">
        <v>4.0000000000000001E-3</v>
      </c>
      <c r="H153" s="170">
        <f>F153*G153*B153</f>
        <v>0.17856</v>
      </c>
      <c r="I153" s="169">
        <v>2.2000000000000002</v>
      </c>
      <c r="J153" s="298">
        <f>H153*I153</f>
        <v>0.39283200000000001</v>
      </c>
      <c r="K153" s="172" t="s">
        <v>144</v>
      </c>
      <c r="L153" s="19"/>
      <c r="M153" s="20"/>
      <c r="P153" s="20"/>
      <c r="Q153" s="20"/>
      <c r="R153" s="20"/>
      <c r="S153" s="20"/>
      <c r="T153" s="20"/>
      <c r="U153" s="20"/>
    </row>
    <row r="154" spans="2:21" s="97" customFormat="1" ht="12" customHeight="1" thickBot="1" x14ac:dyDescent="0.25">
      <c r="B154" s="483"/>
      <c r="C154" s="484" t="s">
        <v>117</v>
      </c>
      <c r="D154" s="484"/>
      <c r="E154" s="484"/>
      <c r="F154" s="484"/>
      <c r="G154" s="462"/>
      <c r="H154" s="520">
        <f>SUM(H153)</f>
        <v>0.17856</v>
      </c>
      <c r="I154" s="510"/>
      <c r="J154" s="520">
        <f>SUM(J153)</f>
        <v>0.39283200000000001</v>
      </c>
      <c r="K154" s="487"/>
      <c r="L154" s="19"/>
      <c r="M154" s="20"/>
      <c r="P154" s="20"/>
      <c r="Q154" s="20"/>
      <c r="R154" s="20"/>
      <c r="S154" s="20"/>
      <c r="T154" s="20"/>
      <c r="U154" s="20"/>
    </row>
    <row r="155" spans="2:21" s="97" customFormat="1" ht="12" customHeight="1" x14ac:dyDescent="0.2">
      <c r="B155" s="259"/>
      <c r="C155" s="258"/>
      <c r="D155" s="258"/>
      <c r="E155" s="258"/>
      <c r="F155" s="258"/>
      <c r="G155" s="258"/>
      <c r="H155" s="133"/>
      <c r="I155" s="258"/>
      <c r="J155" s="488"/>
      <c r="K155" s="258"/>
      <c r="L155" s="19"/>
      <c r="M155" s="20"/>
      <c r="P155" s="20"/>
      <c r="Q155" s="20"/>
      <c r="R155" s="20"/>
      <c r="S155" s="20"/>
      <c r="T155" s="20"/>
      <c r="U155" s="20"/>
    </row>
    <row r="156" spans="2:21" s="20" customFormat="1" ht="12" customHeight="1" thickBot="1" x14ac:dyDescent="0.25">
      <c r="B156" s="111" t="s">
        <v>1440</v>
      </c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</row>
    <row r="157" spans="2:21" s="20" customFormat="1" ht="12" customHeight="1" thickBot="1" x14ac:dyDescent="0.25">
      <c r="B157" s="482"/>
      <c r="C157" s="432"/>
      <c r="D157" s="433" t="s">
        <v>108</v>
      </c>
      <c r="E157" s="424" t="s">
        <v>129</v>
      </c>
      <c r="F157" s="434" t="s">
        <v>130</v>
      </c>
      <c r="G157" s="434" t="s">
        <v>131</v>
      </c>
      <c r="H157" s="434" t="s">
        <v>1134</v>
      </c>
      <c r="I157" s="423" t="s">
        <v>132</v>
      </c>
      <c r="J157" s="423" t="s">
        <v>133</v>
      </c>
      <c r="K157" s="435" t="s">
        <v>134</v>
      </c>
      <c r="L157" s="19"/>
    </row>
    <row r="158" spans="2:21" s="20" customFormat="1" ht="12" customHeight="1" thickBot="1" x14ac:dyDescent="0.25">
      <c r="B158" s="436" t="s">
        <v>130</v>
      </c>
      <c r="C158" s="437" t="s">
        <v>112</v>
      </c>
      <c r="D158" s="438" t="s">
        <v>113</v>
      </c>
      <c r="E158" s="439"/>
      <c r="F158" s="440"/>
      <c r="G158" s="440" t="s">
        <v>99</v>
      </c>
      <c r="H158" s="440" t="s">
        <v>136</v>
      </c>
      <c r="I158" s="440" t="s">
        <v>136</v>
      </c>
      <c r="J158" s="440" t="s">
        <v>137</v>
      </c>
      <c r="K158" s="441" t="s">
        <v>113</v>
      </c>
      <c r="L158" s="19"/>
    </row>
    <row r="159" spans="2:21" s="20" customFormat="1" ht="12" customHeight="1" x14ac:dyDescent="0.2">
      <c r="B159" s="442" t="s">
        <v>1508</v>
      </c>
      <c r="C159" s="443" t="s">
        <v>1492</v>
      </c>
      <c r="D159" s="444">
        <f>J72</f>
        <v>140.25419999999997</v>
      </c>
      <c r="E159" s="445"/>
      <c r="F159" s="193"/>
      <c r="G159" s="193"/>
      <c r="H159" s="153">
        <f>D159/J159</f>
        <v>77.918999999999983</v>
      </c>
      <c r="I159" s="153"/>
      <c r="J159" s="182">
        <v>1.8</v>
      </c>
      <c r="K159" s="443"/>
      <c r="L159" s="19"/>
    </row>
    <row r="160" spans="2:21" s="20" customFormat="1" ht="12" customHeight="1" x14ac:dyDescent="0.2">
      <c r="B160" s="160" t="s">
        <v>1648</v>
      </c>
      <c r="C160" s="184" t="s">
        <v>1059</v>
      </c>
      <c r="D160" s="444">
        <f>J78+J77</f>
        <v>152.98124999999999</v>
      </c>
      <c r="E160" s="446"/>
      <c r="F160" s="182"/>
      <c r="G160" s="182"/>
      <c r="H160" s="153">
        <f>D160/J160</f>
        <v>61.192499999999995</v>
      </c>
      <c r="I160" s="153"/>
      <c r="J160" s="182">
        <v>2.5</v>
      </c>
      <c r="K160" s="184"/>
      <c r="L160" s="19"/>
    </row>
    <row r="161" spans="1:19" s="20" customFormat="1" ht="12" customHeight="1" x14ac:dyDescent="0.2">
      <c r="B161" s="160" t="s">
        <v>1648</v>
      </c>
      <c r="C161" s="185" t="s">
        <v>1060</v>
      </c>
      <c r="D161" s="444">
        <f>J100+J117+J118+J119+J120+J122+J123-D160</f>
        <v>501.94079750000009</v>
      </c>
      <c r="E161" s="447"/>
      <c r="F161" s="153"/>
      <c r="G161" s="153"/>
      <c r="H161" s="153">
        <f>D161/J161</f>
        <v>200.77631900000003</v>
      </c>
      <c r="I161" s="153"/>
      <c r="J161" s="153">
        <v>2.5</v>
      </c>
      <c r="K161" s="185"/>
      <c r="L161" s="19"/>
    </row>
    <row r="162" spans="1:19" s="20" customFormat="1" ht="12" customHeight="1" x14ac:dyDescent="0.2">
      <c r="B162" s="159" t="s">
        <v>116</v>
      </c>
      <c r="C162" s="185" t="s">
        <v>140</v>
      </c>
      <c r="D162" s="444">
        <f>J112+J121+J124</f>
        <v>378.47315000000009</v>
      </c>
      <c r="E162" s="447"/>
      <c r="F162" s="153"/>
      <c r="G162" s="153"/>
      <c r="H162" s="153">
        <f>D162/J162</f>
        <v>172.03325000000004</v>
      </c>
      <c r="I162" s="153">
        <f>H112</f>
        <v>142.09724999999997</v>
      </c>
      <c r="J162" s="153">
        <v>2.2000000000000002</v>
      </c>
      <c r="K162" s="185"/>
      <c r="L162" s="19"/>
    </row>
    <row r="163" spans="1:19" s="20" customFormat="1" ht="12" customHeight="1" x14ac:dyDescent="0.2">
      <c r="B163" s="159" t="s">
        <v>1511</v>
      </c>
      <c r="C163" s="185" t="s">
        <v>368</v>
      </c>
      <c r="D163" s="444"/>
      <c r="E163" s="447"/>
      <c r="F163" s="153"/>
      <c r="G163" s="153"/>
      <c r="H163" s="153"/>
      <c r="I163" s="153">
        <v>62.73</v>
      </c>
      <c r="J163" s="153"/>
      <c r="K163" s="185"/>
      <c r="L163" s="19"/>
    </row>
    <row r="164" spans="1:19" s="20" customFormat="1" ht="12" customHeight="1" x14ac:dyDescent="0.2">
      <c r="B164" s="159" t="s">
        <v>120</v>
      </c>
      <c r="C164" s="185" t="s">
        <v>1512</v>
      </c>
      <c r="D164" s="444"/>
      <c r="E164" s="447"/>
      <c r="F164" s="153"/>
      <c r="G164" s="153"/>
      <c r="H164" s="153"/>
      <c r="I164" s="153"/>
      <c r="J164" s="153"/>
      <c r="K164" s="185"/>
      <c r="L164" s="19"/>
      <c r="M164" s="58">
        <f>9.95*5.03+2.85*4.45</f>
        <v>62.730999999999995</v>
      </c>
    </row>
    <row r="165" spans="1:19" s="20" customFormat="1" ht="12" customHeight="1" x14ac:dyDescent="0.2">
      <c r="B165" s="159" t="s">
        <v>1510</v>
      </c>
      <c r="C165" s="185" t="s">
        <v>1496</v>
      </c>
      <c r="D165" s="444"/>
      <c r="E165" s="447"/>
      <c r="F165" s="153"/>
      <c r="G165" s="153"/>
      <c r="H165" s="153"/>
      <c r="I165" s="153"/>
      <c r="J165" s="153"/>
      <c r="K165" s="185"/>
      <c r="L165" s="19"/>
    </row>
    <row r="166" spans="1:19" s="20" customFormat="1" ht="12" customHeight="1" x14ac:dyDescent="0.2">
      <c r="B166" s="159" t="s">
        <v>122</v>
      </c>
      <c r="C166" s="284" t="s">
        <v>1509</v>
      </c>
      <c r="D166" s="444">
        <f>J125</f>
        <v>2.1953066666666663</v>
      </c>
      <c r="E166" s="448"/>
      <c r="F166" s="153"/>
      <c r="G166" s="153"/>
      <c r="H166" s="153"/>
      <c r="I166" s="153"/>
      <c r="J166" s="153"/>
      <c r="K166" s="185"/>
      <c r="L166" s="19"/>
    </row>
    <row r="167" spans="1:19" s="20" customFormat="1" ht="12" customHeight="1" x14ac:dyDescent="0.2">
      <c r="B167" s="159" t="s">
        <v>1513</v>
      </c>
      <c r="C167" s="185" t="s">
        <v>1514</v>
      </c>
      <c r="D167" s="444"/>
      <c r="E167" s="448"/>
      <c r="F167" s="153"/>
      <c r="G167" s="153"/>
      <c r="H167" s="153"/>
      <c r="I167" s="153"/>
      <c r="J167" s="153"/>
      <c r="K167" s="185"/>
      <c r="L167" s="19"/>
    </row>
    <row r="168" spans="1:19" s="20" customFormat="1" ht="12" customHeight="1" x14ac:dyDescent="0.2">
      <c r="B168" s="159" t="s">
        <v>143</v>
      </c>
      <c r="C168" s="185" t="s">
        <v>526</v>
      </c>
      <c r="D168" s="444">
        <f>J148</f>
        <v>5.0270999999999999</v>
      </c>
      <c r="E168" s="447"/>
      <c r="F168" s="153"/>
      <c r="G168" s="153"/>
      <c r="H168" s="153"/>
      <c r="I168" s="153"/>
      <c r="J168" s="153"/>
      <c r="K168" s="185"/>
      <c r="L168" s="19"/>
    </row>
    <row r="169" spans="1:19" s="20" customFormat="1" ht="12" customHeight="1" x14ac:dyDescent="0.2">
      <c r="B169" s="159" t="s">
        <v>144</v>
      </c>
      <c r="C169" s="185" t="s">
        <v>525</v>
      </c>
      <c r="D169" s="444">
        <f>J153</f>
        <v>0.39283200000000001</v>
      </c>
      <c r="E169" s="447"/>
      <c r="F169" s="153"/>
      <c r="G169" s="153"/>
      <c r="H169" s="153"/>
      <c r="I169" s="153"/>
      <c r="J169" s="153"/>
      <c r="K169" s="185"/>
      <c r="L169" s="19"/>
    </row>
    <row r="170" spans="1:19" s="20" customFormat="1" ht="12" customHeight="1" x14ac:dyDescent="0.2">
      <c r="B170" s="159" t="s">
        <v>145</v>
      </c>
      <c r="C170" s="185" t="s">
        <v>146</v>
      </c>
      <c r="D170" s="444"/>
      <c r="E170" s="447"/>
      <c r="F170" s="153"/>
      <c r="G170" s="153"/>
      <c r="H170" s="153"/>
      <c r="I170" s="153"/>
      <c r="J170" s="153"/>
      <c r="K170" s="185"/>
      <c r="L170" s="19"/>
    </row>
    <row r="171" spans="1:19" s="20" customFormat="1" ht="12" customHeight="1" x14ac:dyDescent="0.2">
      <c r="B171" s="159" t="s">
        <v>1305</v>
      </c>
      <c r="C171" s="185" t="s">
        <v>1515</v>
      </c>
      <c r="D171" s="444"/>
      <c r="E171" s="447"/>
      <c r="F171" s="153"/>
      <c r="G171" s="153"/>
      <c r="H171" s="153"/>
      <c r="I171" s="153"/>
      <c r="J171" s="153"/>
      <c r="K171" s="186"/>
      <c r="L171" s="19"/>
    </row>
    <row r="172" spans="1:19" s="20" customFormat="1" ht="12" customHeight="1" x14ac:dyDescent="0.2">
      <c r="B172" s="159" t="s">
        <v>1170</v>
      </c>
      <c r="C172" s="169" t="s">
        <v>1659</v>
      </c>
      <c r="D172" s="444"/>
      <c r="E172" s="153"/>
      <c r="F172" s="153"/>
      <c r="G172" s="153"/>
      <c r="H172" s="153"/>
      <c r="I172" s="153"/>
      <c r="J172" s="153"/>
      <c r="K172" s="282"/>
      <c r="L172" s="19"/>
    </row>
    <row r="173" spans="1:19" s="97" customFormat="1" ht="12" customHeight="1" x14ac:dyDescent="0.2">
      <c r="B173" s="159" t="s">
        <v>116</v>
      </c>
      <c r="C173" s="285" t="s">
        <v>1615</v>
      </c>
      <c r="D173" s="449"/>
      <c r="E173" s="251"/>
      <c r="F173" s="251"/>
      <c r="G173" s="251"/>
      <c r="H173" s="251"/>
      <c r="I173" s="251"/>
      <c r="J173" s="251"/>
      <c r="K173" s="450"/>
      <c r="L173" s="19"/>
    </row>
    <row r="174" spans="1:19" s="19" customFormat="1" ht="12" customHeight="1" thickBot="1" x14ac:dyDescent="0.25">
      <c r="A174" s="97"/>
      <c r="B174" s="451" t="s">
        <v>1616</v>
      </c>
      <c r="C174" s="452" t="s">
        <v>1617</v>
      </c>
      <c r="D174" s="453"/>
      <c r="E174" s="454"/>
      <c r="F174" s="252"/>
      <c r="G174" s="454"/>
      <c r="H174" s="252"/>
      <c r="I174" s="454"/>
      <c r="J174" s="252"/>
      <c r="K174" s="455"/>
      <c r="M174" s="97"/>
      <c r="N174" s="97"/>
      <c r="O174" s="97"/>
      <c r="P174" s="97"/>
      <c r="Q174" s="97"/>
      <c r="R174" s="97"/>
      <c r="S174" s="97"/>
    </row>
    <row r="175" spans="1:19" s="19" customFormat="1" ht="12" customHeight="1" thickBot="1" x14ac:dyDescent="0.25">
      <c r="A175" s="97"/>
      <c r="B175" s="456" t="s">
        <v>147</v>
      </c>
      <c r="C175" s="457"/>
      <c r="D175" s="304">
        <f>SUM(D159:D174)</f>
        <v>1181.2646361666668</v>
      </c>
      <c r="E175" s="458"/>
      <c r="F175" s="458"/>
      <c r="G175" s="521"/>
      <c r="H175" s="304">
        <f>SUM(H159:H174)</f>
        <v>511.9210690000001</v>
      </c>
      <c r="I175" s="304">
        <f>SUM(I159:I174)</f>
        <v>204.82724999999996</v>
      </c>
      <c r="J175" s="459"/>
      <c r="K175" s="258"/>
      <c r="M175" s="97"/>
      <c r="N175" s="97"/>
      <c r="O175" s="97"/>
      <c r="P175" s="97"/>
      <c r="Q175" s="97"/>
      <c r="R175" s="97"/>
      <c r="S175" s="97"/>
    </row>
    <row r="176" spans="1:19" customFormat="1" ht="12" customHeight="1" x14ac:dyDescent="0.2">
      <c r="A176" s="20"/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  <c r="M176" s="59" t="e">
        <f>J365+J347+J305+J323+J317+J275+J372+J226+J189</f>
        <v>#VALUE!</v>
      </c>
      <c r="N176" s="58">
        <f>H305+H275</f>
        <v>0</v>
      </c>
    </row>
    <row r="177" spans="2:12" s="20" customFormat="1" ht="12" customHeight="1" thickBot="1" x14ac:dyDescent="0.25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</row>
    <row r="178" spans="2:12" s="137" customFormat="1" ht="12" customHeight="1" thickBot="1" x14ac:dyDescent="0.25">
      <c r="B178" s="256" t="s">
        <v>91</v>
      </c>
      <c r="C178" s="180" t="s">
        <v>2132</v>
      </c>
      <c r="D178" s="112"/>
      <c r="E178" s="112"/>
      <c r="F178" s="112"/>
      <c r="G178" s="112"/>
      <c r="H178" s="460" t="s">
        <v>968</v>
      </c>
      <c r="I178" s="484"/>
      <c r="J178" s="484"/>
      <c r="K178" s="462"/>
      <c r="L178" s="112"/>
    </row>
    <row r="179" spans="2:12" s="20" customFormat="1" ht="12" customHeight="1" thickBot="1" x14ac:dyDescent="0.25">
      <c r="B179" s="111" t="s">
        <v>92</v>
      </c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</row>
    <row r="180" spans="2:12" s="20" customFormat="1" ht="12" customHeight="1" x14ac:dyDescent="0.2">
      <c r="B180" s="463"/>
      <c r="C180" s="464"/>
      <c r="D180" s="434" t="s">
        <v>93</v>
      </c>
      <c r="E180" s="434" t="s">
        <v>94</v>
      </c>
      <c r="F180" s="434"/>
      <c r="G180" s="434" t="s">
        <v>95</v>
      </c>
      <c r="H180" s="434" t="s">
        <v>96</v>
      </c>
      <c r="I180" s="434" t="s">
        <v>97</v>
      </c>
      <c r="J180" s="465" t="s">
        <v>98</v>
      </c>
      <c r="K180" s="466"/>
      <c r="L180" s="19"/>
    </row>
    <row r="181" spans="2:12" s="20" customFormat="1" ht="12" customHeight="1" thickBot="1" x14ac:dyDescent="0.25">
      <c r="B181" s="425"/>
      <c r="C181" s="467"/>
      <c r="D181" s="440" t="s">
        <v>99</v>
      </c>
      <c r="E181" s="440" t="s">
        <v>99</v>
      </c>
      <c r="F181" s="440"/>
      <c r="G181" s="440" t="s">
        <v>99</v>
      </c>
      <c r="H181" s="440" t="s">
        <v>135</v>
      </c>
      <c r="I181" s="440" t="s">
        <v>136</v>
      </c>
      <c r="J181" s="468" t="s">
        <v>100</v>
      </c>
      <c r="K181" s="469"/>
      <c r="L181" s="19"/>
    </row>
    <row r="182" spans="2:12" s="20" customFormat="1" ht="12" customHeight="1" x14ac:dyDescent="0.2">
      <c r="B182" s="470" t="s">
        <v>91</v>
      </c>
      <c r="C182" s="471" t="s">
        <v>1487</v>
      </c>
      <c r="D182" s="193"/>
      <c r="E182" s="193"/>
      <c r="F182" s="193"/>
      <c r="G182" s="193"/>
      <c r="H182" s="193"/>
      <c r="I182" s="472"/>
      <c r="J182" s="193"/>
      <c r="K182" s="443"/>
      <c r="L182" s="19"/>
    </row>
    <row r="183" spans="2:12" s="20" customFormat="1" ht="12" customHeight="1" x14ac:dyDescent="0.2">
      <c r="B183" s="157"/>
      <c r="C183" s="181" t="s">
        <v>1488</v>
      </c>
      <c r="D183" s="182">
        <v>20.399999999999999</v>
      </c>
      <c r="E183" s="182">
        <v>15.4</v>
      </c>
      <c r="F183" s="182"/>
      <c r="G183" s="182">
        <v>26.114000000000001</v>
      </c>
      <c r="H183" s="182">
        <f>D183*E183</f>
        <v>314.15999999999997</v>
      </c>
      <c r="I183" s="183">
        <f>D183*E183*G183</f>
        <v>8203.9742399999996</v>
      </c>
      <c r="J183" s="182"/>
      <c r="K183" s="184"/>
      <c r="L183" s="19"/>
    </row>
    <row r="184" spans="2:12" s="20" customFormat="1" ht="12" customHeight="1" x14ac:dyDescent="0.2">
      <c r="B184" s="157"/>
      <c r="C184" s="181"/>
      <c r="D184" s="182"/>
      <c r="E184" s="182"/>
      <c r="F184" s="153"/>
      <c r="G184" s="153"/>
      <c r="H184" s="182"/>
      <c r="I184" s="183"/>
      <c r="J184" s="153"/>
      <c r="K184" s="185"/>
      <c r="L184" s="19"/>
    </row>
    <row r="185" spans="2:12" s="20" customFormat="1" ht="12" customHeight="1" thickBot="1" x14ac:dyDescent="0.25">
      <c r="B185" s="157"/>
      <c r="C185" s="169"/>
      <c r="D185" s="153"/>
      <c r="E185" s="153"/>
      <c r="F185" s="153"/>
      <c r="G185" s="153"/>
      <c r="H185" s="153"/>
      <c r="I185" s="473"/>
      <c r="J185" s="153"/>
      <c r="K185" s="185"/>
      <c r="L185" s="19"/>
    </row>
    <row r="186" spans="2:12" s="20" customFormat="1" ht="12" customHeight="1" thickBot="1" x14ac:dyDescent="0.25">
      <c r="B186" s="425"/>
      <c r="C186" s="188" t="s">
        <v>489</v>
      </c>
      <c r="D186" s="189"/>
      <c r="E186" s="189"/>
      <c r="F186" s="189"/>
      <c r="G186" s="189"/>
      <c r="H186" s="190">
        <f>SUM(H183:H185)</f>
        <v>314.15999999999997</v>
      </c>
      <c r="I186" s="191">
        <f>SUM(I183:I185)</f>
        <v>8203.9742399999996</v>
      </c>
      <c r="J186" s="189"/>
      <c r="K186" s="192"/>
      <c r="L186" s="19"/>
    </row>
    <row r="187" spans="2:12" s="20" customFormat="1" ht="12" customHeight="1" thickBot="1" x14ac:dyDescent="0.25">
      <c r="B187" s="157" t="s">
        <v>101</v>
      </c>
      <c r="C187" s="181" t="s">
        <v>1486</v>
      </c>
      <c r="D187" s="182"/>
      <c r="E187" s="182"/>
      <c r="F187" s="182"/>
      <c r="G187" s="182"/>
      <c r="H187" s="193"/>
      <c r="I187" s="183"/>
      <c r="J187" s="182"/>
      <c r="K187" s="184"/>
      <c r="L187" s="19"/>
    </row>
    <row r="188" spans="2:12" s="20" customFormat="1" ht="12" customHeight="1" x14ac:dyDescent="0.2">
      <c r="B188" s="157"/>
      <c r="C188" s="181" t="s">
        <v>1485</v>
      </c>
      <c r="D188" s="182">
        <v>20.399999999999999</v>
      </c>
      <c r="E188" s="182">
        <v>16</v>
      </c>
      <c r="F188" s="182"/>
      <c r="G188" s="182"/>
      <c r="H188" s="193">
        <f>D188*E188</f>
        <v>326.39999999999998</v>
      </c>
      <c r="I188" s="183"/>
      <c r="J188" s="250"/>
      <c r="K188" s="186"/>
      <c r="L188" s="19"/>
    </row>
    <row r="189" spans="2:12" s="20" customFormat="1" ht="12" customHeight="1" thickBot="1" x14ac:dyDescent="0.25">
      <c r="B189" s="157"/>
      <c r="C189" s="181"/>
      <c r="D189" s="182"/>
      <c r="E189" s="182"/>
      <c r="F189" s="182"/>
      <c r="G189" s="182"/>
      <c r="H189" s="182"/>
      <c r="I189" s="183"/>
      <c r="J189" s="250"/>
      <c r="K189" s="186"/>
      <c r="L189" s="19"/>
    </row>
    <row r="190" spans="2:12" s="20" customFormat="1" ht="12" customHeight="1" thickBot="1" x14ac:dyDescent="0.25">
      <c r="B190" s="426"/>
      <c r="C190" s="188" t="s">
        <v>400</v>
      </c>
      <c r="D190" s="189"/>
      <c r="E190" s="189"/>
      <c r="F190" s="189"/>
      <c r="G190" s="189"/>
      <c r="H190" s="189">
        <f>SUM(H187:H189)</f>
        <v>326.39999999999998</v>
      </c>
      <c r="I190" s="429"/>
      <c r="J190" s="189"/>
      <c r="K190" s="192"/>
      <c r="L190" s="19"/>
    </row>
    <row r="191" spans="2:12" s="20" customFormat="1" ht="12" customHeight="1" thickBot="1" x14ac:dyDescent="0.25">
      <c r="B191" s="505"/>
      <c r="C191" s="467"/>
      <c r="D191" s="522"/>
      <c r="E191" s="522"/>
      <c r="F191" s="522"/>
      <c r="G191" s="522"/>
      <c r="H191" s="522"/>
      <c r="I191" s="523"/>
      <c r="J191" s="522"/>
      <c r="K191" s="524"/>
      <c r="L191" s="19"/>
    </row>
    <row r="192" spans="2:12" s="20" customFormat="1" ht="12" customHeight="1" thickBot="1" x14ac:dyDescent="0.25">
      <c r="B192" s="259"/>
      <c r="C192" s="510" t="s">
        <v>102</v>
      </c>
      <c r="D192" s="486"/>
      <c r="E192" s="486"/>
      <c r="F192" s="486"/>
      <c r="G192" s="511"/>
      <c r="H192" s="485">
        <f>H186</f>
        <v>314.15999999999997</v>
      </c>
      <c r="I192" s="512">
        <f>I186</f>
        <v>8203.9742399999996</v>
      </c>
      <c r="J192" s="513"/>
      <c r="K192" s="258"/>
      <c r="L192" s="19"/>
    </row>
    <row r="193" spans="2:13" s="20" customFormat="1" ht="12" customHeight="1" x14ac:dyDescent="0.2">
      <c r="B193" s="259"/>
      <c r="C193" s="258"/>
      <c r="D193" s="258"/>
      <c r="E193" s="258"/>
      <c r="F193" s="258"/>
      <c r="G193" s="258"/>
      <c r="H193" s="260"/>
      <c r="I193" s="260"/>
      <c r="J193" s="258"/>
      <c r="K193" s="258"/>
      <c r="L193" s="19"/>
    </row>
    <row r="194" spans="2:13" s="20" customFormat="1" ht="12" customHeight="1" thickBot="1" x14ac:dyDescent="0.25">
      <c r="B194" s="111" t="s">
        <v>491</v>
      </c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</row>
    <row r="195" spans="2:13" s="20" customFormat="1" ht="12" customHeight="1" thickBot="1" x14ac:dyDescent="0.25">
      <c r="B195" s="482"/>
      <c r="C195" s="432"/>
      <c r="D195" s="434" t="s">
        <v>93</v>
      </c>
      <c r="E195" s="434" t="s">
        <v>104</v>
      </c>
      <c r="F195" s="434" t="s">
        <v>96</v>
      </c>
      <c r="G195" s="434" t="s">
        <v>105</v>
      </c>
      <c r="H195" s="434" t="s">
        <v>106</v>
      </c>
      <c r="I195" s="434" t="s">
        <v>107</v>
      </c>
      <c r="J195" s="434" t="s">
        <v>108</v>
      </c>
      <c r="K195" s="435" t="s">
        <v>109</v>
      </c>
      <c r="L195" s="19"/>
    </row>
    <row r="196" spans="2:13" s="20" customFormat="1" ht="12" customHeight="1" thickBot="1" x14ac:dyDescent="0.25">
      <c r="B196" s="436" t="s">
        <v>111</v>
      </c>
      <c r="C196" s="437" t="s">
        <v>112</v>
      </c>
      <c r="D196" s="440" t="s">
        <v>99</v>
      </c>
      <c r="E196" s="440" t="s">
        <v>99</v>
      </c>
      <c r="F196" s="440" t="s">
        <v>135</v>
      </c>
      <c r="G196" s="440" t="s">
        <v>99</v>
      </c>
      <c r="H196" s="440" t="s">
        <v>136</v>
      </c>
      <c r="I196" s="440" t="s">
        <v>137</v>
      </c>
      <c r="J196" s="440" t="s">
        <v>113</v>
      </c>
      <c r="K196" s="441" t="s">
        <v>114</v>
      </c>
      <c r="L196" s="19"/>
      <c r="M196" s="64"/>
    </row>
    <row r="197" spans="2:13" s="20" customFormat="1" ht="12" customHeight="1" thickBot="1" x14ac:dyDescent="0.25">
      <c r="B197" s="160">
        <v>1</v>
      </c>
      <c r="C197" s="185" t="s">
        <v>1340</v>
      </c>
      <c r="D197" s="170"/>
      <c r="E197" s="170"/>
      <c r="F197" s="169"/>
      <c r="G197" s="170"/>
      <c r="H197" s="170"/>
      <c r="I197" s="169"/>
      <c r="J197" s="299">
        <v>282.11782117500002</v>
      </c>
      <c r="K197" s="172" t="s">
        <v>493</v>
      </c>
      <c r="L197" s="19"/>
    </row>
    <row r="198" spans="2:13" s="20" customFormat="1" ht="12" customHeight="1" thickBot="1" x14ac:dyDescent="0.25">
      <c r="B198" s="483"/>
      <c r="C198" s="484" t="s">
        <v>117</v>
      </c>
      <c r="D198" s="484"/>
      <c r="E198" s="484"/>
      <c r="F198" s="484"/>
      <c r="G198" s="462"/>
      <c r="H198" s="485">
        <f>SUM(H197:H197)</f>
        <v>0</v>
      </c>
      <c r="I198" s="486"/>
      <c r="J198" s="485">
        <f>SUM(J197:J197)</f>
        <v>282.11782117500002</v>
      </c>
      <c r="K198" s="487"/>
      <c r="L198" s="19"/>
    </row>
    <row r="199" spans="2:13" s="20" customFormat="1" ht="12" customHeight="1" x14ac:dyDescent="0.2">
      <c r="B199" s="259"/>
      <c r="C199" s="258"/>
      <c r="D199" s="258"/>
      <c r="E199" s="258"/>
      <c r="F199" s="258"/>
      <c r="G199" s="258"/>
      <c r="H199" s="133"/>
      <c r="I199" s="258"/>
      <c r="J199" s="488"/>
      <c r="K199" s="258"/>
      <c r="L199" s="19"/>
    </row>
    <row r="200" spans="2:13" s="20" customFormat="1" ht="12" customHeight="1" thickBot="1" x14ac:dyDescent="0.25">
      <c r="B200" s="111" t="s">
        <v>494</v>
      </c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</row>
    <row r="201" spans="2:13" s="137" customFormat="1" ht="12" customHeight="1" thickBot="1" x14ac:dyDescent="0.25">
      <c r="B201" s="482"/>
      <c r="C201" s="432"/>
      <c r="D201" s="434" t="s">
        <v>93</v>
      </c>
      <c r="E201" s="434" t="s">
        <v>104</v>
      </c>
      <c r="F201" s="434" t="s">
        <v>96</v>
      </c>
      <c r="G201" s="434" t="s">
        <v>105</v>
      </c>
      <c r="H201" s="434" t="s">
        <v>106</v>
      </c>
      <c r="I201" s="434" t="s">
        <v>107</v>
      </c>
      <c r="J201" s="434" t="s">
        <v>108</v>
      </c>
      <c r="K201" s="435" t="s">
        <v>109</v>
      </c>
      <c r="L201" s="112"/>
    </row>
    <row r="202" spans="2:13" s="20" customFormat="1" ht="12" customHeight="1" thickBot="1" x14ac:dyDescent="0.25">
      <c r="B202" s="436" t="s">
        <v>111</v>
      </c>
      <c r="C202" s="437" t="s">
        <v>112</v>
      </c>
      <c r="D202" s="440" t="s">
        <v>99</v>
      </c>
      <c r="E202" s="440" t="s">
        <v>99</v>
      </c>
      <c r="F202" s="440" t="s">
        <v>135</v>
      </c>
      <c r="G202" s="440" t="s">
        <v>99</v>
      </c>
      <c r="H202" s="440" t="s">
        <v>136</v>
      </c>
      <c r="I202" s="440" t="s">
        <v>137</v>
      </c>
      <c r="J202" s="440" t="s">
        <v>113</v>
      </c>
      <c r="K202" s="441" t="s">
        <v>114</v>
      </c>
      <c r="L202" s="19"/>
      <c r="M202" s="64" t="s">
        <v>110</v>
      </c>
    </row>
    <row r="203" spans="2:13" s="20" customFormat="1" ht="12" customHeight="1" x14ac:dyDescent="0.2">
      <c r="B203" s="157"/>
      <c r="C203" s="489" t="s">
        <v>1423</v>
      </c>
      <c r="D203" s="490"/>
      <c r="E203" s="490"/>
      <c r="F203" s="490"/>
      <c r="G203" s="490"/>
      <c r="H203" s="490"/>
      <c r="I203" s="490"/>
      <c r="J203" s="490"/>
      <c r="K203" s="300"/>
      <c r="L203" s="19"/>
    </row>
    <row r="204" spans="2:13" s="20" customFormat="1" ht="12" customHeight="1" x14ac:dyDescent="0.2">
      <c r="B204" s="160">
        <v>1</v>
      </c>
      <c r="C204" s="185" t="s">
        <v>1452</v>
      </c>
      <c r="D204" s="170">
        <v>23.4</v>
      </c>
      <c r="E204" s="170">
        <v>8</v>
      </c>
      <c r="F204" s="298">
        <f>D204*E204-41.76</f>
        <v>145.44</v>
      </c>
      <c r="G204" s="170">
        <v>0.3</v>
      </c>
      <c r="H204" s="170">
        <f>F204*G204*B204</f>
        <v>43.631999999999998</v>
      </c>
      <c r="I204" s="169">
        <v>1.8</v>
      </c>
      <c r="J204" s="299">
        <f>H204*I204</f>
        <v>78.537599999999998</v>
      </c>
      <c r="K204" s="162" t="s">
        <v>115</v>
      </c>
      <c r="L204" s="19"/>
    </row>
    <row r="205" spans="2:13" s="20" customFormat="1" ht="12" customHeight="1" x14ac:dyDescent="0.2">
      <c r="B205" s="160">
        <v>1</v>
      </c>
      <c r="C205" s="185" t="s">
        <v>1451</v>
      </c>
      <c r="D205" s="170">
        <v>23.4</v>
      </c>
      <c r="E205" s="170">
        <v>8</v>
      </c>
      <c r="F205" s="298">
        <f>D205*E205-34.56</f>
        <v>152.63999999999999</v>
      </c>
      <c r="G205" s="170">
        <v>0.3</v>
      </c>
      <c r="H205" s="170">
        <f>F205*G205*B205</f>
        <v>45.791999999999994</v>
      </c>
      <c r="I205" s="169">
        <v>1.8</v>
      </c>
      <c r="J205" s="299">
        <f>H205*I205</f>
        <v>82.425599999999989</v>
      </c>
      <c r="K205" s="162" t="s">
        <v>115</v>
      </c>
      <c r="L205" s="19"/>
      <c r="M205" s="20">
        <f>1.44*29</f>
        <v>41.76</v>
      </c>
    </row>
    <row r="206" spans="2:13" s="20" customFormat="1" ht="12" customHeight="1" x14ac:dyDescent="0.2">
      <c r="B206" s="159">
        <v>1</v>
      </c>
      <c r="C206" s="185" t="s">
        <v>498</v>
      </c>
      <c r="D206" s="170">
        <v>15.4</v>
      </c>
      <c r="E206" s="170">
        <v>8</v>
      </c>
      <c r="F206" s="169">
        <f>D206*E206-19.44</f>
        <v>103.76</v>
      </c>
      <c r="G206" s="170">
        <v>0.3</v>
      </c>
      <c r="H206" s="170">
        <f>F206*G206*B206</f>
        <v>31.128</v>
      </c>
      <c r="I206" s="169">
        <v>1.8</v>
      </c>
      <c r="J206" s="299">
        <f>H206*I206</f>
        <v>56.0304</v>
      </c>
      <c r="K206" s="162" t="s">
        <v>115</v>
      </c>
      <c r="L206" s="19"/>
      <c r="M206" s="20">
        <f>24*1.44</f>
        <v>34.56</v>
      </c>
    </row>
    <row r="207" spans="2:13" s="20" customFormat="1" ht="12" customHeight="1" x14ac:dyDescent="0.2">
      <c r="B207" s="159">
        <v>1</v>
      </c>
      <c r="C207" s="185" t="s">
        <v>1453</v>
      </c>
      <c r="D207" s="170">
        <v>4.92</v>
      </c>
      <c r="E207" s="170">
        <v>8</v>
      </c>
      <c r="F207" s="169">
        <f>D207*E207-7.56</f>
        <v>31.8</v>
      </c>
      <c r="G207" s="170">
        <v>0.3</v>
      </c>
      <c r="H207" s="170">
        <f>F207*G207*B207</f>
        <v>9.5399999999999991</v>
      </c>
      <c r="I207" s="169">
        <v>1.8</v>
      </c>
      <c r="J207" s="299">
        <f>H207*I207</f>
        <v>17.172000000000001</v>
      </c>
      <c r="K207" s="162" t="s">
        <v>115</v>
      </c>
      <c r="L207" s="19"/>
      <c r="M207" s="20">
        <f>3*3+1.8+6*1.44</f>
        <v>19.440000000000001</v>
      </c>
    </row>
    <row r="208" spans="2:13" s="20" customFormat="1" ht="12" customHeight="1" x14ac:dyDescent="0.2">
      <c r="B208" s="159">
        <v>1</v>
      </c>
      <c r="C208" s="185" t="s">
        <v>499</v>
      </c>
      <c r="D208" s="170">
        <v>5.35</v>
      </c>
      <c r="E208" s="170">
        <v>6.2</v>
      </c>
      <c r="F208" s="298">
        <f>D208*E208-8.6</f>
        <v>24.57</v>
      </c>
      <c r="G208" s="170">
        <v>0.3</v>
      </c>
      <c r="H208" s="170">
        <f>F208*G208*B208</f>
        <v>7.3709999999999996</v>
      </c>
      <c r="I208" s="169">
        <v>1.8</v>
      </c>
      <c r="J208" s="299">
        <f>H208*I208</f>
        <v>13.267799999999999</v>
      </c>
      <c r="K208" s="162" t="s">
        <v>115</v>
      </c>
      <c r="L208" s="19"/>
      <c r="M208" s="20">
        <f>1.8*2.4+2*1.8*0.9</f>
        <v>7.5600000000000005</v>
      </c>
    </row>
    <row r="209" spans="2:13" s="20" customFormat="1" ht="12" customHeight="1" x14ac:dyDescent="0.2">
      <c r="B209" s="159"/>
      <c r="C209" s="489" t="s">
        <v>1458</v>
      </c>
      <c r="D209" s="491"/>
      <c r="E209" s="170"/>
      <c r="F209" s="298"/>
      <c r="G209" s="170"/>
      <c r="H209" s="170"/>
      <c r="I209" s="169"/>
      <c r="J209" s="299"/>
      <c r="K209" s="162"/>
      <c r="L209" s="19"/>
      <c r="M209" s="83">
        <f>6*1.44</f>
        <v>8.64</v>
      </c>
    </row>
    <row r="210" spans="2:13" s="20" customFormat="1" ht="12" customHeight="1" x14ac:dyDescent="0.2">
      <c r="B210" s="160">
        <v>1</v>
      </c>
      <c r="C210" s="185" t="s">
        <v>1459</v>
      </c>
      <c r="D210" s="170">
        <v>20</v>
      </c>
      <c r="E210" s="170">
        <v>17.600000000000001</v>
      </c>
      <c r="F210" s="298">
        <f>D210*E210-98.52</f>
        <v>253.48000000000002</v>
      </c>
      <c r="G210" s="170">
        <v>0.15</v>
      </c>
      <c r="H210" s="170">
        <f t="shared" ref="H210:H215" si="10">F210*G210*B210</f>
        <v>38.021999999999998</v>
      </c>
      <c r="I210" s="169">
        <v>1.8</v>
      </c>
      <c r="J210" s="299">
        <f t="shared" ref="J210:J215" si="11">H210*I210</f>
        <v>68.439599999999999</v>
      </c>
      <c r="K210" s="162" t="s">
        <v>115</v>
      </c>
      <c r="L210" s="19"/>
      <c r="M210" s="83"/>
    </row>
    <row r="211" spans="2:13" s="20" customFormat="1" ht="12" customHeight="1" x14ac:dyDescent="0.2">
      <c r="B211" s="160">
        <v>1</v>
      </c>
      <c r="C211" s="185" t="s">
        <v>1460</v>
      </c>
      <c r="D211" s="170">
        <v>20</v>
      </c>
      <c r="E211" s="170">
        <v>17.600000000000001</v>
      </c>
      <c r="F211" s="298">
        <f>D211*E211-108</f>
        <v>244</v>
      </c>
      <c r="G211" s="170">
        <v>0.15</v>
      </c>
      <c r="H211" s="170">
        <f t="shared" si="10"/>
        <v>36.6</v>
      </c>
      <c r="I211" s="169">
        <v>1.8</v>
      </c>
      <c r="J211" s="299">
        <f t="shared" si="11"/>
        <v>65.88000000000001</v>
      </c>
      <c r="K211" s="162" t="s">
        <v>115</v>
      </c>
      <c r="L211" s="19"/>
      <c r="M211" s="20">
        <f>15*1.2*4+9.6*1.2+5*3</f>
        <v>98.52</v>
      </c>
    </row>
    <row r="212" spans="2:13" s="20" customFormat="1" ht="12" customHeight="1" x14ac:dyDescent="0.2">
      <c r="B212" s="159">
        <v>1</v>
      </c>
      <c r="C212" s="185" t="s">
        <v>498</v>
      </c>
      <c r="D212" s="170">
        <v>15</v>
      </c>
      <c r="E212" s="170">
        <v>17.899999999999999</v>
      </c>
      <c r="F212" s="169">
        <f>D212*E212-72.005</f>
        <v>196.495</v>
      </c>
      <c r="G212" s="170">
        <v>0.15</v>
      </c>
      <c r="H212" s="170">
        <f t="shared" si="10"/>
        <v>29.474249999999998</v>
      </c>
      <c r="I212" s="169">
        <v>1.8</v>
      </c>
      <c r="J212" s="299">
        <f t="shared" si="11"/>
        <v>53.053649999999998</v>
      </c>
      <c r="K212" s="162" t="s">
        <v>115</v>
      </c>
      <c r="L212" s="19"/>
      <c r="M212" s="20">
        <f>15*1.2*3+3*4.5*4</f>
        <v>108</v>
      </c>
    </row>
    <row r="213" spans="2:13" s="20" customFormat="1" ht="12" customHeight="1" x14ac:dyDescent="0.2">
      <c r="B213" s="159">
        <v>1</v>
      </c>
      <c r="C213" s="185" t="s">
        <v>499</v>
      </c>
      <c r="D213" s="170">
        <v>15</v>
      </c>
      <c r="E213" s="170">
        <v>17.899999999999999</v>
      </c>
      <c r="F213" s="298">
        <f>D213*E213-63.36</f>
        <v>205.14</v>
      </c>
      <c r="G213" s="170">
        <v>0.15</v>
      </c>
      <c r="H213" s="170">
        <f t="shared" si="10"/>
        <v>30.770999999999997</v>
      </c>
      <c r="I213" s="169">
        <v>1.8</v>
      </c>
      <c r="J213" s="299">
        <f t="shared" si="11"/>
        <v>55.387799999999999</v>
      </c>
      <c r="K213" s="162" t="s">
        <v>115</v>
      </c>
      <c r="L213" s="19"/>
      <c r="M213" s="20">
        <f>8.8*1.2*5.5+5.57*2.5</f>
        <v>72.00500000000001</v>
      </c>
    </row>
    <row r="214" spans="2:13" s="20" customFormat="1" ht="12" customHeight="1" x14ac:dyDescent="0.2">
      <c r="B214" s="159">
        <v>1</v>
      </c>
      <c r="C214" s="185" t="s">
        <v>1568</v>
      </c>
      <c r="D214" s="491">
        <v>12.5</v>
      </c>
      <c r="E214" s="170">
        <v>8.5</v>
      </c>
      <c r="F214" s="298">
        <f>D214*E214</f>
        <v>106.25</v>
      </c>
      <c r="G214" s="170">
        <v>0.15</v>
      </c>
      <c r="H214" s="170">
        <f t="shared" si="10"/>
        <v>15.9375</v>
      </c>
      <c r="I214" s="169">
        <v>1.8</v>
      </c>
      <c r="J214" s="299">
        <f t="shared" si="11"/>
        <v>28.6875</v>
      </c>
      <c r="K214" s="162" t="s">
        <v>115</v>
      </c>
      <c r="L214" s="19"/>
      <c r="M214" s="20">
        <f>8.8*1.2*6</f>
        <v>63.36</v>
      </c>
    </row>
    <row r="215" spans="2:13" s="20" customFormat="1" ht="12" customHeight="1" thickBot="1" x14ac:dyDescent="0.25">
      <c r="B215" s="159">
        <v>2</v>
      </c>
      <c r="C215" s="185" t="s">
        <v>1569</v>
      </c>
      <c r="D215" s="491">
        <v>4.8</v>
      </c>
      <c r="E215" s="170">
        <v>8.5</v>
      </c>
      <c r="F215" s="298">
        <f>D215*E215</f>
        <v>40.799999999999997</v>
      </c>
      <c r="G215" s="170">
        <v>0.15</v>
      </c>
      <c r="H215" s="170">
        <f t="shared" si="10"/>
        <v>12.239999999999998</v>
      </c>
      <c r="I215" s="169">
        <v>1.8</v>
      </c>
      <c r="J215" s="299">
        <f t="shared" si="11"/>
        <v>22.031999999999996</v>
      </c>
      <c r="K215" s="172" t="s">
        <v>115</v>
      </c>
      <c r="L215" s="19"/>
      <c r="M215" s="83"/>
    </row>
    <row r="216" spans="2:13" s="20" customFormat="1" ht="12" customHeight="1" thickBot="1" x14ac:dyDescent="0.25">
      <c r="B216" s="483"/>
      <c r="C216" s="484" t="s">
        <v>117</v>
      </c>
      <c r="D216" s="484"/>
      <c r="E216" s="484"/>
      <c r="F216" s="484"/>
      <c r="G216" s="462"/>
      <c r="H216" s="485">
        <f>SUM(H206:H215)</f>
        <v>211.08374999999998</v>
      </c>
      <c r="I216" s="486"/>
      <c r="J216" s="485">
        <f>SUM(J206:J215)</f>
        <v>379.95075000000003</v>
      </c>
      <c r="K216" s="487"/>
      <c r="L216" s="19"/>
      <c r="M216" s="83"/>
    </row>
    <row r="217" spans="2:13" s="20" customFormat="1" ht="12" customHeight="1" x14ac:dyDescent="0.2">
      <c r="B217" s="259"/>
      <c r="C217" s="258"/>
      <c r="D217" s="258"/>
      <c r="E217" s="258"/>
      <c r="F217" s="258"/>
      <c r="G217" s="258"/>
      <c r="H217" s="133"/>
      <c r="I217" s="258"/>
      <c r="J217" s="488"/>
      <c r="K217" s="258"/>
      <c r="L217" s="19"/>
    </row>
    <row r="218" spans="2:13" s="20" customFormat="1" ht="12" customHeight="1" thickBot="1" x14ac:dyDescent="0.25">
      <c r="B218" s="111" t="s">
        <v>184</v>
      </c>
      <c r="C218" s="112"/>
      <c r="D218" s="112"/>
      <c r="E218" s="112"/>
      <c r="F218" s="112"/>
      <c r="G218" s="112"/>
      <c r="H218" s="112"/>
      <c r="I218" s="112"/>
      <c r="J218" s="138"/>
      <c r="K218" s="112"/>
      <c r="L218" s="19"/>
    </row>
    <row r="219" spans="2:13" s="137" customFormat="1" ht="12" customHeight="1" thickBot="1" x14ac:dyDescent="0.25">
      <c r="B219" s="482"/>
      <c r="C219" s="432"/>
      <c r="D219" s="434" t="s">
        <v>93</v>
      </c>
      <c r="E219" s="434" t="s">
        <v>104</v>
      </c>
      <c r="F219" s="434" t="s">
        <v>96</v>
      </c>
      <c r="G219" s="434" t="s">
        <v>105</v>
      </c>
      <c r="H219" s="434" t="s">
        <v>106</v>
      </c>
      <c r="I219" s="434" t="s">
        <v>107</v>
      </c>
      <c r="J219" s="492" t="s">
        <v>108</v>
      </c>
      <c r="K219" s="435" t="s">
        <v>109</v>
      </c>
      <c r="L219" s="112"/>
    </row>
    <row r="220" spans="2:13" s="20" customFormat="1" ht="12" customHeight="1" thickBot="1" x14ac:dyDescent="0.25">
      <c r="B220" s="436" t="s">
        <v>111</v>
      </c>
      <c r="C220" s="437" t="s">
        <v>112</v>
      </c>
      <c r="D220" s="440" t="s">
        <v>99</v>
      </c>
      <c r="E220" s="440" t="s">
        <v>99</v>
      </c>
      <c r="F220" s="440" t="s">
        <v>135</v>
      </c>
      <c r="G220" s="440" t="s">
        <v>99</v>
      </c>
      <c r="H220" s="440" t="s">
        <v>136</v>
      </c>
      <c r="I220" s="440" t="s">
        <v>137</v>
      </c>
      <c r="J220" s="493" t="s">
        <v>113</v>
      </c>
      <c r="K220" s="441" t="s">
        <v>114</v>
      </c>
      <c r="L220" s="19"/>
    </row>
    <row r="221" spans="2:13" s="20" customFormat="1" ht="12" customHeight="1" x14ac:dyDescent="0.2">
      <c r="B221" s="157"/>
      <c r="C221" s="514" t="s">
        <v>1443</v>
      </c>
      <c r="D221" s="525"/>
      <c r="E221" s="490"/>
      <c r="F221" s="490"/>
      <c r="G221" s="490"/>
      <c r="H221" s="490"/>
      <c r="I221" s="490"/>
      <c r="J221" s="526"/>
      <c r="K221" s="300"/>
      <c r="L221" s="19"/>
    </row>
    <row r="222" spans="2:13" s="20" customFormat="1" ht="12" customHeight="1" x14ac:dyDescent="0.2">
      <c r="B222" s="160">
        <v>1</v>
      </c>
      <c r="C222" s="184" t="s">
        <v>1405</v>
      </c>
      <c r="D222" s="283">
        <v>20.399999999999999</v>
      </c>
      <c r="E222" s="297">
        <v>6.6</v>
      </c>
      <c r="F222" s="297">
        <f>D222*E222</f>
        <v>134.63999999999999</v>
      </c>
      <c r="G222" s="181">
        <v>0.15</v>
      </c>
      <c r="H222" s="297">
        <f>F222*G222*B222</f>
        <v>20.195999999999998</v>
      </c>
      <c r="I222" s="181">
        <v>2.5</v>
      </c>
      <c r="J222" s="494">
        <f>H222*I222</f>
        <v>50.489999999999995</v>
      </c>
      <c r="K222" s="166" t="s">
        <v>157</v>
      </c>
      <c r="L222" s="19"/>
    </row>
    <row r="223" spans="2:13" s="20" customFormat="1" ht="12" customHeight="1" x14ac:dyDescent="0.2">
      <c r="B223" s="160">
        <v>1</v>
      </c>
      <c r="C223" s="184" t="s">
        <v>174</v>
      </c>
      <c r="D223" s="283">
        <v>20.399999999999999</v>
      </c>
      <c r="E223" s="297">
        <v>9.5</v>
      </c>
      <c r="F223" s="297">
        <f>D223*E223</f>
        <v>193.79999999999998</v>
      </c>
      <c r="G223" s="181">
        <v>0.15</v>
      </c>
      <c r="H223" s="297">
        <f>F223*G223*B223</f>
        <v>29.069999999999997</v>
      </c>
      <c r="I223" s="181">
        <v>2.5</v>
      </c>
      <c r="J223" s="494">
        <f>H223*I223</f>
        <v>72.674999999999997</v>
      </c>
      <c r="K223" s="166" t="s">
        <v>157</v>
      </c>
      <c r="L223" s="19"/>
    </row>
    <row r="224" spans="2:13" s="20" customFormat="1" ht="12" customHeight="1" x14ac:dyDescent="0.2">
      <c r="B224" s="160">
        <v>9</v>
      </c>
      <c r="C224" s="184" t="s">
        <v>530</v>
      </c>
      <c r="D224" s="283">
        <v>0.6</v>
      </c>
      <c r="E224" s="297">
        <v>0.6</v>
      </c>
      <c r="F224" s="297">
        <f>D224*E224</f>
        <v>0.36</v>
      </c>
      <c r="G224" s="170">
        <v>7.97</v>
      </c>
      <c r="H224" s="170">
        <f>F224*G224*B224</f>
        <v>25.822799999999997</v>
      </c>
      <c r="I224" s="169">
        <v>2.5</v>
      </c>
      <c r="J224" s="299">
        <f>H224*I224</f>
        <v>64.556999999999988</v>
      </c>
      <c r="K224" s="166" t="s">
        <v>157</v>
      </c>
      <c r="L224" s="19"/>
    </row>
    <row r="225" spans="2:12" s="20" customFormat="1" ht="12" customHeight="1" x14ac:dyDescent="0.2">
      <c r="B225" s="160">
        <v>8</v>
      </c>
      <c r="C225" s="184" t="s">
        <v>530</v>
      </c>
      <c r="D225" s="283">
        <v>0.8</v>
      </c>
      <c r="E225" s="297">
        <v>0.6</v>
      </c>
      <c r="F225" s="297">
        <f>D225*E225</f>
        <v>0.48</v>
      </c>
      <c r="G225" s="170">
        <v>7.97</v>
      </c>
      <c r="H225" s="170">
        <f>F225*G225*B225</f>
        <v>30.604799999999997</v>
      </c>
      <c r="I225" s="169">
        <v>2.5</v>
      </c>
      <c r="J225" s="299">
        <f>H225*I225</f>
        <v>76.512</v>
      </c>
      <c r="K225" s="166" t="s">
        <v>157</v>
      </c>
      <c r="L225" s="19"/>
    </row>
    <row r="226" spans="2:12" s="20" customFormat="1" ht="12" customHeight="1" x14ac:dyDescent="0.2">
      <c r="B226" s="160">
        <v>5</v>
      </c>
      <c r="C226" s="184" t="s">
        <v>530</v>
      </c>
      <c r="D226" s="283">
        <v>0.9</v>
      </c>
      <c r="E226" s="297">
        <v>0.6</v>
      </c>
      <c r="F226" s="297">
        <f>D226*E226</f>
        <v>0.54</v>
      </c>
      <c r="G226" s="170">
        <v>7.97</v>
      </c>
      <c r="H226" s="170">
        <f>F226*G226*B226</f>
        <v>21.518999999999998</v>
      </c>
      <c r="I226" s="169">
        <v>2.5</v>
      </c>
      <c r="J226" s="299">
        <f>H226*I226</f>
        <v>53.797499999999999</v>
      </c>
      <c r="K226" s="166" t="s">
        <v>157</v>
      </c>
      <c r="L226" s="19"/>
    </row>
    <row r="227" spans="2:12" s="20" customFormat="1" ht="12" customHeight="1" x14ac:dyDescent="0.2">
      <c r="B227" s="160">
        <v>21</v>
      </c>
      <c r="C227" s="184" t="s">
        <v>1421</v>
      </c>
      <c r="D227" s="283"/>
      <c r="E227" s="297"/>
      <c r="F227" s="297"/>
      <c r="G227" s="170"/>
      <c r="H227" s="170">
        <v>2.9375999999999999E-2</v>
      </c>
      <c r="I227" s="169">
        <v>2.5</v>
      </c>
      <c r="J227" s="299">
        <f>H227*I227*B227</f>
        <v>1.5422400000000001</v>
      </c>
      <c r="K227" s="162" t="s">
        <v>157</v>
      </c>
      <c r="L227" s="19"/>
    </row>
    <row r="228" spans="2:12" s="20" customFormat="1" ht="12" customHeight="1" x14ac:dyDescent="0.2">
      <c r="B228" s="160"/>
      <c r="C228" s="514" t="s">
        <v>1444</v>
      </c>
      <c r="D228" s="310"/>
      <c r="E228" s="181"/>
      <c r="F228" s="170"/>
      <c r="G228" s="181"/>
      <c r="H228" s="170"/>
      <c r="I228" s="169"/>
      <c r="J228" s="299"/>
      <c r="K228" s="166"/>
      <c r="L228" s="19"/>
    </row>
    <row r="229" spans="2:12" s="20" customFormat="1" ht="12" customHeight="1" x14ac:dyDescent="0.2">
      <c r="B229" s="160">
        <v>1</v>
      </c>
      <c r="C229" s="184" t="s">
        <v>165</v>
      </c>
      <c r="D229" s="283">
        <v>20.399999999999999</v>
      </c>
      <c r="E229" s="297">
        <v>9</v>
      </c>
      <c r="F229" s="297">
        <f>D229*E229</f>
        <v>183.6</v>
      </c>
      <c r="G229" s="181">
        <v>0.15</v>
      </c>
      <c r="H229" s="297">
        <f>F229*G229*B229</f>
        <v>27.54</v>
      </c>
      <c r="I229" s="181">
        <v>2.5</v>
      </c>
      <c r="J229" s="494">
        <f t="shared" ref="J229:J234" si="12">H229*I229</f>
        <v>68.849999999999994</v>
      </c>
      <c r="K229" s="166" t="s">
        <v>157</v>
      </c>
      <c r="L229" s="19"/>
    </row>
    <row r="230" spans="2:12" s="20" customFormat="1" ht="12" customHeight="1" x14ac:dyDescent="0.2">
      <c r="B230" s="160">
        <v>5</v>
      </c>
      <c r="C230" s="184" t="s">
        <v>541</v>
      </c>
      <c r="D230" s="283">
        <v>15.4</v>
      </c>
      <c r="E230" s="297">
        <v>0.45</v>
      </c>
      <c r="F230" s="297">
        <f>D230*E230</f>
        <v>6.9300000000000006</v>
      </c>
      <c r="G230" s="170">
        <v>0.6</v>
      </c>
      <c r="H230" s="170">
        <f>F230*G230*B230</f>
        <v>20.790000000000003</v>
      </c>
      <c r="I230" s="169">
        <v>2.5</v>
      </c>
      <c r="J230" s="299">
        <f t="shared" si="12"/>
        <v>51.975000000000009</v>
      </c>
      <c r="K230" s="166" t="s">
        <v>157</v>
      </c>
      <c r="L230" s="19"/>
    </row>
    <row r="231" spans="2:12" s="20" customFormat="1" ht="12" customHeight="1" x14ac:dyDescent="0.2">
      <c r="B231" s="160">
        <v>1</v>
      </c>
      <c r="C231" s="184" t="s">
        <v>542</v>
      </c>
      <c r="D231" s="283">
        <v>15.4</v>
      </c>
      <c r="E231" s="297">
        <v>0.3</v>
      </c>
      <c r="F231" s="297">
        <f>D231*E231</f>
        <v>4.62</v>
      </c>
      <c r="G231" s="170">
        <v>0.3</v>
      </c>
      <c r="H231" s="170">
        <f>F231*G231*B231</f>
        <v>1.3859999999999999</v>
      </c>
      <c r="I231" s="169">
        <v>2.5</v>
      </c>
      <c r="J231" s="299">
        <f t="shared" si="12"/>
        <v>3.4649999999999999</v>
      </c>
      <c r="K231" s="166" t="s">
        <v>157</v>
      </c>
      <c r="L231" s="19"/>
    </row>
    <row r="232" spans="2:12" s="20" customFormat="1" ht="12" customHeight="1" x14ac:dyDescent="0.2">
      <c r="B232" s="160">
        <v>4</v>
      </c>
      <c r="C232" s="184" t="s">
        <v>1445</v>
      </c>
      <c r="D232" s="283">
        <v>20.399999999999999</v>
      </c>
      <c r="E232" s="297">
        <v>0.45</v>
      </c>
      <c r="F232" s="297">
        <f>D232*E232</f>
        <v>9.18</v>
      </c>
      <c r="G232" s="170">
        <v>0.6</v>
      </c>
      <c r="H232" s="170">
        <f>F232*G232*B232</f>
        <v>22.032</v>
      </c>
      <c r="I232" s="169">
        <v>2.5</v>
      </c>
      <c r="J232" s="299">
        <f t="shared" si="12"/>
        <v>55.08</v>
      </c>
      <c r="K232" s="166" t="s">
        <v>157</v>
      </c>
      <c r="L232" s="19"/>
    </row>
    <row r="233" spans="2:12" s="20" customFormat="1" ht="12" customHeight="1" x14ac:dyDescent="0.2">
      <c r="B233" s="160">
        <v>2</v>
      </c>
      <c r="C233" s="184" t="s">
        <v>553</v>
      </c>
      <c r="D233" s="283">
        <v>20.399999999999999</v>
      </c>
      <c r="E233" s="297">
        <v>0.2</v>
      </c>
      <c r="F233" s="297">
        <f>D233*E233</f>
        <v>4.08</v>
      </c>
      <c r="G233" s="170">
        <v>0.35</v>
      </c>
      <c r="H233" s="170">
        <f>F233*G233*B233</f>
        <v>2.8559999999999999</v>
      </c>
      <c r="I233" s="169">
        <v>2.5</v>
      </c>
      <c r="J233" s="299">
        <f t="shared" si="12"/>
        <v>7.14</v>
      </c>
      <c r="K233" s="166" t="s">
        <v>157</v>
      </c>
      <c r="L233" s="19"/>
    </row>
    <row r="234" spans="2:12" s="20" customFormat="1" ht="12" customHeight="1" x14ac:dyDescent="0.2">
      <c r="B234" s="159">
        <v>2</v>
      </c>
      <c r="C234" s="185" t="s">
        <v>1447</v>
      </c>
      <c r="D234" s="310"/>
      <c r="E234" s="169"/>
      <c r="F234" s="169"/>
      <c r="G234" s="169"/>
      <c r="H234" s="170">
        <f>B234*0.517*2</f>
        <v>2.0680000000000001</v>
      </c>
      <c r="I234" s="169">
        <v>2.5</v>
      </c>
      <c r="J234" s="299">
        <f t="shared" si="12"/>
        <v>5.17</v>
      </c>
      <c r="K234" s="162" t="s">
        <v>157</v>
      </c>
      <c r="L234" s="19"/>
    </row>
    <row r="235" spans="2:12" s="20" customFormat="1" ht="12" customHeight="1" x14ac:dyDescent="0.2">
      <c r="B235" s="160">
        <v>25</v>
      </c>
      <c r="C235" s="184" t="s">
        <v>1421</v>
      </c>
      <c r="D235" s="283"/>
      <c r="E235" s="297"/>
      <c r="F235" s="297"/>
      <c r="G235" s="170"/>
      <c r="H235" s="170">
        <v>2.9375999999999999E-2</v>
      </c>
      <c r="I235" s="169">
        <v>2.5</v>
      </c>
      <c r="J235" s="299">
        <f>H235*I235*B235</f>
        <v>1.8360000000000001</v>
      </c>
      <c r="K235" s="162" t="s">
        <v>157</v>
      </c>
      <c r="L235" s="19"/>
    </row>
    <row r="236" spans="2:12" s="20" customFormat="1" ht="12" customHeight="1" x14ac:dyDescent="0.2">
      <c r="B236" s="160"/>
      <c r="C236" s="514" t="s">
        <v>1446</v>
      </c>
      <c r="D236" s="310"/>
      <c r="E236" s="181"/>
      <c r="F236" s="170"/>
      <c r="G236" s="181"/>
      <c r="H236" s="170"/>
      <c r="I236" s="169"/>
      <c r="J236" s="299"/>
      <c r="K236" s="166"/>
      <c r="L236" s="19"/>
    </row>
    <row r="237" spans="2:12" s="20" customFormat="1" ht="12" customHeight="1" x14ac:dyDescent="0.2">
      <c r="B237" s="160">
        <v>1</v>
      </c>
      <c r="C237" s="184" t="s">
        <v>165</v>
      </c>
      <c r="D237" s="283">
        <v>20.399999999999999</v>
      </c>
      <c r="E237" s="297">
        <v>15.4</v>
      </c>
      <c r="F237" s="297">
        <f>D237*E237</f>
        <v>314.15999999999997</v>
      </c>
      <c r="G237" s="181">
        <v>0.15</v>
      </c>
      <c r="H237" s="297">
        <f>F237*G237*B237</f>
        <v>47.123999999999995</v>
      </c>
      <c r="I237" s="181">
        <v>2.5</v>
      </c>
      <c r="J237" s="494">
        <f t="shared" ref="J237:J242" si="13">H237*I237</f>
        <v>117.80999999999999</v>
      </c>
      <c r="K237" s="166" t="s">
        <v>157</v>
      </c>
      <c r="L237" s="19"/>
    </row>
    <row r="238" spans="2:12" s="20" customFormat="1" ht="12" customHeight="1" x14ac:dyDescent="0.2">
      <c r="B238" s="160">
        <v>5</v>
      </c>
      <c r="C238" s="184" t="s">
        <v>541</v>
      </c>
      <c r="D238" s="283">
        <v>15.4</v>
      </c>
      <c r="E238" s="297">
        <v>0.45</v>
      </c>
      <c r="F238" s="297">
        <f>D238*E238</f>
        <v>6.9300000000000006</v>
      </c>
      <c r="G238" s="170">
        <v>0.6</v>
      </c>
      <c r="H238" s="170">
        <f>F238*G238*B238</f>
        <v>20.790000000000003</v>
      </c>
      <c r="I238" s="169">
        <v>2.5</v>
      </c>
      <c r="J238" s="299">
        <f t="shared" si="13"/>
        <v>51.975000000000009</v>
      </c>
      <c r="K238" s="166" t="s">
        <v>157</v>
      </c>
      <c r="L238" s="19"/>
    </row>
    <row r="239" spans="2:12" s="20" customFormat="1" ht="12" customHeight="1" x14ac:dyDescent="0.2">
      <c r="B239" s="160">
        <v>1</v>
      </c>
      <c r="C239" s="184" t="s">
        <v>542</v>
      </c>
      <c r="D239" s="283">
        <v>15.4</v>
      </c>
      <c r="E239" s="297">
        <v>0.3</v>
      </c>
      <c r="F239" s="297">
        <f>D239*E239</f>
        <v>4.62</v>
      </c>
      <c r="G239" s="170">
        <v>0.3</v>
      </c>
      <c r="H239" s="170">
        <f>F239*G239*B239</f>
        <v>1.3859999999999999</v>
      </c>
      <c r="I239" s="169">
        <v>2.5</v>
      </c>
      <c r="J239" s="299">
        <f t="shared" si="13"/>
        <v>3.4649999999999999</v>
      </c>
      <c r="K239" s="166" t="s">
        <v>157</v>
      </c>
      <c r="L239" s="19"/>
    </row>
    <row r="240" spans="2:12" s="20" customFormat="1" ht="12" customHeight="1" x14ac:dyDescent="0.2">
      <c r="B240" s="160">
        <v>4</v>
      </c>
      <c r="C240" s="184" t="s">
        <v>1445</v>
      </c>
      <c r="D240" s="283">
        <v>20.399999999999999</v>
      </c>
      <c r="E240" s="297">
        <v>0.45</v>
      </c>
      <c r="F240" s="297">
        <f>D240*E240</f>
        <v>9.18</v>
      </c>
      <c r="G240" s="170">
        <v>0.6</v>
      </c>
      <c r="H240" s="170">
        <f>F240*G240*B240</f>
        <v>22.032</v>
      </c>
      <c r="I240" s="169">
        <v>2.5</v>
      </c>
      <c r="J240" s="299">
        <f t="shared" si="13"/>
        <v>55.08</v>
      </c>
      <c r="K240" s="166" t="s">
        <v>157</v>
      </c>
      <c r="L240" s="19"/>
    </row>
    <row r="241" spans="2:14" s="20" customFormat="1" ht="12" customHeight="1" x14ac:dyDescent="0.2">
      <c r="B241" s="160">
        <v>6</v>
      </c>
      <c r="C241" s="184" t="s">
        <v>553</v>
      </c>
      <c r="D241" s="283">
        <v>20.399999999999999</v>
      </c>
      <c r="E241" s="297">
        <v>0.25</v>
      </c>
      <c r="F241" s="297">
        <f>D241*E241</f>
        <v>5.0999999999999996</v>
      </c>
      <c r="G241" s="170">
        <v>0.3</v>
      </c>
      <c r="H241" s="170">
        <f>F241*G241*B241</f>
        <v>9.18</v>
      </c>
      <c r="I241" s="169">
        <v>2.5</v>
      </c>
      <c r="J241" s="299">
        <f t="shared" si="13"/>
        <v>22.95</v>
      </c>
      <c r="K241" s="166" t="s">
        <v>157</v>
      </c>
      <c r="L241" s="19"/>
    </row>
    <row r="242" spans="2:14" s="20" customFormat="1" ht="12" customHeight="1" x14ac:dyDescent="0.2">
      <c r="B242" s="159">
        <v>1</v>
      </c>
      <c r="C242" s="185" t="s">
        <v>1447</v>
      </c>
      <c r="D242" s="310"/>
      <c r="E242" s="169"/>
      <c r="F242" s="169"/>
      <c r="G242" s="169"/>
      <c r="H242" s="170">
        <f>B242*0.517*2</f>
        <v>1.034</v>
      </c>
      <c r="I242" s="169">
        <v>2.5</v>
      </c>
      <c r="J242" s="299">
        <f t="shared" si="13"/>
        <v>2.585</v>
      </c>
      <c r="K242" s="162" t="s">
        <v>157</v>
      </c>
      <c r="L242" s="19"/>
    </row>
    <row r="243" spans="2:14" s="20" customFormat="1" ht="12" customHeight="1" x14ac:dyDescent="0.2">
      <c r="B243" s="160">
        <v>13</v>
      </c>
      <c r="C243" s="184" t="s">
        <v>1421</v>
      </c>
      <c r="D243" s="283"/>
      <c r="E243" s="297"/>
      <c r="F243" s="297"/>
      <c r="G243" s="170"/>
      <c r="H243" s="170">
        <v>2.9375999999999999E-2</v>
      </c>
      <c r="I243" s="169">
        <v>2.5</v>
      </c>
      <c r="J243" s="299">
        <f>H243*I243*B243</f>
        <v>0.95472000000000001</v>
      </c>
      <c r="K243" s="162" t="s">
        <v>157</v>
      </c>
      <c r="L243" s="19"/>
    </row>
    <row r="244" spans="2:14" s="20" customFormat="1" ht="12" customHeight="1" x14ac:dyDescent="0.2">
      <c r="B244" s="160"/>
      <c r="C244" s="514" t="s">
        <v>1450</v>
      </c>
      <c r="D244" s="527"/>
      <c r="E244" s="181"/>
      <c r="F244" s="181"/>
      <c r="G244" s="181"/>
      <c r="H244" s="297"/>
      <c r="I244" s="181"/>
      <c r="J244" s="494"/>
      <c r="K244" s="166"/>
      <c r="L244" s="19"/>
    </row>
    <row r="245" spans="2:14" s="20" customFormat="1" ht="12" customHeight="1" x14ac:dyDescent="0.2">
      <c r="B245" s="160">
        <v>1</v>
      </c>
      <c r="C245" s="184" t="s">
        <v>174</v>
      </c>
      <c r="D245" s="283">
        <v>4.92</v>
      </c>
      <c r="E245" s="297">
        <v>3</v>
      </c>
      <c r="F245" s="297">
        <f>D245*E245</f>
        <v>14.76</v>
      </c>
      <c r="G245" s="181">
        <v>0.15</v>
      </c>
      <c r="H245" s="297">
        <f>F245*G245*B245</f>
        <v>2.214</v>
      </c>
      <c r="I245" s="181">
        <v>2.5</v>
      </c>
      <c r="J245" s="494">
        <f>H245*I245</f>
        <v>5.5350000000000001</v>
      </c>
      <c r="K245" s="166" t="s">
        <v>157</v>
      </c>
      <c r="L245" s="19"/>
    </row>
    <row r="246" spans="2:14" s="20" customFormat="1" ht="12" customHeight="1" x14ac:dyDescent="0.2">
      <c r="B246" s="160">
        <v>1</v>
      </c>
      <c r="C246" s="184" t="s">
        <v>1448</v>
      </c>
      <c r="D246" s="283">
        <v>4.92</v>
      </c>
      <c r="E246" s="297">
        <v>3</v>
      </c>
      <c r="F246" s="297">
        <f>D246*E246</f>
        <v>14.76</v>
      </c>
      <c r="G246" s="181">
        <v>0.15</v>
      </c>
      <c r="H246" s="297">
        <f>F246*G246*B246</f>
        <v>2.214</v>
      </c>
      <c r="I246" s="181">
        <v>2.5</v>
      </c>
      <c r="J246" s="494">
        <f>H246*I246</f>
        <v>5.5350000000000001</v>
      </c>
      <c r="K246" s="166" t="s">
        <v>157</v>
      </c>
      <c r="L246" s="19"/>
    </row>
    <row r="247" spans="2:14" s="20" customFormat="1" ht="12" customHeight="1" x14ac:dyDescent="0.2">
      <c r="B247" s="160">
        <v>2</v>
      </c>
      <c r="C247" s="184" t="s">
        <v>185</v>
      </c>
      <c r="D247" s="283">
        <v>16</v>
      </c>
      <c r="E247" s="297">
        <v>0.3</v>
      </c>
      <c r="F247" s="297">
        <f>D247*E247</f>
        <v>4.8</v>
      </c>
      <c r="G247" s="181">
        <v>0.3</v>
      </c>
      <c r="H247" s="297">
        <f>F247*G247*B247</f>
        <v>2.88</v>
      </c>
      <c r="I247" s="181">
        <v>2.5</v>
      </c>
      <c r="J247" s="494">
        <f>H247*I247</f>
        <v>7.1999999999999993</v>
      </c>
      <c r="K247" s="166" t="s">
        <v>157</v>
      </c>
      <c r="L247" s="19"/>
    </row>
    <row r="248" spans="2:14" s="20" customFormat="1" ht="12" customHeight="1" x14ac:dyDescent="0.2">
      <c r="B248" s="160"/>
      <c r="C248" s="514" t="s">
        <v>1454</v>
      </c>
      <c r="D248" s="283"/>
      <c r="E248" s="297"/>
      <c r="F248" s="297"/>
      <c r="G248" s="181"/>
      <c r="H248" s="297"/>
      <c r="I248" s="181"/>
      <c r="J248" s="494"/>
      <c r="K248" s="166"/>
      <c r="L248" s="19"/>
    </row>
    <row r="249" spans="2:14" s="20" customFormat="1" ht="12" customHeight="1" x14ac:dyDescent="0.2">
      <c r="B249" s="160">
        <v>4</v>
      </c>
      <c r="C249" s="184" t="s">
        <v>1455</v>
      </c>
      <c r="D249" s="283"/>
      <c r="E249" s="297"/>
      <c r="F249" s="297">
        <v>93.096000000000004</v>
      </c>
      <c r="G249" s="181">
        <v>0.25</v>
      </c>
      <c r="H249" s="297">
        <f>F249*G249</f>
        <v>23.274000000000001</v>
      </c>
      <c r="I249" s="181">
        <v>2.5</v>
      </c>
      <c r="J249" s="494">
        <f>H249*I249*B249</f>
        <v>232.74</v>
      </c>
      <c r="K249" s="166" t="s">
        <v>157</v>
      </c>
      <c r="L249" s="19"/>
    </row>
    <row r="250" spans="2:14" s="20" customFormat="1" ht="12" customHeight="1" x14ac:dyDescent="0.2">
      <c r="B250" s="160">
        <v>4</v>
      </c>
      <c r="C250" s="184" t="s">
        <v>1456</v>
      </c>
      <c r="D250" s="283"/>
      <c r="E250" s="297"/>
      <c r="F250" s="297">
        <v>32.591999999999999</v>
      </c>
      <c r="G250" s="181">
        <v>0.25</v>
      </c>
      <c r="H250" s="297">
        <f>F250*G250</f>
        <v>8.1479999999999997</v>
      </c>
      <c r="I250" s="181">
        <v>2.5</v>
      </c>
      <c r="J250" s="494">
        <f>H250*I250*B250</f>
        <v>81.47999999999999</v>
      </c>
      <c r="K250" s="166" t="s">
        <v>157</v>
      </c>
      <c r="L250" s="19"/>
      <c r="M250" s="20">
        <f>5.24*6.4+1.8*1+4*(5.24+1.8)+4*(6.4+1)</f>
        <v>93.096000000000004</v>
      </c>
    </row>
    <row r="251" spans="2:14" s="20" customFormat="1" ht="12" customHeight="1" x14ac:dyDescent="0.2">
      <c r="B251" s="160">
        <v>1</v>
      </c>
      <c r="C251" s="184" t="s">
        <v>1457</v>
      </c>
      <c r="D251" s="283"/>
      <c r="E251" s="297"/>
      <c r="F251" s="297"/>
      <c r="G251" s="181"/>
      <c r="H251" s="297">
        <v>28.928000000000001</v>
      </c>
      <c r="I251" s="181">
        <v>2.5</v>
      </c>
      <c r="J251" s="494">
        <f>H251*I251*B251</f>
        <v>72.320000000000007</v>
      </c>
      <c r="K251" s="166" t="s">
        <v>157</v>
      </c>
      <c r="L251" s="19"/>
      <c r="M251" s="20">
        <f>(2*5.24+2*6.4)*1.4</f>
        <v>32.591999999999999</v>
      </c>
    </row>
    <row r="252" spans="2:14" s="20" customFormat="1" ht="12" customHeight="1" x14ac:dyDescent="0.2">
      <c r="B252" s="160"/>
      <c r="C252" s="514" t="s">
        <v>1570</v>
      </c>
      <c r="D252" s="283"/>
      <c r="E252" s="297"/>
      <c r="F252" s="297"/>
      <c r="G252" s="181"/>
      <c r="H252" s="297"/>
      <c r="I252" s="181"/>
      <c r="J252" s="494"/>
      <c r="K252" s="166"/>
      <c r="L252" s="19"/>
      <c r="M252" s="20">
        <f>0.8*0.8*20.4+1.5*0.8*6.4+0.8*0.8*2*6.4</f>
        <v>28.928000000000004</v>
      </c>
    </row>
    <row r="253" spans="2:14" s="20" customFormat="1" ht="12" customHeight="1" thickBot="1" x14ac:dyDescent="0.25">
      <c r="B253" s="160">
        <v>1</v>
      </c>
      <c r="C253" s="184" t="s">
        <v>1571</v>
      </c>
      <c r="D253" s="283">
        <v>12.5</v>
      </c>
      <c r="E253" s="297">
        <v>4.8</v>
      </c>
      <c r="F253" s="297">
        <f>D253*E253</f>
        <v>60</v>
      </c>
      <c r="G253" s="181">
        <v>0.11</v>
      </c>
      <c r="H253" s="297">
        <f>F253*G253*B253</f>
        <v>6.6</v>
      </c>
      <c r="I253" s="181">
        <v>2.5</v>
      </c>
      <c r="J253" s="494">
        <f>H253*I253</f>
        <v>16.5</v>
      </c>
      <c r="K253" s="300" t="s">
        <v>157</v>
      </c>
      <c r="L253" s="19"/>
    </row>
    <row r="254" spans="2:14" s="20" customFormat="1" ht="12" customHeight="1" thickBot="1" x14ac:dyDescent="0.25">
      <c r="B254" s="483"/>
      <c r="C254" s="484" t="s">
        <v>117</v>
      </c>
      <c r="D254" s="484"/>
      <c r="E254" s="484"/>
      <c r="F254" s="484"/>
      <c r="G254" s="462"/>
      <c r="H254" s="485">
        <f>SUM(H229:H253)</f>
        <v>252.534752</v>
      </c>
      <c r="I254" s="486"/>
      <c r="J254" s="485">
        <f>SUM(J222:J253)</f>
        <v>1189.2194599999998</v>
      </c>
      <c r="K254" s="487"/>
      <c r="L254" s="19"/>
    </row>
    <row r="255" spans="2:14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38"/>
      <c r="K255" s="112"/>
      <c r="L255" s="19"/>
      <c r="N255" s="99" t="e">
        <f>J254+#REF!</f>
        <v>#REF!</v>
      </c>
    </row>
    <row r="256" spans="2:14" s="20" customFormat="1" ht="12" customHeight="1" thickBot="1" x14ac:dyDescent="0.25">
      <c r="B256" s="111" t="s">
        <v>127</v>
      </c>
      <c r="C256" s="112"/>
      <c r="D256" s="112"/>
      <c r="E256" s="112"/>
      <c r="F256" s="112"/>
      <c r="G256" s="112"/>
      <c r="H256" s="112"/>
      <c r="I256" s="112"/>
      <c r="J256" s="138"/>
      <c r="K256" s="112"/>
      <c r="L256" s="19"/>
    </row>
    <row r="257" spans="2:12" s="137" customFormat="1" ht="12" customHeight="1" thickBot="1" x14ac:dyDescent="0.25">
      <c r="B257" s="482"/>
      <c r="C257" s="432"/>
      <c r="D257" s="434" t="s">
        <v>93</v>
      </c>
      <c r="E257" s="434" t="s">
        <v>104</v>
      </c>
      <c r="F257" s="434" t="s">
        <v>96</v>
      </c>
      <c r="G257" s="434" t="s">
        <v>105</v>
      </c>
      <c r="H257" s="434" t="s">
        <v>106</v>
      </c>
      <c r="I257" s="434" t="s">
        <v>107</v>
      </c>
      <c r="J257" s="492" t="s">
        <v>108</v>
      </c>
      <c r="K257" s="435" t="s">
        <v>109</v>
      </c>
      <c r="L257" s="112"/>
    </row>
    <row r="258" spans="2:12" s="20" customFormat="1" ht="12" customHeight="1" thickBot="1" x14ac:dyDescent="0.25">
      <c r="B258" s="436" t="s">
        <v>111</v>
      </c>
      <c r="C258" s="437" t="s">
        <v>112</v>
      </c>
      <c r="D258" s="440" t="s">
        <v>99</v>
      </c>
      <c r="E258" s="440" t="s">
        <v>99</v>
      </c>
      <c r="F258" s="440" t="s">
        <v>135</v>
      </c>
      <c r="G258" s="440" t="s">
        <v>99</v>
      </c>
      <c r="H258" s="440" t="s">
        <v>136</v>
      </c>
      <c r="I258" s="440" t="s">
        <v>137</v>
      </c>
      <c r="J258" s="493" t="s">
        <v>113</v>
      </c>
      <c r="K258" s="441" t="s">
        <v>114</v>
      </c>
      <c r="L258" s="19"/>
    </row>
    <row r="259" spans="2:12" s="20" customFormat="1" ht="12" customHeight="1" x14ac:dyDescent="0.2">
      <c r="B259" s="160">
        <v>3</v>
      </c>
      <c r="C259" s="184" t="s">
        <v>1425</v>
      </c>
      <c r="D259" s="297">
        <v>15.4</v>
      </c>
      <c r="E259" s="297">
        <v>0.6</v>
      </c>
      <c r="F259" s="297">
        <f t="shared" ref="F259:F264" si="14">D259*E259</f>
        <v>9.24</v>
      </c>
      <c r="G259" s="170">
        <v>0.75</v>
      </c>
      <c r="H259" s="170">
        <f t="shared" ref="H259:H264" si="15">F259*G259*B259</f>
        <v>20.79</v>
      </c>
      <c r="I259" s="169">
        <v>2.2000000000000002</v>
      </c>
      <c r="J259" s="299">
        <f t="shared" ref="J259:J264" si="16">H259*I259</f>
        <v>45.738</v>
      </c>
      <c r="K259" s="166" t="s">
        <v>116</v>
      </c>
      <c r="L259" s="19"/>
    </row>
    <row r="260" spans="2:12" s="20" customFormat="1" ht="12" customHeight="1" x14ac:dyDescent="0.2">
      <c r="B260" s="160">
        <v>1</v>
      </c>
      <c r="C260" s="184" t="s">
        <v>1449</v>
      </c>
      <c r="D260" s="283">
        <v>11</v>
      </c>
      <c r="E260" s="297">
        <v>0.45</v>
      </c>
      <c r="F260" s="297">
        <f t="shared" si="14"/>
        <v>4.95</v>
      </c>
      <c r="G260" s="170">
        <v>1</v>
      </c>
      <c r="H260" s="170">
        <f t="shared" si="15"/>
        <v>4.95</v>
      </c>
      <c r="I260" s="169">
        <v>2.2000000000000002</v>
      </c>
      <c r="J260" s="299">
        <f t="shared" si="16"/>
        <v>10.89</v>
      </c>
      <c r="K260" s="166" t="s">
        <v>116</v>
      </c>
      <c r="L260" s="19"/>
    </row>
    <row r="261" spans="2:12" s="20" customFormat="1" ht="12" customHeight="1" x14ac:dyDescent="0.2">
      <c r="B261" s="159">
        <v>3</v>
      </c>
      <c r="C261" s="185" t="s">
        <v>1441</v>
      </c>
      <c r="D261" s="168">
        <v>20.399999999999999</v>
      </c>
      <c r="E261" s="309">
        <v>0.6</v>
      </c>
      <c r="F261" s="297">
        <f t="shared" si="14"/>
        <v>12.239999999999998</v>
      </c>
      <c r="G261" s="170">
        <v>0.6</v>
      </c>
      <c r="H261" s="170">
        <f t="shared" si="15"/>
        <v>22.031999999999996</v>
      </c>
      <c r="I261" s="169">
        <v>2.2000000000000002</v>
      </c>
      <c r="J261" s="299">
        <f t="shared" si="16"/>
        <v>48.470399999999998</v>
      </c>
      <c r="K261" s="166" t="s">
        <v>116</v>
      </c>
      <c r="L261" s="19"/>
    </row>
    <row r="262" spans="2:12" s="20" customFormat="1" ht="12" customHeight="1" x14ac:dyDescent="0.2">
      <c r="B262" s="159">
        <v>1</v>
      </c>
      <c r="C262" s="185" t="s">
        <v>1442</v>
      </c>
      <c r="D262" s="168">
        <v>20.399999999999999</v>
      </c>
      <c r="E262" s="309">
        <v>0.5</v>
      </c>
      <c r="F262" s="297">
        <f t="shared" si="14"/>
        <v>10.199999999999999</v>
      </c>
      <c r="G262" s="170">
        <v>0.75</v>
      </c>
      <c r="H262" s="170">
        <f t="shared" si="15"/>
        <v>7.6499999999999995</v>
      </c>
      <c r="I262" s="169">
        <v>2.2000000000000002</v>
      </c>
      <c r="J262" s="299">
        <f t="shared" si="16"/>
        <v>16.830000000000002</v>
      </c>
      <c r="K262" s="166" t="s">
        <v>116</v>
      </c>
      <c r="L262" s="19"/>
    </row>
    <row r="263" spans="2:12" s="20" customFormat="1" ht="12" customHeight="1" x14ac:dyDescent="0.2">
      <c r="B263" s="159">
        <v>2</v>
      </c>
      <c r="C263" s="185" t="s">
        <v>1411</v>
      </c>
      <c r="D263" s="283">
        <v>20.399999999999999</v>
      </c>
      <c r="E263" s="297">
        <v>0.45</v>
      </c>
      <c r="F263" s="297">
        <f t="shared" si="14"/>
        <v>9.18</v>
      </c>
      <c r="G263" s="170">
        <v>1.1000000000000001</v>
      </c>
      <c r="H263" s="170">
        <f t="shared" si="15"/>
        <v>20.196000000000002</v>
      </c>
      <c r="I263" s="169">
        <v>2.2000000000000002</v>
      </c>
      <c r="J263" s="299">
        <f t="shared" si="16"/>
        <v>44.431200000000004</v>
      </c>
      <c r="K263" s="166" t="s">
        <v>116</v>
      </c>
      <c r="L263" s="19"/>
    </row>
    <row r="264" spans="2:12" s="20" customFormat="1" ht="12" customHeight="1" thickBot="1" x14ac:dyDescent="0.25">
      <c r="B264" s="158">
        <v>2</v>
      </c>
      <c r="C264" s="284" t="s">
        <v>1412</v>
      </c>
      <c r="D264" s="515">
        <v>15.4</v>
      </c>
      <c r="E264" s="516">
        <v>0.45</v>
      </c>
      <c r="F264" s="516">
        <f t="shared" si="14"/>
        <v>6.9300000000000006</v>
      </c>
      <c r="G264" s="286">
        <v>1.1000000000000001</v>
      </c>
      <c r="H264" s="286">
        <f t="shared" si="15"/>
        <v>15.246000000000002</v>
      </c>
      <c r="I264" s="285">
        <v>2.2000000000000002</v>
      </c>
      <c r="J264" s="296">
        <f t="shared" si="16"/>
        <v>33.541200000000011</v>
      </c>
      <c r="K264" s="300" t="s">
        <v>116</v>
      </c>
      <c r="L264" s="19"/>
    </row>
    <row r="265" spans="2:12" s="20" customFormat="1" ht="12" customHeight="1" thickBot="1" x14ac:dyDescent="0.25">
      <c r="B265" s="483"/>
      <c r="C265" s="484" t="s">
        <v>117</v>
      </c>
      <c r="D265" s="484"/>
      <c r="E265" s="484"/>
      <c r="F265" s="484"/>
      <c r="G265" s="462"/>
      <c r="H265" s="485">
        <f>SUM(H259:H264)</f>
        <v>90.864000000000004</v>
      </c>
      <c r="I265" s="486"/>
      <c r="J265" s="485">
        <f>SUM(J259:J264)</f>
        <v>199.9008</v>
      </c>
      <c r="K265" s="487"/>
      <c r="L265" s="19"/>
    </row>
    <row r="266" spans="2:12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38"/>
      <c r="K266" s="112"/>
      <c r="L266" s="19"/>
    </row>
    <row r="267" spans="2:12" s="20" customFormat="1" ht="12" customHeight="1" thickBot="1" x14ac:dyDescent="0.25">
      <c r="B267" s="111" t="s">
        <v>175</v>
      </c>
      <c r="C267" s="112"/>
      <c r="D267" s="112"/>
      <c r="E267" s="112"/>
      <c r="F267" s="112"/>
      <c r="G267" s="112"/>
      <c r="H267" s="112"/>
      <c r="I267" s="112"/>
      <c r="J267" s="138"/>
      <c r="K267" s="112"/>
      <c r="L267" s="19"/>
    </row>
    <row r="268" spans="2:12" s="20" customFormat="1" ht="12" customHeight="1" thickBot="1" x14ac:dyDescent="0.25">
      <c r="B268" s="482"/>
      <c r="C268" s="432"/>
      <c r="D268" s="434" t="s">
        <v>93</v>
      </c>
      <c r="E268" s="434" t="s">
        <v>104</v>
      </c>
      <c r="F268" s="434" t="s">
        <v>96</v>
      </c>
      <c r="G268" s="434" t="s">
        <v>105</v>
      </c>
      <c r="H268" s="434" t="s">
        <v>106</v>
      </c>
      <c r="I268" s="434" t="s">
        <v>107</v>
      </c>
      <c r="J268" s="492" t="s">
        <v>108</v>
      </c>
      <c r="K268" s="435" t="s">
        <v>109</v>
      </c>
      <c r="L268" s="19"/>
    </row>
    <row r="269" spans="2:12" s="20" customFormat="1" ht="12" customHeight="1" thickBot="1" x14ac:dyDescent="0.25">
      <c r="B269" s="436" t="s">
        <v>111</v>
      </c>
      <c r="C269" s="437" t="s">
        <v>112</v>
      </c>
      <c r="D269" s="440" t="s">
        <v>99</v>
      </c>
      <c r="E269" s="440" t="s">
        <v>99</v>
      </c>
      <c r="F269" s="440" t="s">
        <v>135</v>
      </c>
      <c r="G269" s="440" t="s">
        <v>99</v>
      </c>
      <c r="H269" s="440" t="s">
        <v>136</v>
      </c>
      <c r="I269" s="440" t="s">
        <v>137</v>
      </c>
      <c r="J269" s="493" t="s">
        <v>113</v>
      </c>
      <c r="K269" s="441" t="s">
        <v>114</v>
      </c>
      <c r="L269" s="19"/>
    </row>
    <row r="270" spans="2:12" s="20" customFormat="1" ht="12" customHeight="1" x14ac:dyDescent="0.2">
      <c r="B270" s="160">
        <v>1</v>
      </c>
      <c r="C270" s="185" t="s">
        <v>1572</v>
      </c>
      <c r="D270" s="170">
        <v>20</v>
      </c>
      <c r="E270" s="168">
        <v>15</v>
      </c>
      <c r="F270" s="170">
        <f>D270*E270</f>
        <v>300</v>
      </c>
      <c r="G270" s="169">
        <v>0.18</v>
      </c>
      <c r="H270" s="170">
        <f>F270*G270*B270*0.75</f>
        <v>40.5</v>
      </c>
      <c r="I270" s="181">
        <v>2.5</v>
      </c>
      <c r="J270" s="494">
        <f>H270*I270</f>
        <v>101.25</v>
      </c>
      <c r="K270" s="517" t="s">
        <v>157</v>
      </c>
      <c r="L270" s="19"/>
    </row>
    <row r="271" spans="2:12" s="20" customFormat="1" ht="12" customHeight="1" x14ac:dyDescent="0.2">
      <c r="B271" s="158">
        <v>1</v>
      </c>
      <c r="C271" s="284" t="s">
        <v>1573</v>
      </c>
      <c r="D271" s="286">
        <v>20</v>
      </c>
      <c r="E271" s="295">
        <v>15</v>
      </c>
      <c r="F271" s="286">
        <f>D271*E271</f>
        <v>300</v>
      </c>
      <c r="G271" s="285">
        <v>0.1</v>
      </c>
      <c r="H271" s="286">
        <f>D271*E271*G271*B271</f>
        <v>30</v>
      </c>
      <c r="I271" s="295">
        <v>2</v>
      </c>
      <c r="J271" s="296">
        <f>H271*I271</f>
        <v>60</v>
      </c>
      <c r="K271" s="172" t="s">
        <v>116</v>
      </c>
      <c r="L271" s="19"/>
    </row>
    <row r="272" spans="2:12" s="20" customFormat="1" ht="12" customHeight="1" thickBot="1" x14ac:dyDescent="0.25">
      <c r="B272" s="451"/>
      <c r="C272" s="287" t="s">
        <v>1481</v>
      </c>
      <c r="D272" s="288"/>
      <c r="E272" s="290"/>
      <c r="F272" s="288">
        <f>(F271)/0.9</f>
        <v>333.33333333333331</v>
      </c>
      <c r="G272" s="290">
        <v>8.0000000000000002E-3</v>
      </c>
      <c r="H272" s="288">
        <f>F272*G272</f>
        <v>2.6666666666666665</v>
      </c>
      <c r="I272" s="289">
        <v>1.2</v>
      </c>
      <c r="J272" s="252">
        <f>H272*I272</f>
        <v>3.1999999999999997</v>
      </c>
      <c r="K272" s="293" t="s">
        <v>122</v>
      </c>
      <c r="L272" s="19"/>
    </row>
    <row r="273" spans="2:21" s="20" customFormat="1" ht="12" customHeight="1" thickBot="1" x14ac:dyDescent="0.25">
      <c r="B273" s="425"/>
      <c r="C273" s="457" t="s">
        <v>117</v>
      </c>
      <c r="D273" s="457"/>
      <c r="E273" s="457"/>
      <c r="F273" s="457"/>
      <c r="G273" s="497"/>
      <c r="H273" s="304">
        <f>SUM(H270:H272)</f>
        <v>73.166666666666671</v>
      </c>
      <c r="I273" s="458"/>
      <c r="J273" s="304">
        <f>SUM(J270:J272)</f>
        <v>164.45</v>
      </c>
      <c r="K273" s="258"/>
      <c r="L273" s="19"/>
    </row>
    <row r="274" spans="2:21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38"/>
      <c r="K274" s="112"/>
      <c r="L274" s="19"/>
    </row>
    <row r="275" spans="2:21" s="20" customFormat="1" ht="12" customHeight="1" thickBot="1" x14ac:dyDescent="0.25">
      <c r="B275" s="111" t="s">
        <v>217</v>
      </c>
      <c r="C275" s="112"/>
      <c r="D275" s="112"/>
      <c r="E275" s="112"/>
      <c r="F275" s="112"/>
      <c r="G275" s="112"/>
      <c r="H275" s="112"/>
      <c r="I275" s="112"/>
      <c r="J275" s="112"/>
      <c r="K275" s="112"/>
      <c r="L275" s="19"/>
    </row>
    <row r="276" spans="2:21" s="97" customFormat="1" ht="12" customHeight="1" thickBot="1" x14ac:dyDescent="0.25">
      <c r="B276" s="482"/>
      <c r="C276" s="432"/>
      <c r="D276" s="434" t="s">
        <v>93</v>
      </c>
      <c r="E276" s="434" t="s">
        <v>104</v>
      </c>
      <c r="F276" s="434" t="s">
        <v>96</v>
      </c>
      <c r="G276" s="434" t="s">
        <v>105</v>
      </c>
      <c r="H276" s="434" t="s">
        <v>106</v>
      </c>
      <c r="I276" s="434" t="s">
        <v>107</v>
      </c>
      <c r="J276" s="434" t="s">
        <v>108</v>
      </c>
      <c r="K276" s="435" t="s">
        <v>109</v>
      </c>
      <c r="L276" s="19"/>
      <c r="M276" s="20"/>
      <c r="N276" s="20"/>
      <c r="P276" s="20"/>
      <c r="Q276" s="20"/>
      <c r="R276" s="20"/>
      <c r="S276" s="20"/>
      <c r="T276" s="20"/>
      <c r="U276" s="20"/>
    </row>
    <row r="277" spans="2:21" s="97" customFormat="1" ht="12" customHeight="1" thickBot="1" x14ac:dyDescent="0.25">
      <c r="B277" s="436" t="s">
        <v>111</v>
      </c>
      <c r="C277" s="437" t="s">
        <v>112</v>
      </c>
      <c r="D277" s="440" t="s">
        <v>99</v>
      </c>
      <c r="E277" s="440" t="s">
        <v>99</v>
      </c>
      <c r="F277" s="440" t="s">
        <v>135</v>
      </c>
      <c r="G277" s="440" t="s">
        <v>99</v>
      </c>
      <c r="H277" s="440" t="s">
        <v>136</v>
      </c>
      <c r="I277" s="440" t="s">
        <v>137</v>
      </c>
      <c r="J277" s="440" t="s">
        <v>113</v>
      </c>
      <c r="K277" s="441" t="s">
        <v>114</v>
      </c>
      <c r="L277" s="19"/>
      <c r="M277" s="20"/>
      <c r="N277" s="20"/>
      <c r="P277" s="20"/>
      <c r="Q277" s="20"/>
      <c r="R277" s="20"/>
      <c r="S277" s="20"/>
      <c r="T277" s="20"/>
      <c r="U277" s="20"/>
    </row>
    <row r="278" spans="2:21" s="97" customFormat="1" ht="12" customHeight="1" thickBot="1" x14ac:dyDescent="0.25">
      <c r="B278" s="158"/>
      <c r="C278" s="518"/>
      <c r="D278" s="285"/>
      <c r="E278" s="285"/>
      <c r="F278" s="285"/>
      <c r="G278" s="285"/>
      <c r="H278" s="286"/>
      <c r="I278" s="285"/>
      <c r="J278" s="286"/>
      <c r="K278" s="284"/>
      <c r="L278" s="19"/>
      <c r="M278" s="20"/>
      <c r="N278" s="20"/>
      <c r="P278" s="20"/>
      <c r="Q278" s="20"/>
      <c r="R278" s="20"/>
      <c r="S278" s="20"/>
      <c r="T278" s="20"/>
      <c r="U278" s="20"/>
    </row>
    <row r="279" spans="2:21" s="97" customFormat="1" ht="12" customHeight="1" thickBot="1" x14ac:dyDescent="0.25">
      <c r="B279" s="483"/>
      <c r="C279" s="484" t="s">
        <v>117</v>
      </c>
      <c r="D279" s="484"/>
      <c r="E279" s="484"/>
      <c r="F279" s="484"/>
      <c r="G279" s="462"/>
      <c r="H279" s="520"/>
      <c r="I279" s="484"/>
      <c r="J279" s="520">
        <f>SUM(J278)</f>
        <v>0</v>
      </c>
      <c r="K279" s="487"/>
      <c r="L279" s="19"/>
      <c r="M279" s="20"/>
      <c r="P279" s="20"/>
      <c r="Q279" s="20"/>
      <c r="R279" s="20"/>
      <c r="S279" s="20"/>
      <c r="T279" s="20"/>
      <c r="U279" s="20"/>
    </row>
    <row r="280" spans="2:21" s="97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38"/>
      <c r="K280" s="112"/>
      <c r="L280" s="19"/>
      <c r="M280" s="20"/>
      <c r="N280" s="20"/>
      <c r="P280" s="20"/>
      <c r="Q280" s="20"/>
      <c r="R280" s="20"/>
      <c r="S280" s="20"/>
      <c r="T280" s="20"/>
      <c r="U280" s="20"/>
    </row>
    <row r="281" spans="2:21" s="20" customFormat="1" ht="12" customHeight="1" thickBot="1" x14ac:dyDescent="0.25">
      <c r="B281" s="111" t="s">
        <v>123</v>
      </c>
      <c r="C281" s="112"/>
      <c r="D281" s="112"/>
      <c r="E281" s="112"/>
      <c r="F281" s="112"/>
      <c r="G281" s="112"/>
      <c r="H281" s="112"/>
      <c r="I281" s="112"/>
      <c r="J281" s="138"/>
      <c r="K281" s="112"/>
      <c r="L281" s="19"/>
    </row>
    <row r="282" spans="2:21" s="20" customFormat="1" ht="12" customHeight="1" thickBot="1" x14ac:dyDescent="0.25">
      <c r="B282" s="482"/>
      <c r="C282" s="432"/>
      <c r="D282" s="434" t="s">
        <v>93</v>
      </c>
      <c r="E282" s="434" t="s">
        <v>104</v>
      </c>
      <c r="F282" s="434" t="s">
        <v>96</v>
      </c>
      <c r="G282" s="434" t="s">
        <v>105</v>
      </c>
      <c r="H282" s="434" t="s">
        <v>106</v>
      </c>
      <c r="I282" s="434" t="s">
        <v>124</v>
      </c>
      <c r="J282" s="492" t="s">
        <v>108</v>
      </c>
      <c r="K282" s="435" t="s">
        <v>109</v>
      </c>
      <c r="L282" s="19"/>
    </row>
    <row r="283" spans="2:21" s="20" customFormat="1" ht="12" customHeight="1" thickBot="1" x14ac:dyDescent="0.25">
      <c r="B283" s="436" t="s">
        <v>111</v>
      </c>
      <c r="C283" s="437" t="s">
        <v>112</v>
      </c>
      <c r="D283" s="440" t="s">
        <v>99</v>
      </c>
      <c r="E283" s="440" t="s">
        <v>99</v>
      </c>
      <c r="F283" s="440" t="s">
        <v>135</v>
      </c>
      <c r="G283" s="440" t="s">
        <v>99</v>
      </c>
      <c r="H283" s="440" t="s">
        <v>136</v>
      </c>
      <c r="I283" s="440" t="s">
        <v>125</v>
      </c>
      <c r="J283" s="493" t="s">
        <v>113</v>
      </c>
      <c r="K283" s="441" t="s">
        <v>114</v>
      </c>
      <c r="L283" s="19"/>
    </row>
    <row r="284" spans="2:21" s="20" customFormat="1" ht="12" customHeight="1" x14ac:dyDescent="0.2">
      <c r="B284" s="159">
        <v>1</v>
      </c>
      <c r="C284" s="185" t="s">
        <v>163</v>
      </c>
      <c r="D284" s="168"/>
      <c r="E284" s="169"/>
      <c r="F284" s="168">
        <v>70</v>
      </c>
      <c r="G284" s="169"/>
      <c r="H284" s="298"/>
      <c r="I284" s="298">
        <v>8.0000000000000002E-3</v>
      </c>
      <c r="J284" s="299">
        <f>F284*I284*B284</f>
        <v>0.56000000000000005</v>
      </c>
      <c r="K284" s="162" t="s">
        <v>143</v>
      </c>
      <c r="L284" s="19"/>
    </row>
    <row r="285" spans="2:21" s="20" customFormat="1" ht="12" customHeight="1" x14ac:dyDescent="0.2">
      <c r="B285" s="159">
        <v>1</v>
      </c>
      <c r="C285" s="185" t="s">
        <v>314</v>
      </c>
      <c r="D285" s="168"/>
      <c r="E285" s="169"/>
      <c r="F285" s="169"/>
      <c r="G285" s="169"/>
      <c r="H285" s="298"/>
      <c r="I285" s="298">
        <v>1.2</v>
      </c>
      <c r="J285" s="299">
        <f>I285*B285</f>
        <v>1.2</v>
      </c>
      <c r="K285" s="162" t="s">
        <v>143</v>
      </c>
      <c r="L285" s="19"/>
      <c r="M285" s="20">
        <f>32.44+4.4+34.6+30.2+6.4</f>
        <v>108.04</v>
      </c>
    </row>
    <row r="286" spans="2:21" s="20" customFormat="1" ht="12" customHeight="1" x14ac:dyDescent="0.2">
      <c r="B286" s="159">
        <v>1</v>
      </c>
      <c r="C286" s="185" t="s">
        <v>420</v>
      </c>
      <c r="D286" s="168"/>
      <c r="E286" s="169"/>
      <c r="F286" s="169"/>
      <c r="G286" s="169"/>
      <c r="H286" s="298"/>
      <c r="I286" s="298">
        <v>2.6</v>
      </c>
      <c r="J286" s="299">
        <f>I286*B286</f>
        <v>2.6</v>
      </c>
      <c r="K286" s="162" t="s">
        <v>143</v>
      </c>
      <c r="L286" s="19"/>
      <c r="M286" s="20">
        <f>19*1.4</f>
        <v>26.599999999999998</v>
      </c>
    </row>
    <row r="287" spans="2:21" s="20" customFormat="1" ht="12" customHeight="1" x14ac:dyDescent="0.2">
      <c r="B287" s="159">
        <v>2</v>
      </c>
      <c r="C287" s="185" t="s">
        <v>831</v>
      </c>
      <c r="D287" s="169"/>
      <c r="E287" s="169"/>
      <c r="F287" s="169"/>
      <c r="G287" s="169"/>
      <c r="H287" s="298"/>
      <c r="I287" s="169">
        <v>0.17799999999999999</v>
      </c>
      <c r="J287" s="299">
        <f>B287*I287</f>
        <v>0.35599999999999998</v>
      </c>
      <c r="K287" s="166" t="s">
        <v>143</v>
      </c>
      <c r="L287" s="19"/>
    </row>
    <row r="288" spans="2:21" s="20" customFormat="1" ht="12" customHeight="1" x14ac:dyDescent="0.2">
      <c r="B288" s="159">
        <v>10</v>
      </c>
      <c r="C288" s="185" t="s">
        <v>1123</v>
      </c>
      <c r="D288" s="169"/>
      <c r="E288" s="169"/>
      <c r="F288" s="169"/>
      <c r="G288" s="169"/>
      <c r="H288" s="298"/>
      <c r="I288" s="169">
        <v>0.112</v>
      </c>
      <c r="J288" s="299">
        <f>B288*I288</f>
        <v>1.1200000000000001</v>
      </c>
      <c r="K288" s="166" t="s">
        <v>143</v>
      </c>
      <c r="L288" s="19"/>
    </row>
    <row r="289" spans="2:21" s="20" customFormat="1" ht="12" customHeight="1" x14ac:dyDescent="0.2">
      <c r="B289" s="160">
        <v>1</v>
      </c>
      <c r="C289" s="184" t="s">
        <v>190</v>
      </c>
      <c r="D289" s="309">
        <v>42</v>
      </c>
      <c r="E289" s="181"/>
      <c r="F289" s="181"/>
      <c r="G289" s="181"/>
      <c r="H289" s="501"/>
      <c r="I289" s="501">
        <v>1.6000000000000001E-3</v>
      </c>
      <c r="J289" s="494">
        <f>I289*D289*B289</f>
        <v>6.720000000000001E-2</v>
      </c>
      <c r="K289" s="166" t="s">
        <v>143</v>
      </c>
      <c r="L289" s="19"/>
    </row>
    <row r="290" spans="2:21" s="20" customFormat="1" ht="12" customHeight="1" x14ac:dyDescent="0.2">
      <c r="B290" s="159">
        <v>4</v>
      </c>
      <c r="C290" s="185" t="s">
        <v>191</v>
      </c>
      <c r="D290" s="168">
        <v>25</v>
      </c>
      <c r="E290" s="169"/>
      <c r="F290" s="169"/>
      <c r="G290" s="169"/>
      <c r="H290" s="298"/>
      <c r="I290" s="298">
        <v>1.6000000000000001E-3</v>
      </c>
      <c r="J290" s="299">
        <f>I290*D290*B290</f>
        <v>0.16</v>
      </c>
      <c r="K290" s="162" t="s">
        <v>143</v>
      </c>
      <c r="L290" s="19"/>
    </row>
    <row r="291" spans="2:21" s="20" customFormat="1" ht="12" customHeight="1" x14ac:dyDescent="0.2">
      <c r="B291" s="159">
        <v>1</v>
      </c>
      <c r="C291" s="185" t="s">
        <v>1293</v>
      </c>
      <c r="D291" s="168"/>
      <c r="E291" s="169"/>
      <c r="F291" s="169"/>
      <c r="G291" s="169"/>
      <c r="H291" s="298"/>
      <c r="I291" s="298">
        <v>8.6</v>
      </c>
      <c r="J291" s="299">
        <f>I291*B291</f>
        <v>8.6</v>
      </c>
      <c r="K291" s="162" t="s">
        <v>143</v>
      </c>
      <c r="L291" s="19"/>
    </row>
    <row r="292" spans="2:21" s="20" customFormat="1" ht="12" customHeight="1" x14ac:dyDescent="0.2">
      <c r="B292" s="159">
        <v>6</v>
      </c>
      <c r="C292" s="185" t="s">
        <v>1301</v>
      </c>
      <c r="D292" s="168"/>
      <c r="E292" s="169"/>
      <c r="F292" s="169"/>
      <c r="G292" s="169"/>
      <c r="H292" s="298"/>
      <c r="I292" s="169">
        <v>1.7299999999999999E-2</v>
      </c>
      <c r="J292" s="299">
        <f>B292*I292</f>
        <v>0.1038</v>
      </c>
      <c r="K292" s="162" t="s">
        <v>143</v>
      </c>
      <c r="L292" s="19"/>
    </row>
    <row r="293" spans="2:21" s="20" customFormat="1" ht="12" customHeight="1" x14ac:dyDescent="0.2">
      <c r="B293" s="158">
        <v>4</v>
      </c>
      <c r="C293" s="185" t="s">
        <v>1438</v>
      </c>
      <c r="D293" s="295"/>
      <c r="E293" s="285"/>
      <c r="F293" s="285"/>
      <c r="G293" s="285"/>
      <c r="H293" s="502"/>
      <c r="I293" s="502">
        <v>0.92700000000000005</v>
      </c>
      <c r="J293" s="299">
        <f>B293*I293</f>
        <v>3.7080000000000002</v>
      </c>
      <c r="K293" s="162" t="s">
        <v>143</v>
      </c>
      <c r="L293" s="19"/>
    </row>
    <row r="294" spans="2:21" s="20" customFormat="1" ht="12" customHeight="1" thickBot="1" x14ac:dyDescent="0.25">
      <c r="B294" s="158">
        <v>1</v>
      </c>
      <c r="C294" s="186" t="s">
        <v>1574</v>
      </c>
      <c r="D294" s="295"/>
      <c r="E294" s="285"/>
      <c r="F294" s="285"/>
      <c r="G294" s="285"/>
      <c r="H294" s="502"/>
      <c r="I294" s="285">
        <v>2.56</v>
      </c>
      <c r="J294" s="296">
        <f>I294*B294</f>
        <v>2.56</v>
      </c>
      <c r="K294" s="172" t="s">
        <v>143</v>
      </c>
      <c r="L294" s="19"/>
    </row>
    <row r="295" spans="2:21" s="20" customFormat="1" ht="12" customHeight="1" thickBot="1" x14ac:dyDescent="0.25">
      <c r="B295" s="483"/>
      <c r="C295" s="484" t="s">
        <v>117</v>
      </c>
      <c r="D295" s="484"/>
      <c r="E295" s="484"/>
      <c r="F295" s="484"/>
      <c r="G295" s="462"/>
      <c r="H295" s="504"/>
      <c r="I295" s="484"/>
      <c r="J295" s="485">
        <f>SUM(J284:J294)</f>
        <v>21.035</v>
      </c>
      <c r="K295" s="487"/>
      <c r="L295" s="19"/>
    </row>
    <row r="296" spans="2:21" s="20" customFormat="1" ht="12" customHeight="1" x14ac:dyDescent="0.2">
      <c r="B296" s="259"/>
      <c r="C296" s="258"/>
      <c r="D296" s="258"/>
      <c r="E296" s="258"/>
      <c r="F296" s="258"/>
      <c r="G296" s="258"/>
      <c r="H296" s="133"/>
      <c r="I296" s="258"/>
      <c r="J296" s="488"/>
      <c r="K296" s="258"/>
      <c r="L296" s="19"/>
    </row>
    <row r="297" spans="2:21" s="20" customFormat="1" ht="12" customHeight="1" thickBot="1" x14ac:dyDescent="0.25">
      <c r="B297" s="111" t="s">
        <v>166</v>
      </c>
      <c r="C297" s="112"/>
      <c r="D297" s="112"/>
      <c r="E297" s="112"/>
      <c r="F297" s="112"/>
      <c r="G297" s="112"/>
      <c r="H297" s="112"/>
      <c r="I297" s="112"/>
      <c r="J297" s="112"/>
      <c r="K297" s="112"/>
      <c r="L297" s="19"/>
    </row>
    <row r="298" spans="2:21" s="97" customFormat="1" ht="12" customHeight="1" thickBot="1" x14ac:dyDescent="0.25">
      <c r="B298" s="482"/>
      <c r="C298" s="432"/>
      <c r="D298" s="470" t="s">
        <v>93</v>
      </c>
      <c r="E298" s="434" t="s">
        <v>104</v>
      </c>
      <c r="F298" s="434" t="s">
        <v>96</v>
      </c>
      <c r="G298" s="434" t="s">
        <v>105</v>
      </c>
      <c r="H298" s="434" t="s">
        <v>106</v>
      </c>
      <c r="I298" s="434" t="s">
        <v>124</v>
      </c>
      <c r="J298" s="434" t="s">
        <v>108</v>
      </c>
      <c r="K298" s="435" t="s">
        <v>109</v>
      </c>
      <c r="L298" s="19"/>
      <c r="M298" s="20"/>
      <c r="P298" s="20"/>
      <c r="Q298" s="20"/>
      <c r="R298" s="20"/>
      <c r="S298" s="20"/>
      <c r="T298" s="20"/>
      <c r="U298" s="20"/>
    </row>
    <row r="299" spans="2:21" s="97" customFormat="1" ht="12" customHeight="1" thickBot="1" x14ac:dyDescent="0.25">
      <c r="B299" s="436" t="s">
        <v>111</v>
      </c>
      <c r="C299" s="437" t="s">
        <v>112</v>
      </c>
      <c r="D299" s="505" t="s">
        <v>99</v>
      </c>
      <c r="E299" s="440" t="s">
        <v>99</v>
      </c>
      <c r="F299" s="440" t="s">
        <v>135</v>
      </c>
      <c r="G299" s="440" t="s">
        <v>99</v>
      </c>
      <c r="H299" s="440" t="s">
        <v>136</v>
      </c>
      <c r="I299" s="440" t="s">
        <v>125</v>
      </c>
      <c r="J299" s="440" t="s">
        <v>113</v>
      </c>
      <c r="K299" s="441" t="s">
        <v>114</v>
      </c>
      <c r="L299" s="19"/>
      <c r="M299" s="20"/>
      <c r="P299" s="20"/>
      <c r="Q299" s="20"/>
      <c r="R299" s="20"/>
      <c r="S299" s="20"/>
      <c r="T299" s="20"/>
      <c r="U299" s="20"/>
    </row>
    <row r="300" spans="2:21" s="97" customFormat="1" ht="12" customHeight="1" x14ac:dyDescent="0.2">
      <c r="B300" s="159">
        <v>45</v>
      </c>
      <c r="C300" s="184" t="s">
        <v>1129</v>
      </c>
      <c r="D300" s="168">
        <v>1.2</v>
      </c>
      <c r="E300" s="169">
        <v>1.2</v>
      </c>
      <c r="F300" s="309">
        <f>D300*E300</f>
        <v>1.44</v>
      </c>
      <c r="G300" s="181">
        <v>4.0000000000000001E-3</v>
      </c>
      <c r="H300" s="170">
        <f>F300*G300*B300</f>
        <v>0.25919999999999999</v>
      </c>
      <c r="I300" s="169">
        <v>2.2000000000000002</v>
      </c>
      <c r="J300" s="298">
        <f>H300*I300</f>
        <v>0.57023999999999997</v>
      </c>
      <c r="K300" s="162" t="s">
        <v>144</v>
      </c>
      <c r="L300" s="19"/>
      <c r="M300" s="20"/>
      <c r="P300" s="20"/>
      <c r="Q300" s="20"/>
      <c r="R300" s="20"/>
      <c r="S300" s="20"/>
      <c r="T300" s="20"/>
      <c r="U300" s="20"/>
    </row>
    <row r="301" spans="2:21" s="97" customFormat="1" ht="12" customHeight="1" x14ac:dyDescent="0.2">
      <c r="B301" s="159">
        <v>238</v>
      </c>
      <c r="C301" s="184" t="s">
        <v>1578</v>
      </c>
      <c r="D301" s="168">
        <v>0.6</v>
      </c>
      <c r="E301" s="169">
        <v>1.2</v>
      </c>
      <c r="F301" s="309">
        <f>D301*E301*B301</f>
        <v>171.35999999999999</v>
      </c>
      <c r="G301" s="181">
        <v>6.0000000000000001E-3</v>
      </c>
      <c r="H301" s="170">
        <f>F301*G301</f>
        <v>1.02816</v>
      </c>
      <c r="I301" s="169">
        <v>1.4999999999999999E-2</v>
      </c>
      <c r="J301" s="298">
        <f>F301*I301</f>
        <v>2.5703999999999998</v>
      </c>
      <c r="K301" s="162" t="s">
        <v>144</v>
      </c>
      <c r="L301" s="19"/>
      <c r="M301" s="20"/>
      <c r="P301" s="20"/>
      <c r="Q301" s="20"/>
      <c r="R301" s="20"/>
      <c r="S301" s="20"/>
      <c r="T301" s="20"/>
      <c r="U301" s="20"/>
    </row>
    <row r="302" spans="2:21" s="97" customFormat="1" ht="12" customHeight="1" x14ac:dyDescent="0.2">
      <c r="B302" s="158">
        <v>2</v>
      </c>
      <c r="C302" s="186" t="s">
        <v>1295</v>
      </c>
      <c r="D302" s="295">
        <v>15</v>
      </c>
      <c r="E302" s="285">
        <v>1.2</v>
      </c>
      <c r="F302" s="302">
        <f>D302*E302</f>
        <v>18</v>
      </c>
      <c r="G302" s="427"/>
      <c r="H302" s="286"/>
      <c r="I302" s="285">
        <v>6.25E-2</v>
      </c>
      <c r="J302" s="286">
        <f>B302*F302*I302</f>
        <v>2.25</v>
      </c>
      <c r="K302" s="172" t="s">
        <v>144</v>
      </c>
      <c r="L302" s="19"/>
      <c r="M302" s="20"/>
      <c r="P302" s="20"/>
      <c r="Q302" s="20"/>
      <c r="R302" s="20"/>
      <c r="S302" s="20"/>
      <c r="T302" s="20"/>
      <c r="U302" s="20"/>
    </row>
    <row r="303" spans="2:21" s="97" customFormat="1" ht="12" customHeight="1" x14ac:dyDescent="0.2">
      <c r="B303" s="159"/>
      <c r="C303" s="167" t="s">
        <v>168</v>
      </c>
      <c r="D303" s="168"/>
      <c r="E303" s="169"/>
      <c r="F303" s="169"/>
      <c r="G303" s="169"/>
      <c r="H303" s="171">
        <f>SUM(H300:H302)</f>
        <v>1.2873600000000001</v>
      </c>
      <c r="I303" s="169"/>
      <c r="J303" s="171">
        <f>SUM(J300:J302)</f>
        <v>5.3906399999999994</v>
      </c>
      <c r="K303" s="162"/>
      <c r="L303" s="19"/>
      <c r="M303" s="20"/>
      <c r="P303" s="20"/>
      <c r="Q303" s="20"/>
      <c r="R303" s="20"/>
      <c r="S303" s="20"/>
      <c r="T303" s="20"/>
      <c r="U303" s="20"/>
    </row>
    <row r="304" spans="2:21" s="97" customFormat="1" ht="12" customHeight="1" x14ac:dyDescent="0.2">
      <c r="B304" s="157">
        <v>4</v>
      </c>
      <c r="C304" s="184" t="s">
        <v>320</v>
      </c>
      <c r="D304" s="181"/>
      <c r="E304" s="181"/>
      <c r="F304" s="181"/>
      <c r="G304" s="181"/>
      <c r="H304" s="297"/>
      <c r="I304" s="181">
        <v>1.2E-2</v>
      </c>
      <c r="J304" s="297">
        <f>B304*I304</f>
        <v>4.8000000000000001E-2</v>
      </c>
      <c r="K304" s="166" t="s">
        <v>145</v>
      </c>
      <c r="L304" s="19"/>
      <c r="M304" s="20"/>
      <c r="P304" s="20"/>
      <c r="Q304" s="20"/>
      <c r="R304" s="20"/>
      <c r="S304" s="20"/>
      <c r="T304" s="20"/>
      <c r="U304" s="20"/>
    </row>
    <row r="305" spans="2:21" s="97" customFormat="1" ht="12" customHeight="1" x14ac:dyDescent="0.2">
      <c r="B305" s="158">
        <v>2</v>
      </c>
      <c r="C305" s="284" t="s">
        <v>422</v>
      </c>
      <c r="D305" s="285"/>
      <c r="E305" s="285"/>
      <c r="F305" s="285"/>
      <c r="G305" s="285"/>
      <c r="H305" s="286"/>
      <c r="I305" s="285">
        <v>7.0000000000000001E-3</v>
      </c>
      <c r="J305" s="286">
        <f>B305*I305</f>
        <v>1.4E-2</v>
      </c>
      <c r="K305" s="172" t="s">
        <v>145</v>
      </c>
      <c r="L305" s="19"/>
      <c r="M305" s="20"/>
      <c r="P305" s="20"/>
      <c r="Q305" s="20"/>
      <c r="R305" s="20"/>
      <c r="S305" s="20"/>
      <c r="T305" s="20"/>
      <c r="U305" s="20"/>
    </row>
    <row r="306" spans="2:21" s="97" customFormat="1" ht="12" customHeight="1" x14ac:dyDescent="0.2">
      <c r="B306" s="159"/>
      <c r="C306" s="167" t="s">
        <v>424</v>
      </c>
      <c r="D306" s="169"/>
      <c r="E306" s="169"/>
      <c r="F306" s="169"/>
      <c r="G306" s="169"/>
      <c r="H306" s="171">
        <f>SUM(H304:H305)</f>
        <v>0</v>
      </c>
      <c r="I306" s="169"/>
      <c r="J306" s="171">
        <f>SUM(J304:J305)</f>
        <v>6.2E-2</v>
      </c>
      <c r="K306" s="162"/>
      <c r="L306" s="19"/>
      <c r="M306" s="20"/>
      <c r="P306" s="20"/>
      <c r="Q306" s="20"/>
      <c r="R306" s="20"/>
      <c r="S306" s="20"/>
      <c r="T306" s="20"/>
      <c r="U306" s="20"/>
    </row>
    <row r="307" spans="2:21" s="97" customFormat="1" ht="12" customHeight="1" x14ac:dyDescent="0.2">
      <c r="B307" s="157">
        <v>1</v>
      </c>
      <c r="C307" s="186" t="s">
        <v>1506</v>
      </c>
      <c r="D307" s="427"/>
      <c r="E307" s="427"/>
      <c r="F307" s="302"/>
      <c r="G307" s="516"/>
      <c r="H307" s="516"/>
      <c r="I307" s="516">
        <v>13</v>
      </c>
      <c r="J307" s="516">
        <f>B307*I307</f>
        <v>13</v>
      </c>
      <c r="K307" s="300" t="s">
        <v>1305</v>
      </c>
      <c r="L307" s="19"/>
      <c r="M307" s="20"/>
      <c r="P307" s="20"/>
      <c r="Q307" s="20"/>
      <c r="R307" s="20"/>
      <c r="S307" s="20"/>
      <c r="T307" s="20"/>
      <c r="U307" s="20"/>
    </row>
    <row r="308" spans="2:21" s="97" customFormat="1" ht="12" customHeight="1" thickBot="1" x14ac:dyDescent="0.25">
      <c r="B308" s="451"/>
      <c r="C308" s="506" t="s">
        <v>1304</v>
      </c>
      <c r="D308" s="290"/>
      <c r="E308" s="290"/>
      <c r="F308" s="290"/>
      <c r="G308" s="290"/>
      <c r="H308" s="507">
        <f>SUM(H307:H307)</f>
        <v>0</v>
      </c>
      <c r="I308" s="290"/>
      <c r="J308" s="507">
        <f>SUM(J307:J307)</f>
        <v>13</v>
      </c>
      <c r="K308" s="293"/>
      <c r="L308" s="19"/>
      <c r="M308" s="20"/>
      <c r="P308" s="20"/>
      <c r="Q308" s="20"/>
      <c r="R308" s="20"/>
      <c r="S308" s="20"/>
      <c r="T308" s="20"/>
      <c r="U308" s="20"/>
    </row>
    <row r="309" spans="2:21" s="97" customFormat="1" ht="12" customHeight="1" thickBot="1" x14ac:dyDescent="0.25">
      <c r="B309" s="483"/>
      <c r="C309" s="484" t="s">
        <v>117</v>
      </c>
      <c r="D309" s="484"/>
      <c r="E309" s="484"/>
      <c r="F309" s="484"/>
      <c r="G309" s="462"/>
      <c r="H309" s="485">
        <f>H303+H306+H308</f>
        <v>1.2873600000000001</v>
      </c>
      <c r="I309" s="508"/>
      <c r="J309" s="485">
        <f>J303+J306+J308</f>
        <v>18.452639999999999</v>
      </c>
      <c r="K309" s="258"/>
      <c r="L309" s="19"/>
      <c r="M309" s="20"/>
      <c r="P309" s="20"/>
      <c r="Q309" s="20"/>
      <c r="R309" s="20"/>
      <c r="S309" s="20"/>
      <c r="T309" s="20"/>
      <c r="U309" s="20"/>
    </row>
    <row r="310" spans="2:21" s="97" customFormat="1" ht="12" customHeight="1" x14ac:dyDescent="0.2">
      <c r="B310" s="259"/>
      <c r="C310" s="258"/>
      <c r="D310" s="258"/>
      <c r="E310" s="258"/>
      <c r="F310" s="258"/>
      <c r="G310" s="258"/>
      <c r="H310" s="133"/>
      <c r="I310" s="258"/>
      <c r="J310" s="488"/>
      <c r="K310" s="258"/>
      <c r="L310" s="19"/>
      <c r="M310" s="20"/>
      <c r="P310" s="20"/>
      <c r="Q310" s="20"/>
      <c r="R310" s="20"/>
      <c r="S310" s="20"/>
      <c r="T310" s="20"/>
      <c r="U310" s="20"/>
    </row>
    <row r="311" spans="2:21" s="20" customFormat="1" ht="12" customHeight="1" thickBot="1" x14ac:dyDescent="0.25">
      <c r="B311" s="111" t="s">
        <v>1579</v>
      </c>
      <c r="C311" s="112"/>
      <c r="D311" s="112"/>
      <c r="E311" s="112"/>
      <c r="F311" s="112"/>
      <c r="G311" s="112"/>
      <c r="H311" s="112"/>
      <c r="I311" s="112"/>
      <c r="J311" s="112"/>
      <c r="K311" s="112"/>
      <c r="L311" s="19"/>
    </row>
    <row r="312" spans="2:21" s="20" customFormat="1" ht="12" customHeight="1" thickBot="1" x14ac:dyDescent="0.25">
      <c r="B312" s="482"/>
      <c r="C312" s="432"/>
      <c r="D312" s="433" t="s">
        <v>108</v>
      </c>
      <c r="E312" s="424" t="s">
        <v>129</v>
      </c>
      <c r="F312" s="434" t="s">
        <v>130</v>
      </c>
      <c r="G312" s="434" t="s">
        <v>131</v>
      </c>
      <c r="H312" s="434" t="s">
        <v>1134</v>
      </c>
      <c r="I312" s="423" t="s">
        <v>132</v>
      </c>
      <c r="J312" s="423" t="s">
        <v>133</v>
      </c>
      <c r="K312" s="435" t="s">
        <v>134</v>
      </c>
      <c r="L312" s="19"/>
    </row>
    <row r="313" spans="2:21" s="20" customFormat="1" ht="12" customHeight="1" thickBot="1" x14ac:dyDescent="0.25">
      <c r="B313" s="436" t="s">
        <v>130</v>
      </c>
      <c r="C313" s="437" t="s">
        <v>112</v>
      </c>
      <c r="D313" s="438" t="s">
        <v>113</v>
      </c>
      <c r="E313" s="439"/>
      <c r="F313" s="440"/>
      <c r="G313" s="440" t="s">
        <v>99</v>
      </c>
      <c r="H313" s="440" t="s">
        <v>136</v>
      </c>
      <c r="I313" s="440" t="s">
        <v>136</v>
      </c>
      <c r="J313" s="440" t="s">
        <v>137</v>
      </c>
      <c r="K313" s="441" t="s">
        <v>113</v>
      </c>
      <c r="L313" s="19"/>
    </row>
    <row r="314" spans="2:21" s="20" customFormat="1" ht="12" customHeight="1" x14ac:dyDescent="0.2">
      <c r="B314" s="442" t="s">
        <v>1508</v>
      </c>
      <c r="C314" s="443" t="s">
        <v>1492</v>
      </c>
      <c r="D314" s="444">
        <f>J216</f>
        <v>379.95075000000003</v>
      </c>
      <c r="E314" s="445"/>
      <c r="F314" s="193"/>
      <c r="G314" s="193"/>
      <c r="H314" s="153">
        <f>D314/1.8</f>
        <v>211.08375000000001</v>
      </c>
      <c r="I314" s="153"/>
      <c r="J314" s="297">
        <v>1.8</v>
      </c>
      <c r="K314" s="443"/>
      <c r="L314" s="19"/>
    </row>
    <row r="315" spans="2:21" s="20" customFormat="1" ht="12" customHeight="1" x14ac:dyDescent="0.2">
      <c r="B315" s="160" t="s">
        <v>1648</v>
      </c>
      <c r="C315" s="184" t="s">
        <v>1059</v>
      </c>
      <c r="D315" s="444">
        <f>J222+J223</f>
        <v>123.16499999999999</v>
      </c>
      <c r="E315" s="446"/>
      <c r="F315" s="182"/>
      <c r="G315" s="182"/>
      <c r="H315" s="153">
        <f>D315/2.5</f>
        <v>49.265999999999998</v>
      </c>
      <c r="I315" s="153"/>
      <c r="J315" s="297">
        <v>2.5</v>
      </c>
      <c r="K315" s="184"/>
      <c r="L315" s="19"/>
    </row>
    <row r="316" spans="2:21" s="20" customFormat="1" ht="12" customHeight="1" x14ac:dyDescent="0.2">
      <c r="B316" s="160" t="s">
        <v>1648</v>
      </c>
      <c r="C316" s="185" t="s">
        <v>1060</v>
      </c>
      <c r="D316" s="444">
        <f>J254+J270-D315</f>
        <v>1167.3044599999998</v>
      </c>
      <c r="E316" s="447"/>
      <c r="F316" s="153"/>
      <c r="G316" s="153"/>
      <c r="H316" s="153">
        <f>D316/2.5</f>
        <v>466.92178399999995</v>
      </c>
      <c r="I316" s="153"/>
      <c r="J316" s="170">
        <v>2.5</v>
      </c>
      <c r="K316" s="185"/>
      <c r="L316" s="19"/>
    </row>
    <row r="317" spans="2:21" s="20" customFormat="1" ht="12" customHeight="1" x14ac:dyDescent="0.2">
      <c r="B317" s="159" t="s">
        <v>116</v>
      </c>
      <c r="C317" s="185" t="s">
        <v>140</v>
      </c>
      <c r="D317" s="444">
        <f>J265+J271</f>
        <v>259.9008</v>
      </c>
      <c r="E317" s="447"/>
      <c r="F317" s="153"/>
      <c r="G317" s="153"/>
      <c r="H317" s="153">
        <f>D317/2.2</f>
        <v>118.13672727272727</v>
      </c>
      <c r="I317" s="153">
        <f>H265</f>
        <v>90.864000000000004</v>
      </c>
      <c r="J317" s="170">
        <v>2.2000000000000002</v>
      </c>
      <c r="K317" s="185"/>
      <c r="L317" s="19"/>
    </row>
    <row r="318" spans="2:21" s="20" customFormat="1" ht="12" customHeight="1" x14ac:dyDescent="0.2">
      <c r="B318" s="159" t="s">
        <v>1511</v>
      </c>
      <c r="C318" s="185" t="s">
        <v>368</v>
      </c>
      <c r="D318" s="444">
        <v>0</v>
      </c>
      <c r="E318" s="447"/>
      <c r="F318" s="153"/>
      <c r="G318" s="153"/>
      <c r="H318" s="153"/>
      <c r="I318" s="153">
        <v>86.13</v>
      </c>
      <c r="J318" s="170"/>
      <c r="K318" s="185"/>
      <c r="L318" s="19"/>
    </row>
    <row r="319" spans="2:21" s="20" customFormat="1" ht="12" customHeight="1" x14ac:dyDescent="0.2">
      <c r="B319" s="159" t="s">
        <v>120</v>
      </c>
      <c r="C319" s="185" t="s">
        <v>1512</v>
      </c>
      <c r="D319" s="444">
        <v>0</v>
      </c>
      <c r="E319" s="447"/>
      <c r="F319" s="153"/>
      <c r="G319" s="153"/>
      <c r="H319" s="153"/>
      <c r="I319" s="153"/>
      <c r="J319" s="170"/>
      <c r="K319" s="185"/>
      <c r="L319" s="19"/>
      <c r="M319" s="58">
        <f>5.8*19.8*0.75</f>
        <v>86.13</v>
      </c>
    </row>
    <row r="320" spans="2:21" s="20" customFormat="1" ht="12" customHeight="1" x14ac:dyDescent="0.2">
      <c r="B320" s="159" t="s">
        <v>1510</v>
      </c>
      <c r="C320" s="185" t="s">
        <v>1496</v>
      </c>
      <c r="D320" s="444">
        <v>0</v>
      </c>
      <c r="E320" s="447"/>
      <c r="F320" s="153"/>
      <c r="G320" s="153"/>
      <c r="H320" s="153"/>
      <c r="I320" s="153"/>
      <c r="J320" s="170"/>
      <c r="K320" s="185"/>
      <c r="L320" s="19"/>
    </row>
    <row r="321" spans="1:19" s="20" customFormat="1" ht="12" customHeight="1" x14ac:dyDescent="0.2">
      <c r="B321" s="159" t="s">
        <v>122</v>
      </c>
      <c r="C321" s="284" t="s">
        <v>1509</v>
      </c>
      <c r="D321" s="444">
        <f>J272</f>
        <v>3.1999999999999997</v>
      </c>
      <c r="E321" s="448"/>
      <c r="F321" s="153"/>
      <c r="G321" s="153"/>
      <c r="H321" s="153"/>
      <c r="I321" s="153"/>
      <c r="J321" s="170"/>
      <c r="K321" s="185"/>
      <c r="L321" s="19"/>
    </row>
    <row r="322" spans="1:19" s="20" customFormat="1" ht="12" customHeight="1" x14ac:dyDescent="0.2">
      <c r="B322" s="159" t="s">
        <v>1513</v>
      </c>
      <c r="C322" s="185" t="s">
        <v>1514</v>
      </c>
      <c r="D322" s="444">
        <v>0</v>
      </c>
      <c r="E322" s="448"/>
      <c r="F322" s="153"/>
      <c r="G322" s="153"/>
      <c r="H322" s="153"/>
      <c r="I322" s="153"/>
      <c r="J322" s="170"/>
      <c r="K322" s="185"/>
      <c r="L322" s="19"/>
    </row>
    <row r="323" spans="1:19" s="20" customFormat="1" ht="12" customHeight="1" x14ac:dyDescent="0.2">
      <c r="B323" s="159" t="s">
        <v>143</v>
      </c>
      <c r="C323" s="185" t="s">
        <v>526</v>
      </c>
      <c r="D323" s="444">
        <f>J295+J198</f>
        <v>303.15282117500004</v>
      </c>
      <c r="E323" s="447"/>
      <c r="F323" s="153"/>
      <c r="G323" s="153"/>
      <c r="H323" s="153"/>
      <c r="I323" s="153"/>
      <c r="J323" s="170"/>
      <c r="K323" s="185"/>
      <c r="L323" s="19"/>
    </row>
    <row r="324" spans="1:19" s="20" customFormat="1" ht="12" customHeight="1" x14ac:dyDescent="0.2">
      <c r="B324" s="159" t="s">
        <v>144</v>
      </c>
      <c r="C324" s="185" t="s">
        <v>525</v>
      </c>
      <c r="D324" s="444">
        <f>J303</f>
        <v>5.3906399999999994</v>
      </c>
      <c r="E324" s="447"/>
      <c r="F324" s="153"/>
      <c r="G324" s="153"/>
      <c r="H324" s="153"/>
      <c r="I324" s="153"/>
      <c r="J324" s="170"/>
      <c r="K324" s="185"/>
      <c r="L324" s="19"/>
    </row>
    <row r="325" spans="1:19" s="20" customFormat="1" ht="12" customHeight="1" x14ac:dyDescent="0.2">
      <c r="B325" s="159" t="s">
        <v>145</v>
      </c>
      <c r="C325" s="185" t="s">
        <v>146</v>
      </c>
      <c r="D325" s="444">
        <f>J306</f>
        <v>6.2E-2</v>
      </c>
      <c r="E325" s="447"/>
      <c r="F325" s="153"/>
      <c r="G325" s="153"/>
      <c r="H325" s="153"/>
      <c r="I325" s="153"/>
      <c r="J325" s="170"/>
      <c r="K325" s="185"/>
      <c r="L325" s="19"/>
    </row>
    <row r="326" spans="1:19" s="20" customFormat="1" ht="12" customHeight="1" x14ac:dyDescent="0.2">
      <c r="B326" s="159" t="s">
        <v>1305</v>
      </c>
      <c r="C326" s="185" t="s">
        <v>1515</v>
      </c>
      <c r="D326" s="444">
        <f>J308</f>
        <v>13</v>
      </c>
      <c r="E326" s="447"/>
      <c r="F326" s="153"/>
      <c r="G326" s="153"/>
      <c r="H326" s="153"/>
      <c r="I326" s="153"/>
      <c r="J326" s="170"/>
      <c r="K326" s="186"/>
      <c r="L326" s="19"/>
    </row>
    <row r="327" spans="1:19" s="20" customFormat="1" ht="12" customHeight="1" x14ac:dyDescent="0.2">
      <c r="B327" s="159" t="s">
        <v>1170</v>
      </c>
      <c r="C327" s="169" t="s">
        <v>1659</v>
      </c>
      <c r="D327" s="444">
        <v>0</v>
      </c>
      <c r="E327" s="153"/>
      <c r="F327" s="153"/>
      <c r="G327" s="153"/>
      <c r="H327" s="153"/>
      <c r="I327" s="153"/>
      <c r="J327" s="153"/>
      <c r="K327" s="282"/>
      <c r="L327" s="19"/>
    </row>
    <row r="328" spans="1:19" s="97" customFormat="1" ht="12" customHeight="1" x14ac:dyDescent="0.2">
      <c r="B328" s="159" t="s">
        <v>116</v>
      </c>
      <c r="C328" s="285" t="s">
        <v>1615</v>
      </c>
      <c r="D328" s="449">
        <v>0</v>
      </c>
      <c r="E328" s="251"/>
      <c r="F328" s="251"/>
      <c r="G328" s="251"/>
      <c r="H328" s="251"/>
      <c r="I328" s="251"/>
      <c r="J328" s="251"/>
      <c r="K328" s="450"/>
      <c r="L328" s="19"/>
    </row>
    <row r="329" spans="1:19" s="19" customFormat="1" ht="12" customHeight="1" thickBot="1" x14ac:dyDescent="0.25">
      <c r="A329" s="97"/>
      <c r="B329" s="451" t="s">
        <v>1616</v>
      </c>
      <c r="C329" s="452" t="s">
        <v>1617</v>
      </c>
      <c r="D329" s="453">
        <v>0</v>
      </c>
      <c r="E329" s="454"/>
      <c r="F329" s="252"/>
      <c r="G329" s="454"/>
      <c r="H329" s="252"/>
      <c r="I329" s="454"/>
      <c r="J329" s="252"/>
      <c r="K329" s="455"/>
      <c r="M329" s="97"/>
      <c r="N329" s="97"/>
      <c r="O329" s="97"/>
      <c r="P329" s="97"/>
      <c r="Q329" s="97"/>
      <c r="R329" s="97"/>
      <c r="S329" s="97"/>
    </row>
    <row r="330" spans="1:19" s="19" customFormat="1" ht="12" customHeight="1" thickBot="1" x14ac:dyDescent="0.25">
      <c r="A330" s="97"/>
      <c r="B330" s="456" t="s">
        <v>147</v>
      </c>
      <c r="C330" s="457"/>
      <c r="D330" s="304">
        <f>SUM(D314:D329)</f>
        <v>2255.1264711749996</v>
      </c>
      <c r="E330" s="458"/>
      <c r="F330" s="458"/>
      <c r="G330" s="521"/>
      <c r="H330" s="304">
        <f>SUM(H314:H329)</f>
        <v>845.40826127272726</v>
      </c>
      <c r="I330" s="304">
        <f>SUM(I314:I329)</f>
        <v>176.994</v>
      </c>
      <c r="J330" s="459"/>
      <c r="K330" s="258"/>
      <c r="M330" s="97"/>
      <c r="N330" s="97"/>
      <c r="O330" s="97"/>
      <c r="P330" s="97"/>
      <c r="Q330" s="97"/>
      <c r="R330" s="97"/>
      <c r="S330" s="97"/>
    </row>
    <row r="331" spans="1:19" customFormat="1" ht="12" customHeight="1" x14ac:dyDescent="0.2">
      <c r="A331" s="20"/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9"/>
      <c r="M331" s="59">
        <f>J520+J502+J460+J478+J472+J430+J527+J381+J344</f>
        <v>66.032954000000004</v>
      </c>
      <c r="N331" s="58">
        <f>H460+H430</f>
        <v>4.3200000000000001E-3</v>
      </c>
    </row>
    <row r="332" spans="1:19" s="20" customFormat="1" ht="12" customHeight="1" thickBot="1" x14ac:dyDescent="0.25">
      <c r="B332" s="256"/>
      <c r="C332" s="180"/>
      <c r="D332" s="112"/>
      <c r="E332" s="112"/>
      <c r="F332" s="112"/>
      <c r="G332" s="112"/>
      <c r="H332" s="112"/>
      <c r="I332" s="112"/>
      <c r="J332" s="112"/>
      <c r="K332" s="112"/>
      <c r="L332" s="19"/>
    </row>
    <row r="333" spans="1:19" s="137" customFormat="1" ht="12" customHeight="1" thickBot="1" x14ac:dyDescent="0.25">
      <c r="B333" s="256" t="s">
        <v>91</v>
      </c>
      <c r="C333" s="180" t="s">
        <v>2133</v>
      </c>
      <c r="D333" s="257"/>
      <c r="E333" s="257"/>
      <c r="F333" s="257"/>
      <c r="G333" s="460" t="s">
        <v>1402</v>
      </c>
      <c r="H333" s="461"/>
      <c r="I333" s="461"/>
      <c r="J333" s="462"/>
      <c r="K333" s="462"/>
      <c r="L333" s="112"/>
    </row>
    <row r="334" spans="1:19" s="20" customFormat="1" ht="12" customHeight="1" thickBot="1" x14ac:dyDescent="0.25">
      <c r="B334" s="111" t="s">
        <v>92</v>
      </c>
      <c r="C334" s="112"/>
      <c r="D334" s="112"/>
      <c r="E334" s="112"/>
      <c r="F334" s="112"/>
      <c r="G334" s="112"/>
      <c r="H334" s="112"/>
      <c r="I334" s="112"/>
      <c r="J334" s="112"/>
      <c r="K334" s="112"/>
      <c r="L334" s="25"/>
    </row>
    <row r="335" spans="1:19" s="20" customFormat="1" ht="12" customHeight="1" x14ac:dyDescent="0.2">
      <c r="B335" s="463"/>
      <c r="C335" s="464"/>
      <c r="D335" s="434" t="s">
        <v>93</v>
      </c>
      <c r="E335" s="434" t="s">
        <v>94</v>
      </c>
      <c r="F335" s="434"/>
      <c r="G335" s="434" t="s">
        <v>95</v>
      </c>
      <c r="H335" s="434" t="s">
        <v>96</v>
      </c>
      <c r="I335" s="434" t="s">
        <v>97</v>
      </c>
      <c r="J335" s="465" t="s">
        <v>98</v>
      </c>
      <c r="K335" s="466"/>
      <c r="L335" s="19"/>
    </row>
    <row r="336" spans="1:19" s="20" customFormat="1" ht="12" customHeight="1" thickBot="1" x14ac:dyDescent="0.25">
      <c r="B336" s="425"/>
      <c r="C336" s="467"/>
      <c r="D336" s="440" t="s">
        <v>99</v>
      </c>
      <c r="E336" s="440" t="s">
        <v>99</v>
      </c>
      <c r="F336" s="440"/>
      <c r="G336" s="440" t="s">
        <v>99</v>
      </c>
      <c r="H336" s="440" t="s">
        <v>135</v>
      </c>
      <c r="I336" s="440" t="s">
        <v>136</v>
      </c>
      <c r="J336" s="468" t="s">
        <v>100</v>
      </c>
      <c r="K336" s="469"/>
      <c r="L336" s="19"/>
    </row>
    <row r="337" spans="2:15" s="20" customFormat="1" ht="12" customHeight="1" x14ac:dyDescent="0.2">
      <c r="B337" s="470" t="s">
        <v>91</v>
      </c>
      <c r="C337" s="181" t="s">
        <v>1403</v>
      </c>
      <c r="D337" s="153">
        <v>15.05</v>
      </c>
      <c r="E337" s="153">
        <v>9.75</v>
      </c>
      <c r="F337" s="153"/>
      <c r="G337" s="153">
        <v>7.2</v>
      </c>
      <c r="H337" s="182">
        <f>D337*E337</f>
        <v>146.73750000000001</v>
      </c>
      <c r="I337" s="183">
        <f>D337*E337*G337</f>
        <v>1056.5100000000002</v>
      </c>
      <c r="J337" s="471"/>
      <c r="K337" s="443"/>
      <c r="L337" s="19"/>
    </row>
    <row r="338" spans="2:15" s="20" customFormat="1" ht="12" customHeight="1" x14ac:dyDescent="0.2">
      <c r="B338" s="157"/>
      <c r="C338" s="181" t="s">
        <v>1037</v>
      </c>
      <c r="D338" s="182"/>
      <c r="E338" s="182"/>
      <c r="F338" s="182"/>
      <c r="G338" s="182"/>
      <c r="H338" s="182"/>
      <c r="I338" s="183"/>
      <c r="J338" s="181"/>
      <c r="K338" s="184"/>
      <c r="L338" s="19"/>
    </row>
    <row r="339" spans="2:15" s="20" customFormat="1" ht="12" customHeight="1" thickBot="1" x14ac:dyDescent="0.25">
      <c r="B339" s="157"/>
      <c r="C339" s="169"/>
      <c r="D339" s="153"/>
      <c r="E339" s="153"/>
      <c r="F339" s="153"/>
      <c r="G339" s="153"/>
      <c r="H339" s="153"/>
      <c r="I339" s="473"/>
      <c r="J339" s="169"/>
      <c r="K339" s="185"/>
      <c r="L339" s="19"/>
    </row>
    <row r="340" spans="2:15" s="20" customFormat="1" ht="12" customHeight="1" thickBot="1" x14ac:dyDescent="0.25">
      <c r="B340" s="425"/>
      <c r="C340" s="188" t="s">
        <v>489</v>
      </c>
      <c r="D340" s="189"/>
      <c r="E340" s="189"/>
      <c r="F340" s="189"/>
      <c r="G340" s="189"/>
      <c r="H340" s="190">
        <f>SUM(H337:H339)</f>
        <v>146.73750000000001</v>
      </c>
      <c r="I340" s="191">
        <f>SUM(I337:I339)</f>
        <v>1056.5100000000002</v>
      </c>
      <c r="J340" s="165"/>
      <c r="K340" s="192"/>
      <c r="L340" s="19"/>
    </row>
    <row r="341" spans="2:15" s="20" customFormat="1" ht="12" customHeight="1" x14ac:dyDescent="0.2">
      <c r="B341" s="157" t="s">
        <v>101</v>
      </c>
      <c r="C341" s="181" t="s">
        <v>1404</v>
      </c>
      <c r="D341" s="182">
        <v>15.05</v>
      </c>
      <c r="E341" s="182">
        <v>10.050000000000001</v>
      </c>
      <c r="F341" s="182"/>
      <c r="G341" s="182"/>
      <c r="H341" s="182">
        <f>D341*E341</f>
        <v>151.25250000000003</v>
      </c>
      <c r="I341" s="183"/>
      <c r="J341" s="181"/>
      <c r="K341" s="184"/>
      <c r="L341" s="19"/>
    </row>
    <row r="342" spans="2:15" s="20" customFormat="1" ht="12" customHeight="1" thickBot="1" x14ac:dyDescent="0.25">
      <c r="B342" s="157"/>
      <c r="C342" s="181"/>
      <c r="D342" s="182"/>
      <c r="E342" s="182"/>
      <c r="F342" s="182"/>
      <c r="G342" s="182"/>
      <c r="H342" s="182"/>
      <c r="I342" s="183"/>
      <c r="J342" s="427"/>
      <c r="K342" s="186"/>
      <c r="L342" s="19"/>
    </row>
    <row r="343" spans="2:15" s="20" customFormat="1" ht="12" customHeight="1" thickBot="1" x14ac:dyDescent="0.25">
      <c r="B343" s="426"/>
      <c r="C343" s="188" t="s">
        <v>400</v>
      </c>
      <c r="D343" s="189"/>
      <c r="E343" s="189"/>
      <c r="F343" s="189"/>
      <c r="G343" s="189"/>
      <c r="H343" s="189">
        <f>SUM(H341:H342)</f>
        <v>151.25250000000003</v>
      </c>
      <c r="I343" s="429"/>
      <c r="J343" s="165"/>
      <c r="K343" s="192"/>
      <c r="L343" s="19"/>
    </row>
    <row r="344" spans="2:15" s="20" customFormat="1" ht="12" customHeight="1" thickBot="1" x14ac:dyDescent="0.25">
      <c r="B344" s="466"/>
      <c r="C344" s="510" t="s">
        <v>102</v>
      </c>
      <c r="D344" s="486"/>
      <c r="E344" s="486"/>
      <c r="F344" s="486"/>
      <c r="G344" s="511"/>
      <c r="H344" s="485">
        <f>H340</f>
        <v>146.73750000000001</v>
      </c>
      <c r="I344" s="512">
        <f>I340</f>
        <v>1056.5100000000002</v>
      </c>
      <c r="J344" s="258"/>
      <c r="K344" s="258"/>
      <c r="L344" s="19"/>
    </row>
    <row r="345" spans="2:15" s="20" customFormat="1" ht="12" customHeight="1" x14ac:dyDescent="0.2">
      <c r="B345" s="259"/>
      <c r="C345" s="258"/>
      <c r="D345" s="258"/>
      <c r="E345" s="258"/>
      <c r="F345" s="258"/>
      <c r="G345" s="258"/>
      <c r="H345" s="260"/>
      <c r="I345" s="260"/>
      <c r="J345" s="258"/>
      <c r="K345" s="258"/>
      <c r="L345" s="19"/>
    </row>
    <row r="346" spans="2:15" s="20" customFormat="1" ht="12" customHeight="1" thickBot="1" x14ac:dyDescent="0.25">
      <c r="B346" s="111" t="s">
        <v>491</v>
      </c>
      <c r="C346" s="112"/>
      <c r="D346" s="112"/>
      <c r="E346" s="112"/>
      <c r="F346" s="112"/>
      <c r="G346" s="112"/>
      <c r="H346" s="112"/>
      <c r="I346" s="112"/>
      <c r="J346" s="112"/>
      <c r="K346" s="112"/>
      <c r="L346" s="19"/>
    </row>
    <row r="347" spans="2:15" s="20" customFormat="1" ht="12" customHeight="1" thickBot="1" x14ac:dyDescent="0.25">
      <c r="B347" s="482"/>
      <c r="C347" s="432"/>
      <c r="D347" s="434" t="s">
        <v>93</v>
      </c>
      <c r="E347" s="434" t="s">
        <v>104</v>
      </c>
      <c r="F347" s="434" t="s">
        <v>96</v>
      </c>
      <c r="G347" s="434" t="s">
        <v>105</v>
      </c>
      <c r="H347" s="434" t="s">
        <v>106</v>
      </c>
      <c r="I347" s="434" t="s">
        <v>107</v>
      </c>
      <c r="J347" s="434" t="s">
        <v>108</v>
      </c>
      <c r="K347" s="435" t="s">
        <v>109</v>
      </c>
      <c r="L347" s="19"/>
    </row>
    <row r="348" spans="2:15" s="20" customFormat="1" ht="12" customHeight="1" thickBot="1" x14ac:dyDescent="0.25">
      <c r="B348" s="436" t="s">
        <v>111</v>
      </c>
      <c r="C348" s="437" t="s">
        <v>112</v>
      </c>
      <c r="D348" s="440" t="s">
        <v>99</v>
      </c>
      <c r="E348" s="440" t="s">
        <v>99</v>
      </c>
      <c r="F348" s="440" t="s">
        <v>135</v>
      </c>
      <c r="G348" s="440" t="s">
        <v>99</v>
      </c>
      <c r="H348" s="440" t="s">
        <v>136</v>
      </c>
      <c r="I348" s="440" t="s">
        <v>137</v>
      </c>
      <c r="J348" s="440" t="s">
        <v>113</v>
      </c>
      <c r="K348" s="441" t="s">
        <v>114</v>
      </c>
      <c r="L348" s="19"/>
      <c r="M348" s="64" t="s">
        <v>110</v>
      </c>
      <c r="O348" s="20">
        <f>5.7*0.141*4+6.5*0.141*2+4*4*0.0542</f>
        <v>5.9149999999999991</v>
      </c>
    </row>
    <row r="349" spans="2:15" s="20" customFormat="1" ht="12" customHeight="1" thickBot="1" x14ac:dyDescent="0.25">
      <c r="B349" s="160"/>
      <c r="C349" s="185"/>
      <c r="D349" s="170"/>
      <c r="E349" s="170"/>
      <c r="F349" s="169"/>
      <c r="G349" s="170"/>
      <c r="H349" s="170"/>
      <c r="I349" s="169"/>
      <c r="J349" s="299"/>
      <c r="K349" s="172"/>
      <c r="L349" s="19"/>
      <c r="O349" s="20">
        <f>9.5*0.0332*10</f>
        <v>3.1539999999999999</v>
      </c>
    </row>
    <row r="350" spans="2:15" s="20" customFormat="1" ht="12" customHeight="1" thickBot="1" x14ac:dyDescent="0.25">
      <c r="B350" s="483"/>
      <c r="C350" s="484" t="s">
        <v>117</v>
      </c>
      <c r="D350" s="484"/>
      <c r="E350" s="484"/>
      <c r="F350" s="484"/>
      <c r="G350" s="462"/>
      <c r="H350" s="485">
        <f>SUM(H349:H349)</f>
        <v>0</v>
      </c>
      <c r="I350" s="486"/>
      <c r="J350" s="485">
        <f>SUM(J349:J349)</f>
        <v>0</v>
      </c>
      <c r="K350" s="487"/>
      <c r="L350" s="19"/>
    </row>
    <row r="351" spans="2:15" s="20" customFormat="1" ht="12" customHeight="1" x14ac:dyDescent="0.2">
      <c r="B351" s="259"/>
      <c r="C351" s="258"/>
      <c r="D351" s="258"/>
      <c r="E351" s="258"/>
      <c r="F351" s="258"/>
      <c r="G351" s="258"/>
      <c r="H351" s="133"/>
      <c r="I351" s="258"/>
      <c r="J351" s="488"/>
      <c r="K351" s="258"/>
      <c r="L351" s="19"/>
    </row>
    <row r="352" spans="2:15" s="20" customFormat="1" ht="12" customHeight="1" thickBot="1" x14ac:dyDescent="0.25">
      <c r="B352" s="111" t="s">
        <v>1010</v>
      </c>
      <c r="C352" s="112"/>
      <c r="D352" s="112"/>
      <c r="E352" s="112"/>
      <c r="F352" s="112"/>
      <c r="G352" s="112"/>
      <c r="H352" s="112"/>
      <c r="I352" s="112"/>
      <c r="J352" s="112"/>
      <c r="K352" s="112"/>
      <c r="L352" s="19"/>
    </row>
    <row r="353" spans="2:15" s="20" customFormat="1" ht="12" customHeight="1" thickBot="1" x14ac:dyDescent="0.25">
      <c r="B353" s="482"/>
      <c r="C353" s="432"/>
      <c r="D353" s="434" t="s">
        <v>93</v>
      </c>
      <c r="E353" s="434" t="s">
        <v>104</v>
      </c>
      <c r="F353" s="434" t="s">
        <v>96</v>
      </c>
      <c r="G353" s="434" t="s">
        <v>105</v>
      </c>
      <c r="H353" s="434" t="s">
        <v>106</v>
      </c>
      <c r="I353" s="434" t="s">
        <v>107</v>
      </c>
      <c r="J353" s="434" t="s">
        <v>108</v>
      </c>
      <c r="K353" s="435" t="s">
        <v>109</v>
      </c>
      <c r="L353" s="19"/>
    </row>
    <row r="354" spans="2:15" s="20" customFormat="1" ht="12" customHeight="1" thickBot="1" x14ac:dyDescent="0.25">
      <c r="B354" s="436" t="s">
        <v>111</v>
      </c>
      <c r="C354" s="437" t="s">
        <v>112</v>
      </c>
      <c r="D354" s="440" t="s">
        <v>99</v>
      </c>
      <c r="E354" s="440" t="s">
        <v>99</v>
      </c>
      <c r="F354" s="440" t="s">
        <v>135</v>
      </c>
      <c r="G354" s="440" t="s">
        <v>99</v>
      </c>
      <c r="H354" s="440" t="s">
        <v>136</v>
      </c>
      <c r="I354" s="440" t="s">
        <v>137</v>
      </c>
      <c r="J354" s="440" t="s">
        <v>113</v>
      </c>
      <c r="K354" s="441" t="s">
        <v>114</v>
      </c>
      <c r="L354" s="19"/>
      <c r="M354" s="64" t="s">
        <v>110</v>
      </c>
    </row>
    <row r="355" spans="2:15" s="20" customFormat="1" ht="12" customHeight="1" x14ac:dyDescent="0.2">
      <c r="B355" s="160">
        <v>1</v>
      </c>
      <c r="C355" s="185" t="s">
        <v>1137</v>
      </c>
      <c r="D355" s="170">
        <v>13.5</v>
      </c>
      <c r="E355" s="170">
        <v>7.65</v>
      </c>
      <c r="F355" s="298">
        <f>D355*E355-29.1595</f>
        <v>74.115499999999997</v>
      </c>
      <c r="G355" s="170">
        <v>0.3</v>
      </c>
      <c r="H355" s="170">
        <f>F355*G355*B355</f>
        <v>22.234649999999998</v>
      </c>
      <c r="I355" s="169">
        <v>1.8</v>
      </c>
      <c r="J355" s="299">
        <f>H355*I355</f>
        <v>40.022369999999995</v>
      </c>
      <c r="K355" s="162" t="s">
        <v>115</v>
      </c>
      <c r="L355" s="19"/>
    </row>
    <row r="356" spans="2:15" s="20" customFormat="1" ht="12" customHeight="1" x14ac:dyDescent="0.2">
      <c r="B356" s="159">
        <v>1</v>
      </c>
      <c r="C356" s="185" t="s">
        <v>152</v>
      </c>
      <c r="D356" s="170">
        <v>15.05</v>
      </c>
      <c r="E356" s="170">
        <v>6.9</v>
      </c>
      <c r="F356" s="170">
        <f>D356*E356-38.52</f>
        <v>65.325000000000017</v>
      </c>
      <c r="G356" s="170">
        <v>0.3</v>
      </c>
      <c r="H356" s="170">
        <f>F356*G356*B356</f>
        <v>19.597500000000004</v>
      </c>
      <c r="I356" s="169">
        <v>1.8</v>
      </c>
      <c r="J356" s="299">
        <f>H356*I356</f>
        <v>35.275500000000008</v>
      </c>
      <c r="K356" s="162" t="s">
        <v>115</v>
      </c>
      <c r="L356" s="19"/>
      <c r="M356" s="20">
        <f>3.8*3.05+3.05*1.47+1.44+1.8*1.2+1.8*3.8+1.8*1.47</f>
        <v>29.159499999999998</v>
      </c>
    </row>
    <row r="357" spans="2:15" s="20" customFormat="1" ht="12" customHeight="1" x14ac:dyDescent="0.2">
      <c r="B357" s="159">
        <v>1</v>
      </c>
      <c r="C357" s="185" t="s">
        <v>155</v>
      </c>
      <c r="D357" s="170">
        <v>9.75</v>
      </c>
      <c r="E357" s="170">
        <v>7.3</v>
      </c>
      <c r="F357" s="169">
        <f>D357*E357-7.2</f>
        <v>63.974999999999994</v>
      </c>
      <c r="G357" s="170">
        <v>0.3</v>
      </c>
      <c r="H357" s="170">
        <f>F357*G357*B357</f>
        <v>19.192499999999999</v>
      </c>
      <c r="I357" s="169">
        <v>1.8</v>
      </c>
      <c r="J357" s="299">
        <f>H357*I357</f>
        <v>34.546500000000002</v>
      </c>
      <c r="K357" s="162" t="s">
        <v>115</v>
      </c>
      <c r="L357" s="19"/>
      <c r="M357" s="20">
        <f>4.7*3.6+2*1.8*3.6+2*3.6*1.2</f>
        <v>38.520000000000003</v>
      </c>
      <c r="O357" s="20">
        <f>1.5*15.05*2+11.9*1.5</f>
        <v>63.000000000000007</v>
      </c>
    </row>
    <row r="358" spans="2:15" s="20" customFormat="1" ht="12" customHeight="1" thickBot="1" x14ac:dyDescent="0.25">
      <c r="B358" s="159">
        <v>1</v>
      </c>
      <c r="C358" s="185" t="s">
        <v>156</v>
      </c>
      <c r="D358" s="170">
        <v>9.75</v>
      </c>
      <c r="E358" s="170">
        <v>7.3</v>
      </c>
      <c r="F358" s="169">
        <f>D358*E358-23.6</f>
        <v>47.574999999999996</v>
      </c>
      <c r="G358" s="170">
        <v>0.3</v>
      </c>
      <c r="H358" s="170">
        <f>F358*G358*B358</f>
        <v>14.272499999999999</v>
      </c>
      <c r="I358" s="169">
        <v>1.8</v>
      </c>
      <c r="J358" s="299">
        <f>H358*I358</f>
        <v>25.6905</v>
      </c>
      <c r="K358" s="172" t="s">
        <v>115</v>
      </c>
      <c r="L358" s="19"/>
      <c r="M358" s="58">
        <f>2.4*3</f>
        <v>7.1999999999999993</v>
      </c>
    </row>
    <row r="359" spans="2:15" s="20" customFormat="1" ht="12" customHeight="1" thickBot="1" x14ac:dyDescent="0.25">
      <c r="B359" s="483"/>
      <c r="C359" s="484" t="s">
        <v>117</v>
      </c>
      <c r="D359" s="484"/>
      <c r="E359" s="484"/>
      <c r="F359" s="484"/>
      <c r="G359" s="462"/>
      <c r="H359" s="485">
        <f>SUM(H355:H358)</f>
        <v>75.297149999999988</v>
      </c>
      <c r="I359" s="486"/>
      <c r="J359" s="485">
        <f>SUM(J355:J358)</f>
        <v>135.53487000000001</v>
      </c>
      <c r="K359" s="487"/>
      <c r="L359" s="19"/>
      <c r="M359" s="83">
        <f>6*1.2+3.6*1.8+3*3.3</f>
        <v>23.58</v>
      </c>
    </row>
    <row r="360" spans="2:15" s="20" customFormat="1" ht="12" customHeight="1" x14ac:dyDescent="0.2">
      <c r="B360" s="259"/>
      <c r="C360" s="258"/>
      <c r="D360" s="258"/>
      <c r="E360" s="258"/>
      <c r="F360" s="258"/>
      <c r="G360" s="258"/>
      <c r="H360" s="133"/>
      <c r="I360" s="258"/>
      <c r="J360" s="488"/>
      <c r="K360" s="258"/>
      <c r="L360" s="19"/>
    </row>
    <row r="361" spans="2:15" s="20" customFormat="1" ht="12" customHeight="1" thickBot="1" x14ac:dyDescent="0.25">
      <c r="B361" s="111" t="s">
        <v>184</v>
      </c>
      <c r="C361" s="112"/>
      <c r="D361" s="112"/>
      <c r="E361" s="112"/>
      <c r="F361" s="112"/>
      <c r="G361" s="112"/>
      <c r="H361" s="112"/>
      <c r="I361" s="112"/>
      <c r="J361" s="138"/>
      <c r="K361" s="112"/>
      <c r="L361" s="19"/>
    </row>
    <row r="362" spans="2:15" s="20" customFormat="1" ht="12" customHeight="1" thickBot="1" x14ac:dyDescent="0.25">
      <c r="B362" s="482"/>
      <c r="C362" s="432"/>
      <c r="D362" s="434" t="s">
        <v>93</v>
      </c>
      <c r="E362" s="434" t="s">
        <v>104</v>
      </c>
      <c r="F362" s="434" t="s">
        <v>96</v>
      </c>
      <c r="G362" s="434" t="s">
        <v>105</v>
      </c>
      <c r="H362" s="434" t="s">
        <v>106</v>
      </c>
      <c r="I362" s="434" t="s">
        <v>107</v>
      </c>
      <c r="J362" s="492" t="s">
        <v>108</v>
      </c>
      <c r="K362" s="435" t="s">
        <v>109</v>
      </c>
      <c r="L362" s="19"/>
    </row>
    <row r="363" spans="2:15" s="20" customFormat="1" ht="12" customHeight="1" thickBot="1" x14ac:dyDescent="0.25">
      <c r="B363" s="436" t="s">
        <v>111</v>
      </c>
      <c r="C363" s="437" t="s">
        <v>112</v>
      </c>
      <c r="D363" s="440" t="s">
        <v>99</v>
      </c>
      <c r="E363" s="440" t="s">
        <v>99</v>
      </c>
      <c r="F363" s="440" t="s">
        <v>135</v>
      </c>
      <c r="G363" s="440" t="s">
        <v>99</v>
      </c>
      <c r="H363" s="440" t="s">
        <v>136</v>
      </c>
      <c r="I363" s="440" t="s">
        <v>137</v>
      </c>
      <c r="J363" s="493" t="s">
        <v>113</v>
      </c>
      <c r="K363" s="441" t="s">
        <v>114</v>
      </c>
      <c r="L363" s="19"/>
    </row>
    <row r="364" spans="2:15" s="20" customFormat="1" ht="12" customHeight="1" x14ac:dyDescent="0.2">
      <c r="B364" s="160">
        <v>1</v>
      </c>
      <c r="C364" s="184" t="s">
        <v>1405</v>
      </c>
      <c r="D364" s="283">
        <v>15.05</v>
      </c>
      <c r="E364" s="297">
        <v>9.75</v>
      </c>
      <c r="F364" s="297">
        <f>D364*E364</f>
        <v>146.73750000000001</v>
      </c>
      <c r="G364" s="181">
        <v>0.3</v>
      </c>
      <c r="H364" s="297">
        <f>F364*G364*B364</f>
        <v>44.021250000000002</v>
      </c>
      <c r="I364" s="181">
        <v>2.5</v>
      </c>
      <c r="J364" s="494">
        <f>H364*I364</f>
        <v>110.05312500000001</v>
      </c>
      <c r="K364" s="166" t="s">
        <v>157</v>
      </c>
      <c r="L364" s="19"/>
    </row>
    <row r="365" spans="2:15" s="20" customFormat="1" ht="12" customHeight="1" x14ac:dyDescent="0.2">
      <c r="B365" s="160">
        <v>11</v>
      </c>
      <c r="C365" s="184" t="s">
        <v>530</v>
      </c>
      <c r="D365" s="283">
        <v>0.5</v>
      </c>
      <c r="E365" s="297">
        <v>0.5</v>
      </c>
      <c r="F365" s="297">
        <f>D365*E365</f>
        <v>0.25</v>
      </c>
      <c r="G365" s="170">
        <v>6.3</v>
      </c>
      <c r="H365" s="170">
        <f>F365*G365*B365</f>
        <v>17.324999999999999</v>
      </c>
      <c r="I365" s="169">
        <v>2.5</v>
      </c>
      <c r="J365" s="299">
        <f>H365*I365</f>
        <v>43.3125</v>
      </c>
      <c r="K365" s="166" t="s">
        <v>157</v>
      </c>
      <c r="L365" s="19"/>
    </row>
    <row r="366" spans="2:15" s="20" customFormat="1" ht="12" customHeight="1" x14ac:dyDescent="0.2">
      <c r="B366" s="160"/>
      <c r="C366" s="514" t="s">
        <v>1406</v>
      </c>
      <c r="D366" s="310"/>
      <c r="E366" s="181"/>
      <c r="F366" s="170"/>
      <c r="G366" s="181"/>
      <c r="H366" s="170"/>
      <c r="I366" s="169"/>
      <c r="J366" s="299"/>
      <c r="K366" s="166"/>
      <c r="L366" s="19"/>
    </row>
    <row r="367" spans="2:15" s="20" customFormat="1" ht="12" customHeight="1" x14ac:dyDescent="0.2">
      <c r="B367" s="160">
        <v>1</v>
      </c>
      <c r="C367" s="184" t="s">
        <v>165</v>
      </c>
      <c r="D367" s="283">
        <v>15.05</v>
      </c>
      <c r="E367" s="297">
        <v>9.75</v>
      </c>
      <c r="F367" s="297">
        <f>D367*E367</f>
        <v>146.73750000000001</v>
      </c>
      <c r="G367" s="181">
        <v>0.15</v>
      </c>
      <c r="H367" s="297">
        <f>F367*G367*B367</f>
        <v>22.010625000000001</v>
      </c>
      <c r="I367" s="181">
        <v>2.5</v>
      </c>
      <c r="J367" s="494">
        <f>H367*I367</f>
        <v>55.026562500000004</v>
      </c>
      <c r="K367" s="166" t="s">
        <v>157</v>
      </c>
      <c r="L367" s="19"/>
    </row>
    <row r="368" spans="2:15" s="20" customFormat="1" ht="12" customHeight="1" x14ac:dyDescent="0.2">
      <c r="B368" s="160">
        <v>4</v>
      </c>
      <c r="C368" s="184" t="s">
        <v>541</v>
      </c>
      <c r="D368" s="283">
        <v>8.85</v>
      </c>
      <c r="E368" s="297">
        <v>0.5</v>
      </c>
      <c r="F368" s="297">
        <f>D368*E368</f>
        <v>4.4249999999999998</v>
      </c>
      <c r="G368" s="170">
        <v>0.5</v>
      </c>
      <c r="H368" s="170">
        <f>F368*G368*B368</f>
        <v>8.85</v>
      </c>
      <c r="I368" s="169">
        <v>2.5</v>
      </c>
      <c r="J368" s="299">
        <f>H368*I368</f>
        <v>22.125</v>
      </c>
      <c r="K368" s="166" t="s">
        <v>157</v>
      </c>
      <c r="L368" s="19"/>
    </row>
    <row r="369" spans="2:13" s="20" customFormat="1" ht="12" customHeight="1" x14ac:dyDescent="0.2">
      <c r="B369" s="160">
        <v>3</v>
      </c>
      <c r="C369" s="184" t="s">
        <v>372</v>
      </c>
      <c r="D369" s="283">
        <v>14.15</v>
      </c>
      <c r="E369" s="297">
        <v>0.5</v>
      </c>
      <c r="F369" s="297">
        <f>D369*E369</f>
        <v>7.0750000000000002</v>
      </c>
      <c r="G369" s="170">
        <v>0.5</v>
      </c>
      <c r="H369" s="170">
        <f>F369*G369*B369</f>
        <v>10.612500000000001</v>
      </c>
      <c r="I369" s="169">
        <v>2.5</v>
      </c>
      <c r="J369" s="299">
        <f>H369*I369</f>
        <v>26.53125</v>
      </c>
      <c r="K369" s="166" t="s">
        <v>157</v>
      </c>
      <c r="L369" s="19"/>
    </row>
    <row r="370" spans="2:13" s="20" customFormat="1" ht="12" customHeight="1" x14ac:dyDescent="0.2">
      <c r="B370" s="160"/>
      <c r="C370" s="514" t="s">
        <v>1407</v>
      </c>
      <c r="D370" s="283"/>
      <c r="E370" s="297"/>
      <c r="F370" s="297"/>
      <c r="G370" s="181"/>
      <c r="H370" s="297"/>
      <c r="I370" s="181"/>
      <c r="J370" s="494"/>
      <c r="K370" s="166"/>
      <c r="L370" s="19"/>
    </row>
    <row r="371" spans="2:13" s="20" customFormat="1" ht="12" customHeight="1" x14ac:dyDescent="0.2">
      <c r="B371" s="160">
        <v>4</v>
      </c>
      <c r="C371" s="184" t="s">
        <v>542</v>
      </c>
      <c r="D371" s="283">
        <v>8.85</v>
      </c>
      <c r="E371" s="297">
        <v>0.5</v>
      </c>
      <c r="F371" s="297">
        <f>D371*E371</f>
        <v>4.4249999999999998</v>
      </c>
      <c r="G371" s="170">
        <v>0.75</v>
      </c>
      <c r="H371" s="170">
        <f>F371*G371*B371</f>
        <v>13.274999999999999</v>
      </c>
      <c r="I371" s="169">
        <v>2.5</v>
      </c>
      <c r="J371" s="299">
        <f>H371*I371</f>
        <v>33.1875</v>
      </c>
      <c r="K371" s="166" t="s">
        <v>157</v>
      </c>
      <c r="L371" s="19"/>
    </row>
    <row r="372" spans="2:13" s="20" customFormat="1" ht="12" customHeight="1" x14ac:dyDescent="0.2">
      <c r="B372" s="160">
        <v>2</v>
      </c>
      <c r="C372" s="184" t="s">
        <v>552</v>
      </c>
      <c r="D372" s="283">
        <v>14.15</v>
      </c>
      <c r="E372" s="297">
        <v>0.5</v>
      </c>
      <c r="F372" s="297">
        <f>D372*E372</f>
        <v>7.0750000000000002</v>
      </c>
      <c r="G372" s="170">
        <v>0.75</v>
      </c>
      <c r="H372" s="170">
        <f>F372*G372*B372</f>
        <v>10.612500000000001</v>
      </c>
      <c r="I372" s="169">
        <v>2.5</v>
      </c>
      <c r="J372" s="299">
        <f>H372*I372</f>
        <v>26.53125</v>
      </c>
      <c r="K372" s="166" t="s">
        <v>157</v>
      </c>
      <c r="L372" s="19"/>
    </row>
    <row r="373" spans="2:13" s="20" customFormat="1" ht="12" customHeight="1" x14ac:dyDescent="0.2">
      <c r="B373" s="160">
        <v>1</v>
      </c>
      <c r="C373" s="184" t="s">
        <v>553</v>
      </c>
      <c r="D373" s="283">
        <v>14.15</v>
      </c>
      <c r="E373" s="297">
        <v>0.5</v>
      </c>
      <c r="F373" s="297">
        <f>D373*E373</f>
        <v>7.0750000000000002</v>
      </c>
      <c r="G373" s="170">
        <v>0.75</v>
      </c>
      <c r="H373" s="170">
        <f>F373*G373*B373</f>
        <v>5.3062500000000004</v>
      </c>
      <c r="I373" s="169">
        <v>2.5</v>
      </c>
      <c r="J373" s="299">
        <f>H373*I373</f>
        <v>13.265625</v>
      </c>
      <c r="K373" s="166" t="s">
        <v>157</v>
      </c>
      <c r="L373" s="19"/>
    </row>
    <row r="374" spans="2:13" s="20" customFormat="1" ht="12" customHeight="1" x14ac:dyDescent="0.2">
      <c r="B374" s="159">
        <v>2</v>
      </c>
      <c r="C374" s="185" t="s">
        <v>558</v>
      </c>
      <c r="D374" s="310"/>
      <c r="E374" s="169"/>
      <c r="F374" s="169"/>
      <c r="G374" s="169"/>
      <c r="H374" s="170">
        <f>B374*0.517</f>
        <v>1.034</v>
      </c>
      <c r="I374" s="169">
        <v>2.5</v>
      </c>
      <c r="J374" s="299">
        <f>H374*I374</f>
        <v>2.585</v>
      </c>
      <c r="K374" s="162" t="s">
        <v>157</v>
      </c>
      <c r="L374" s="19"/>
    </row>
    <row r="375" spans="2:13" s="20" customFormat="1" ht="12" customHeight="1" thickBot="1" x14ac:dyDescent="0.25">
      <c r="B375" s="160">
        <v>26</v>
      </c>
      <c r="C375" s="184" t="s">
        <v>1421</v>
      </c>
      <c r="D375" s="283"/>
      <c r="E375" s="297"/>
      <c r="F375" s="297"/>
      <c r="G375" s="170"/>
      <c r="H375" s="170">
        <v>2.9375999999999999E-2</v>
      </c>
      <c r="I375" s="169">
        <v>2.5</v>
      </c>
      <c r="J375" s="299">
        <f>H375*I375*B375</f>
        <v>1.90944</v>
      </c>
      <c r="K375" s="172" t="s">
        <v>157</v>
      </c>
      <c r="L375" s="19"/>
    </row>
    <row r="376" spans="2:13" s="20" customFormat="1" ht="12" customHeight="1" thickBot="1" x14ac:dyDescent="0.25">
      <c r="B376" s="483"/>
      <c r="C376" s="484" t="s">
        <v>117</v>
      </c>
      <c r="D376" s="484"/>
      <c r="E376" s="484"/>
      <c r="F376" s="484"/>
      <c r="G376" s="462"/>
      <c r="H376" s="485">
        <f>SUM(H365:H375)</f>
        <v>89.055251000000013</v>
      </c>
      <c r="I376" s="486"/>
      <c r="J376" s="485">
        <f>SUM(J364:J375)</f>
        <v>334.52725250000003</v>
      </c>
      <c r="K376" s="487"/>
      <c r="L376" s="19"/>
      <c r="M376" s="20">
        <f>6*0.06*0.068*1.2</f>
        <v>2.9375999999999999E-2</v>
      </c>
    </row>
    <row r="377" spans="2:13" s="20" customFormat="1" ht="12" customHeight="1" x14ac:dyDescent="0.2">
      <c r="B377" s="154"/>
      <c r="C377" s="112"/>
      <c r="D377" s="112"/>
      <c r="E377" s="112"/>
      <c r="F377" s="112"/>
      <c r="G377" s="112"/>
      <c r="H377" s="112"/>
      <c r="I377" s="112"/>
      <c r="J377" s="138"/>
      <c r="K377" s="112"/>
      <c r="L377" s="19"/>
    </row>
    <row r="378" spans="2:13" s="20" customFormat="1" ht="12" customHeight="1" thickBot="1" x14ac:dyDescent="0.25">
      <c r="B378" s="111" t="s">
        <v>127</v>
      </c>
      <c r="C378" s="112"/>
      <c r="D378" s="112"/>
      <c r="E378" s="112"/>
      <c r="F378" s="112"/>
      <c r="G378" s="112"/>
      <c r="H378" s="112"/>
      <c r="I378" s="112"/>
      <c r="J378" s="138"/>
      <c r="K378" s="112"/>
      <c r="L378" s="19"/>
    </row>
    <row r="379" spans="2:13" s="20" customFormat="1" ht="12" customHeight="1" thickBot="1" x14ac:dyDescent="0.25">
      <c r="B379" s="482"/>
      <c r="C379" s="432"/>
      <c r="D379" s="434" t="s">
        <v>93</v>
      </c>
      <c r="E379" s="434" t="s">
        <v>104</v>
      </c>
      <c r="F379" s="434" t="s">
        <v>96</v>
      </c>
      <c r="G379" s="434" t="s">
        <v>105</v>
      </c>
      <c r="H379" s="434" t="s">
        <v>106</v>
      </c>
      <c r="I379" s="434" t="s">
        <v>107</v>
      </c>
      <c r="J379" s="492" t="s">
        <v>108</v>
      </c>
      <c r="K379" s="435" t="s">
        <v>109</v>
      </c>
      <c r="L379" s="19"/>
    </row>
    <row r="380" spans="2:13" s="20" customFormat="1" ht="12" customHeight="1" thickBot="1" x14ac:dyDescent="0.25">
      <c r="B380" s="436" t="s">
        <v>111</v>
      </c>
      <c r="C380" s="437" t="s">
        <v>112</v>
      </c>
      <c r="D380" s="440" t="s">
        <v>99</v>
      </c>
      <c r="E380" s="440" t="s">
        <v>99</v>
      </c>
      <c r="F380" s="440" t="s">
        <v>135</v>
      </c>
      <c r="G380" s="440" t="s">
        <v>99</v>
      </c>
      <c r="H380" s="440" t="s">
        <v>136</v>
      </c>
      <c r="I380" s="440" t="s">
        <v>137</v>
      </c>
      <c r="J380" s="493" t="s">
        <v>113</v>
      </c>
      <c r="K380" s="441" t="s">
        <v>114</v>
      </c>
      <c r="L380" s="19"/>
    </row>
    <row r="381" spans="2:13" s="20" customFormat="1" ht="12" customHeight="1" x14ac:dyDescent="0.2">
      <c r="B381" s="160">
        <v>3</v>
      </c>
      <c r="C381" s="184" t="s">
        <v>286</v>
      </c>
      <c r="D381" s="297">
        <v>10.050000000000001</v>
      </c>
      <c r="E381" s="309"/>
      <c r="F381" s="181">
        <v>0.99</v>
      </c>
      <c r="G381" s="309"/>
      <c r="H381" s="297">
        <f>B381*D381*F381</f>
        <v>29.848500000000001</v>
      </c>
      <c r="I381" s="181">
        <v>2.2000000000000002</v>
      </c>
      <c r="J381" s="494">
        <f t="shared" ref="J381:J387" si="17">H381*I381</f>
        <v>65.666700000000006</v>
      </c>
      <c r="K381" s="166" t="s">
        <v>116</v>
      </c>
      <c r="L381" s="19"/>
    </row>
    <row r="382" spans="2:13" s="20" customFormat="1" ht="12" customHeight="1" x14ac:dyDescent="0.2">
      <c r="B382" s="160">
        <v>1</v>
      </c>
      <c r="C382" s="184" t="s">
        <v>1408</v>
      </c>
      <c r="D382" s="283">
        <v>8.85</v>
      </c>
      <c r="E382" s="297">
        <v>0.5</v>
      </c>
      <c r="F382" s="297">
        <f>D382*E382</f>
        <v>4.4249999999999998</v>
      </c>
      <c r="G382" s="170">
        <v>0.75</v>
      </c>
      <c r="H382" s="170">
        <f>F382*G382*B382</f>
        <v>3.3187499999999996</v>
      </c>
      <c r="I382" s="169">
        <v>2.2000000000000002</v>
      </c>
      <c r="J382" s="299">
        <f t="shared" si="17"/>
        <v>7.3012499999999996</v>
      </c>
      <c r="K382" s="166" t="s">
        <v>116</v>
      </c>
      <c r="L382" s="19"/>
      <c r="M382" s="20">
        <f>1.2*0.45+0.6*0.75</f>
        <v>0.99</v>
      </c>
    </row>
    <row r="383" spans="2:13" s="20" customFormat="1" ht="12" customHeight="1" x14ac:dyDescent="0.2">
      <c r="B383" s="159">
        <v>2</v>
      </c>
      <c r="C383" s="185" t="s">
        <v>1141</v>
      </c>
      <c r="D383" s="168">
        <v>15.35</v>
      </c>
      <c r="E383" s="309"/>
      <c r="F383" s="181">
        <v>0.99</v>
      </c>
      <c r="G383" s="309"/>
      <c r="H383" s="297">
        <f>B383*D383*F383</f>
        <v>30.393000000000001</v>
      </c>
      <c r="I383" s="169">
        <v>2.2000000000000002</v>
      </c>
      <c r="J383" s="299">
        <f t="shared" si="17"/>
        <v>66.86460000000001</v>
      </c>
      <c r="K383" s="166" t="s">
        <v>116</v>
      </c>
      <c r="L383" s="19"/>
    </row>
    <row r="384" spans="2:13" s="20" customFormat="1" ht="12" customHeight="1" x14ac:dyDescent="0.2">
      <c r="B384" s="160">
        <v>1</v>
      </c>
      <c r="C384" s="185" t="s">
        <v>1409</v>
      </c>
      <c r="D384" s="168">
        <v>15.35</v>
      </c>
      <c r="E384" s="309"/>
      <c r="F384" s="181">
        <v>1.125</v>
      </c>
      <c r="G384" s="309"/>
      <c r="H384" s="297">
        <f>B384*D384*F384</f>
        <v>17.268750000000001</v>
      </c>
      <c r="I384" s="169">
        <v>2.2000000000000002</v>
      </c>
      <c r="J384" s="299">
        <f t="shared" si="17"/>
        <v>37.991250000000008</v>
      </c>
      <c r="K384" s="166" t="s">
        <v>116</v>
      </c>
      <c r="L384" s="19"/>
    </row>
    <row r="385" spans="2:15" s="20" customFormat="1" ht="12" customHeight="1" x14ac:dyDescent="0.2">
      <c r="B385" s="159">
        <v>4</v>
      </c>
      <c r="C385" s="185" t="s">
        <v>1410</v>
      </c>
      <c r="D385" s="169">
        <v>0.9</v>
      </c>
      <c r="E385" s="309">
        <v>0.8</v>
      </c>
      <c r="F385" s="297">
        <f>D385*E385</f>
        <v>0.72000000000000008</v>
      </c>
      <c r="G385" s="309">
        <v>1.35</v>
      </c>
      <c r="H385" s="170">
        <f>F385*G385*B385</f>
        <v>3.8880000000000008</v>
      </c>
      <c r="I385" s="169">
        <v>2.2000000000000002</v>
      </c>
      <c r="J385" s="299">
        <f t="shared" si="17"/>
        <v>8.553600000000003</v>
      </c>
      <c r="K385" s="166" t="s">
        <v>116</v>
      </c>
      <c r="L385" s="19"/>
      <c r="M385" s="20">
        <f>1.5*0.45+0.6*0.75</f>
        <v>1.125</v>
      </c>
    </row>
    <row r="386" spans="2:15" s="20" customFormat="1" ht="12" customHeight="1" x14ac:dyDescent="0.2">
      <c r="B386" s="159">
        <v>2</v>
      </c>
      <c r="C386" s="185" t="s">
        <v>1411</v>
      </c>
      <c r="D386" s="283">
        <v>15.05</v>
      </c>
      <c r="E386" s="297">
        <v>0.5</v>
      </c>
      <c r="F386" s="297">
        <f>D386*E386</f>
        <v>7.5250000000000004</v>
      </c>
      <c r="G386" s="170">
        <v>0.75</v>
      </c>
      <c r="H386" s="170">
        <f>F386*G386*B386</f>
        <v>11.287500000000001</v>
      </c>
      <c r="I386" s="169">
        <v>2.2000000000000002</v>
      </c>
      <c r="J386" s="299">
        <f t="shared" si="17"/>
        <v>24.832500000000007</v>
      </c>
      <c r="K386" s="166" t="s">
        <v>116</v>
      </c>
      <c r="L386" s="19"/>
    </row>
    <row r="387" spans="2:15" s="20" customFormat="1" ht="12" customHeight="1" thickBot="1" x14ac:dyDescent="0.25">
      <c r="B387" s="158">
        <v>2</v>
      </c>
      <c r="C387" s="284" t="s">
        <v>1412</v>
      </c>
      <c r="D387" s="515">
        <v>8.85</v>
      </c>
      <c r="E387" s="516">
        <v>0.5</v>
      </c>
      <c r="F387" s="516">
        <f>D387*E387</f>
        <v>4.4249999999999998</v>
      </c>
      <c r="G387" s="286">
        <v>0.75</v>
      </c>
      <c r="H387" s="286">
        <f>F387*G387*B387</f>
        <v>6.6374999999999993</v>
      </c>
      <c r="I387" s="285">
        <v>2.2000000000000002</v>
      </c>
      <c r="J387" s="296">
        <f t="shared" si="17"/>
        <v>14.602499999999999</v>
      </c>
      <c r="K387" s="300" t="s">
        <v>116</v>
      </c>
      <c r="L387" s="19"/>
    </row>
    <row r="388" spans="2:15" s="20" customFormat="1" ht="12" customHeight="1" thickBot="1" x14ac:dyDescent="0.25">
      <c r="B388" s="483"/>
      <c r="C388" s="484" t="s">
        <v>117</v>
      </c>
      <c r="D388" s="484"/>
      <c r="E388" s="484"/>
      <c r="F388" s="484"/>
      <c r="G388" s="462"/>
      <c r="H388" s="485">
        <f>SUM(H381:H387)</f>
        <v>102.64200000000001</v>
      </c>
      <c r="I388" s="486"/>
      <c r="J388" s="485">
        <f>SUM(J381:J387)</f>
        <v>225.81240000000003</v>
      </c>
      <c r="K388" s="487"/>
      <c r="L388" s="19"/>
    </row>
    <row r="389" spans="2:15" s="20" customFormat="1" ht="12" customHeight="1" x14ac:dyDescent="0.2">
      <c r="B389" s="154"/>
      <c r="C389" s="112"/>
      <c r="D389" s="112"/>
      <c r="E389" s="112"/>
      <c r="F389" s="112"/>
      <c r="G389" s="112"/>
      <c r="H389" s="112"/>
      <c r="I389" s="112"/>
      <c r="J389" s="138"/>
      <c r="K389" s="112"/>
      <c r="L389" s="19"/>
    </row>
    <row r="390" spans="2:15" s="20" customFormat="1" ht="12" customHeight="1" thickBot="1" x14ac:dyDescent="0.25">
      <c r="B390" s="111" t="s">
        <v>175</v>
      </c>
      <c r="C390" s="112"/>
      <c r="D390" s="112"/>
      <c r="E390" s="112"/>
      <c r="F390" s="112"/>
      <c r="G390" s="112"/>
      <c r="H390" s="112"/>
      <c r="I390" s="112"/>
      <c r="J390" s="138"/>
      <c r="K390" s="112"/>
      <c r="L390" s="19"/>
    </row>
    <row r="391" spans="2:15" s="20" customFormat="1" ht="12" customHeight="1" thickBot="1" x14ac:dyDescent="0.25">
      <c r="B391" s="482"/>
      <c r="C391" s="432"/>
      <c r="D391" s="434" t="s">
        <v>93</v>
      </c>
      <c r="E391" s="434" t="s">
        <v>104</v>
      </c>
      <c r="F391" s="434" t="s">
        <v>96</v>
      </c>
      <c r="G391" s="434" t="s">
        <v>105</v>
      </c>
      <c r="H391" s="434" t="s">
        <v>106</v>
      </c>
      <c r="I391" s="434" t="s">
        <v>107</v>
      </c>
      <c r="J391" s="492" t="s">
        <v>108</v>
      </c>
      <c r="K391" s="435" t="s">
        <v>109</v>
      </c>
      <c r="L391" s="19"/>
    </row>
    <row r="392" spans="2:15" s="20" customFormat="1" ht="12" customHeight="1" thickBot="1" x14ac:dyDescent="0.25">
      <c r="B392" s="436" t="s">
        <v>111</v>
      </c>
      <c r="C392" s="437" t="s">
        <v>112</v>
      </c>
      <c r="D392" s="440" t="s">
        <v>99</v>
      </c>
      <c r="E392" s="440" t="s">
        <v>99</v>
      </c>
      <c r="F392" s="440" t="s">
        <v>135</v>
      </c>
      <c r="G392" s="440" t="s">
        <v>99</v>
      </c>
      <c r="H392" s="440" t="s">
        <v>136</v>
      </c>
      <c r="I392" s="440" t="s">
        <v>137</v>
      </c>
      <c r="J392" s="493" t="s">
        <v>113</v>
      </c>
      <c r="K392" s="441" t="s">
        <v>114</v>
      </c>
      <c r="L392" s="19"/>
    </row>
    <row r="393" spans="2:15" s="20" customFormat="1" ht="12" customHeight="1" x14ac:dyDescent="0.2">
      <c r="B393" s="159">
        <v>1</v>
      </c>
      <c r="C393" s="185" t="s">
        <v>158</v>
      </c>
      <c r="D393" s="309">
        <v>15.05</v>
      </c>
      <c r="E393" s="181">
        <v>10.050000000000001</v>
      </c>
      <c r="F393" s="181">
        <f>D393*E393</f>
        <v>151.25250000000003</v>
      </c>
      <c r="G393" s="181">
        <v>0.1</v>
      </c>
      <c r="H393" s="297">
        <f>D393*E393*G393*B393</f>
        <v>15.125250000000003</v>
      </c>
      <c r="I393" s="181">
        <v>2.5</v>
      </c>
      <c r="J393" s="494">
        <f>H393*I393</f>
        <v>37.813125000000007</v>
      </c>
      <c r="K393" s="166" t="s">
        <v>157</v>
      </c>
      <c r="L393" s="19"/>
    </row>
    <row r="394" spans="2:15" s="20" customFormat="1" ht="12" customHeight="1" x14ac:dyDescent="0.2">
      <c r="B394" s="158">
        <v>1</v>
      </c>
      <c r="C394" s="284" t="s">
        <v>1290</v>
      </c>
      <c r="D394" s="302">
        <v>15.05</v>
      </c>
      <c r="E394" s="427">
        <v>10.050000000000001</v>
      </c>
      <c r="F394" s="286">
        <f>D394*E394</f>
        <v>151.25250000000003</v>
      </c>
      <c r="G394" s="285">
        <v>0.25</v>
      </c>
      <c r="H394" s="286">
        <f>D394*E394*G394*B394</f>
        <v>37.813125000000007</v>
      </c>
      <c r="I394" s="295">
        <v>2</v>
      </c>
      <c r="J394" s="296">
        <f>H394*I394</f>
        <v>75.626250000000013</v>
      </c>
      <c r="K394" s="172" t="s">
        <v>116</v>
      </c>
      <c r="L394" s="19"/>
    </row>
    <row r="395" spans="2:15" s="20" customFormat="1" ht="12" customHeight="1" thickBot="1" x14ac:dyDescent="0.25">
      <c r="B395" s="528"/>
      <c r="C395" s="287" t="s">
        <v>1481</v>
      </c>
      <c r="D395" s="289"/>
      <c r="E395" s="290"/>
      <c r="F395" s="289">
        <f>F394/0.9</f>
        <v>168.05833333333337</v>
      </c>
      <c r="G395" s="290">
        <v>8.0000000000000002E-3</v>
      </c>
      <c r="H395" s="288">
        <f xml:space="preserve"> F395*G395</f>
        <v>1.3444666666666669</v>
      </c>
      <c r="I395" s="288">
        <v>1.2</v>
      </c>
      <c r="J395" s="291">
        <f>H395*I395</f>
        <v>1.6133600000000003</v>
      </c>
      <c r="K395" s="293" t="s">
        <v>122</v>
      </c>
      <c r="L395" s="19"/>
    </row>
    <row r="396" spans="2:15" s="20" customFormat="1" ht="12" customHeight="1" thickBot="1" x14ac:dyDescent="0.25">
      <c r="B396" s="425"/>
      <c r="C396" s="457" t="s">
        <v>117</v>
      </c>
      <c r="D396" s="457"/>
      <c r="E396" s="457"/>
      <c r="F396" s="457"/>
      <c r="G396" s="497"/>
      <c r="H396" s="304">
        <f>H393+H394+H395</f>
        <v>54.282841666666677</v>
      </c>
      <c r="I396" s="458"/>
      <c r="J396" s="304">
        <f>J393+J394+J395</f>
        <v>115.05273500000001</v>
      </c>
      <c r="K396" s="258"/>
      <c r="L396" s="19"/>
      <c r="N396" s="97"/>
      <c r="O396" s="97"/>
    </row>
    <row r="397" spans="2:15" s="20" customFormat="1" ht="12" customHeight="1" x14ac:dyDescent="0.2">
      <c r="B397" s="154"/>
      <c r="C397" s="112"/>
      <c r="D397" s="112"/>
      <c r="E397" s="112"/>
      <c r="F397" s="112"/>
      <c r="G397" s="112"/>
      <c r="H397" s="112"/>
      <c r="I397" s="112"/>
      <c r="J397" s="138"/>
      <c r="K397" s="112"/>
      <c r="L397" s="19"/>
    </row>
    <row r="398" spans="2:15" s="20" customFormat="1" ht="12" customHeight="1" thickBot="1" x14ac:dyDescent="0.25">
      <c r="B398" s="111" t="s">
        <v>217</v>
      </c>
      <c r="C398" s="112"/>
      <c r="D398" s="112"/>
      <c r="E398" s="112"/>
      <c r="F398" s="112"/>
      <c r="G398" s="112"/>
      <c r="H398" s="112"/>
      <c r="I398" s="112"/>
      <c r="J398" s="112"/>
      <c r="K398" s="112"/>
      <c r="L398" s="19"/>
    </row>
    <row r="399" spans="2:15" s="20" customFormat="1" ht="12" customHeight="1" thickBot="1" x14ac:dyDescent="0.25">
      <c r="B399" s="482"/>
      <c r="C399" s="432"/>
      <c r="D399" s="434" t="s">
        <v>93</v>
      </c>
      <c r="E399" s="434" t="s">
        <v>104</v>
      </c>
      <c r="F399" s="434" t="s">
        <v>96</v>
      </c>
      <c r="G399" s="434" t="s">
        <v>105</v>
      </c>
      <c r="H399" s="434" t="s">
        <v>106</v>
      </c>
      <c r="I399" s="434" t="s">
        <v>107</v>
      </c>
      <c r="J399" s="434" t="s">
        <v>108</v>
      </c>
      <c r="K399" s="435" t="s">
        <v>109</v>
      </c>
      <c r="L399" s="19"/>
      <c r="O399" s="97"/>
    </row>
    <row r="400" spans="2:15" s="20" customFormat="1" ht="12" customHeight="1" thickBot="1" x14ac:dyDescent="0.25">
      <c r="B400" s="436" t="s">
        <v>111</v>
      </c>
      <c r="C400" s="437" t="s">
        <v>112</v>
      </c>
      <c r="D400" s="440" t="s">
        <v>99</v>
      </c>
      <c r="E400" s="440" t="s">
        <v>99</v>
      </c>
      <c r="F400" s="440" t="s">
        <v>135</v>
      </c>
      <c r="G400" s="440" t="s">
        <v>99</v>
      </c>
      <c r="H400" s="440" t="s">
        <v>136</v>
      </c>
      <c r="I400" s="440" t="s">
        <v>137</v>
      </c>
      <c r="J400" s="440" t="s">
        <v>113</v>
      </c>
      <c r="K400" s="441" t="s">
        <v>114</v>
      </c>
      <c r="L400" s="19"/>
      <c r="O400" s="97"/>
    </row>
    <row r="401" spans="2:15" s="20" customFormat="1" ht="12" customHeight="1" thickBot="1" x14ac:dyDescent="0.25">
      <c r="B401" s="470"/>
      <c r="C401" s="498"/>
      <c r="D401" s="499"/>
      <c r="E401" s="499"/>
      <c r="F401" s="500"/>
      <c r="G401" s="499"/>
      <c r="H401" s="500"/>
      <c r="I401" s="499"/>
      <c r="J401" s="500"/>
      <c r="K401" s="435"/>
      <c r="L401" s="19"/>
      <c r="O401" s="97"/>
    </row>
    <row r="402" spans="2:15" s="20" customFormat="1" ht="12" customHeight="1" thickBot="1" x14ac:dyDescent="0.25">
      <c r="B402" s="483"/>
      <c r="C402" s="484" t="s">
        <v>117</v>
      </c>
      <c r="D402" s="484"/>
      <c r="E402" s="484"/>
      <c r="F402" s="484"/>
      <c r="G402" s="462"/>
      <c r="H402" s="519"/>
      <c r="I402" s="486"/>
      <c r="J402" s="485">
        <f>J401</f>
        <v>0</v>
      </c>
      <c r="K402" s="487"/>
      <c r="L402" s="19"/>
      <c r="N402" s="97"/>
      <c r="O402" s="97"/>
    </row>
    <row r="403" spans="2:15" s="20" customFormat="1" ht="12" customHeight="1" x14ac:dyDescent="0.2">
      <c r="B403" s="154"/>
      <c r="C403" s="112"/>
      <c r="D403" s="112"/>
      <c r="E403" s="112"/>
      <c r="F403" s="112"/>
      <c r="G403" s="112"/>
      <c r="H403" s="112"/>
      <c r="I403" s="112"/>
      <c r="J403" s="138"/>
      <c r="K403" s="112"/>
      <c r="L403" s="19"/>
      <c r="O403" s="97"/>
    </row>
    <row r="404" spans="2:15" s="20" customFormat="1" ht="12" customHeight="1" thickBot="1" x14ac:dyDescent="0.25">
      <c r="B404" s="111" t="s">
        <v>123</v>
      </c>
      <c r="C404" s="112"/>
      <c r="D404" s="112"/>
      <c r="E404" s="112"/>
      <c r="F404" s="112"/>
      <c r="G404" s="112"/>
      <c r="H404" s="112"/>
      <c r="I404" s="112"/>
      <c r="J404" s="138"/>
      <c r="K404" s="112"/>
      <c r="L404" s="19"/>
    </row>
    <row r="405" spans="2:15" s="20" customFormat="1" ht="12" customHeight="1" thickBot="1" x14ac:dyDescent="0.25">
      <c r="B405" s="482"/>
      <c r="C405" s="432"/>
      <c r="D405" s="434" t="s">
        <v>93</v>
      </c>
      <c r="E405" s="434" t="s">
        <v>104</v>
      </c>
      <c r="F405" s="434" t="s">
        <v>96</v>
      </c>
      <c r="G405" s="434" t="s">
        <v>105</v>
      </c>
      <c r="H405" s="434" t="s">
        <v>106</v>
      </c>
      <c r="I405" s="434" t="s">
        <v>124</v>
      </c>
      <c r="J405" s="492" t="s">
        <v>108</v>
      </c>
      <c r="K405" s="435" t="s">
        <v>109</v>
      </c>
      <c r="L405" s="19"/>
    </row>
    <row r="406" spans="2:15" s="20" customFormat="1" ht="12" customHeight="1" thickBot="1" x14ac:dyDescent="0.25">
      <c r="B406" s="436" t="s">
        <v>111</v>
      </c>
      <c r="C406" s="437" t="s">
        <v>112</v>
      </c>
      <c r="D406" s="440" t="s">
        <v>99</v>
      </c>
      <c r="E406" s="440" t="s">
        <v>99</v>
      </c>
      <c r="F406" s="440" t="s">
        <v>135</v>
      </c>
      <c r="G406" s="440" t="s">
        <v>99</v>
      </c>
      <c r="H406" s="440" t="s">
        <v>136</v>
      </c>
      <c r="I406" s="440" t="s">
        <v>125</v>
      </c>
      <c r="J406" s="493" t="s">
        <v>113</v>
      </c>
      <c r="K406" s="441" t="s">
        <v>114</v>
      </c>
      <c r="L406" s="19"/>
    </row>
    <row r="407" spans="2:15" s="20" customFormat="1" ht="12" customHeight="1" x14ac:dyDescent="0.2">
      <c r="B407" s="159">
        <v>1</v>
      </c>
      <c r="C407" s="185" t="s">
        <v>313</v>
      </c>
      <c r="D407" s="168">
        <v>3.5</v>
      </c>
      <c r="E407" s="169"/>
      <c r="F407" s="169"/>
      <c r="G407" s="169"/>
      <c r="H407" s="298"/>
      <c r="I407" s="169">
        <v>1.7899999999999999E-2</v>
      </c>
      <c r="J407" s="299">
        <f>I407*B407*D407</f>
        <v>6.2649999999999997E-2</v>
      </c>
      <c r="K407" s="172" t="s">
        <v>143</v>
      </c>
      <c r="L407" s="19"/>
    </row>
    <row r="408" spans="2:15" s="20" customFormat="1" ht="12" customHeight="1" x14ac:dyDescent="0.2">
      <c r="B408" s="159">
        <v>1</v>
      </c>
      <c r="C408" s="185" t="s">
        <v>1142</v>
      </c>
      <c r="D408" s="168">
        <v>17.5</v>
      </c>
      <c r="E408" s="169"/>
      <c r="F408" s="169"/>
      <c r="G408" s="169"/>
      <c r="H408" s="298"/>
      <c r="I408" s="169">
        <v>4.7899999999999998E-2</v>
      </c>
      <c r="J408" s="299">
        <f>I408*B408*D408</f>
        <v>0.83824999999999994</v>
      </c>
      <c r="K408" s="172" t="s">
        <v>143</v>
      </c>
      <c r="L408" s="19"/>
    </row>
    <row r="409" spans="2:15" s="20" customFormat="1" ht="12" customHeight="1" x14ac:dyDescent="0.2">
      <c r="B409" s="159">
        <v>1</v>
      </c>
      <c r="C409" s="185" t="s">
        <v>1143</v>
      </c>
      <c r="D409" s="168">
        <v>20.399999999999999</v>
      </c>
      <c r="E409" s="169"/>
      <c r="F409" s="169"/>
      <c r="G409" s="169"/>
      <c r="H409" s="298"/>
      <c r="I409" s="169">
        <v>1.34E-2</v>
      </c>
      <c r="J409" s="299">
        <f>I409*B409*D409</f>
        <v>0.27335999999999999</v>
      </c>
      <c r="K409" s="172" t="s">
        <v>143</v>
      </c>
      <c r="L409" s="19"/>
    </row>
    <row r="410" spans="2:15" s="20" customFormat="1" ht="12" customHeight="1" x14ac:dyDescent="0.2">
      <c r="B410" s="159">
        <v>1</v>
      </c>
      <c r="C410" s="185" t="s">
        <v>1144</v>
      </c>
      <c r="D410" s="168">
        <v>10.8</v>
      </c>
      <c r="E410" s="169"/>
      <c r="F410" s="169"/>
      <c r="G410" s="169"/>
      <c r="H410" s="298"/>
      <c r="I410" s="205">
        <v>8.9700000000000005E-3</v>
      </c>
      <c r="J410" s="299">
        <f>I410*B410*D410</f>
        <v>9.6876000000000018E-2</v>
      </c>
      <c r="K410" s="172" t="s">
        <v>143</v>
      </c>
      <c r="L410" s="19"/>
    </row>
    <row r="411" spans="2:15" s="20" customFormat="1" ht="12" customHeight="1" x14ac:dyDescent="0.2">
      <c r="B411" s="159">
        <v>1</v>
      </c>
      <c r="C411" s="185" t="s">
        <v>1414</v>
      </c>
      <c r="D411" s="168"/>
      <c r="E411" s="169"/>
      <c r="F411" s="169"/>
      <c r="G411" s="169"/>
      <c r="H411" s="298"/>
      <c r="I411" s="169">
        <v>0.39200000000000002</v>
      </c>
      <c r="J411" s="299">
        <f>I411*B411</f>
        <v>0.39200000000000002</v>
      </c>
      <c r="K411" s="172" t="s">
        <v>143</v>
      </c>
      <c r="L411" s="19"/>
    </row>
    <row r="412" spans="2:15" s="20" customFormat="1" ht="12" customHeight="1" x14ac:dyDescent="0.2">
      <c r="B412" s="159">
        <v>1</v>
      </c>
      <c r="C412" s="185" t="s">
        <v>1413</v>
      </c>
      <c r="D412" s="168"/>
      <c r="E412" s="169"/>
      <c r="F412" s="169"/>
      <c r="G412" s="169"/>
      <c r="H412" s="298"/>
      <c r="I412" s="169">
        <v>0.17199999999999999</v>
      </c>
      <c r="J412" s="299">
        <f>B412*I412</f>
        <v>0.17199999999999999</v>
      </c>
      <c r="K412" s="162" t="s">
        <v>143</v>
      </c>
      <c r="L412" s="19"/>
    </row>
    <row r="413" spans="2:15" s="20" customFormat="1" ht="12" customHeight="1" x14ac:dyDescent="0.2">
      <c r="B413" s="159">
        <v>1</v>
      </c>
      <c r="C413" s="185" t="s">
        <v>163</v>
      </c>
      <c r="D413" s="168"/>
      <c r="E413" s="169"/>
      <c r="F413" s="168">
        <v>26</v>
      </c>
      <c r="G413" s="169"/>
      <c r="H413" s="298"/>
      <c r="I413" s="169">
        <v>8.0000000000000002E-3</v>
      </c>
      <c r="J413" s="299">
        <f>F413*I413</f>
        <v>0.20800000000000002</v>
      </c>
      <c r="K413" s="162" t="s">
        <v>143</v>
      </c>
      <c r="L413" s="19"/>
    </row>
    <row r="414" spans="2:15" s="20" customFormat="1" ht="12" customHeight="1" x14ac:dyDescent="0.2">
      <c r="B414" s="159">
        <v>1</v>
      </c>
      <c r="C414" s="185" t="s">
        <v>314</v>
      </c>
      <c r="D414" s="168"/>
      <c r="E414" s="169"/>
      <c r="F414" s="169"/>
      <c r="G414" s="169"/>
      <c r="H414" s="298"/>
      <c r="I414" s="298">
        <v>9.1999999999999998E-2</v>
      </c>
      <c r="J414" s="299">
        <f>I414</f>
        <v>9.1999999999999998E-2</v>
      </c>
      <c r="K414" s="162" t="s">
        <v>143</v>
      </c>
      <c r="L414" s="19"/>
      <c r="M414" s="20">
        <f>32.44+4.4+34.6+30.2+6.4</f>
        <v>108.04</v>
      </c>
    </row>
    <row r="415" spans="2:15" s="20" customFormat="1" ht="12" customHeight="1" x14ac:dyDescent="0.2">
      <c r="B415" s="159">
        <v>1</v>
      </c>
      <c r="C415" s="185" t="s">
        <v>1148</v>
      </c>
      <c r="D415" s="168"/>
      <c r="E415" s="169"/>
      <c r="F415" s="169"/>
      <c r="G415" s="169"/>
      <c r="H415" s="298"/>
      <c r="I415" s="298">
        <v>0.22</v>
      </c>
      <c r="J415" s="299">
        <f>I415</f>
        <v>0.22</v>
      </c>
      <c r="K415" s="162" t="s">
        <v>143</v>
      </c>
      <c r="L415" s="19"/>
      <c r="M415" s="20">
        <f>19*1.4</f>
        <v>26.599999999999998</v>
      </c>
    </row>
    <row r="416" spans="2:15" s="20" customFormat="1" ht="12" customHeight="1" x14ac:dyDescent="0.2">
      <c r="B416" s="159">
        <v>1</v>
      </c>
      <c r="C416" s="185" t="s">
        <v>1123</v>
      </c>
      <c r="D416" s="169"/>
      <c r="E416" s="169"/>
      <c r="F416" s="169"/>
      <c r="G416" s="169"/>
      <c r="H416" s="298"/>
      <c r="I416" s="298">
        <v>0.112</v>
      </c>
      <c r="J416" s="299">
        <f>B416*I416</f>
        <v>0.112</v>
      </c>
      <c r="K416" s="166" t="s">
        <v>143</v>
      </c>
      <c r="L416" s="19"/>
    </row>
    <row r="417" spans="2:15" s="20" customFormat="1" ht="12" customHeight="1" x14ac:dyDescent="0.2">
      <c r="B417" s="160">
        <v>2</v>
      </c>
      <c r="C417" s="184" t="s">
        <v>362</v>
      </c>
      <c r="D417" s="309">
        <v>8.6999999999999993</v>
      </c>
      <c r="E417" s="181"/>
      <c r="F417" s="181"/>
      <c r="G417" s="181"/>
      <c r="H417" s="501"/>
      <c r="I417" s="181">
        <v>2.69E-2</v>
      </c>
      <c r="J417" s="299">
        <f>D417*I417*B417</f>
        <v>0.46805999999999998</v>
      </c>
      <c r="K417" s="166" t="s">
        <v>143</v>
      </c>
      <c r="L417" s="19"/>
    </row>
    <row r="418" spans="2:15" s="20" customFormat="1" ht="12" customHeight="1" x14ac:dyDescent="0.2">
      <c r="B418" s="160">
        <v>2</v>
      </c>
      <c r="C418" s="184" t="s">
        <v>834</v>
      </c>
      <c r="D418" s="168">
        <v>2.5</v>
      </c>
      <c r="E418" s="169"/>
      <c r="F418" s="169"/>
      <c r="G418" s="169"/>
      <c r="H418" s="298"/>
      <c r="I418" s="169">
        <v>1.03E-2</v>
      </c>
      <c r="J418" s="299">
        <f>D418*I418*B418</f>
        <v>5.1500000000000004E-2</v>
      </c>
      <c r="K418" s="162" t="s">
        <v>143</v>
      </c>
      <c r="L418" s="19"/>
    </row>
    <row r="419" spans="2:15" s="20" customFormat="1" ht="12" customHeight="1" x14ac:dyDescent="0.2">
      <c r="B419" s="160">
        <v>1</v>
      </c>
      <c r="C419" s="184" t="s">
        <v>190</v>
      </c>
      <c r="D419" s="309">
        <v>15.2</v>
      </c>
      <c r="E419" s="181"/>
      <c r="F419" s="181"/>
      <c r="G419" s="181"/>
      <c r="H419" s="501"/>
      <c r="I419" s="181">
        <v>1.6000000000000001E-3</v>
      </c>
      <c r="J419" s="494">
        <f>I419*D419</f>
        <v>2.4320000000000001E-2</v>
      </c>
      <c r="K419" s="166" t="s">
        <v>143</v>
      </c>
      <c r="L419" s="19"/>
    </row>
    <row r="420" spans="2:15" s="20" customFormat="1" ht="12" customHeight="1" thickBot="1" x14ac:dyDescent="0.25">
      <c r="B420" s="158">
        <v>1</v>
      </c>
      <c r="C420" s="284" t="s">
        <v>191</v>
      </c>
      <c r="D420" s="295">
        <v>7.9</v>
      </c>
      <c r="E420" s="285"/>
      <c r="F420" s="285"/>
      <c r="G420" s="285"/>
      <c r="H420" s="502"/>
      <c r="I420" s="285">
        <v>1.6000000000000001E-3</v>
      </c>
      <c r="J420" s="296">
        <f>I420*D420*B420</f>
        <v>1.2640000000000002E-2</v>
      </c>
      <c r="K420" s="172" t="s">
        <v>143</v>
      </c>
      <c r="L420" s="19"/>
    </row>
    <row r="421" spans="2:15" s="20" customFormat="1" ht="12" customHeight="1" thickBot="1" x14ac:dyDescent="0.25">
      <c r="B421" s="483"/>
      <c r="C421" s="484" t="s">
        <v>117</v>
      </c>
      <c r="D421" s="484"/>
      <c r="E421" s="484"/>
      <c r="F421" s="484"/>
      <c r="G421" s="462"/>
      <c r="H421" s="519"/>
      <c r="I421" s="486"/>
      <c r="J421" s="485">
        <f>SUM(J407:J420)</f>
        <v>3.0236559999999999</v>
      </c>
      <c r="K421" s="487"/>
      <c r="L421" s="19"/>
    </row>
    <row r="422" spans="2:15" s="20" customFormat="1" ht="12" customHeight="1" x14ac:dyDescent="0.2">
      <c r="B422" s="259"/>
      <c r="C422" s="258"/>
      <c r="D422" s="258"/>
      <c r="E422" s="258"/>
      <c r="F422" s="258"/>
      <c r="G422" s="258"/>
      <c r="H422" s="133"/>
      <c r="I422" s="258"/>
      <c r="J422" s="488"/>
      <c r="K422" s="258"/>
      <c r="L422" s="19"/>
    </row>
    <row r="423" spans="2:15" s="20" customFormat="1" ht="12" customHeight="1" thickBot="1" x14ac:dyDescent="0.25">
      <c r="B423" s="111" t="s">
        <v>166</v>
      </c>
      <c r="C423" s="112"/>
      <c r="D423" s="112"/>
      <c r="E423" s="112"/>
      <c r="F423" s="112"/>
      <c r="G423" s="112"/>
      <c r="H423" s="112"/>
      <c r="I423" s="112"/>
      <c r="J423" s="112"/>
      <c r="K423" s="112"/>
      <c r="L423" s="19"/>
    </row>
    <row r="424" spans="2:15" s="20" customFormat="1" ht="12" customHeight="1" thickBot="1" x14ac:dyDescent="0.25">
      <c r="B424" s="482"/>
      <c r="C424" s="432"/>
      <c r="D424" s="470" t="s">
        <v>93</v>
      </c>
      <c r="E424" s="434" t="s">
        <v>104</v>
      </c>
      <c r="F424" s="434" t="s">
        <v>96</v>
      </c>
      <c r="G424" s="434" t="s">
        <v>105</v>
      </c>
      <c r="H424" s="434" t="s">
        <v>106</v>
      </c>
      <c r="I424" s="434" t="s">
        <v>124</v>
      </c>
      <c r="J424" s="434" t="s">
        <v>108</v>
      </c>
      <c r="K424" s="435" t="s">
        <v>109</v>
      </c>
      <c r="L424" s="19"/>
      <c r="N424" s="97"/>
      <c r="O424" s="97"/>
    </row>
    <row r="425" spans="2:15" s="20" customFormat="1" ht="12" customHeight="1" thickBot="1" x14ac:dyDescent="0.25">
      <c r="B425" s="436" t="s">
        <v>111</v>
      </c>
      <c r="C425" s="437" t="s">
        <v>112</v>
      </c>
      <c r="D425" s="505" t="s">
        <v>99</v>
      </c>
      <c r="E425" s="440" t="s">
        <v>99</v>
      </c>
      <c r="F425" s="440" t="s">
        <v>135</v>
      </c>
      <c r="G425" s="440" t="s">
        <v>99</v>
      </c>
      <c r="H425" s="440" t="s">
        <v>136</v>
      </c>
      <c r="I425" s="440" t="s">
        <v>125</v>
      </c>
      <c r="J425" s="440" t="s">
        <v>113</v>
      </c>
      <c r="K425" s="441" t="s">
        <v>114</v>
      </c>
      <c r="L425" s="19"/>
      <c r="N425" s="97"/>
      <c r="O425" s="97"/>
    </row>
    <row r="426" spans="2:15" s="20" customFormat="1" ht="12" customHeight="1" x14ac:dyDescent="0.2">
      <c r="B426" s="159">
        <v>3</v>
      </c>
      <c r="C426" s="184" t="s">
        <v>1415</v>
      </c>
      <c r="D426" s="168">
        <v>3.6</v>
      </c>
      <c r="E426" s="169">
        <v>1.2</v>
      </c>
      <c r="F426" s="309">
        <f t="shared" ref="F426:F431" si="18">D426*E426</f>
        <v>4.32</v>
      </c>
      <c r="G426" s="181">
        <v>3.0000000000000001E-3</v>
      </c>
      <c r="H426" s="170">
        <f t="shared" ref="H426:H431" si="19">F426*G426*B426</f>
        <v>3.8880000000000005E-2</v>
      </c>
      <c r="I426" s="169">
        <v>2.2000000000000002</v>
      </c>
      <c r="J426" s="170">
        <f t="shared" ref="J426:J431" si="20">H426*I426</f>
        <v>8.5536000000000015E-2</v>
      </c>
      <c r="K426" s="162" t="s">
        <v>144</v>
      </c>
      <c r="L426" s="19"/>
      <c r="N426" s="97"/>
      <c r="O426" s="97"/>
    </row>
    <row r="427" spans="2:15" s="20" customFormat="1" ht="12" customHeight="1" x14ac:dyDescent="0.2">
      <c r="B427" s="159">
        <v>3</v>
      </c>
      <c r="C427" s="184" t="s">
        <v>1416</v>
      </c>
      <c r="D427" s="168">
        <v>3.6</v>
      </c>
      <c r="E427" s="169">
        <v>1.8</v>
      </c>
      <c r="F427" s="309">
        <f t="shared" si="18"/>
        <v>6.48</v>
      </c>
      <c r="G427" s="181">
        <v>3.0000000000000001E-3</v>
      </c>
      <c r="H427" s="170">
        <f t="shared" si="19"/>
        <v>5.8320000000000011E-2</v>
      </c>
      <c r="I427" s="169">
        <v>2.2000000000000002</v>
      </c>
      <c r="J427" s="298">
        <f t="shared" si="20"/>
        <v>0.12830400000000003</v>
      </c>
      <c r="K427" s="162" t="s">
        <v>144</v>
      </c>
      <c r="L427" s="19"/>
      <c r="N427" s="97"/>
      <c r="O427" s="97"/>
    </row>
    <row r="428" spans="2:15" s="20" customFormat="1" ht="12" customHeight="1" x14ac:dyDescent="0.2">
      <c r="B428" s="159">
        <v>2</v>
      </c>
      <c r="C428" s="184" t="s">
        <v>1417</v>
      </c>
      <c r="D428" s="168">
        <v>2.4</v>
      </c>
      <c r="E428" s="169">
        <v>1.2</v>
      </c>
      <c r="F428" s="309">
        <f t="shared" si="18"/>
        <v>2.88</v>
      </c>
      <c r="G428" s="181">
        <v>3.0000000000000001E-3</v>
      </c>
      <c r="H428" s="170">
        <f t="shared" si="19"/>
        <v>1.728E-2</v>
      </c>
      <c r="I428" s="169">
        <v>2.2000000000000002</v>
      </c>
      <c r="J428" s="298">
        <f t="shared" si="20"/>
        <v>3.8016000000000001E-2</v>
      </c>
      <c r="K428" s="162" t="s">
        <v>144</v>
      </c>
      <c r="L428" s="19"/>
      <c r="M428" s="20">
        <f>0.9*1.8*2</f>
        <v>3.24</v>
      </c>
      <c r="N428" s="97"/>
      <c r="O428" s="97"/>
    </row>
    <row r="429" spans="2:15" s="20" customFormat="1" ht="12" customHeight="1" x14ac:dyDescent="0.2">
      <c r="B429" s="159">
        <v>1</v>
      </c>
      <c r="C429" s="184" t="s">
        <v>1418</v>
      </c>
      <c r="D429" s="168">
        <v>2.4</v>
      </c>
      <c r="E429" s="169">
        <v>1.8</v>
      </c>
      <c r="F429" s="309">
        <f t="shared" si="18"/>
        <v>4.32</v>
      </c>
      <c r="G429" s="181">
        <v>3.0000000000000001E-3</v>
      </c>
      <c r="H429" s="170">
        <f t="shared" si="19"/>
        <v>1.2960000000000001E-2</v>
      </c>
      <c r="I429" s="169">
        <v>2.2000000000000002</v>
      </c>
      <c r="J429" s="298">
        <f t="shared" si="20"/>
        <v>2.8512000000000006E-2</v>
      </c>
      <c r="K429" s="162" t="s">
        <v>144</v>
      </c>
      <c r="L429" s="19"/>
      <c r="M429" s="20">
        <f>1.2*1.5*2</f>
        <v>3.5999999999999996</v>
      </c>
      <c r="N429" s="97"/>
      <c r="O429" s="97"/>
    </row>
    <row r="430" spans="2:15" s="20" customFormat="1" ht="12" customHeight="1" x14ac:dyDescent="0.2">
      <c r="B430" s="159">
        <v>1</v>
      </c>
      <c r="C430" s="184" t="s">
        <v>1419</v>
      </c>
      <c r="D430" s="168">
        <v>1.2</v>
      </c>
      <c r="E430" s="169">
        <v>1.2</v>
      </c>
      <c r="F430" s="309">
        <f t="shared" si="18"/>
        <v>1.44</v>
      </c>
      <c r="G430" s="181">
        <v>3.0000000000000001E-3</v>
      </c>
      <c r="H430" s="298">
        <f t="shared" si="19"/>
        <v>4.3200000000000001E-3</v>
      </c>
      <c r="I430" s="169">
        <v>2.2000000000000002</v>
      </c>
      <c r="J430" s="298">
        <f t="shared" si="20"/>
        <v>9.5040000000000003E-3</v>
      </c>
      <c r="K430" s="162" t="s">
        <v>144</v>
      </c>
      <c r="L430" s="19"/>
      <c r="M430" s="20">
        <f>0.9*0.9*2</f>
        <v>1.62</v>
      </c>
      <c r="N430" s="97"/>
      <c r="O430" s="97"/>
    </row>
    <row r="431" spans="2:15" s="20" customFormat="1" ht="12" customHeight="1" thickBot="1" x14ac:dyDescent="0.25">
      <c r="B431" s="159">
        <v>1</v>
      </c>
      <c r="C431" s="184" t="s">
        <v>1420</v>
      </c>
      <c r="D431" s="168">
        <v>1.2</v>
      </c>
      <c r="E431" s="169">
        <v>1.8</v>
      </c>
      <c r="F431" s="309">
        <f t="shared" si="18"/>
        <v>2.16</v>
      </c>
      <c r="G431" s="181">
        <v>3.0000000000000001E-3</v>
      </c>
      <c r="H431" s="298">
        <f t="shared" si="19"/>
        <v>6.4800000000000005E-3</v>
      </c>
      <c r="I431" s="169">
        <v>2.2000000000000002</v>
      </c>
      <c r="J431" s="298">
        <f t="shared" si="20"/>
        <v>1.4256000000000003E-2</v>
      </c>
      <c r="K431" s="172" t="s">
        <v>144</v>
      </c>
      <c r="L431" s="19"/>
      <c r="M431" s="20">
        <f>1.2*0.6*2</f>
        <v>1.44</v>
      </c>
      <c r="N431" s="97"/>
      <c r="O431" s="97"/>
    </row>
    <row r="432" spans="2:15" s="20" customFormat="1" ht="12" customHeight="1" thickBot="1" x14ac:dyDescent="0.25">
      <c r="B432" s="483"/>
      <c r="C432" s="484" t="s">
        <v>117</v>
      </c>
      <c r="D432" s="484"/>
      <c r="E432" s="484"/>
      <c r="F432" s="484"/>
      <c r="G432" s="462"/>
      <c r="H432" s="520">
        <f>SUM(H426:H431)</f>
        <v>0.13824000000000003</v>
      </c>
      <c r="I432" s="510"/>
      <c r="J432" s="520">
        <f>SUM(J426:J431)</f>
        <v>0.30412800000000001</v>
      </c>
      <c r="K432" s="487"/>
      <c r="L432" s="19"/>
      <c r="M432" s="20">
        <f>0.6*0.6*2</f>
        <v>0.72</v>
      </c>
      <c r="N432" s="97"/>
      <c r="O432" s="97"/>
    </row>
    <row r="433" spans="2:15" s="20" customFormat="1" ht="12" customHeight="1" x14ac:dyDescent="0.2">
      <c r="B433" s="259"/>
      <c r="C433" s="258"/>
      <c r="D433" s="258"/>
      <c r="E433" s="258"/>
      <c r="F433" s="258"/>
      <c r="G433" s="258"/>
      <c r="H433" s="133"/>
      <c r="I433" s="258"/>
      <c r="J433" s="488"/>
      <c r="K433" s="258"/>
      <c r="L433" s="19"/>
      <c r="N433" s="97"/>
      <c r="O433" s="97"/>
    </row>
    <row r="434" spans="2:15" s="20" customFormat="1" ht="12" customHeight="1" thickBot="1" x14ac:dyDescent="0.25">
      <c r="B434" s="111" t="s">
        <v>841</v>
      </c>
      <c r="C434" s="112"/>
      <c r="D434" s="112"/>
      <c r="E434" s="112"/>
      <c r="F434" s="112"/>
      <c r="G434" s="112"/>
      <c r="H434" s="112"/>
      <c r="I434" s="112"/>
      <c r="J434" s="112"/>
      <c r="K434" s="112"/>
      <c r="L434" s="19"/>
    </row>
    <row r="435" spans="2:15" s="20" customFormat="1" ht="12" customHeight="1" thickBot="1" x14ac:dyDescent="0.25">
      <c r="B435" s="482"/>
      <c r="C435" s="432"/>
      <c r="D435" s="433" t="s">
        <v>108</v>
      </c>
      <c r="E435" s="424" t="s">
        <v>129</v>
      </c>
      <c r="F435" s="434" t="s">
        <v>130</v>
      </c>
      <c r="G435" s="434" t="s">
        <v>131</v>
      </c>
      <c r="H435" s="434" t="s">
        <v>1134</v>
      </c>
      <c r="I435" s="423" t="s">
        <v>132</v>
      </c>
      <c r="J435" s="423" t="s">
        <v>133</v>
      </c>
      <c r="K435" s="435" t="s">
        <v>134</v>
      </c>
      <c r="L435" s="19"/>
    </row>
    <row r="436" spans="2:15" s="20" customFormat="1" ht="12" customHeight="1" thickBot="1" x14ac:dyDescent="0.25">
      <c r="B436" s="436" t="s">
        <v>130</v>
      </c>
      <c r="C436" s="437" t="s">
        <v>112</v>
      </c>
      <c r="D436" s="438" t="s">
        <v>113</v>
      </c>
      <c r="E436" s="439"/>
      <c r="F436" s="440"/>
      <c r="G436" s="440" t="s">
        <v>99</v>
      </c>
      <c r="H436" s="440" t="s">
        <v>136</v>
      </c>
      <c r="I436" s="440" t="s">
        <v>136</v>
      </c>
      <c r="J436" s="440" t="s">
        <v>137</v>
      </c>
      <c r="K436" s="441" t="s">
        <v>113</v>
      </c>
      <c r="L436" s="19"/>
    </row>
    <row r="437" spans="2:15" s="20" customFormat="1" ht="12" customHeight="1" x14ac:dyDescent="0.2">
      <c r="B437" s="442" t="s">
        <v>115</v>
      </c>
      <c r="C437" s="443" t="s">
        <v>138</v>
      </c>
      <c r="D437" s="529">
        <f>J359</f>
        <v>135.53487000000001</v>
      </c>
      <c r="E437" s="530"/>
      <c r="F437" s="471"/>
      <c r="G437" s="531"/>
      <c r="H437" s="170">
        <f>D437/1.8</f>
        <v>75.297150000000002</v>
      </c>
      <c r="I437" s="170"/>
      <c r="J437" s="297">
        <v>1.8</v>
      </c>
      <c r="K437" s="443"/>
      <c r="L437" s="19"/>
    </row>
    <row r="438" spans="2:15" s="20" customFormat="1" ht="12" customHeight="1" x14ac:dyDescent="0.2">
      <c r="B438" s="160" t="s">
        <v>1648</v>
      </c>
      <c r="C438" s="184" t="s">
        <v>1059</v>
      </c>
      <c r="D438" s="529">
        <f>J364</f>
        <v>110.05312500000001</v>
      </c>
      <c r="E438" s="527"/>
      <c r="F438" s="181"/>
      <c r="G438" s="309"/>
      <c r="H438" s="170">
        <f>D438/2.5</f>
        <v>44.021250000000002</v>
      </c>
      <c r="I438" s="170"/>
      <c r="J438" s="297">
        <v>2.5</v>
      </c>
      <c r="K438" s="184"/>
      <c r="L438" s="19"/>
    </row>
    <row r="439" spans="2:15" s="20" customFormat="1" ht="12" customHeight="1" x14ac:dyDescent="0.2">
      <c r="B439" s="160" t="s">
        <v>1648</v>
      </c>
      <c r="C439" s="185" t="s">
        <v>1060</v>
      </c>
      <c r="D439" s="529">
        <f>J376+J393+J401-D438</f>
        <v>262.28725250000002</v>
      </c>
      <c r="E439" s="310"/>
      <c r="F439" s="169"/>
      <c r="G439" s="169"/>
      <c r="H439" s="170">
        <f>D439/2.5</f>
        <v>104.91490100000001</v>
      </c>
      <c r="I439" s="170"/>
      <c r="J439" s="170">
        <v>2.5</v>
      </c>
      <c r="K439" s="185"/>
      <c r="L439" s="19"/>
    </row>
    <row r="440" spans="2:15" s="20" customFormat="1" ht="12" customHeight="1" x14ac:dyDescent="0.2">
      <c r="B440" s="159" t="s">
        <v>116</v>
      </c>
      <c r="C440" s="185" t="s">
        <v>140</v>
      </c>
      <c r="D440" s="529">
        <f>J388+J394</f>
        <v>301.43865000000005</v>
      </c>
      <c r="E440" s="310"/>
      <c r="F440" s="169"/>
      <c r="G440" s="169"/>
      <c r="H440" s="170">
        <f>D440/2.2</f>
        <v>137.01756818181821</v>
      </c>
      <c r="I440" s="170">
        <f>H388</f>
        <v>102.64200000000001</v>
      </c>
      <c r="J440" s="170">
        <v>2.2000000000000002</v>
      </c>
      <c r="K440" s="185"/>
      <c r="L440" s="19"/>
    </row>
    <row r="441" spans="2:15" s="20" customFormat="1" ht="12" customHeight="1" x14ac:dyDescent="0.2">
      <c r="B441" s="159" t="s">
        <v>367</v>
      </c>
      <c r="C441" s="185" t="s">
        <v>368</v>
      </c>
      <c r="D441" s="529"/>
      <c r="E441" s="310"/>
      <c r="F441" s="169"/>
      <c r="G441" s="169"/>
      <c r="H441" s="170"/>
      <c r="I441" s="170">
        <v>110.0531</v>
      </c>
      <c r="J441" s="170"/>
      <c r="K441" s="185"/>
      <c r="L441" s="19"/>
    </row>
    <row r="442" spans="2:15" s="20" customFormat="1" ht="12" customHeight="1" x14ac:dyDescent="0.2">
      <c r="B442" s="159" t="s">
        <v>120</v>
      </c>
      <c r="C442" s="185" t="s">
        <v>222</v>
      </c>
      <c r="D442" s="529"/>
      <c r="E442" s="310"/>
      <c r="F442" s="169"/>
      <c r="G442" s="169"/>
      <c r="H442" s="170"/>
      <c r="I442" s="170"/>
      <c r="J442" s="170"/>
      <c r="K442" s="185"/>
      <c r="L442" s="19"/>
      <c r="M442" s="20">
        <f>15.05*9.75*0.75</f>
        <v>110.05312500000001</v>
      </c>
    </row>
    <row r="443" spans="2:15" s="20" customFormat="1" ht="12" customHeight="1" x14ac:dyDescent="0.2">
      <c r="B443" s="159" t="s">
        <v>141</v>
      </c>
      <c r="C443" s="185" t="s">
        <v>223</v>
      </c>
      <c r="D443" s="529"/>
      <c r="E443" s="310"/>
      <c r="F443" s="169"/>
      <c r="G443" s="169"/>
      <c r="H443" s="170"/>
      <c r="I443" s="170"/>
      <c r="J443" s="170"/>
      <c r="K443" s="185"/>
      <c r="L443" s="19"/>
    </row>
    <row r="444" spans="2:15" s="20" customFormat="1" ht="12" customHeight="1" x14ac:dyDescent="0.2">
      <c r="B444" s="159" t="s">
        <v>121</v>
      </c>
      <c r="C444" s="185" t="s">
        <v>142</v>
      </c>
      <c r="D444" s="529">
        <f>J395</f>
        <v>1.6133600000000003</v>
      </c>
      <c r="E444" s="532"/>
      <c r="F444" s="169"/>
      <c r="G444" s="169"/>
      <c r="H444" s="170"/>
      <c r="I444" s="170"/>
      <c r="J444" s="170"/>
      <c r="K444" s="185"/>
      <c r="L444" s="19"/>
    </row>
    <row r="445" spans="2:15" s="20" customFormat="1" ht="12" customHeight="1" x14ac:dyDescent="0.2">
      <c r="B445" s="159" t="s">
        <v>121</v>
      </c>
      <c r="C445" s="185" t="s">
        <v>1774</v>
      </c>
      <c r="D445" s="529"/>
      <c r="E445" s="532"/>
      <c r="F445" s="169"/>
      <c r="G445" s="169"/>
      <c r="H445" s="170"/>
      <c r="I445" s="170"/>
      <c r="J445" s="170"/>
      <c r="K445" s="185"/>
      <c r="L445" s="19"/>
    </row>
    <row r="446" spans="2:15" s="20" customFormat="1" ht="12" customHeight="1" x14ac:dyDescent="0.2">
      <c r="B446" s="159" t="s">
        <v>143</v>
      </c>
      <c r="C446" s="185" t="s">
        <v>526</v>
      </c>
      <c r="D446" s="529">
        <f>J421+J350</f>
        <v>3.0236559999999999</v>
      </c>
      <c r="E446" s="310"/>
      <c r="F446" s="169"/>
      <c r="G446" s="169"/>
      <c r="H446" s="170"/>
      <c r="I446" s="170"/>
      <c r="J446" s="170"/>
      <c r="K446" s="185"/>
      <c r="L446" s="19"/>
    </row>
    <row r="447" spans="2:15" s="20" customFormat="1" ht="12" customHeight="1" x14ac:dyDescent="0.2">
      <c r="B447" s="159" t="s">
        <v>144</v>
      </c>
      <c r="C447" s="185" t="s">
        <v>525</v>
      </c>
      <c r="D447" s="529">
        <f>J432</f>
        <v>0.30412800000000001</v>
      </c>
      <c r="E447" s="310"/>
      <c r="F447" s="169"/>
      <c r="G447" s="169"/>
      <c r="H447" s="170"/>
      <c r="I447" s="170"/>
      <c r="J447" s="170"/>
      <c r="K447" s="185"/>
      <c r="L447" s="19"/>
    </row>
    <row r="448" spans="2:15" s="20" customFormat="1" ht="12" customHeight="1" x14ac:dyDescent="0.2">
      <c r="B448" s="159" t="s">
        <v>145</v>
      </c>
      <c r="C448" s="185" t="s">
        <v>146</v>
      </c>
      <c r="D448" s="529"/>
      <c r="E448" s="310"/>
      <c r="F448" s="169"/>
      <c r="G448" s="169"/>
      <c r="H448" s="170"/>
      <c r="I448" s="170"/>
      <c r="J448" s="170"/>
      <c r="K448" s="284"/>
      <c r="L448" s="19"/>
    </row>
    <row r="449" spans="1:19" s="20" customFormat="1" ht="12" customHeight="1" x14ac:dyDescent="0.2">
      <c r="B449" s="159" t="s">
        <v>1305</v>
      </c>
      <c r="C449" s="185" t="s">
        <v>1306</v>
      </c>
      <c r="D449" s="529"/>
      <c r="E449" s="310"/>
      <c r="F449" s="169"/>
      <c r="G449" s="169"/>
      <c r="H449" s="170"/>
      <c r="I449" s="170"/>
      <c r="J449" s="170"/>
      <c r="K449" s="284"/>
      <c r="L449" s="19"/>
    </row>
    <row r="450" spans="1:19" s="20" customFormat="1" ht="12" customHeight="1" x14ac:dyDescent="0.2">
      <c r="B450" s="159" t="s">
        <v>1170</v>
      </c>
      <c r="C450" s="169" t="s">
        <v>1659</v>
      </c>
      <c r="D450" s="444"/>
      <c r="E450" s="153"/>
      <c r="F450" s="153"/>
      <c r="G450" s="153"/>
      <c r="H450" s="153"/>
      <c r="I450" s="153"/>
      <c r="J450" s="153"/>
      <c r="K450" s="282"/>
      <c r="L450" s="19"/>
    </row>
    <row r="451" spans="1:19" s="97" customFormat="1" ht="12" customHeight="1" x14ac:dyDescent="0.2">
      <c r="B451" s="159" t="s">
        <v>116</v>
      </c>
      <c r="C451" s="285" t="s">
        <v>1615</v>
      </c>
      <c r="D451" s="449"/>
      <c r="E451" s="251"/>
      <c r="F451" s="251"/>
      <c r="G451" s="251"/>
      <c r="H451" s="251"/>
      <c r="I451" s="251"/>
      <c r="J451" s="251"/>
      <c r="K451" s="450"/>
      <c r="L451" s="19"/>
    </row>
    <row r="452" spans="1:19" s="19" customFormat="1" ht="12" customHeight="1" thickBot="1" x14ac:dyDescent="0.25">
      <c r="A452" s="97"/>
      <c r="B452" s="451" t="s">
        <v>1616</v>
      </c>
      <c r="C452" s="452" t="s">
        <v>1617</v>
      </c>
      <c r="D452" s="453"/>
      <c r="E452" s="454"/>
      <c r="F452" s="252"/>
      <c r="G452" s="454"/>
      <c r="H452" s="252"/>
      <c r="I452" s="454"/>
      <c r="J452" s="252"/>
      <c r="K452" s="455"/>
      <c r="M452" s="97"/>
      <c r="N452" s="97"/>
      <c r="O452" s="97"/>
      <c r="P452" s="97"/>
      <c r="Q452" s="97"/>
      <c r="R452" s="97"/>
      <c r="S452" s="97"/>
    </row>
    <row r="453" spans="1:19" s="19" customFormat="1" ht="12" customHeight="1" thickBot="1" x14ac:dyDescent="0.25">
      <c r="A453" s="97"/>
      <c r="B453" s="456" t="s">
        <v>147</v>
      </c>
      <c r="C453" s="457"/>
      <c r="D453" s="304">
        <f>SUM(D437:D452)</f>
        <v>814.25504150000017</v>
      </c>
      <c r="E453" s="458"/>
      <c r="F453" s="458"/>
      <c r="G453" s="521"/>
      <c r="H453" s="304">
        <f>SUM(H437:H452)</f>
        <v>361.25086918181819</v>
      </c>
      <c r="I453" s="304">
        <f>SUM(I437:I452)</f>
        <v>212.69510000000002</v>
      </c>
      <c r="J453" s="459"/>
      <c r="K453" s="258"/>
      <c r="M453" s="97"/>
      <c r="N453" s="97"/>
      <c r="O453" s="97"/>
      <c r="P453" s="97"/>
      <c r="Q453" s="97"/>
      <c r="R453" s="97"/>
      <c r="S453" s="97"/>
    </row>
    <row r="454" spans="1:19" customFormat="1" ht="12" customHeight="1" x14ac:dyDescent="0.2">
      <c r="A454" s="20"/>
      <c r="B454" s="154"/>
      <c r="C454" s="112"/>
      <c r="D454" s="112"/>
      <c r="E454" s="112"/>
      <c r="F454" s="112"/>
      <c r="G454" s="112"/>
      <c r="H454" s="112"/>
      <c r="I454" s="112"/>
      <c r="J454" s="112"/>
      <c r="K454" s="112"/>
      <c r="L454" s="19"/>
      <c r="M454" s="59">
        <f>J643+J625+J583+J601+J595+J553+J650+J504+J467</f>
        <v>0.51700000000000002</v>
      </c>
      <c r="N454" s="58">
        <f>H583+H553</f>
        <v>0</v>
      </c>
    </row>
    <row r="455" spans="1:19" s="20" customFormat="1" ht="12" customHeight="1" x14ac:dyDescent="0.2">
      <c r="B455" s="154"/>
      <c r="C455" s="112"/>
      <c r="D455" s="112"/>
      <c r="E455" s="112"/>
      <c r="F455" s="112"/>
      <c r="G455" s="112"/>
      <c r="H455" s="112"/>
      <c r="I455" s="112"/>
      <c r="J455" s="112"/>
      <c r="K455" s="112"/>
      <c r="L455" s="19"/>
    </row>
    <row r="456" spans="1:19" s="60" customFormat="1" ht="12" customHeight="1" x14ac:dyDescent="0.2">
      <c r="B456" s="154"/>
      <c r="C456" s="533" t="s">
        <v>1581</v>
      </c>
      <c r="D456" s="112"/>
      <c r="E456" s="112"/>
      <c r="F456" s="112"/>
      <c r="G456" s="112"/>
      <c r="H456" s="112"/>
      <c r="I456" s="112"/>
      <c r="J456" s="112"/>
      <c r="K456" s="112"/>
      <c r="L456" s="130"/>
    </row>
    <row r="457" spans="1:19" s="20" customFormat="1" ht="12" customHeight="1" x14ac:dyDescent="0.2">
      <c r="B457" s="154"/>
      <c r="C457" s="112"/>
      <c r="D457" s="112"/>
      <c r="E457" s="112"/>
      <c r="F457" s="112"/>
      <c r="G457" s="112"/>
      <c r="H457" s="112"/>
      <c r="I457" s="112"/>
      <c r="J457" s="112"/>
      <c r="K457" s="112"/>
      <c r="L457" s="19"/>
    </row>
    <row r="458" spans="1:19" s="20" customFormat="1" ht="12" customHeight="1" x14ac:dyDescent="0.2">
      <c r="B458" s="154"/>
      <c r="C458" s="112"/>
      <c r="D458" s="169" t="s">
        <v>971</v>
      </c>
      <c r="E458" s="169" t="s">
        <v>972</v>
      </c>
      <c r="F458" s="169" t="s">
        <v>93</v>
      </c>
      <c r="G458" s="169" t="s">
        <v>94</v>
      </c>
      <c r="H458" s="169" t="s">
        <v>973</v>
      </c>
      <c r="I458" s="169" t="s">
        <v>984</v>
      </c>
      <c r="J458" s="169" t="s">
        <v>125</v>
      </c>
      <c r="K458" s="169" t="s">
        <v>134</v>
      </c>
      <c r="L458" s="19"/>
    </row>
    <row r="459" spans="1:19" s="20" customFormat="1" ht="12" customHeight="1" x14ac:dyDescent="0.2">
      <c r="B459" s="154"/>
      <c r="C459" s="112"/>
      <c r="D459" s="534" t="s">
        <v>978</v>
      </c>
      <c r="E459" s="169"/>
      <c r="F459" s="169"/>
      <c r="G459" s="169"/>
      <c r="H459" s="169"/>
      <c r="I459" s="169"/>
      <c r="J459" s="169"/>
      <c r="K459" s="169"/>
      <c r="L459" s="19"/>
    </row>
    <row r="460" spans="1:19" s="20" customFormat="1" ht="12" customHeight="1" x14ac:dyDescent="0.2">
      <c r="B460" s="154"/>
      <c r="C460" s="112"/>
      <c r="D460" s="204" t="s">
        <v>1461</v>
      </c>
      <c r="E460" s="204">
        <v>3</v>
      </c>
      <c r="F460" s="153">
        <v>17.8</v>
      </c>
      <c r="G460" s="153"/>
      <c r="H460" s="153"/>
      <c r="I460" s="153"/>
      <c r="J460" s="153">
        <v>6.0999999999999999E-2</v>
      </c>
      <c r="K460" s="169">
        <f t="shared" ref="K460:K465" si="21">E460*F460*J460</f>
        <v>3.2574000000000001</v>
      </c>
      <c r="L460" s="19"/>
    </row>
    <row r="461" spans="1:19" s="20" customFormat="1" ht="12" customHeight="1" x14ac:dyDescent="0.2">
      <c r="B461" s="154"/>
      <c r="C461" s="112"/>
      <c r="D461" s="204" t="s">
        <v>1462</v>
      </c>
      <c r="E461" s="204">
        <v>2</v>
      </c>
      <c r="F461" s="153">
        <v>17.8</v>
      </c>
      <c r="G461" s="153"/>
      <c r="H461" s="153"/>
      <c r="I461" s="153"/>
      <c r="J461" s="153">
        <v>1.7899999999999999E-2</v>
      </c>
      <c r="K461" s="169">
        <f t="shared" si="21"/>
        <v>0.63724000000000003</v>
      </c>
      <c r="L461" s="19"/>
    </row>
    <row r="462" spans="1:19" s="20" customFormat="1" ht="12" customHeight="1" x14ac:dyDescent="0.2">
      <c r="B462" s="154"/>
      <c r="C462" s="112"/>
      <c r="D462" s="204" t="s">
        <v>977</v>
      </c>
      <c r="E462" s="204">
        <v>2</v>
      </c>
      <c r="F462" s="153">
        <v>17.8</v>
      </c>
      <c r="G462" s="153"/>
      <c r="H462" s="153"/>
      <c r="I462" s="153"/>
      <c r="J462" s="153">
        <v>1.8800000000000001E-2</v>
      </c>
      <c r="K462" s="169">
        <f t="shared" si="21"/>
        <v>0.6692800000000001</v>
      </c>
      <c r="L462" s="19"/>
    </row>
    <row r="463" spans="1:19" s="20" customFormat="1" ht="12" customHeight="1" x14ac:dyDescent="0.2">
      <c r="B463" s="154"/>
      <c r="C463" s="112"/>
      <c r="D463" s="204" t="s">
        <v>977</v>
      </c>
      <c r="E463" s="204">
        <v>4</v>
      </c>
      <c r="F463" s="153">
        <v>5.5</v>
      </c>
      <c r="G463" s="153"/>
      <c r="H463" s="153"/>
      <c r="I463" s="153"/>
      <c r="J463" s="153">
        <v>1.8800000000000001E-2</v>
      </c>
      <c r="K463" s="169">
        <f t="shared" si="21"/>
        <v>0.41360000000000002</v>
      </c>
      <c r="L463" s="19"/>
    </row>
    <row r="464" spans="1:19" s="20" customFormat="1" ht="12" customHeight="1" x14ac:dyDescent="0.2">
      <c r="B464" s="154"/>
      <c r="C464" s="112"/>
      <c r="D464" s="204" t="s">
        <v>977</v>
      </c>
      <c r="E464" s="204">
        <v>4</v>
      </c>
      <c r="F464" s="153">
        <v>4.5999999999999996</v>
      </c>
      <c r="G464" s="153"/>
      <c r="H464" s="153"/>
      <c r="I464" s="153"/>
      <c r="J464" s="153">
        <v>1.8800000000000001E-2</v>
      </c>
      <c r="K464" s="169">
        <f t="shared" si="21"/>
        <v>0.34592000000000001</v>
      </c>
      <c r="L464" s="19"/>
    </row>
    <row r="465" spans="2:12" s="20" customFormat="1" ht="12" customHeight="1" x14ac:dyDescent="0.2">
      <c r="B465" s="154"/>
      <c r="C465" s="112"/>
      <c r="D465" s="204" t="s">
        <v>977</v>
      </c>
      <c r="E465" s="204">
        <v>9</v>
      </c>
      <c r="F465" s="153">
        <v>20</v>
      </c>
      <c r="G465" s="153"/>
      <c r="H465" s="153"/>
      <c r="I465" s="153"/>
      <c r="J465" s="153">
        <v>1.8800000000000001E-2</v>
      </c>
      <c r="K465" s="169">
        <f t="shared" si="21"/>
        <v>3.3840000000000003</v>
      </c>
      <c r="L465" s="19"/>
    </row>
    <row r="466" spans="2:12" s="20" customFormat="1" ht="12" customHeight="1" x14ac:dyDescent="0.2">
      <c r="B466" s="154"/>
      <c r="C466" s="112"/>
      <c r="D466" s="204" t="s">
        <v>1552</v>
      </c>
      <c r="E466" s="204">
        <v>18</v>
      </c>
      <c r="F466" s="153"/>
      <c r="G466" s="153"/>
      <c r="H466" s="153"/>
      <c r="I466" s="153"/>
      <c r="J466" s="153">
        <v>0.122</v>
      </c>
      <c r="K466" s="169">
        <f>E466*J466</f>
        <v>2.1959999999999997</v>
      </c>
      <c r="L466" s="19"/>
    </row>
    <row r="467" spans="2:12" s="20" customFormat="1" ht="12" customHeight="1" x14ac:dyDescent="0.2">
      <c r="B467" s="154"/>
      <c r="C467" s="112"/>
      <c r="D467" s="204" t="s">
        <v>1344</v>
      </c>
      <c r="E467" s="204">
        <v>1</v>
      </c>
      <c r="F467" s="153"/>
      <c r="G467" s="153"/>
      <c r="H467" s="153"/>
      <c r="I467" s="153"/>
      <c r="J467" s="153">
        <v>0.24</v>
      </c>
      <c r="K467" s="205">
        <f>E467*J467</f>
        <v>0.24</v>
      </c>
      <c r="L467" s="19"/>
    </row>
    <row r="468" spans="2:12" s="20" customFormat="1" ht="12" customHeight="1" x14ac:dyDescent="0.2">
      <c r="B468" s="154"/>
      <c r="C468" s="112"/>
      <c r="D468" s="534" t="s">
        <v>1349</v>
      </c>
      <c r="E468" s="204"/>
      <c r="F468" s="153"/>
      <c r="G468" s="1256" t="s">
        <v>1346</v>
      </c>
      <c r="H468" s="1257"/>
      <c r="I468" s="1257"/>
      <c r="J468" s="1258"/>
      <c r="K468" s="536">
        <f>SUM(K460:K467)*1.15</f>
        <v>12.814955999999999</v>
      </c>
      <c r="L468" s="19"/>
    </row>
    <row r="469" spans="2:12" s="20" customFormat="1" ht="12" customHeight="1" x14ac:dyDescent="0.2">
      <c r="B469" s="154"/>
      <c r="C469" s="112"/>
      <c r="D469" s="204"/>
      <c r="E469" s="204"/>
      <c r="F469" s="153"/>
      <c r="G469" s="153"/>
      <c r="H469" s="153"/>
      <c r="I469" s="153"/>
      <c r="J469" s="153"/>
      <c r="K469" s="169"/>
      <c r="L469" s="19"/>
    </row>
    <row r="470" spans="2:12" s="20" customFormat="1" ht="12" customHeight="1" x14ac:dyDescent="0.2">
      <c r="B470" s="154"/>
      <c r="C470" s="112"/>
      <c r="D470" s="534" t="s">
        <v>979</v>
      </c>
      <c r="E470" s="169"/>
      <c r="F470" s="169"/>
      <c r="G470" s="169"/>
      <c r="H470" s="169"/>
      <c r="I470" s="169"/>
      <c r="J470" s="169"/>
      <c r="K470" s="169"/>
      <c r="L470" s="19"/>
    </row>
    <row r="471" spans="2:12" s="20" customFormat="1" ht="12" customHeight="1" x14ac:dyDescent="0.2">
      <c r="B471" s="154"/>
      <c r="C471" s="112"/>
      <c r="D471" s="204" t="s">
        <v>1461</v>
      </c>
      <c r="E471" s="204">
        <v>3</v>
      </c>
      <c r="F471" s="153">
        <v>17.8</v>
      </c>
      <c r="G471" s="153"/>
      <c r="H471" s="153"/>
      <c r="I471" s="153"/>
      <c r="J471" s="153">
        <v>6.0999999999999999E-2</v>
      </c>
      <c r="K471" s="169">
        <f>E471*F471*J471</f>
        <v>3.2574000000000001</v>
      </c>
      <c r="L471" s="19"/>
    </row>
    <row r="472" spans="2:12" s="20" customFormat="1" ht="12" customHeight="1" x14ac:dyDescent="0.2">
      <c r="B472" s="154"/>
      <c r="C472" s="112"/>
      <c r="D472" s="204" t="s">
        <v>1461</v>
      </c>
      <c r="E472" s="204">
        <v>2</v>
      </c>
      <c r="F472" s="153">
        <v>4.5</v>
      </c>
      <c r="G472" s="153"/>
      <c r="H472" s="153"/>
      <c r="I472" s="153"/>
      <c r="J472" s="153">
        <v>6.0999999999999999E-2</v>
      </c>
      <c r="K472" s="169">
        <f>E472*F472*J472</f>
        <v>0.54899999999999993</v>
      </c>
      <c r="L472" s="19"/>
    </row>
    <row r="473" spans="2:12" s="20" customFormat="1" ht="12" customHeight="1" x14ac:dyDescent="0.2">
      <c r="B473" s="154"/>
      <c r="C473" s="112"/>
      <c r="D473" s="204" t="s">
        <v>1462</v>
      </c>
      <c r="E473" s="204">
        <v>2</v>
      </c>
      <c r="F473" s="153">
        <v>17.8</v>
      </c>
      <c r="G473" s="153"/>
      <c r="H473" s="153"/>
      <c r="I473" s="153"/>
      <c r="J473" s="153">
        <v>1.7899999999999999E-2</v>
      </c>
      <c r="K473" s="169">
        <f t="shared" ref="K473:K478" si="22">E473*F473*J473</f>
        <v>0.63724000000000003</v>
      </c>
      <c r="L473" s="19"/>
    </row>
    <row r="474" spans="2:12" s="20" customFormat="1" ht="12" customHeight="1" x14ac:dyDescent="0.2">
      <c r="B474" s="154"/>
      <c r="C474" s="112"/>
      <c r="D474" s="204" t="s">
        <v>977</v>
      </c>
      <c r="E474" s="204">
        <v>2</v>
      </c>
      <c r="F474" s="153">
        <v>17.8</v>
      </c>
      <c r="G474" s="153"/>
      <c r="H474" s="153"/>
      <c r="I474" s="153"/>
      <c r="J474" s="153">
        <v>1.8800000000000001E-2</v>
      </c>
      <c r="K474" s="169">
        <f t="shared" si="22"/>
        <v>0.6692800000000001</v>
      </c>
      <c r="L474" s="19"/>
    </row>
    <row r="475" spans="2:12" s="20" customFormat="1" ht="12" customHeight="1" x14ac:dyDescent="0.2">
      <c r="B475" s="154"/>
      <c r="C475" s="112"/>
      <c r="D475" s="204" t="s">
        <v>977</v>
      </c>
      <c r="E475" s="204">
        <v>4</v>
      </c>
      <c r="F475" s="153">
        <v>5.5</v>
      </c>
      <c r="G475" s="153"/>
      <c r="H475" s="153"/>
      <c r="I475" s="153"/>
      <c r="J475" s="153">
        <v>1.8800000000000001E-2</v>
      </c>
      <c r="K475" s="169">
        <f t="shared" si="22"/>
        <v>0.41360000000000002</v>
      </c>
      <c r="L475" s="19"/>
    </row>
    <row r="476" spans="2:12" s="20" customFormat="1" ht="12" customHeight="1" x14ac:dyDescent="0.2">
      <c r="B476" s="154"/>
      <c r="C476" s="112"/>
      <c r="D476" s="204" t="s">
        <v>977</v>
      </c>
      <c r="E476" s="204">
        <v>4</v>
      </c>
      <c r="F476" s="153">
        <v>4.5999999999999996</v>
      </c>
      <c r="G476" s="153"/>
      <c r="H476" s="153"/>
      <c r="I476" s="153"/>
      <c r="J476" s="153">
        <v>1.8800000000000001E-2</v>
      </c>
      <c r="K476" s="169">
        <f t="shared" si="22"/>
        <v>0.34592000000000001</v>
      </c>
      <c r="L476" s="19"/>
    </row>
    <row r="477" spans="2:12" s="20" customFormat="1" ht="12" customHeight="1" x14ac:dyDescent="0.2">
      <c r="B477" s="154"/>
      <c r="C477" s="112"/>
      <c r="D477" s="204" t="s">
        <v>977</v>
      </c>
      <c r="E477" s="204">
        <v>10</v>
      </c>
      <c r="F477" s="153">
        <v>20</v>
      </c>
      <c r="G477" s="153"/>
      <c r="H477" s="153"/>
      <c r="I477" s="153"/>
      <c r="J477" s="153">
        <v>1.8800000000000001E-2</v>
      </c>
      <c r="K477" s="169">
        <f t="shared" si="22"/>
        <v>3.7600000000000002</v>
      </c>
      <c r="L477" s="19"/>
    </row>
    <row r="478" spans="2:12" s="20" customFormat="1" ht="12" customHeight="1" x14ac:dyDescent="0.2">
      <c r="B478" s="154"/>
      <c r="C478" s="112"/>
      <c r="D478" s="204" t="s">
        <v>1463</v>
      </c>
      <c r="E478" s="204">
        <v>2</v>
      </c>
      <c r="F478" s="153">
        <v>20</v>
      </c>
      <c r="G478" s="153"/>
      <c r="H478" s="153"/>
      <c r="I478" s="153"/>
      <c r="J478" s="153">
        <v>2.1999999999999999E-2</v>
      </c>
      <c r="K478" s="169">
        <f t="shared" si="22"/>
        <v>0.87999999999999989</v>
      </c>
      <c r="L478" s="19"/>
    </row>
    <row r="479" spans="2:12" s="20" customFormat="1" ht="12" customHeight="1" x14ac:dyDescent="0.2">
      <c r="B479" s="154"/>
      <c r="C479" s="112"/>
      <c r="D479" s="204" t="s">
        <v>1464</v>
      </c>
      <c r="E479" s="204">
        <v>1</v>
      </c>
      <c r="F479" s="153">
        <v>9.8000000000000007</v>
      </c>
      <c r="G479" s="153"/>
      <c r="H479" s="153"/>
      <c r="I479" s="153"/>
      <c r="J479" s="153">
        <v>0.29199999999999998</v>
      </c>
      <c r="K479" s="169">
        <f>E479*F479*J479</f>
        <v>2.8616000000000001</v>
      </c>
      <c r="L479" s="19"/>
    </row>
    <row r="480" spans="2:12" s="20" customFormat="1" ht="12" customHeight="1" x14ac:dyDescent="0.2">
      <c r="B480" s="154"/>
      <c r="C480" s="112"/>
      <c r="D480" s="204" t="s">
        <v>1552</v>
      </c>
      <c r="E480" s="204">
        <v>16</v>
      </c>
      <c r="F480" s="153"/>
      <c r="G480" s="153"/>
      <c r="H480" s="153"/>
      <c r="I480" s="153"/>
      <c r="J480" s="153">
        <v>0.122</v>
      </c>
      <c r="K480" s="169">
        <f>E480*J480</f>
        <v>1.952</v>
      </c>
      <c r="L480" s="19"/>
    </row>
    <row r="481" spans="2:12" s="20" customFormat="1" ht="12" customHeight="1" x14ac:dyDescent="0.2">
      <c r="B481" s="154"/>
      <c r="C481" s="112"/>
      <c r="D481" s="204" t="s">
        <v>1344</v>
      </c>
      <c r="E481" s="204">
        <v>1</v>
      </c>
      <c r="F481" s="153"/>
      <c r="G481" s="153"/>
      <c r="H481" s="153"/>
      <c r="I481" s="153"/>
      <c r="J481" s="153">
        <v>0.34</v>
      </c>
      <c r="K481" s="205">
        <f>E481*J481</f>
        <v>0.34</v>
      </c>
      <c r="L481" s="19"/>
    </row>
    <row r="482" spans="2:12" s="20" customFormat="1" ht="12" customHeight="1" x14ac:dyDescent="0.2">
      <c r="B482" s="154"/>
      <c r="C482" s="112"/>
      <c r="D482" s="534" t="s">
        <v>1345</v>
      </c>
      <c r="E482" s="204"/>
      <c r="F482" s="153"/>
      <c r="G482" s="1256" t="s">
        <v>1346</v>
      </c>
      <c r="H482" s="1257"/>
      <c r="I482" s="1257"/>
      <c r="J482" s="1258"/>
      <c r="K482" s="536">
        <f>SUM(K471:K481)*1.15</f>
        <v>18.015946</v>
      </c>
      <c r="L482" s="19"/>
    </row>
    <row r="483" spans="2:12" s="20" customFormat="1" ht="12" customHeight="1" x14ac:dyDescent="0.2">
      <c r="B483" s="154"/>
      <c r="C483" s="112"/>
      <c r="D483" s="204"/>
      <c r="E483" s="204"/>
      <c r="F483" s="153"/>
      <c r="G483" s="153"/>
      <c r="H483" s="153"/>
      <c r="I483" s="153"/>
      <c r="J483" s="153"/>
      <c r="K483" s="169"/>
      <c r="L483" s="19"/>
    </row>
    <row r="484" spans="2:12" s="20" customFormat="1" ht="12" customHeight="1" x14ac:dyDescent="0.2">
      <c r="B484" s="154"/>
      <c r="C484" s="112"/>
      <c r="D484" s="534" t="s">
        <v>980</v>
      </c>
      <c r="E484" s="169"/>
      <c r="F484" s="169"/>
      <c r="G484" s="169"/>
      <c r="H484" s="169"/>
      <c r="I484" s="169"/>
      <c r="J484" s="169"/>
      <c r="K484" s="169"/>
      <c r="L484" s="19"/>
    </row>
    <row r="485" spans="2:12" s="20" customFormat="1" ht="12" customHeight="1" x14ac:dyDescent="0.2">
      <c r="B485" s="154"/>
      <c r="C485" s="112"/>
      <c r="D485" s="204" t="s">
        <v>1465</v>
      </c>
      <c r="E485" s="204">
        <v>6</v>
      </c>
      <c r="F485" s="153">
        <v>17.8</v>
      </c>
      <c r="G485" s="153"/>
      <c r="H485" s="153"/>
      <c r="I485" s="153"/>
      <c r="J485" s="153">
        <v>6.0999999999999999E-2</v>
      </c>
      <c r="K485" s="169">
        <f t="shared" ref="K485:K496" si="23">E485*F485*J485</f>
        <v>6.5148000000000001</v>
      </c>
      <c r="L485" s="19"/>
    </row>
    <row r="486" spans="2:12" s="20" customFormat="1" ht="12" customHeight="1" x14ac:dyDescent="0.2">
      <c r="B486" s="154"/>
      <c r="C486" s="112"/>
      <c r="D486" s="204" t="s">
        <v>977</v>
      </c>
      <c r="E486" s="204">
        <v>2</v>
      </c>
      <c r="F486" s="153">
        <v>17.8</v>
      </c>
      <c r="G486" s="153"/>
      <c r="H486" s="153"/>
      <c r="I486" s="153"/>
      <c r="J486" s="153">
        <v>1.8800000000000001E-2</v>
      </c>
      <c r="K486" s="169">
        <f t="shared" si="23"/>
        <v>0.6692800000000001</v>
      </c>
      <c r="L486" s="19"/>
    </row>
    <row r="487" spans="2:12" s="20" customFormat="1" ht="12" customHeight="1" x14ac:dyDescent="0.2">
      <c r="B487" s="154"/>
      <c r="C487" s="112"/>
      <c r="D487" s="204" t="s">
        <v>977</v>
      </c>
      <c r="E487" s="204">
        <v>13</v>
      </c>
      <c r="F487" s="153">
        <v>15</v>
      </c>
      <c r="G487" s="153"/>
      <c r="H487" s="153"/>
      <c r="I487" s="153"/>
      <c r="J487" s="153">
        <v>1.8800000000000001E-2</v>
      </c>
      <c r="K487" s="169">
        <f t="shared" si="23"/>
        <v>3.6659999999999999</v>
      </c>
      <c r="L487" s="19"/>
    </row>
    <row r="488" spans="2:12" s="20" customFormat="1" ht="12" customHeight="1" x14ac:dyDescent="0.2">
      <c r="B488" s="154"/>
      <c r="C488" s="112"/>
      <c r="D488" s="204" t="s">
        <v>1552</v>
      </c>
      <c r="E488" s="204">
        <v>12</v>
      </c>
      <c r="F488" s="153"/>
      <c r="G488" s="153"/>
      <c r="H488" s="153"/>
      <c r="I488" s="153"/>
      <c r="J488" s="153">
        <v>0.122</v>
      </c>
      <c r="K488" s="169">
        <f>E488*J488</f>
        <v>1.464</v>
      </c>
      <c r="L488" s="19"/>
    </row>
    <row r="489" spans="2:12" s="20" customFormat="1" ht="12" customHeight="1" x14ac:dyDescent="0.2">
      <c r="B489" s="154"/>
      <c r="C489" s="112"/>
      <c r="D489" s="204" t="s">
        <v>1344</v>
      </c>
      <c r="E489" s="204">
        <v>1</v>
      </c>
      <c r="F489" s="153"/>
      <c r="G489" s="153"/>
      <c r="H489" s="153"/>
      <c r="I489" s="153"/>
      <c r="J489" s="153">
        <v>0.28000000000000003</v>
      </c>
      <c r="K489" s="205">
        <f>E489*J489</f>
        <v>0.28000000000000003</v>
      </c>
      <c r="L489" s="19"/>
    </row>
    <row r="490" spans="2:12" s="20" customFormat="1" ht="12" customHeight="1" x14ac:dyDescent="0.2">
      <c r="B490" s="154"/>
      <c r="C490" s="112"/>
      <c r="D490" s="534" t="s">
        <v>1353</v>
      </c>
      <c r="E490" s="204"/>
      <c r="F490" s="153"/>
      <c r="G490" s="1256" t="s">
        <v>1346</v>
      </c>
      <c r="H490" s="1257"/>
      <c r="I490" s="1257"/>
      <c r="J490" s="1258"/>
      <c r="K490" s="536">
        <f>SUM(K485:K489)*1.15</f>
        <v>14.483191999999999</v>
      </c>
      <c r="L490" s="19"/>
    </row>
    <row r="491" spans="2:12" s="20" customFormat="1" ht="12" customHeight="1" x14ac:dyDescent="0.2">
      <c r="B491" s="154"/>
      <c r="C491" s="112"/>
      <c r="D491" s="204"/>
      <c r="E491" s="204"/>
      <c r="F491" s="153"/>
      <c r="G491" s="153"/>
      <c r="H491" s="153"/>
      <c r="I491" s="153"/>
      <c r="J491" s="153"/>
      <c r="K491" s="169"/>
      <c r="L491" s="19"/>
    </row>
    <row r="492" spans="2:12" s="20" customFormat="1" ht="12" customHeight="1" x14ac:dyDescent="0.2">
      <c r="B492" s="154"/>
      <c r="C492" s="112"/>
      <c r="D492" s="534" t="s">
        <v>982</v>
      </c>
      <c r="E492" s="169"/>
      <c r="F492" s="169"/>
      <c r="G492" s="169"/>
      <c r="H492" s="169"/>
      <c r="I492" s="169"/>
      <c r="J492" s="169"/>
      <c r="K492" s="169">
        <f t="shared" si="23"/>
        <v>0</v>
      </c>
      <c r="L492" s="19"/>
    </row>
    <row r="493" spans="2:12" s="20" customFormat="1" ht="12" customHeight="1" x14ac:dyDescent="0.2">
      <c r="B493" s="154"/>
      <c r="C493" s="112"/>
      <c r="D493" s="204" t="s">
        <v>1465</v>
      </c>
      <c r="E493" s="204">
        <v>6</v>
      </c>
      <c r="F493" s="153">
        <v>17.8</v>
      </c>
      <c r="G493" s="153"/>
      <c r="H493" s="153"/>
      <c r="I493" s="153"/>
      <c r="J493" s="153">
        <v>6.0999999999999999E-2</v>
      </c>
      <c r="K493" s="169">
        <f t="shared" si="23"/>
        <v>6.5148000000000001</v>
      </c>
      <c r="L493" s="19"/>
    </row>
    <row r="494" spans="2:12" s="20" customFormat="1" ht="12" customHeight="1" x14ac:dyDescent="0.2">
      <c r="B494" s="154"/>
      <c r="C494" s="112"/>
      <c r="D494" s="204" t="s">
        <v>1465</v>
      </c>
      <c r="E494" s="204">
        <v>2</v>
      </c>
      <c r="F494" s="153">
        <v>4.3</v>
      </c>
      <c r="G494" s="153"/>
      <c r="H494" s="153"/>
      <c r="I494" s="153"/>
      <c r="J494" s="153">
        <v>6.0999999999999999E-2</v>
      </c>
      <c r="K494" s="169">
        <f t="shared" si="23"/>
        <v>0.52459999999999996</v>
      </c>
      <c r="L494" s="19"/>
    </row>
    <row r="495" spans="2:12" s="20" customFormat="1" ht="12" customHeight="1" x14ac:dyDescent="0.2">
      <c r="B495" s="154"/>
      <c r="C495" s="112"/>
      <c r="D495" s="204" t="s">
        <v>977</v>
      </c>
      <c r="E495" s="204">
        <v>2</v>
      </c>
      <c r="F495" s="153">
        <v>17.8</v>
      </c>
      <c r="G495" s="153"/>
      <c r="H495" s="153"/>
      <c r="I495" s="153"/>
      <c r="J495" s="153">
        <v>1.8800000000000001E-2</v>
      </c>
      <c r="K495" s="169">
        <f t="shared" si="23"/>
        <v>0.6692800000000001</v>
      </c>
      <c r="L495" s="19"/>
    </row>
    <row r="496" spans="2:12" s="20" customFormat="1" ht="12" customHeight="1" x14ac:dyDescent="0.2">
      <c r="B496" s="154"/>
      <c r="C496" s="112"/>
      <c r="D496" s="204" t="s">
        <v>977</v>
      </c>
      <c r="E496" s="204">
        <v>13</v>
      </c>
      <c r="F496" s="153">
        <v>15</v>
      </c>
      <c r="G496" s="153"/>
      <c r="H496" s="153"/>
      <c r="I496" s="153"/>
      <c r="J496" s="153">
        <v>1.8800000000000001E-2</v>
      </c>
      <c r="K496" s="169">
        <f t="shared" si="23"/>
        <v>3.6659999999999999</v>
      </c>
      <c r="L496" s="19"/>
    </row>
    <row r="497" spans="2:14" s="20" customFormat="1" ht="12" customHeight="1" x14ac:dyDescent="0.2">
      <c r="B497" s="154"/>
      <c r="C497" s="112"/>
      <c r="D497" s="204" t="s">
        <v>1552</v>
      </c>
      <c r="E497" s="204">
        <v>14</v>
      </c>
      <c r="F497" s="153"/>
      <c r="G497" s="153"/>
      <c r="H497" s="153"/>
      <c r="I497" s="153"/>
      <c r="J497" s="153">
        <v>0.122</v>
      </c>
      <c r="K497" s="169">
        <f>E497*J497</f>
        <v>1.708</v>
      </c>
      <c r="L497" s="19"/>
    </row>
    <row r="498" spans="2:14" s="20" customFormat="1" ht="12" customHeight="1" x14ac:dyDescent="0.2">
      <c r="B498" s="154"/>
      <c r="C498" s="112"/>
      <c r="D498" s="204" t="s">
        <v>1344</v>
      </c>
      <c r="E498" s="204">
        <v>1</v>
      </c>
      <c r="F498" s="153"/>
      <c r="G498" s="153"/>
      <c r="H498" s="153"/>
      <c r="I498" s="153"/>
      <c r="J498" s="153">
        <v>0.3</v>
      </c>
      <c r="K498" s="205">
        <f>E498*J498</f>
        <v>0.3</v>
      </c>
      <c r="L498" s="19"/>
    </row>
    <row r="499" spans="2:14" s="20" customFormat="1" ht="12" customHeight="1" x14ac:dyDescent="0.2">
      <c r="B499" s="154"/>
      <c r="C499" s="112"/>
      <c r="D499" s="534" t="s">
        <v>1354</v>
      </c>
      <c r="E499" s="204"/>
      <c r="F499" s="153"/>
      <c r="G499" s="1256" t="s">
        <v>1346</v>
      </c>
      <c r="H499" s="1257"/>
      <c r="I499" s="1257"/>
      <c r="J499" s="1258"/>
      <c r="K499" s="536">
        <f>SUM(K493:K498)*1.15</f>
        <v>15.390082000000001</v>
      </c>
      <c r="L499" s="19"/>
    </row>
    <row r="500" spans="2:14" s="20" customFormat="1" ht="12" customHeight="1" x14ac:dyDescent="0.2">
      <c r="B500" s="154"/>
      <c r="C500" s="112"/>
      <c r="D500" s="204"/>
      <c r="E500" s="204"/>
      <c r="F500" s="153"/>
      <c r="G500" s="153"/>
      <c r="H500" s="153"/>
      <c r="I500" s="153"/>
      <c r="J500" s="153"/>
      <c r="K500" s="169"/>
      <c r="L500" s="19"/>
    </row>
    <row r="501" spans="2:14" s="20" customFormat="1" ht="12" customHeight="1" x14ac:dyDescent="0.2">
      <c r="B501" s="154"/>
      <c r="C501" s="112"/>
      <c r="D501" s="207" t="s">
        <v>1466</v>
      </c>
      <c r="E501" s="204"/>
      <c r="F501" s="153"/>
      <c r="G501" s="153"/>
      <c r="H501" s="153"/>
      <c r="I501" s="153"/>
      <c r="J501" s="153"/>
      <c r="K501" s="169"/>
      <c r="L501" s="19"/>
    </row>
    <row r="502" spans="2:14" s="20" customFormat="1" ht="12" customHeight="1" x14ac:dyDescent="0.2">
      <c r="B502" s="154"/>
      <c r="C502" s="112"/>
      <c r="D502" s="204" t="s">
        <v>1467</v>
      </c>
      <c r="E502" s="204">
        <v>6</v>
      </c>
      <c r="F502" s="153">
        <v>17.8</v>
      </c>
      <c r="G502" s="153"/>
      <c r="H502" s="153"/>
      <c r="I502" s="153"/>
      <c r="J502" s="153">
        <v>0.17655000000000001</v>
      </c>
      <c r="K502" s="169">
        <f>E502*F502*J502</f>
        <v>18.855540000000005</v>
      </c>
      <c r="L502" s="19"/>
    </row>
    <row r="503" spans="2:14" s="20" customFormat="1" ht="12" customHeight="1" x14ac:dyDescent="0.2">
      <c r="B503" s="154"/>
      <c r="C503" s="112"/>
      <c r="D503" s="204" t="s">
        <v>1344</v>
      </c>
      <c r="E503" s="204">
        <v>1</v>
      </c>
      <c r="F503" s="153"/>
      <c r="G503" s="153"/>
      <c r="H503" s="153"/>
      <c r="I503" s="153"/>
      <c r="J503" s="153">
        <v>0.36</v>
      </c>
      <c r="K503" s="205">
        <f>E503*J503</f>
        <v>0.36</v>
      </c>
      <c r="L503" s="19"/>
      <c r="N503" s="20">
        <f>11.78*0.28*4</f>
        <v>13.1936</v>
      </c>
    </row>
    <row r="504" spans="2:14" s="20" customFormat="1" ht="12" customHeight="1" x14ac:dyDescent="0.2">
      <c r="B504" s="154"/>
      <c r="C504" s="112"/>
      <c r="D504" s="207" t="s">
        <v>1553</v>
      </c>
      <c r="E504" s="204"/>
      <c r="F504" s="153"/>
      <c r="G504" s="1256" t="s">
        <v>1346</v>
      </c>
      <c r="H504" s="1257"/>
      <c r="I504" s="1257"/>
      <c r="J504" s="1258"/>
      <c r="K504" s="536">
        <f>SUM(K502:K503)*1.15</f>
        <v>22.097871000000005</v>
      </c>
      <c r="L504" s="19"/>
    </row>
    <row r="505" spans="2:14" s="20" customFormat="1" ht="12" customHeight="1" x14ac:dyDescent="0.2">
      <c r="B505" s="154"/>
      <c r="C505" s="112"/>
      <c r="D505" s="204"/>
      <c r="E505" s="204"/>
      <c r="F505" s="153"/>
      <c r="G505" s="153"/>
      <c r="H505" s="153"/>
      <c r="I505" s="153"/>
      <c r="J505" s="153"/>
      <c r="K505" s="169"/>
      <c r="L505" s="19"/>
    </row>
    <row r="506" spans="2:14" s="20" customFormat="1" ht="12" customHeight="1" x14ac:dyDescent="0.2">
      <c r="B506" s="154"/>
      <c r="C506" s="112"/>
      <c r="D506" s="207" t="s">
        <v>1468</v>
      </c>
      <c r="E506" s="204"/>
      <c r="F506" s="153"/>
      <c r="G506" s="153"/>
      <c r="H506" s="153"/>
      <c r="I506" s="153"/>
      <c r="J506" s="153"/>
      <c r="K506" s="169"/>
      <c r="L506" s="19"/>
      <c r="M506" s="20">
        <f>SUM(K460:K502)</f>
        <v>132.345956</v>
      </c>
    </row>
    <row r="507" spans="2:14" s="20" customFormat="1" ht="12" customHeight="1" x14ac:dyDescent="0.2">
      <c r="B507" s="154"/>
      <c r="C507" s="112"/>
      <c r="D507" s="204" t="s">
        <v>1469</v>
      </c>
      <c r="E507" s="204">
        <v>3</v>
      </c>
      <c r="F507" s="153">
        <v>14.4</v>
      </c>
      <c r="G507" s="153"/>
      <c r="H507" s="153"/>
      <c r="I507" s="153"/>
      <c r="J507" s="153">
        <v>3.105</v>
      </c>
      <c r="K507" s="169">
        <f>E507*J507</f>
        <v>9.3149999999999995</v>
      </c>
      <c r="L507" s="19"/>
    </row>
    <row r="508" spans="2:14" s="20" customFormat="1" ht="12" customHeight="1" x14ac:dyDescent="0.2">
      <c r="B508" s="154"/>
      <c r="C508" s="112"/>
      <c r="D508" s="204" t="s">
        <v>1470</v>
      </c>
      <c r="E508" s="204">
        <v>5</v>
      </c>
      <c r="F508" s="153">
        <v>20</v>
      </c>
      <c r="G508" s="153"/>
      <c r="H508" s="153"/>
      <c r="I508" s="153"/>
      <c r="J508" s="153">
        <v>2.1899999999999999E-2</v>
      </c>
      <c r="K508" s="169">
        <f>E508*F508*J508</f>
        <v>2.19</v>
      </c>
      <c r="L508" s="19"/>
      <c r="M508" s="20">
        <f>(14.44*0.4*0.02*2+14.4*0.3*0.02+7.2*0.45*0.02)*7.85</f>
        <v>3.0005839999999999</v>
      </c>
      <c r="N508" s="20">
        <f>14*0.53*0.01413</f>
        <v>0.1048446</v>
      </c>
    </row>
    <row r="509" spans="2:14" s="20" customFormat="1" ht="12" customHeight="1" x14ac:dyDescent="0.2">
      <c r="B509" s="154"/>
      <c r="C509" s="112"/>
      <c r="D509" s="204" t="s">
        <v>977</v>
      </c>
      <c r="E509" s="204">
        <v>5</v>
      </c>
      <c r="F509" s="153">
        <v>20</v>
      </c>
      <c r="G509" s="153"/>
      <c r="H509" s="153"/>
      <c r="I509" s="153"/>
      <c r="J509" s="153">
        <v>1.8800000000000001E-2</v>
      </c>
      <c r="K509" s="169">
        <f>E509*F509*J509</f>
        <v>1.8800000000000001</v>
      </c>
      <c r="L509" s="19"/>
    </row>
    <row r="510" spans="2:14" s="20" customFormat="1" ht="12" customHeight="1" x14ac:dyDescent="0.2">
      <c r="B510" s="154"/>
      <c r="C510" s="112"/>
      <c r="D510" s="204" t="s">
        <v>1463</v>
      </c>
      <c r="E510" s="204">
        <v>2</v>
      </c>
      <c r="F510" s="153">
        <v>14.44</v>
      </c>
      <c r="G510" s="153"/>
      <c r="H510" s="153"/>
      <c r="I510" s="153"/>
      <c r="J510" s="153">
        <v>2.1999999999999999E-2</v>
      </c>
      <c r="K510" s="169">
        <f>E510*F510*J510</f>
        <v>0.63535999999999992</v>
      </c>
      <c r="L510" s="19"/>
    </row>
    <row r="511" spans="2:14" s="20" customFormat="1" ht="12" customHeight="1" x14ac:dyDescent="0.2">
      <c r="B511" s="154"/>
      <c r="C511" s="112"/>
      <c r="D511" s="204" t="s">
        <v>1552</v>
      </c>
      <c r="E511" s="204">
        <v>14</v>
      </c>
      <c r="F511" s="153"/>
      <c r="G511" s="153"/>
      <c r="H511" s="153"/>
      <c r="I511" s="153"/>
      <c r="J511" s="153">
        <v>0.122</v>
      </c>
      <c r="K511" s="169">
        <f>E511*J511</f>
        <v>1.708</v>
      </c>
      <c r="L511" s="19"/>
    </row>
    <row r="512" spans="2:14" s="20" customFormat="1" ht="12" customHeight="1" x14ac:dyDescent="0.2">
      <c r="B512" s="154"/>
      <c r="C512" s="112"/>
      <c r="D512" s="204" t="s">
        <v>1565</v>
      </c>
      <c r="E512" s="204">
        <v>2</v>
      </c>
      <c r="F512" s="153">
        <v>18</v>
      </c>
      <c r="G512" s="153"/>
      <c r="H512" s="153"/>
      <c r="I512" s="153"/>
      <c r="J512" s="153">
        <v>6.8000000000000005E-2</v>
      </c>
      <c r="K512" s="169">
        <f>E512*F512*J512</f>
        <v>2.4480000000000004</v>
      </c>
      <c r="L512" s="19"/>
      <c r="M512" s="20">
        <f>5.4*2*0.00834+0.032</f>
        <v>0.12207200000000001</v>
      </c>
    </row>
    <row r="513" spans="2:13" s="20" customFormat="1" ht="12" customHeight="1" x14ac:dyDescent="0.2">
      <c r="B513" s="154"/>
      <c r="C513" s="112"/>
      <c r="D513" s="204" t="s">
        <v>1344</v>
      </c>
      <c r="E513" s="204">
        <v>1</v>
      </c>
      <c r="F513" s="153"/>
      <c r="G513" s="153"/>
      <c r="H513" s="153"/>
      <c r="I513" s="153"/>
      <c r="J513" s="153">
        <v>0.42</v>
      </c>
      <c r="K513" s="205">
        <f>E513*J513</f>
        <v>0.42</v>
      </c>
      <c r="L513" s="19"/>
    </row>
    <row r="514" spans="2:13" s="20" customFormat="1" ht="12" customHeight="1" x14ac:dyDescent="0.2">
      <c r="B514" s="154"/>
      <c r="C514" s="112"/>
      <c r="D514" s="207" t="s">
        <v>1554</v>
      </c>
      <c r="E514" s="204"/>
      <c r="F514" s="153"/>
      <c r="G514" s="1256" t="s">
        <v>1346</v>
      </c>
      <c r="H514" s="1257"/>
      <c r="I514" s="1257"/>
      <c r="J514" s="1258"/>
      <c r="K514" s="536">
        <f>SUM(K507:K513)*1.15</f>
        <v>21.385814000000003</v>
      </c>
      <c r="L514" s="19"/>
    </row>
    <row r="515" spans="2:13" s="20" customFormat="1" ht="12" customHeight="1" x14ac:dyDescent="0.2">
      <c r="B515" s="154"/>
      <c r="C515" s="112"/>
      <c r="D515" s="204"/>
      <c r="E515" s="204"/>
      <c r="F515" s="153"/>
      <c r="G515" s="153"/>
      <c r="H515" s="153"/>
      <c r="I515" s="153"/>
      <c r="J515" s="153"/>
      <c r="K515" s="205"/>
      <c r="L515" s="19"/>
    </row>
    <row r="516" spans="2:13" s="20" customFormat="1" ht="12" customHeight="1" x14ac:dyDescent="0.2">
      <c r="B516" s="154"/>
      <c r="C516" s="112"/>
      <c r="D516" s="204"/>
      <c r="E516" s="204"/>
      <c r="F516" s="153"/>
      <c r="G516" s="153"/>
      <c r="H516" s="153"/>
      <c r="I516" s="153"/>
      <c r="J516" s="153"/>
      <c r="K516" s="205"/>
      <c r="L516" s="19"/>
    </row>
    <row r="517" spans="2:13" s="20" customFormat="1" ht="12" customHeight="1" x14ac:dyDescent="0.2">
      <c r="B517" s="154"/>
      <c r="C517" s="112"/>
      <c r="D517" s="534" t="s">
        <v>1471</v>
      </c>
      <c r="E517" s="169"/>
      <c r="F517" s="169"/>
      <c r="G517" s="169"/>
      <c r="H517" s="169"/>
      <c r="I517" s="169"/>
      <c r="J517" s="169"/>
      <c r="K517" s="169">
        <f>E517*F517*J517</f>
        <v>0</v>
      </c>
      <c r="L517" s="19"/>
    </row>
    <row r="518" spans="2:13" s="20" customFormat="1" ht="12" customHeight="1" x14ac:dyDescent="0.2">
      <c r="B518" s="154"/>
      <c r="C518" s="112"/>
      <c r="D518" s="204" t="s">
        <v>1472</v>
      </c>
      <c r="E518" s="204">
        <v>3</v>
      </c>
      <c r="F518" s="153">
        <v>14.4</v>
      </c>
      <c r="G518" s="153"/>
      <c r="H518" s="153"/>
      <c r="I518" s="153"/>
      <c r="J518" s="153">
        <v>0.115</v>
      </c>
      <c r="K518" s="169">
        <f>E518*F518*J518</f>
        <v>4.9680000000000009</v>
      </c>
      <c r="L518" s="19"/>
    </row>
    <row r="519" spans="2:13" s="20" customFormat="1" ht="12" customHeight="1" x14ac:dyDescent="0.2">
      <c r="B519" s="154"/>
      <c r="C519" s="112"/>
      <c r="D519" s="204" t="s">
        <v>1473</v>
      </c>
      <c r="E519" s="204">
        <v>7</v>
      </c>
      <c r="F519" s="153">
        <v>20</v>
      </c>
      <c r="G519" s="153"/>
      <c r="H519" s="153"/>
      <c r="I519" s="153"/>
      <c r="J519" s="153">
        <v>3.6200000000000003E-2</v>
      </c>
      <c r="K519" s="169">
        <f>E519*F519*J519</f>
        <v>5.0680000000000005</v>
      </c>
      <c r="L519" s="19"/>
    </row>
    <row r="520" spans="2:13" s="20" customFormat="1" ht="12" customHeight="1" x14ac:dyDescent="0.2">
      <c r="B520" s="154"/>
      <c r="C520" s="112"/>
      <c r="D520" s="204" t="s">
        <v>981</v>
      </c>
      <c r="E520" s="204">
        <v>2</v>
      </c>
      <c r="F520" s="153">
        <v>20</v>
      </c>
      <c r="G520" s="153"/>
      <c r="H520" s="153"/>
      <c r="I520" s="153"/>
      <c r="J520" s="153">
        <v>3.6200000000000003E-2</v>
      </c>
      <c r="K520" s="169">
        <f>E520*F520*J520</f>
        <v>1.4480000000000002</v>
      </c>
      <c r="L520" s="19"/>
    </row>
    <row r="521" spans="2:13" s="20" customFormat="1" ht="12" customHeight="1" x14ac:dyDescent="0.2">
      <c r="B521" s="154"/>
      <c r="C521" s="112"/>
      <c r="D521" s="204" t="s">
        <v>981</v>
      </c>
      <c r="E521" s="204">
        <v>4</v>
      </c>
      <c r="F521" s="153">
        <v>3.8</v>
      </c>
      <c r="G521" s="153"/>
      <c r="H521" s="153"/>
      <c r="I521" s="153"/>
      <c r="J521" s="153">
        <v>3.6200000000000003E-2</v>
      </c>
      <c r="K521" s="169">
        <f>E521*F521*J521</f>
        <v>0.55024000000000006</v>
      </c>
      <c r="L521" s="19"/>
    </row>
    <row r="522" spans="2:13" s="20" customFormat="1" ht="12" customHeight="1" x14ac:dyDescent="0.2">
      <c r="B522" s="154"/>
      <c r="C522" s="112"/>
      <c r="D522" s="204"/>
      <c r="E522" s="204"/>
      <c r="F522" s="153"/>
      <c r="G522" s="153"/>
      <c r="H522" s="153"/>
      <c r="I522" s="153"/>
      <c r="J522" s="153"/>
      <c r="K522" s="169"/>
      <c r="L522" s="19"/>
    </row>
    <row r="523" spans="2:13" s="20" customFormat="1" ht="12" customHeight="1" x14ac:dyDescent="0.2">
      <c r="B523" s="154"/>
      <c r="C523" s="112"/>
      <c r="D523" s="204" t="s">
        <v>983</v>
      </c>
      <c r="E523" s="204">
        <v>1</v>
      </c>
      <c r="F523" s="153">
        <v>20</v>
      </c>
      <c r="G523" s="153">
        <v>15</v>
      </c>
      <c r="H523" s="153"/>
      <c r="I523" s="153">
        <f>G523*F523-34.4</f>
        <v>265.60000000000002</v>
      </c>
      <c r="J523" s="153">
        <v>5.11E-2</v>
      </c>
      <c r="K523" s="169">
        <f>I523*J523</f>
        <v>13.57216</v>
      </c>
      <c r="L523" s="19"/>
    </row>
    <row r="524" spans="2:13" s="20" customFormat="1" ht="12" customHeight="1" x14ac:dyDescent="0.2">
      <c r="B524" s="154"/>
      <c r="C524" s="112"/>
      <c r="D524" s="204" t="s">
        <v>1344</v>
      </c>
      <c r="E524" s="204">
        <v>1</v>
      </c>
      <c r="F524" s="153"/>
      <c r="G524" s="153"/>
      <c r="H524" s="153"/>
      <c r="I524" s="153"/>
      <c r="J524" s="153">
        <v>0.3</v>
      </c>
      <c r="K524" s="205">
        <f>E524*J524</f>
        <v>0.3</v>
      </c>
      <c r="L524" s="19"/>
      <c r="M524" s="20">
        <f>1.8*6+1.4*4+3*3*2</f>
        <v>34.4</v>
      </c>
    </row>
    <row r="525" spans="2:13" s="20" customFormat="1" ht="12" customHeight="1" x14ac:dyDescent="0.2">
      <c r="B525" s="154"/>
      <c r="C525" s="112"/>
      <c r="D525" s="207" t="s">
        <v>1555</v>
      </c>
      <c r="E525" s="204"/>
      <c r="F525" s="153"/>
      <c r="G525" s="1256" t="s">
        <v>1346</v>
      </c>
      <c r="H525" s="1257"/>
      <c r="I525" s="1257"/>
      <c r="J525" s="1258"/>
      <c r="K525" s="536">
        <f>SUM(K518:K524)*1.15</f>
        <v>29.792359999999999</v>
      </c>
      <c r="L525" s="19"/>
    </row>
    <row r="526" spans="2:13" s="20" customFormat="1" ht="12" customHeight="1" x14ac:dyDescent="0.2">
      <c r="B526" s="154"/>
      <c r="C526" s="112"/>
      <c r="D526" s="204"/>
      <c r="E526" s="204"/>
      <c r="F526" s="153"/>
      <c r="G526" s="153"/>
      <c r="H526" s="153"/>
      <c r="I526" s="153"/>
      <c r="J526" s="153"/>
      <c r="K526" s="205"/>
      <c r="L526" s="19"/>
    </row>
    <row r="527" spans="2:13" s="20" customFormat="1" ht="12" customHeight="1" x14ac:dyDescent="0.2">
      <c r="B527" s="154"/>
      <c r="C527" s="112"/>
      <c r="D527" s="534" t="s">
        <v>1474</v>
      </c>
      <c r="E527" s="169"/>
      <c r="F527" s="169"/>
      <c r="G527" s="169"/>
      <c r="H527" s="169"/>
      <c r="I527" s="169"/>
      <c r="J527" s="169"/>
      <c r="K527" s="169">
        <f t="shared" ref="K527:K532" si="24">E527*F527*J527</f>
        <v>0</v>
      </c>
      <c r="L527" s="19"/>
    </row>
    <row r="528" spans="2:13" s="20" customFormat="1" ht="12" customHeight="1" x14ac:dyDescent="0.2">
      <c r="B528" s="154"/>
      <c r="C528" s="112"/>
      <c r="D528" s="204" t="s">
        <v>1472</v>
      </c>
      <c r="E528" s="204">
        <v>5</v>
      </c>
      <c r="F528" s="153">
        <v>7.2</v>
      </c>
      <c r="G528" s="153"/>
      <c r="H528" s="153"/>
      <c r="I528" s="153"/>
      <c r="J528" s="153">
        <v>0.115</v>
      </c>
      <c r="K528" s="169">
        <f t="shared" si="24"/>
        <v>4.1400000000000006</v>
      </c>
      <c r="L528" s="19"/>
    </row>
    <row r="529" spans="2:13" s="20" customFormat="1" ht="12" customHeight="1" x14ac:dyDescent="0.2">
      <c r="B529" s="154"/>
      <c r="C529" s="112"/>
      <c r="D529" s="204" t="s">
        <v>1473</v>
      </c>
      <c r="E529" s="204">
        <v>5</v>
      </c>
      <c r="F529" s="153">
        <v>3</v>
      </c>
      <c r="G529" s="153"/>
      <c r="H529" s="153"/>
      <c r="I529" s="153"/>
      <c r="J529" s="153">
        <v>3.6200000000000003E-2</v>
      </c>
      <c r="K529" s="169">
        <f t="shared" si="24"/>
        <v>0.54300000000000004</v>
      </c>
      <c r="L529" s="19"/>
    </row>
    <row r="530" spans="2:13" s="20" customFormat="1" ht="12" customHeight="1" x14ac:dyDescent="0.2">
      <c r="B530" s="154"/>
      <c r="C530" s="112"/>
      <c r="D530" s="204" t="s">
        <v>1473</v>
      </c>
      <c r="E530" s="204">
        <v>4</v>
      </c>
      <c r="F530" s="153">
        <v>20</v>
      </c>
      <c r="G530" s="153"/>
      <c r="H530" s="153"/>
      <c r="I530" s="153"/>
      <c r="J530" s="153">
        <v>3.6200000000000003E-2</v>
      </c>
      <c r="K530" s="169">
        <f t="shared" si="24"/>
        <v>2.8960000000000004</v>
      </c>
      <c r="L530" s="19"/>
    </row>
    <row r="531" spans="2:13" s="20" customFormat="1" ht="12" customHeight="1" x14ac:dyDescent="0.2">
      <c r="B531" s="154"/>
      <c r="C531" s="112"/>
      <c r="D531" s="204" t="s">
        <v>981</v>
      </c>
      <c r="E531" s="204">
        <v>4</v>
      </c>
      <c r="F531" s="153">
        <v>20</v>
      </c>
      <c r="G531" s="153"/>
      <c r="H531" s="153"/>
      <c r="I531" s="153"/>
      <c r="J531" s="153">
        <v>3.6200000000000003E-2</v>
      </c>
      <c r="K531" s="169">
        <f t="shared" si="24"/>
        <v>2.8960000000000004</v>
      </c>
      <c r="L531" s="19"/>
    </row>
    <row r="532" spans="2:13" s="20" customFormat="1" ht="12" customHeight="1" x14ac:dyDescent="0.2">
      <c r="B532" s="154"/>
      <c r="C532" s="112"/>
      <c r="D532" s="204" t="s">
        <v>976</v>
      </c>
      <c r="E532" s="204">
        <v>4</v>
      </c>
      <c r="F532" s="153">
        <v>2.5</v>
      </c>
      <c r="G532" s="153"/>
      <c r="H532" s="153"/>
      <c r="I532" s="153"/>
      <c r="J532" s="153">
        <v>6.8000000000000005E-2</v>
      </c>
      <c r="K532" s="169">
        <f t="shared" si="24"/>
        <v>0.68</v>
      </c>
      <c r="L532" s="19"/>
    </row>
    <row r="533" spans="2:13" s="20" customFormat="1" ht="12" customHeight="1" x14ac:dyDescent="0.2">
      <c r="B533" s="154"/>
      <c r="C533" s="112"/>
      <c r="D533" s="204"/>
      <c r="E533" s="204"/>
      <c r="F533" s="153"/>
      <c r="G533" s="153"/>
      <c r="H533" s="153"/>
      <c r="I533" s="153"/>
      <c r="J533" s="153"/>
      <c r="K533" s="169"/>
      <c r="L533" s="19"/>
    </row>
    <row r="534" spans="2:13" s="20" customFormat="1" ht="12" customHeight="1" x14ac:dyDescent="0.2">
      <c r="B534" s="154"/>
      <c r="C534" s="112"/>
      <c r="D534" s="204" t="s">
        <v>983</v>
      </c>
      <c r="E534" s="204"/>
      <c r="F534" s="153">
        <v>20</v>
      </c>
      <c r="G534" s="153">
        <v>9.5</v>
      </c>
      <c r="H534" s="153"/>
      <c r="I534" s="153">
        <f>G534*F534-29.36</f>
        <v>160.63999999999999</v>
      </c>
      <c r="J534" s="153">
        <v>5.11E-2</v>
      </c>
      <c r="K534" s="169">
        <f>I534*J534</f>
        <v>8.2087039999999991</v>
      </c>
      <c r="L534" s="19"/>
    </row>
    <row r="535" spans="2:13" s="20" customFormat="1" ht="12" customHeight="1" x14ac:dyDescent="0.2">
      <c r="B535" s="154"/>
      <c r="C535" s="112"/>
      <c r="D535" s="204" t="s">
        <v>1344</v>
      </c>
      <c r="E535" s="204">
        <v>1</v>
      </c>
      <c r="F535" s="153"/>
      <c r="G535" s="153"/>
      <c r="H535" s="153"/>
      <c r="I535" s="153"/>
      <c r="J535" s="153">
        <v>0.3</v>
      </c>
      <c r="K535" s="205">
        <f>E535*J535</f>
        <v>0.3</v>
      </c>
      <c r="L535" s="19"/>
      <c r="M535" s="20">
        <f>0.9*1.6*4+1.4*4+3*3*2</f>
        <v>29.36</v>
      </c>
    </row>
    <row r="536" spans="2:13" s="20" customFormat="1" ht="12" customHeight="1" x14ac:dyDescent="0.2">
      <c r="B536" s="154"/>
      <c r="C536" s="112"/>
      <c r="D536" s="207" t="s">
        <v>1556</v>
      </c>
      <c r="E536" s="204"/>
      <c r="F536" s="153"/>
      <c r="G536" s="1256" t="s">
        <v>1346</v>
      </c>
      <c r="H536" s="1257"/>
      <c r="I536" s="1257"/>
      <c r="J536" s="1258"/>
      <c r="K536" s="536">
        <f>SUM(K528:K535)*1.15</f>
        <v>22.613259599999996</v>
      </c>
      <c r="L536" s="19"/>
    </row>
    <row r="537" spans="2:13" s="20" customFormat="1" ht="12" customHeight="1" x14ac:dyDescent="0.2">
      <c r="B537" s="154"/>
      <c r="C537" s="112"/>
      <c r="D537" s="204"/>
      <c r="E537" s="204"/>
      <c r="F537" s="153"/>
      <c r="G537" s="153"/>
      <c r="H537" s="153"/>
      <c r="I537" s="153"/>
      <c r="J537" s="153"/>
      <c r="K537" s="205"/>
      <c r="L537" s="19"/>
    </row>
    <row r="538" spans="2:13" s="20" customFormat="1" ht="12" customHeight="1" x14ac:dyDescent="0.2">
      <c r="B538" s="154"/>
      <c r="C538" s="112"/>
      <c r="D538" s="534" t="s">
        <v>1475</v>
      </c>
      <c r="E538" s="169"/>
      <c r="F538" s="169"/>
      <c r="G538" s="169"/>
      <c r="H538" s="169"/>
      <c r="I538" s="169"/>
      <c r="J538" s="169"/>
      <c r="K538" s="169">
        <f t="shared" ref="K538:K543" si="25">E538*F538*J538</f>
        <v>0</v>
      </c>
      <c r="L538" s="19"/>
    </row>
    <row r="539" spans="2:13" s="20" customFormat="1" ht="12" customHeight="1" x14ac:dyDescent="0.2">
      <c r="B539" s="154"/>
      <c r="C539" s="112"/>
      <c r="D539" s="204" t="s">
        <v>1472</v>
      </c>
      <c r="E539" s="204">
        <v>1</v>
      </c>
      <c r="F539" s="153">
        <v>20</v>
      </c>
      <c r="G539" s="153"/>
      <c r="H539" s="153"/>
      <c r="I539" s="153"/>
      <c r="J539" s="153">
        <v>0.115</v>
      </c>
      <c r="K539" s="169">
        <f t="shared" si="25"/>
        <v>2.3000000000000003</v>
      </c>
      <c r="L539" s="19"/>
    </row>
    <row r="540" spans="2:13" s="20" customFormat="1" ht="12" customHeight="1" x14ac:dyDescent="0.2">
      <c r="B540" s="154"/>
      <c r="C540" s="112"/>
      <c r="D540" s="204" t="s">
        <v>976</v>
      </c>
      <c r="E540" s="204">
        <v>11</v>
      </c>
      <c r="F540" s="153">
        <v>6</v>
      </c>
      <c r="G540" s="153"/>
      <c r="H540" s="153"/>
      <c r="I540" s="153"/>
      <c r="J540" s="153">
        <v>6.8000000000000005E-2</v>
      </c>
      <c r="K540" s="169">
        <f t="shared" si="25"/>
        <v>4.4880000000000004</v>
      </c>
      <c r="L540" s="19"/>
    </row>
    <row r="541" spans="2:13" s="20" customFormat="1" ht="12" customHeight="1" x14ac:dyDescent="0.2">
      <c r="B541" s="154"/>
      <c r="C541" s="112"/>
      <c r="D541" s="204" t="s">
        <v>981</v>
      </c>
      <c r="E541" s="204">
        <v>1</v>
      </c>
      <c r="F541" s="153">
        <v>20</v>
      </c>
      <c r="G541" s="153"/>
      <c r="H541" s="153"/>
      <c r="I541" s="153"/>
      <c r="J541" s="153">
        <v>3.6200000000000003E-2</v>
      </c>
      <c r="K541" s="169">
        <f t="shared" si="25"/>
        <v>0.72400000000000009</v>
      </c>
      <c r="L541" s="19"/>
    </row>
    <row r="542" spans="2:13" s="20" customFormat="1" ht="12" customHeight="1" x14ac:dyDescent="0.2">
      <c r="B542" s="154"/>
      <c r="C542" s="112"/>
      <c r="D542" s="204" t="s">
        <v>981</v>
      </c>
      <c r="E542" s="204">
        <v>2</v>
      </c>
      <c r="F542" s="153">
        <v>6</v>
      </c>
      <c r="G542" s="153"/>
      <c r="H542" s="153"/>
      <c r="I542" s="153"/>
      <c r="J542" s="153">
        <v>3.6200000000000003E-2</v>
      </c>
      <c r="K542" s="169">
        <f t="shared" si="25"/>
        <v>0.43440000000000001</v>
      </c>
      <c r="L542" s="19"/>
    </row>
    <row r="543" spans="2:13" s="20" customFormat="1" ht="12" customHeight="1" x14ac:dyDescent="0.2">
      <c r="B543" s="154"/>
      <c r="C543" s="112"/>
      <c r="D543" s="204" t="s">
        <v>1565</v>
      </c>
      <c r="E543" s="204">
        <v>4</v>
      </c>
      <c r="F543" s="153">
        <v>11</v>
      </c>
      <c r="G543" s="153"/>
      <c r="H543" s="153"/>
      <c r="I543" s="153"/>
      <c r="J543" s="153">
        <v>9.2399999999999996E-2</v>
      </c>
      <c r="K543" s="169">
        <f t="shared" si="25"/>
        <v>4.0655999999999999</v>
      </c>
      <c r="L543" s="19"/>
    </row>
    <row r="544" spans="2:13" s="20" customFormat="1" ht="12" customHeight="1" x14ac:dyDescent="0.2">
      <c r="B544" s="154"/>
      <c r="C544" s="112"/>
      <c r="D544" s="204" t="s">
        <v>983</v>
      </c>
      <c r="E544" s="204"/>
      <c r="F544" s="153">
        <v>20</v>
      </c>
      <c r="G544" s="153">
        <v>6</v>
      </c>
      <c r="H544" s="153"/>
      <c r="I544" s="153">
        <f>G544*F544*0.7</f>
        <v>84</v>
      </c>
      <c r="J544" s="153">
        <v>5.11E-2</v>
      </c>
      <c r="K544" s="169">
        <f>I544*J544</f>
        <v>4.2923999999999998</v>
      </c>
      <c r="L544" s="19"/>
    </row>
    <row r="545" spans="2:13" s="20" customFormat="1" ht="12" customHeight="1" x14ac:dyDescent="0.2">
      <c r="B545" s="154"/>
      <c r="C545" s="112"/>
      <c r="D545" s="204" t="s">
        <v>1344</v>
      </c>
      <c r="E545" s="204">
        <v>1</v>
      </c>
      <c r="F545" s="153"/>
      <c r="G545" s="153"/>
      <c r="H545" s="153"/>
      <c r="I545" s="153"/>
      <c r="J545" s="153">
        <v>0.28000000000000003</v>
      </c>
      <c r="K545" s="205">
        <f>E545*J545</f>
        <v>0.28000000000000003</v>
      </c>
      <c r="L545" s="19"/>
    </row>
    <row r="546" spans="2:13" s="20" customFormat="1" ht="12" customHeight="1" x14ac:dyDescent="0.2">
      <c r="B546" s="154"/>
      <c r="C546" s="112"/>
      <c r="D546" s="207" t="s">
        <v>1557</v>
      </c>
      <c r="E546" s="204"/>
      <c r="F546" s="153"/>
      <c r="G546" s="1256" t="s">
        <v>1346</v>
      </c>
      <c r="H546" s="1257"/>
      <c r="I546" s="1257"/>
      <c r="J546" s="1258"/>
      <c r="K546" s="536">
        <f>SUM(K539:K545)*1.15</f>
        <v>19.07206</v>
      </c>
      <c r="L546" s="19"/>
    </row>
    <row r="547" spans="2:13" s="20" customFormat="1" ht="12" customHeight="1" x14ac:dyDescent="0.2">
      <c r="B547" s="154"/>
      <c r="C547" s="112"/>
      <c r="D547" s="204"/>
      <c r="E547" s="204"/>
      <c r="F547" s="153"/>
      <c r="G547" s="153"/>
      <c r="H547" s="153"/>
      <c r="I547" s="153"/>
      <c r="J547" s="153"/>
      <c r="K547" s="169"/>
      <c r="L547" s="19"/>
    </row>
    <row r="548" spans="2:13" s="20" customFormat="1" ht="12" customHeight="1" x14ac:dyDescent="0.2">
      <c r="B548" s="154"/>
      <c r="C548" s="112"/>
      <c r="D548" s="534" t="s">
        <v>1476</v>
      </c>
      <c r="E548" s="204"/>
      <c r="F548" s="153"/>
      <c r="G548" s="153"/>
      <c r="H548" s="153"/>
      <c r="I548" s="153"/>
      <c r="J548" s="153"/>
      <c r="K548" s="169"/>
      <c r="L548" s="19"/>
    </row>
    <row r="549" spans="2:13" s="20" customFormat="1" ht="12" customHeight="1" x14ac:dyDescent="0.2">
      <c r="B549" s="154"/>
      <c r="C549" s="112"/>
      <c r="D549" s="204" t="s">
        <v>1472</v>
      </c>
      <c r="E549" s="204">
        <v>3</v>
      </c>
      <c r="F549" s="153">
        <v>9</v>
      </c>
      <c r="G549" s="153"/>
      <c r="H549" s="153"/>
      <c r="I549" s="153"/>
      <c r="J549" s="153">
        <v>0.115</v>
      </c>
      <c r="K549" s="169">
        <f>E549*F549*J549</f>
        <v>3.105</v>
      </c>
      <c r="L549" s="19"/>
    </row>
    <row r="550" spans="2:13" s="20" customFormat="1" ht="12" customHeight="1" x14ac:dyDescent="0.2">
      <c r="B550" s="154"/>
      <c r="C550" s="112"/>
      <c r="D550" s="204" t="s">
        <v>976</v>
      </c>
      <c r="E550" s="204">
        <v>4</v>
      </c>
      <c r="F550" s="153">
        <v>10</v>
      </c>
      <c r="G550" s="153"/>
      <c r="H550" s="153"/>
      <c r="I550" s="153"/>
      <c r="J550" s="153">
        <v>6.8000000000000005E-2</v>
      </c>
      <c r="K550" s="169">
        <f>E550*F550*J550</f>
        <v>2.72</v>
      </c>
      <c r="L550" s="19"/>
    </row>
    <row r="551" spans="2:13" s="20" customFormat="1" ht="12" customHeight="1" x14ac:dyDescent="0.2">
      <c r="B551" s="154"/>
      <c r="C551" s="112"/>
      <c r="D551" s="204" t="s">
        <v>976</v>
      </c>
      <c r="E551" s="204">
        <v>6</v>
      </c>
      <c r="F551" s="153">
        <v>9</v>
      </c>
      <c r="G551" s="153"/>
      <c r="H551" s="153"/>
      <c r="I551" s="153"/>
      <c r="J551" s="153">
        <v>6.8000000000000005E-2</v>
      </c>
      <c r="K551" s="169">
        <f>E551*F551*J551</f>
        <v>3.6720000000000002</v>
      </c>
      <c r="L551" s="19"/>
    </row>
    <row r="552" spans="2:13" s="20" customFormat="1" ht="12" customHeight="1" x14ac:dyDescent="0.2">
      <c r="B552" s="154"/>
      <c r="C552" s="112"/>
      <c r="D552" s="204"/>
      <c r="E552" s="204"/>
      <c r="F552" s="153"/>
      <c r="G552" s="153"/>
      <c r="H552" s="153"/>
      <c r="I552" s="153"/>
      <c r="J552" s="153"/>
      <c r="K552" s="169"/>
      <c r="L552" s="19"/>
    </row>
    <row r="553" spans="2:13" s="20" customFormat="1" ht="12" customHeight="1" x14ac:dyDescent="0.2">
      <c r="B553" s="154"/>
      <c r="C553" s="112"/>
      <c r="D553" s="204" t="s">
        <v>983</v>
      </c>
      <c r="E553" s="204"/>
      <c r="F553" s="153">
        <v>10</v>
      </c>
      <c r="G553" s="153">
        <v>9</v>
      </c>
      <c r="H553" s="153"/>
      <c r="I553" s="153">
        <f>G553*F553-12</f>
        <v>78</v>
      </c>
      <c r="J553" s="153">
        <v>5.11E-2</v>
      </c>
      <c r="K553" s="169">
        <f>I553*J553</f>
        <v>3.9857999999999998</v>
      </c>
      <c r="L553" s="19"/>
    </row>
    <row r="554" spans="2:13" s="20" customFormat="1" ht="12" customHeight="1" x14ac:dyDescent="0.2">
      <c r="B554" s="154"/>
      <c r="C554" s="112"/>
      <c r="D554" s="204" t="s">
        <v>1344</v>
      </c>
      <c r="E554" s="204">
        <v>1</v>
      </c>
      <c r="F554" s="153"/>
      <c r="G554" s="153"/>
      <c r="H554" s="153"/>
      <c r="I554" s="153"/>
      <c r="J554" s="153">
        <v>0.3</v>
      </c>
      <c r="K554" s="205">
        <f>E554*J554</f>
        <v>0.3</v>
      </c>
      <c r="L554" s="19"/>
      <c r="M554" s="20">
        <f>2*2*3</f>
        <v>12</v>
      </c>
    </row>
    <row r="555" spans="2:13" s="20" customFormat="1" ht="12" customHeight="1" x14ac:dyDescent="0.2">
      <c r="B555" s="154"/>
      <c r="C555" s="112"/>
      <c r="D555" s="207" t="s">
        <v>1558</v>
      </c>
      <c r="E555" s="204"/>
      <c r="F555" s="153"/>
      <c r="G555" s="1256" t="s">
        <v>1346</v>
      </c>
      <c r="H555" s="1257"/>
      <c r="I555" s="1257"/>
      <c r="J555" s="1258"/>
      <c r="K555" s="536">
        <f>SUM(K549:K554)*1.15</f>
        <v>15.850219999999998</v>
      </c>
      <c r="L555" s="19"/>
    </row>
    <row r="556" spans="2:13" s="20" customFormat="1" ht="12" customHeight="1" x14ac:dyDescent="0.2">
      <c r="B556" s="154"/>
      <c r="C556" s="112"/>
      <c r="D556" s="204"/>
      <c r="E556" s="204"/>
      <c r="F556" s="153"/>
      <c r="G556" s="153"/>
      <c r="H556" s="153"/>
      <c r="I556" s="153"/>
      <c r="J556" s="153"/>
      <c r="K556" s="169"/>
      <c r="L556" s="19"/>
    </row>
    <row r="557" spans="2:13" s="20" customFormat="1" ht="12" customHeight="1" x14ac:dyDescent="0.2">
      <c r="B557" s="154"/>
      <c r="C557" s="112"/>
      <c r="D557" s="534" t="s">
        <v>1477</v>
      </c>
      <c r="E557" s="204"/>
      <c r="F557" s="153"/>
      <c r="G557" s="153"/>
      <c r="H557" s="153"/>
      <c r="I557" s="153"/>
      <c r="J557" s="153"/>
      <c r="K557" s="169"/>
      <c r="L557" s="19"/>
    </row>
    <row r="558" spans="2:13" s="20" customFormat="1" ht="12" customHeight="1" x14ac:dyDescent="0.2">
      <c r="B558" s="154"/>
      <c r="C558" s="112"/>
      <c r="D558" s="204" t="s">
        <v>976</v>
      </c>
      <c r="E558" s="204">
        <v>3</v>
      </c>
      <c r="F558" s="153">
        <v>6</v>
      </c>
      <c r="G558" s="153"/>
      <c r="H558" s="153"/>
      <c r="I558" s="153"/>
      <c r="J558" s="153">
        <v>6.8000000000000005E-2</v>
      </c>
      <c r="K558" s="169">
        <f t="shared" ref="K558:K563" si="26">E558*F558*J558</f>
        <v>1.2240000000000002</v>
      </c>
      <c r="L558" s="19"/>
    </row>
    <row r="559" spans="2:13" s="20" customFormat="1" ht="12" customHeight="1" x14ac:dyDescent="0.2">
      <c r="B559" s="154"/>
      <c r="C559" s="112"/>
      <c r="D559" s="204" t="s">
        <v>1462</v>
      </c>
      <c r="E559" s="204">
        <v>6</v>
      </c>
      <c r="F559" s="153">
        <v>6</v>
      </c>
      <c r="G559" s="153"/>
      <c r="H559" s="153"/>
      <c r="I559" s="153"/>
      <c r="J559" s="153">
        <v>1.7899999999999999E-2</v>
      </c>
      <c r="K559" s="169">
        <f t="shared" si="26"/>
        <v>0.64439999999999997</v>
      </c>
      <c r="L559" s="19"/>
    </row>
    <row r="560" spans="2:13" s="20" customFormat="1" ht="12" customHeight="1" x14ac:dyDescent="0.2">
      <c r="B560" s="154"/>
      <c r="C560" s="112"/>
      <c r="D560" s="204" t="s">
        <v>1473</v>
      </c>
      <c r="E560" s="204">
        <v>2</v>
      </c>
      <c r="F560" s="153">
        <v>6</v>
      </c>
      <c r="G560" s="153"/>
      <c r="H560" s="153"/>
      <c r="I560" s="153"/>
      <c r="J560" s="153">
        <v>3.6200000000000003E-2</v>
      </c>
      <c r="K560" s="169">
        <f t="shared" si="26"/>
        <v>0.43440000000000001</v>
      </c>
      <c r="L560" s="19"/>
    </row>
    <row r="561" spans="2:13" s="20" customFormat="1" ht="12" customHeight="1" x14ac:dyDescent="0.2">
      <c r="B561" s="154"/>
      <c r="C561" s="112"/>
      <c r="D561" s="204" t="s">
        <v>981</v>
      </c>
      <c r="E561" s="204">
        <v>2</v>
      </c>
      <c r="F561" s="153">
        <v>13.7</v>
      </c>
      <c r="G561" s="153"/>
      <c r="H561" s="153"/>
      <c r="I561" s="153"/>
      <c r="J561" s="153">
        <v>3.6200000000000003E-2</v>
      </c>
      <c r="K561" s="169">
        <f t="shared" si="26"/>
        <v>0.99187999999999998</v>
      </c>
      <c r="L561" s="19"/>
    </row>
    <row r="562" spans="2:13" s="20" customFormat="1" ht="12" customHeight="1" x14ac:dyDescent="0.2">
      <c r="B562" s="154"/>
      <c r="C562" s="112"/>
      <c r="D562" s="204" t="s">
        <v>981</v>
      </c>
      <c r="E562" s="204">
        <v>2</v>
      </c>
      <c r="F562" s="153">
        <v>9</v>
      </c>
      <c r="G562" s="153"/>
      <c r="H562" s="153"/>
      <c r="I562" s="153"/>
      <c r="J562" s="153">
        <v>3.6200000000000003E-2</v>
      </c>
      <c r="K562" s="169">
        <f t="shared" si="26"/>
        <v>0.65160000000000007</v>
      </c>
      <c r="L562" s="19"/>
    </row>
    <row r="563" spans="2:13" s="20" customFormat="1" ht="12" customHeight="1" x14ac:dyDescent="0.2">
      <c r="B563" s="154"/>
      <c r="C563" s="112"/>
      <c r="D563" s="204" t="s">
        <v>977</v>
      </c>
      <c r="E563" s="204">
        <v>4</v>
      </c>
      <c r="F563" s="153">
        <v>13.7</v>
      </c>
      <c r="G563" s="153"/>
      <c r="H563" s="153"/>
      <c r="I563" s="153"/>
      <c r="J563" s="153">
        <v>1.8800000000000001E-2</v>
      </c>
      <c r="K563" s="169">
        <f t="shared" si="26"/>
        <v>1.03024</v>
      </c>
      <c r="L563" s="19"/>
    </row>
    <row r="564" spans="2:13" s="20" customFormat="1" ht="12" customHeight="1" x14ac:dyDescent="0.2">
      <c r="B564" s="154"/>
      <c r="C564" s="112"/>
      <c r="D564" s="204"/>
      <c r="E564" s="204"/>
      <c r="F564" s="153"/>
      <c r="G564" s="153"/>
      <c r="H564" s="153"/>
      <c r="I564" s="153"/>
      <c r="J564" s="153"/>
      <c r="K564" s="169"/>
      <c r="L564" s="19"/>
    </row>
    <row r="565" spans="2:13" s="20" customFormat="1" ht="12" customHeight="1" x14ac:dyDescent="0.2">
      <c r="B565" s="154"/>
      <c r="C565" s="112"/>
      <c r="D565" s="204" t="s">
        <v>983</v>
      </c>
      <c r="E565" s="204"/>
      <c r="F565" s="153">
        <v>13.7</v>
      </c>
      <c r="G565" s="153">
        <v>6</v>
      </c>
      <c r="H565" s="153"/>
      <c r="I565" s="153">
        <f>G565*F565-10</f>
        <v>72.199999999999989</v>
      </c>
      <c r="J565" s="153">
        <v>5.11E-2</v>
      </c>
      <c r="K565" s="169">
        <f>I565*J565</f>
        <v>3.6894199999999993</v>
      </c>
      <c r="L565" s="19"/>
    </row>
    <row r="566" spans="2:13" s="20" customFormat="1" ht="12" customHeight="1" x14ac:dyDescent="0.2">
      <c r="B566" s="154"/>
      <c r="C566" s="112"/>
      <c r="D566" s="204" t="s">
        <v>1344</v>
      </c>
      <c r="E566" s="204">
        <v>1</v>
      </c>
      <c r="F566" s="153"/>
      <c r="G566" s="153"/>
      <c r="H566" s="153"/>
      <c r="I566" s="153"/>
      <c r="J566" s="153">
        <v>0.2</v>
      </c>
      <c r="K566" s="205">
        <f>E566*J566</f>
        <v>0.2</v>
      </c>
      <c r="L566" s="19"/>
      <c r="M566" s="20">
        <v>10</v>
      </c>
    </row>
    <row r="567" spans="2:13" s="20" customFormat="1" ht="12" customHeight="1" x14ac:dyDescent="0.2">
      <c r="B567" s="154"/>
      <c r="C567" s="112"/>
      <c r="D567" s="207" t="s">
        <v>1559</v>
      </c>
      <c r="E567" s="204"/>
      <c r="F567" s="153"/>
      <c r="G567" s="1256" t="s">
        <v>1346</v>
      </c>
      <c r="H567" s="1257"/>
      <c r="I567" s="1257"/>
      <c r="J567" s="1258"/>
      <c r="K567" s="536">
        <f>SUM(K558:K566)*1.15</f>
        <v>10.195830999999997</v>
      </c>
      <c r="L567" s="19"/>
    </row>
    <row r="568" spans="2:13" s="20" customFormat="1" ht="12" customHeight="1" x14ac:dyDescent="0.2">
      <c r="B568" s="154"/>
      <c r="C568" s="112"/>
      <c r="D568" s="204"/>
      <c r="E568" s="204"/>
      <c r="F568" s="153"/>
      <c r="G568" s="153"/>
      <c r="H568" s="153"/>
      <c r="I568" s="153"/>
      <c r="J568" s="153"/>
      <c r="K568" s="169"/>
      <c r="L568" s="19"/>
    </row>
    <row r="569" spans="2:13" s="20" customFormat="1" ht="12" customHeight="1" x14ac:dyDescent="0.2">
      <c r="B569" s="154"/>
      <c r="C569" s="112"/>
      <c r="D569" s="534" t="s">
        <v>1478</v>
      </c>
      <c r="E569" s="204"/>
      <c r="F569" s="153"/>
      <c r="G569" s="153"/>
      <c r="H569" s="153"/>
      <c r="I569" s="153"/>
      <c r="J569" s="153"/>
      <c r="K569" s="169"/>
      <c r="L569" s="19"/>
    </row>
    <row r="570" spans="2:13" s="20" customFormat="1" ht="12" customHeight="1" x14ac:dyDescent="0.2">
      <c r="B570" s="154"/>
      <c r="C570" s="112"/>
      <c r="D570" s="204" t="s">
        <v>975</v>
      </c>
      <c r="E570" s="204">
        <v>5</v>
      </c>
      <c r="F570" s="153">
        <v>8.8000000000000007</v>
      </c>
      <c r="G570" s="153"/>
      <c r="H570" s="153"/>
      <c r="I570" s="153"/>
      <c r="J570" s="153">
        <v>0.14099999999999999</v>
      </c>
      <c r="K570" s="169">
        <f t="shared" ref="K570:K576" si="27">E570*F570*J570</f>
        <v>6.2039999999999997</v>
      </c>
      <c r="L570" s="19"/>
    </row>
    <row r="571" spans="2:13" s="20" customFormat="1" ht="12" customHeight="1" x14ac:dyDescent="0.2">
      <c r="B571" s="154"/>
      <c r="C571" s="112"/>
      <c r="D571" s="204" t="s">
        <v>976</v>
      </c>
      <c r="E571" s="204">
        <v>4</v>
      </c>
      <c r="F571" s="153">
        <v>20</v>
      </c>
      <c r="G571" s="153"/>
      <c r="H571" s="153"/>
      <c r="I571" s="153"/>
      <c r="J571" s="153">
        <v>6.8000000000000005E-2</v>
      </c>
      <c r="K571" s="169">
        <f t="shared" si="27"/>
        <v>5.44</v>
      </c>
      <c r="L571" s="19"/>
    </row>
    <row r="572" spans="2:13" s="20" customFormat="1" ht="12" customHeight="1" x14ac:dyDescent="0.2">
      <c r="B572" s="154"/>
      <c r="C572" s="112"/>
      <c r="D572" s="204" t="s">
        <v>976</v>
      </c>
      <c r="E572" s="204">
        <v>4</v>
      </c>
      <c r="F572" s="153">
        <v>15</v>
      </c>
      <c r="G572" s="153"/>
      <c r="H572" s="153"/>
      <c r="I572" s="153"/>
      <c r="J572" s="153">
        <v>6.8000000000000005E-2</v>
      </c>
      <c r="K572" s="169">
        <f t="shared" si="27"/>
        <v>4.08</v>
      </c>
      <c r="L572" s="19"/>
    </row>
    <row r="573" spans="2:13" s="20" customFormat="1" ht="12" customHeight="1" x14ac:dyDescent="0.2">
      <c r="B573" s="154"/>
      <c r="C573" s="112"/>
      <c r="D573" s="204" t="s">
        <v>976</v>
      </c>
      <c r="E573" s="204">
        <v>8</v>
      </c>
      <c r="F573" s="153">
        <v>3.8</v>
      </c>
      <c r="G573" s="153"/>
      <c r="H573" s="153"/>
      <c r="I573" s="153"/>
      <c r="J573" s="153">
        <v>6.8000000000000005E-2</v>
      </c>
      <c r="K573" s="169">
        <f t="shared" si="27"/>
        <v>2.0672000000000001</v>
      </c>
      <c r="L573" s="19"/>
    </row>
    <row r="574" spans="2:13" s="20" customFormat="1" ht="12" customHeight="1" x14ac:dyDescent="0.2">
      <c r="B574" s="154"/>
      <c r="C574" s="112"/>
      <c r="D574" s="204" t="s">
        <v>1470</v>
      </c>
      <c r="E574" s="204">
        <v>2</v>
      </c>
      <c r="F574" s="153">
        <v>20</v>
      </c>
      <c r="G574" s="153"/>
      <c r="H574" s="153"/>
      <c r="I574" s="153"/>
      <c r="J574" s="153">
        <v>2.1899999999999999E-2</v>
      </c>
      <c r="K574" s="169">
        <f t="shared" si="27"/>
        <v>0.876</v>
      </c>
      <c r="L574" s="19"/>
    </row>
    <row r="575" spans="2:13" s="20" customFormat="1" ht="12" customHeight="1" x14ac:dyDescent="0.2">
      <c r="B575" s="154"/>
      <c r="C575" s="112"/>
      <c r="D575" s="204" t="s">
        <v>1463</v>
      </c>
      <c r="E575" s="204">
        <v>3</v>
      </c>
      <c r="F575" s="153">
        <v>20</v>
      </c>
      <c r="G575" s="153"/>
      <c r="H575" s="153"/>
      <c r="I575" s="153"/>
      <c r="J575" s="153">
        <v>2.1999999999999999E-2</v>
      </c>
      <c r="K575" s="169">
        <f t="shared" si="27"/>
        <v>1.3199999999999998</v>
      </c>
      <c r="L575" s="19"/>
    </row>
    <row r="576" spans="2:13" s="20" customFormat="1" ht="12" customHeight="1" x14ac:dyDescent="0.2">
      <c r="B576" s="154"/>
      <c r="C576" s="112"/>
      <c r="D576" s="204" t="s">
        <v>1479</v>
      </c>
      <c r="E576" s="204">
        <v>4</v>
      </c>
      <c r="F576" s="153">
        <v>18</v>
      </c>
      <c r="G576" s="153"/>
      <c r="H576" s="153"/>
      <c r="I576" s="153"/>
      <c r="J576" s="153">
        <v>2.443E-2</v>
      </c>
      <c r="K576" s="169">
        <f t="shared" si="27"/>
        <v>1.7589600000000001</v>
      </c>
      <c r="L576" s="19"/>
    </row>
    <row r="577" spans="2:13" s="20" customFormat="1" ht="12" customHeight="1" x14ac:dyDescent="0.2">
      <c r="B577" s="154"/>
      <c r="C577" s="112"/>
      <c r="D577" s="204"/>
      <c r="E577" s="204"/>
      <c r="F577" s="153"/>
      <c r="G577" s="153"/>
      <c r="H577" s="153"/>
      <c r="I577" s="153"/>
      <c r="J577" s="153"/>
      <c r="K577" s="169"/>
      <c r="L577" s="19"/>
    </row>
    <row r="578" spans="2:13" s="20" customFormat="1" ht="12" customHeight="1" x14ac:dyDescent="0.2">
      <c r="B578" s="154"/>
      <c r="C578" s="112"/>
      <c r="D578" s="204" t="s">
        <v>983</v>
      </c>
      <c r="E578" s="204"/>
      <c r="F578" s="153">
        <v>20</v>
      </c>
      <c r="G578" s="153">
        <v>15</v>
      </c>
      <c r="H578" s="153"/>
      <c r="I578" s="153">
        <f>G578*F578-94.325</f>
        <v>205.67500000000001</v>
      </c>
      <c r="J578" s="153">
        <v>5.11E-2</v>
      </c>
      <c r="K578" s="169">
        <f>I578*J578</f>
        <v>10.509992500000001</v>
      </c>
      <c r="L578" s="19"/>
    </row>
    <row r="579" spans="2:13" s="20" customFormat="1" ht="12" customHeight="1" x14ac:dyDescent="0.2">
      <c r="B579" s="154"/>
      <c r="C579" s="112"/>
      <c r="D579" s="204" t="s">
        <v>1344</v>
      </c>
      <c r="E579" s="204">
        <v>1</v>
      </c>
      <c r="F579" s="153"/>
      <c r="G579" s="153"/>
      <c r="H579" s="153"/>
      <c r="I579" s="153"/>
      <c r="J579" s="153">
        <v>0.66</v>
      </c>
      <c r="K579" s="205">
        <f>E579*J579</f>
        <v>0.66</v>
      </c>
      <c r="L579" s="19"/>
      <c r="M579" s="20">
        <f>4.65*12.5+1.4*4+3*3*2+0.7*18</f>
        <v>94.325000000000003</v>
      </c>
    </row>
    <row r="580" spans="2:13" s="20" customFormat="1" ht="12" customHeight="1" x14ac:dyDescent="0.2">
      <c r="B580" s="154"/>
      <c r="C580" s="112"/>
      <c r="D580" s="207" t="s">
        <v>1560</v>
      </c>
      <c r="E580" s="204"/>
      <c r="F580" s="153"/>
      <c r="G580" s="1256" t="s">
        <v>1346</v>
      </c>
      <c r="H580" s="1257"/>
      <c r="I580" s="1257"/>
      <c r="J580" s="1258"/>
      <c r="K580" s="536">
        <f>SUM(K570:K579)*1.15</f>
        <v>37.853575374999998</v>
      </c>
      <c r="L580" s="19"/>
    </row>
    <row r="581" spans="2:13" s="20" customFormat="1" ht="12" customHeight="1" x14ac:dyDescent="0.2">
      <c r="B581" s="154"/>
      <c r="C581" s="112"/>
      <c r="D581" s="204"/>
      <c r="E581" s="204"/>
      <c r="F581" s="153"/>
      <c r="G581" s="153"/>
      <c r="H581" s="153"/>
      <c r="I581" s="153"/>
      <c r="J581" s="153"/>
      <c r="K581" s="169"/>
      <c r="L581" s="19"/>
    </row>
    <row r="582" spans="2:13" s="20" customFormat="1" ht="12" customHeight="1" x14ac:dyDescent="0.2">
      <c r="B582" s="154"/>
      <c r="C582" s="112"/>
      <c r="D582" s="534" t="s">
        <v>1480</v>
      </c>
      <c r="E582" s="204"/>
      <c r="F582" s="153"/>
      <c r="G582" s="153"/>
      <c r="H582" s="153"/>
      <c r="I582" s="153"/>
      <c r="J582" s="153"/>
      <c r="K582" s="169"/>
      <c r="L582" s="19"/>
    </row>
    <row r="583" spans="2:13" s="20" customFormat="1" ht="12" customHeight="1" x14ac:dyDescent="0.2">
      <c r="B583" s="154"/>
      <c r="C583" s="112"/>
      <c r="D583" s="204" t="s">
        <v>976</v>
      </c>
      <c r="E583" s="204">
        <v>2</v>
      </c>
      <c r="F583" s="153">
        <v>10</v>
      </c>
      <c r="G583" s="153"/>
      <c r="H583" s="153"/>
      <c r="I583" s="153"/>
      <c r="J583" s="153">
        <v>6.8000000000000005E-2</v>
      </c>
      <c r="K583" s="169">
        <f t="shared" ref="K583:K588" si="28">E583*F583*J583</f>
        <v>1.36</v>
      </c>
      <c r="L583" s="19"/>
    </row>
    <row r="584" spans="2:13" s="20" customFormat="1" ht="12" customHeight="1" x14ac:dyDescent="0.2">
      <c r="B584" s="154"/>
      <c r="C584" s="112"/>
      <c r="D584" s="204" t="s">
        <v>976</v>
      </c>
      <c r="E584" s="204">
        <v>3</v>
      </c>
      <c r="F584" s="153">
        <v>15</v>
      </c>
      <c r="G584" s="153"/>
      <c r="H584" s="153"/>
      <c r="I584" s="153"/>
      <c r="J584" s="153">
        <v>6.8000000000000005E-2</v>
      </c>
      <c r="K584" s="169">
        <f t="shared" si="28"/>
        <v>3.06</v>
      </c>
      <c r="L584" s="19"/>
    </row>
    <row r="585" spans="2:13" s="20" customFormat="1" ht="12" customHeight="1" x14ac:dyDescent="0.2">
      <c r="B585" s="154"/>
      <c r="C585" s="112"/>
      <c r="D585" s="204" t="s">
        <v>976</v>
      </c>
      <c r="E585" s="204">
        <v>8</v>
      </c>
      <c r="F585" s="153">
        <v>3.8</v>
      </c>
      <c r="G585" s="153"/>
      <c r="H585" s="153"/>
      <c r="I585" s="153"/>
      <c r="J585" s="153">
        <v>6.8000000000000005E-2</v>
      </c>
      <c r="K585" s="169">
        <f t="shared" si="28"/>
        <v>2.0672000000000001</v>
      </c>
      <c r="L585" s="19"/>
    </row>
    <row r="586" spans="2:13" s="20" customFormat="1" ht="12" customHeight="1" x14ac:dyDescent="0.2">
      <c r="B586" s="154"/>
      <c r="C586" s="112"/>
      <c r="D586" s="204" t="s">
        <v>1470</v>
      </c>
      <c r="E586" s="204">
        <v>6</v>
      </c>
      <c r="F586" s="153">
        <v>15</v>
      </c>
      <c r="G586" s="153"/>
      <c r="H586" s="153"/>
      <c r="I586" s="153"/>
      <c r="J586" s="153">
        <v>2.1899999999999999E-2</v>
      </c>
      <c r="K586" s="169">
        <f t="shared" si="28"/>
        <v>1.9709999999999999</v>
      </c>
      <c r="L586" s="19"/>
    </row>
    <row r="587" spans="2:13" s="20" customFormat="1" ht="12" customHeight="1" x14ac:dyDescent="0.2">
      <c r="B587" s="154"/>
      <c r="C587" s="112"/>
      <c r="D587" s="204" t="s">
        <v>1463</v>
      </c>
      <c r="E587" s="204">
        <v>3</v>
      </c>
      <c r="F587" s="153">
        <v>12.4</v>
      </c>
      <c r="G587" s="153"/>
      <c r="H587" s="153"/>
      <c r="I587" s="153"/>
      <c r="J587" s="153">
        <v>2.1999999999999999E-2</v>
      </c>
      <c r="K587" s="169">
        <f t="shared" si="28"/>
        <v>0.81840000000000002</v>
      </c>
      <c r="L587" s="19"/>
    </row>
    <row r="588" spans="2:13" s="20" customFormat="1" ht="12" customHeight="1" x14ac:dyDescent="0.2">
      <c r="B588" s="154"/>
      <c r="C588" s="112"/>
      <c r="D588" s="204" t="s">
        <v>1463</v>
      </c>
      <c r="E588" s="204">
        <v>2</v>
      </c>
      <c r="F588" s="153">
        <v>15</v>
      </c>
      <c r="G588" s="153"/>
      <c r="H588" s="153"/>
      <c r="I588" s="153"/>
      <c r="J588" s="153">
        <v>2.1999999999999999E-2</v>
      </c>
      <c r="K588" s="169">
        <f t="shared" si="28"/>
        <v>0.65999999999999992</v>
      </c>
      <c r="L588" s="19"/>
    </row>
    <row r="589" spans="2:13" s="20" customFormat="1" ht="12" customHeight="1" x14ac:dyDescent="0.2">
      <c r="B589" s="154"/>
      <c r="C589" s="112"/>
      <c r="D589" s="204"/>
      <c r="E589" s="204"/>
      <c r="F589" s="153"/>
      <c r="G589" s="153"/>
      <c r="H589" s="153"/>
      <c r="I589" s="153"/>
      <c r="J589" s="153"/>
      <c r="K589" s="169"/>
      <c r="L589" s="19"/>
    </row>
    <row r="590" spans="2:13" s="20" customFormat="1" ht="12" customHeight="1" x14ac:dyDescent="0.2">
      <c r="B590" s="154"/>
      <c r="C590" s="112"/>
      <c r="D590" s="204" t="s">
        <v>983</v>
      </c>
      <c r="E590" s="204"/>
      <c r="F590" s="153">
        <v>15</v>
      </c>
      <c r="G590" s="153">
        <v>12.4</v>
      </c>
      <c r="H590" s="153"/>
      <c r="I590" s="153">
        <f>G590*F590-36.2</f>
        <v>149.80000000000001</v>
      </c>
      <c r="J590" s="153">
        <v>5.11E-2</v>
      </c>
      <c r="K590" s="169">
        <f>I590*J590</f>
        <v>7.6547800000000006</v>
      </c>
      <c r="L590" s="19"/>
    </row>
    <row r="591" spans="2:13" s="20" customFormat="1" ht="12" customHeight="1" x14ac:dyDescent="0.2">
      <c r="B591" s="154"/>
      <c r="C591" s="112"/>
      <c r="D591" s="204" t="s">
        <v>1344</v>
      </c>
      <c r="E591" s="204">
        <v>1</v>
      </c>
      <c r="F591" s="153"/>
      <c r="G591" s="153"/>
      <c r="H591" s="153"/>
      <c r="I591" s="153"/>
      <c r="J591" s="153">
        <v>0.4</v>
      </c>
      <c r="K591" s="205">
        <f>E591*J591</f>
        <v>0.4</v>
      </c>
      <c r="L591" s="19"/>
      <c r="M591" s="20">
        <f>1.4*4+3*3*2+0.7*18</f>
        <v>36.200000000000003</v>
      </c>
    </row>
    <row r="592" spans="2:13" s="20" customFormat="1" ht="12" customHeight="1" x14ac:dyDescent="0.2">
      <c r="B592" s="154"/>
      <c r="C592" s="112"/>
      <c r="D592" s="207" t="s">
        <v>1561</v>
      </c>
      <c r="E592" s="204"/>
      <c r="F592" s="153"/>
      <c r="G592" s="1256" t="s">
        <v>1346</v>
      </c>
      <c r="H592" s="1257"/>
      <c r="I592" s="1257"/>
      <c r="J592" s="1258"/>
      <c r="K592" s="536">
        <f>SUM(K583:K591)*1.15</f>
        <v>20.690086999999998</v>
      </c>
      <c r="L592" s="19"/>
    </row>
    <row r="593" spans="2:13" s="20" customFormat="1" ht="12" customHeight="1" x14ac:dyDescent="0.2">
      <c r="B593" s="154"/>
      <c r="C593" s="112"/>
      <c r="D593" s="204"/>
      <c r="E593" s="204"/>
      <c r="F593" s="153"/>
      <c r="G593" s="153"/>
      <c r="H593" s="153"/>
      <c r="I593" s="153"/>
      <c r="J593" s="153"/>
      <c r="K593" s="169"/>
      <c r="L593" s="19"/>
    </row>
    <row r="594" spans="2:13" s="20" customFormat="1" ht="12" customHeight="1" x14ac:dyDescent="0.2">
      <c r="B594" s="154"/>
      <c r="C594" s="112"/>
      <c r="D594" s="534" t="s">
        <v>1548</v>
      </c>
      <c r="E594" s="204"/>
      <c r="F594" s="153"/>
      <c r="G594" s="153"/>
      <c r="H594" s="153"/>
      <c r="I594" s="153"/>
      <c r="J594" s="153"/>
      <c r="K594" s="169"/>
      <c r="L594" s="19"/>
    </row>
    <row r="595" spans="2:13" s="20" customFormat="1" ht="12" customHeight="1" x14ac:dyDescent="0.2">
      <c r="B595" s="154"/>
      <c r="C595" s="112"/>
      <c r="D595" s="204" t="s">
        <v>1462</v>
      </c>
      <c r="E595" s="204">
        <v>9</v>
      </c>
      <c r="F595" s="153">
        <v>4.8</v>
      </c>
      <c r="G595" s="153"/>
      <c r="H595" s="153"/>
      <c r="I595" s="153"/>
      <c r="J595" s="153">
        <v>1.7899999999999999E-2</v>
      </c>
      <c r="K595" s="169">
        <f>E595*F595*J595</f>
        <v>0.77327999999999986</v>
      </c>
      <c r="L595" s="19"/>
    </row>
    <row r="596" spans="2:13" s="20" customFormat="1" ht="12" customHeight="1" x14ac:dyDescent="0.2">
      <c r="B596" s="154"/>
      <c r="C596" s="112"/>
      <c r="D596" s="204" t="s">
        <v>1473</v>
      </c>
      <c r="E596" s="204">
        <v>3</v>
      </c>
      <c r="F596" s="153">
        <v>6</v>
      </c>
      <c r="G596" s="153"/>
      <c r="H596" s="153"/>
      <c r="I596" s="153"/>
      <c r="J596" s="153">
        <v>3.6200000000000003E-2</v>
      </c>
      <c r="K596" s="169">
        <f>E596*F596*J596</f>
        <v>0.65160000000000007</v>
      </c>
      <c r="L596" s="19"/>
    </row>
    <row r="597" spans="2:13" s="20" customFormat="1" ht="12" customHeight="1" x14ac:dyDescent="0.2">
      <c r="B597" s="154"/>
      <c r="C597" s="112"/>
      <c r="D597" s="204" t="s">
        <v>981</v>
      </c>
      <c r="E597" s="204">
        <v>4</v>
      </c>
      <c r="F597" s="153">
        <v>12.4</v>
      </c>
      <c r="G597" s="153"/>
      <c r="H597" s="153"/>
      <c r="I597" s="153"/>
      <c r="J597" s="153">
        <v>3.6200000000000003E-2</v>
      </c>
      <c r="K597" s="169">
        <f>E597*F597*J597</f>
        <v>1.7955200000000002</v>
      </c>
      <c r="L597" s="19"/>
    </row>
    <row r="598" spans="2:13" s="20" customFormat="1" ht="12" customHeight="1" x14ac:dyDescent="0.2">
      <c r="B598" s="154"/>
      <c r="C598" s="112"/>
      <c r="D598" s="204" t="s">
        <v>981</v>
      </c>
      <c r="E598" s="204">
        <v>2</v>
      </c>
      <c r="F598" s="153">
        <v>6</v>
      </c>
      <c r="G598" s="153"/>
      <c r="H598" s="153"/>
      <c r="I598" s="153"/>
      <c r="J598" s="153">
        <v>3.6200000000000003E-2</v>
      </c>
      <c r="K598" s="169">
        <f>E598*F598*J598</f>
        <v>0.43440000000000001</v>
      </c>
      <c r="L598" s="19"/>
    </row>
    <row r="599" spans="2:13" s="20" customFormat="1" ht="12" customHeight="1" x14ac:dyDescent="0.2">
      <c r="B599" s="154"/>
      <c r="C599" s="112"/>
      <c r="D599" s="204"/>
      <c r="E599" s="204"/>
      <c r="F599" s="153"/>
      <c r="G599" s="153"/>
      <c r="H599" s="153"/>
      <c r="I599" s="153"/>
      <c r="J599" s="153"/>
      <c r="K599" s="169"/>
      <c r="L599" s="19"/>
    </row>
    <row r="600" spans="2:13" s="20" customFormat="1" ht="12" customHeight="1" x14ac:dyDescent="0.2">
      <c r="B600" s="154"/>
      <c r="C600" s="112"/>
      <c r="D600" s="204" t="s">
        <v>983</v>
      </c>
      <c r="E600" s="204"/>
      <c r="F600" s="153">
        <v>12.4</v>
      </c>
      <c r="G600" s="153">
        <v>4.8</v>
      </c>
      <c r="H600" s="153"/>
      <c r="I600" s="153">
        <f>G600*F600-10</f>
        <v>49.519999999999996</v>
      </c>
      <c r="J600" s="153">
        <v>5.11E-2</v>
      </c>
      <c r="K600" s="169">
        <f>I600*J600</f>
        <v>2.5304719999999996</v>
      </c>
      <c r="L600" s="19"/>
    </row>
    <row r="601" spans="2:13" s="20" customFormat="1" ht="12" customHeight="1" x14ac:dyDescent="0.2">
      <c r="B601" s="154"/>
      <c r="C601" s="112"/>
      <c r="D601" s="204" t="s">
        <v>1344</v>
      </c>
      <c r="E601" s="204">
        <v>1</v>
      </c>
      <c r="F601" s="153"/>
      <c r="G601" s="153"/>
      <c r="H601" s="153"/>
      <c r="I601" s="153"/>
      <c r="J601" s="153">
        <v>0.14000000000000001</v>
      </c>
      <c r="K601" s="205">
        <f>E601*J601</f>
        <v>0.14000000000000001</v>
      </c>
      <c r="L601" s="19"/>
      <c r="M601" s="20">
        <f>10*1</f>
        <v>10</v>
      </c>
    </row>
    <row r="602" spans="2:13" s="20" customFormat="1" ht="12" customHeight="1" x14ac:dyDescent="0.2">
      <c r="B602" s="154"/>
      <c r="C602" s="112"/>
      <c r="D602" s="207" t="s">
        <v>1562</v>
      </c>
      <c r="E602" s="204"/>
      <c r="F602" s="153"/>
      <c r="G602" s="1256" t="s">
        <v>1346</v>
      </c>
      <c r="H602" s="1257"/>
      <c r="I602" s="1257"/>
      <c r="J602" s="1258"/>
      <c r="K602" s="536">
        <f>SUM(K595:K601)*1.15</f>
        <v>7.2740627999999985</v>
      </c>
      <c r="L602" s="19"/>
    </row>
    <row r="603" spans="2:13" s="20" customFormat="1" ht="12" customHeight="1" x14ac:dyDescent="0.2">
      <c r="B603" s="154"/>
      <c r="C603" s="112"/>
      <c r="D603" s="204"/>
      <c r="E603" s="204"/>
      <c r="F603" s="153"/>
      <c r="G603" s="153"/>
      <c r="H603" s="153"/>
      <c r="I603" s="153"/>
      <c r="J603" s="153"/>
      <c r="K603" s="169"/>
      <c r="L603" s="19"/>
    </row>
    <row r="604" spans="2:13" s="20" customFormat="1" ht="12" customHeight="1" x14ac:dyDescent="0.2">
      <c r="B604" s="154"/>
      <c r="C604" s="112"/>
      <c r="D604" s="207" t="s">
        <v>1549</v>
      </c>
      <c r="E604" s="204"/>
      <c r="F604" s="153"/>
      <c r="G604" s="153"/>
      <c r="H604" s="153"/>
      <c r="I604" s="153"/>
      <c r="J604" s="153"/>
      <c r="K604" s="169"/>
      <c r="L604" s="19"/>
    </row>
    <row r="605" spans="2:13" s="20" customFormat="1" ht="12" customHeight="1" x14ac:dyDescent="0.2">
      <c r="B605" s="154"/>
      <c r="C605" s="112"/>
      <c r="D605" s="204" t="s">
        <v>1550</v>
      </c>
      <c r="E605" s="204">
        <v>6</v>
      </c>
      <c r="F605" s="153">
        <v>4.8</v>
      </c>
      <c r="G605" s="153"/>
      <c r="H605" s="153"/>
      <c r="I605" s="153"/>
      <c r="J605" s="153">
        <v>8.3199999999999993E-3</v>
      </c>
      <c r="K605" s="169">
        <f>E605*F605*J605</f>
        <v>0.23961599999999997</v>
      </c>
      <c r="L605" s="19"/>
    </row>
    <row r="606" spans="2:13" s="20" customFormat="1" ht="12" customHeight="1" x14ac:dyDescent="0.2">
      <c r="B606" s="154"/>
      <c r="C606" s="112"/>
      <c r="D606" s="204" t="s">
        <v>1551</v>
      </c>
      <c r="E606" s="204">
        <v>2</v>
      </c>
      <c r="F606" s="153">
        <v>4.8</v>
      </c>
      <c r="G606" s="153"/>
      <c r="H606" s="153"/>
      <c r="I606" s="153"/>
      <c r="J606" s="153">
        <v>1.06E-2</v>
      </c>
      <c r="K606" s="169">
        <f>E606*F606*J606</f>
        <v>0.10176</v>
      </c>
      <c r="L606" s="19"/>
    </row>
    <row r="607" spans="2:13" s="20" customFormat="1" ht="12" customHeight="1" x14ac:dyDescent="0.2">
      <c r="B607" s="154"/>
      <c r="C607" s="112"/>
      <c r="D607" s="204" t="s">
        <v>1551</v>
      </c>
      <c r="E607" s="204">
        <v>2</v>
      </c>
      <c r="F607" s="153">
        <v>12.4</v>
      </c>
      <c r="G607" s="153"/>
      <c r="H607" s="153"/>
      <c r="I607" s="153"/>
      <c r="J607" s="153">
        <v>1.06E-2</v>
      </c>
      <c r="K607" s="169">
        <f>E607*F607*J607</f>
        <v>0.26288</v>
      </c>
      <c r="L607" s="19"/>
    </row>
    <row r="608" spans="2:13" s="20" customFormat="1" ht="12" customHeight="1" x14ac:dyDescent="0.2">
      <c r="B608" s="154"/>
      <c r="C608" s="112"/>
      <c r="D608" s="204"/>
      <c r="E608" s="204"/>
      <c r="F608" s="153"/>
      <c r="G608" s="153"/>
      <c r="H608" s="153"/>
      <c r="I608" s="153"/>
      <c r="J608" s="153"/>
      <c r="K608" s="169"/>
      <c r="L608" s="19"/>
    </row>
    <row r="609" spans="2:13" s="20" customFormat="1" ht="12" customHeight="1" x14ac:dyDescent="0.2">
      <c r="B609" s="154"/>
      <c r="C609" s="112"/>
      <c r="D609" s="204" t="s">
        <v>1344</v>
      </c>
      <c r="E609" s="204">
        <v>1</v>
      </c>
      <c r="F609" s="153"/>
      <c r="G609" s="153"/>
      <c r="H609" s="153"/>
      <c r="I609" s="153"/>
      <c r="J609" s="153">
        <v>0.03</v>
      </c>
      <c r="K609" s="205">
        <f>E609*J609</f>
        <v>0.03</v>
      </c>
      <c r="L609" s="19"/>
    </row>
    <row r="610" spans="2:13" s="20" customFormat="1" ht="12" customHeight="1" x14ac:dyDescent="0.2">
      <c r="B610" s="154"/>
      <c r="C610" s="112"/>
      <c r="D610" s="207" t="s">
        <v>1563</v>
      </c>
      <c r="E610" s="204"/>
      <c r="F610" s="153"/>
      <c r="G610" s="1256" t="s">
        <v>1346</v>
      </c>
      <c r="H610" s="1257"/>
      <c r="I610" s="1257"/>
      <c r="J610" s="1258"/>
      <c r="K610" s="536">
        <f>SUM(K605:K609)*1.15</f>
        <v>0.72939439999999989</v>
      </c>
      <c r="L610" s="19"/>
    </row>
    <row r="611" spans="2:13" s="20" customFormat="1" ht="12" customHeight="1" x14ac:dyDescent="0.2">
      <c r="B611" s="154"/>
      <c r="C611" s="112"/>
      <c r="D611" s="204"/>
      <c r="E611" s="204"/>
      <c r="F611" s="153"/>
      <c r="G611" s="153"/>
      <c r="H611" s="153"/>
      <c r="I611" s="153"/>
      <c r="J611" s="153"/>
      <c r="K611" s="169"/>
      <c r="L611" s="19"/>
    </row>
    <row r="612" spans="2:13" s="20" customFormat="1" ht="12" customHeight="1" x14ac:dyDescent="0.2">
      <c r="B612" s="154"/>
      <c r="C612" s="112"/>
      <c r="D612" s="204"/>
      <c r="E612" s="204"/>
      <c r="F612" s="153"/>
      <c r="G612" s="153"/>
      <c r="H612" s="153"/>
      <c r="I612" s="153"/>
      <c r="J612" s="153"/>
      <c r="K612" s="169"/>
      <c r="L612" s="19"/>
    </row>
    <row r="613" spans="2:13" s="20" customFormat="1" ht="12" customHeight="1" x14ac:dyDescent="0.2">
      <c r="B613" s="154"/>
      <c r="C613" s="112"/>
      <c r="D613" s="534" t="s">
        <v>1566</v>
      </c>
      <c r="E613" s="169"/>
      <c r="F613" s="169"/>
      <c r="G613" s="169"/>
      <c r="H613" s="169"/>
      <c r="I613" s="169"/>
      <c r="J613" s="169"/>
      <c r="K613" s="169">
        <f>E613*F613*J613</f>
        <v>0</v>
      </c>
      <c r="L613" s="19"/>
    </row>
    <row r="614" spans="2:13" s="20" customFormat="1" ht="12" customHeight="1" x14ac:dyDescent="0.2">
      <c r="B614" s="154"/>
      <c r="C614" s="112"/>
      <c r="D614" s="204"/>
      <c r="E614" s="204">
        <v>5</v>
      </c>
      <c r="F614" s="153">
        <v>5</v>
      </c>
      <c r="G614" s="153"/>
      <c r="H614" s="153"/>
      <c r="I614" s="153"/>
      <c r="J614" s="153">
        <v>6.3E-2</v>
      </c>
      <c r="K614" s="169">
        <f>E614*F614*J614</f>
        <v>1.575</v>
      </c>
      <c r="L614" s="19"/>
    </row>
    <row r="615" spans="2:13" s="20" customFormat="1" ht="12" customHeight="1" x14ac:dyDescent="0.2">
      <c r="B615" s="154"/>
      <c r="C615" s="112"/>
      <c r="D615" s="204"/>
      <c r="E615" s="204">
        <v>3</v>
      </c>
      <c r="F615" s="153">
        <v>2.2000000000000002</v>
      </c>
      <c r="G615" s="153"/>
      <c r="H615" s="153"/>
      <c r="I615" s="153"/>
      <c r="J615" s="153">
        <v>6.3E-2</v>
      </c>
      <c r="K615" s="169">
        <f>E615*F615*J615</f>
        <v>0.41580000000000006</v>
      </c>
      <c r="L615" s="19"/>
      <c r="M615" s="20">
        <f>J614/F614</f>
        <v>1.26E-2</v>
      </c>
    </row>
    <row r="616" spans="2:13" s="20" customFormat="1" ht="12" customHeight="1" x14ac:dyDescent="0.2">
      <c r="B616" s="154"/>
      <c r="C616" s="112"/>
      <c r="D616" s="204" t="s">
        <v>1567</v>
      </c>
      <c r="E616" s="204">
        <v>1</v>
      </c>
      <c r="F616" s="153">
        <v>162</v>
      </c>
      <c r="G616" s="153"/>
      <c r="H616" s="153"/>
      <c r="I616" s="153"/>
      <c r="J616" s="153">
        <v>1.03E-2</v>
      </c>
      <c r="K616" s="169">
        <f>E616*F616*J616</f>
        <v>1.6686000000000001</v>
      </c>
      <c r="L616" s="19"/>
    </row>
    <row r="617" spans="2:13" s="20" customFormat="1" ht="12" customHeight="1" x14ac:dyDescent="0.2">
      <c r="B617" s="154"/>
      <c r="C617" s="112"/>
      <c r="D617" s="204"/>
      <c r="E617" s="204"/>
      <c r="F617" s="153"/>
      <c r="G617" s="153"/>
      <c r="H617" s="153"/>
      <c r="I617" s="153"/>
      <c r="J617" s="153"/>
      <c r="K617" s="169"/>
      <c r="L617" s="19"/>
    </row>
    <row r="618" spans="2:13" s="20" customFormat="1" ht="12" customHeight="1" x14ac:dyDescent="0.2">
      <c r="B618" s="154"/>
      <c r="C618" s="112"/>
      <c r="D618" s="207" t="s">
        <v>1564</v>
      </c>
      <c r="E618" s="204"/>
      <c r="F618" s="153"/>
      <c r="G618" s="1256" t="s">
        <v>1346</v>
      </c>
      <c r="H618" s="1257"/>
      <c r="I618" s="1257"/>
      <c r="J618" s="1258"/>
      <c r="K618" s="536">
        <f>SUM(K614:K617)*1.15</f>
        <v>4.20831</v>
      </c>
      <c r="L618" s="19"/>
    </row>
    <row r="619" spans="2:13" s="20" customFormat="1" ht="12" customHeight="1" x14ac:dyDescent="0.2">
      <c r="B619" s="154"/>
      <c r="C619" s="112"/>
      <c r="D619" s="207"/>
      <c r="E619" s="204"/>
      <c r="F619" s="153"/>
      <c r="G619" s="153"/>
      <c r="H619" s="153"/>
      <c r="I619" s="153"/>
      <c r="J619" s="153"/>
      <c r="K619" s="169"/>
      <c r="L619" s="19"/>
    </row>
    <row r="620" spans="2:13" s="20" customFormat="1" ht="12" customHeight="1" x14ac:dyDescent="0.2">
      <c r="B620" s="154"/>
      <c r="C620" s="112"/>
      <c r="D620" s="207" t="s">
        <v>1575</v>
      </c>
      <c r="E620" s="204"/>
      <c r="F620" s="153"/>
      <c r="G620" s="153"/>
      <c r="H620" s="153"/>
      <c r="I620" s="153"/>
      <c r="J620" s="153"/>
      <c r="K620" s="169"/>
      <c r="L620" s="19"/>
    </row>
    <row r="621" spans="2:13" s="20" customFormat="1" ht="12" customHeight="1" x14ac:dyDescent="0.2">
      <c r="B621" s="154"/>
      <c r="C621" s="112"/>
      <c r="D621" s="204" t="s">
        <v>1576</v>
      </c>
      <c r="E621" s="204">
        <v>4</v>
      </c>
      <c r="F621" s="153"/>
      <c r="G621" s="153"/>
      <c r="H621" s="153"/>
      <c r="I621" s="153"/>
      <c r="J621" s="153">
        <v>2.028</v>
      </c>
      <c r="K621" s="169">
        <f>E621*J621</f>
        <v>8.1120000000000001</v>
      </c>
      <c r="L621" s="19"/>
    </row>
    <row r="622" spans="2:13" s="20" customFormat="1" ht="12" customHeight="1" x14ac:dyDescent="0.2">
      <c r="B622" s="154"/>
      <c r="C622" s="112"/>
      <c r="D622" s="204" t="s">
        <v>1344</v>
      </c>
      <c r="E622" s="204">
        <v>1</v>
      </c>
      <c r="F622" s="153"/>
      <c r="G622" s="153"/>
      <c r="H622" s="153"/>
      <c r="I622" s="153"/>
      <c r="J622" s="153">
        <v>0.28000000000000003</v>
      </c>
      <c r="K622" s="205">
        <f>E622*J622</f>
        <v>0.28000000000000003</v>
      </c>
      <c r="L622" s="19"/>
    </row>
    <row r="623" spans="2:13" s="20" customFormat="1" ht="12" customHeight="1" x14ac:dyDescent="0.2">
      <c r="B623" s="154"/>
      <c r="C623" s="112"/>
      <c r="D623" s="207" t="s">
        <v>1577</v>
      </c>
      <c r="E623" s="204"/>
      <c r="F623" s="153"/>
      <c r="G623" s="1256" t="s">
        <v>1346</v>
      </c>
      <c r="H623" s="1257"/>
      <c r="I623" s="1257"/>
      <c r="J623" s="1258"/>
      <c r="K623" s="536">
        <f>SUM(K621:K622)*1.15</f>
        <v>9.6507999999999985</v>
      </c>
      <c r="L623" s="19"/>
    </row>
    <row r="624" spans="2:13" s="20" customFormat="1" ht="12" customHeight="1" x14ac:dyDescent="0.2">
      <c r="B624" s="154"/>
      <c r="C624" s="112"/>
      <c r="D624" s="204"/>
      <c r="E624" s="204"/>
      <c r="F624" s="153"/>
      <c r="G624" s="153"/>
      <c r="H624" s="153"/>
      <c r="I624" s="153"/>
      <c r="J624" s="153"/>
      <c r="K624" s="169"/>
      <c r="L624" s="19"/>
    </row>
    <row r="625" spans="2:12" s="20" customFormat="1" ht="12" customHeight="1" x14ac:dyDescent="0.2">
      <c r="B625" s="154"/>
      <c r="C625" s="112"/>
      <c r="D625" s="204"/>
      <c r="E625" s="204"/>
      <c r="F625" s="153"/>
      <c r="G625" s="153"/>
      <c r="H625" s="153"/>
      <c r="I625" s="153"/>
      <c r="J625" s="153"/>
      <c r="K625" s="536">
        <f>K618+K610+K602+K592+K580+K567+K555+K546+K536+K525+K514+K504+K499+K490+K482+K468+K623</f>
        <v>282.11782117500002</v>
      </c>
      <c r="L625" s="19"/>
    </row>
    <row r="626" spans="2:12" s="20" customFormat="1" ht="12" customHeight="1" x14ac:dyDescent="0.2">
      <c r="B626" s="154"/>
      <c r="C626" s="112"/>
      <c r="D626" s="112"/>
      <c r="E626" s="112"/>
      <c r="F626" s="112"/>
      <c r="G626" s="112"/>
      <c r="H626" s="112"/>
      <c r="I626" s="112"/>
      <c r="J626" s="112"/>
      <c r="K626" s="112"/>
      <c r="L626" s="19"/>
    </row>
    <row r="627" spans="2:12" s="20" customFormat="1" ht="12" customHeight="1" x14ac:dyDescent="0.2">
      <c r="B627" s="154"/>
      <c r="C627" s="112"/>
      <c r="D627" s="112"/>
      <c r="E627" s="112"/>
      <c r="F627" s="112"/>
      <c r="G627" s="112"/>
      <c r="H627" s="112"/>
      <c r="I627" s="112"/>
      <c r="J627" s="112"/>
      <c r="K627" s="112"/>
      <c r="L627" s="19"/>
    </row>
    <row r="628" spans="2:12" s="20" customFormat="1" ht="12" customHeight="1" x14ac:dyDescent="0.2">
      <c r="B628" s="154"/>
      <c r="C628" s="112"/>
      <c r="D628" s="112"/>
      <c r="E628" s="112"/>
      <c r="F628" s="112"/>
      <c r="G628" s="112"/>
      <c r="H628" s="112"/>
      <c r="I628" s="112"/>
      <c r="J628" s="112"/>
      <c r="K628" s="112"/>
      <c r="L628" s="19"/>
    </row>
    <row r="629" spans="2:12" s="20" customFormat="1" ht="12" customHeight="1" x14ac:dyDescent="0.2">
      <c r="B629" s="154"/>
      <c r="C629" s="112"/>
      <c r="D629" s="112"/>
      <c r="E629" s="112"/>
      <c r="F629" s="112"/>
      <c r="G629" s="112"/>
      <c r="H629" s="112"/>
      <c r="I629" s="112"/>
      <c r="J629" s="112"/>
      <c r="K629" s="112"/>
      <c r="L629" s="19"/>
    </row>
    <row r="630" spans="2:12" s="20" customFormat="1" ht="12" customHeight="1" x14ac:dyDescent="0.2">
      <c r="B630" s="154"/>
      <c r="C630" s="112"/>
      <c r="D630" s="112"/>
      <c r="E630" s="112"/>
      <c r="F630" s="112"/>
      <c r="G630" s="112"/>
      <c r="H630" s="112"/>
      <c r="I630" s="112"/>
      <c r="J630" s="112"/>
      <c r="K630" s="112"/>
      <c r="L630" s="19"/>
    </row>
    <row r="631" spans="2:12" s="20" customFormat="1" ht="12" customHeight="1" x14ac:dyDescent="0.2">
      <c r="B631" s="154"/>
      <c r="C631" s="112"/>
      <c r="D631" s="112"/>
      <c r="E631" s="112"/>
      <c r="F631" s="112"/>
      <c r="G631" s="112"/>
      <c r="H631" s="112"/>
      <c r="I631" s="112"/>
      <c r="J631" s="112"/>
      <c r="K631" s="112"/>
      <c r="L631" s="19"/>
    </row>
    <row r="632" spans="2:12" s="20" customFormat="1" ht="12" customHeight="1" x14ac:dyDescent="0.2">
      <c r="B632" s="154"/>
      <c r="C632" s="112"/>
      <c r="D632" s="112"/>
      <c r="E632" s="112"/>
      <c r="F632" s="112"/>
      <c r="G632" s="112"/>
      <c r="H632" s="112"/>
      <c r="I632" s="112"/>
      <c r="J632" s="112"/>
      <c r="K632" s="112"/>
      <c r="L632" s="19"/>
    </row>
    <row r="633" spans="2:12" s="20" customFormat="1" ht="12" customHeight="1" x14ac:dyDescent="0.2">
      <c r="B633" s="154"/>
      <c r="C633" s="112"/>
      <c r="D633" s="112"/>
      <c r="E633" s="112"/>
      <c r="F633" s="112"/>
      <c r="G633" s="112"/>
      <c r="H633" s="112"/>
      <c r="I633" s="112"/>
      <c r="J633" s="112"/>
      <c r="K633" s="112"/>
      <c r="L633" s="19"/>
    </row>
    <row r="634" spans="2:12" s="20" customFormat="1" ht="12" customHeight="1" x14ac:dyDescent="0.2">
      <c r="B634" s="154"/>
      <c r="C634" s="112"/>
      <c r="D634" s="112"/>
      <c r="E634" s="112"/>
      <c r="F634" s="112"/>
      <c r="G634" s="112"/>
      <c r="H634" s="112"/>
      <c r="I634" s="112"/>
      <c r="J634" s="112"/>
      <c r="K634" s="112"/>
      <c r="L634" s="19"/>
    </row>
    <row r="635" spans="2:12" s="20" customFormat="1" ht="12" customHeight="1" x14ac:dyDescent="0.2">
      <c r="B635" s="154"/>
      <c r="C635" s="112"/>
      <c r="D635" s="112"/>
      <c r="E635" s="112"/>
      <c r="F635" s="112"/>
      <c r="G635" s="112"/>
      <c r="H635" s="112"/>
      <c r="I635" s="112"/>
      <c r="J635" s="112"/>
      <c r="K635" s="112"/>
      <c r="L635" s="19"/>
    </row>
    <row r="636" spans="2:12" s="20" customFormat="1" ht="12" customHeight="1" x14ac:dyDescent="0.2">
      <c r="B636" s="154"/>
      <c r="C636" s="112"/>
      <c r="D636" s="112"/>
      <c r="E636" s="112"/>
      <c r="F636" s="112"/>
      <c r="G636" s="112"/>
      <c r="H636" s="112"/>
      <c r="I636" s="112"/>
      <c r="J636" s="112"/>
      <c r="K636" s="112"/>
      <c r="L636" s="19"/>
    </row>
    <row r="637" spans="2:12" s="20" customFormat="1" ht="12" customHeight="1" x14ac:dyDescent="0.2">
      <c r="B637" s="154"/>
      <c r="C637" s="112"/>
      <c r="D637" s="112"/>
      <c r="E637" s="112"/>
      <c r="F637" s="112"/>
      <c r="G637" s="112"/>
      <c r="H637" s="112"/>
      <c r="I637" s="112"/>
      <c r="J637" s="112"/>
      <c r="K637" s="112"/>
      <c r="L637" s="19"/>
    </row>
    <row r="638" spans="2:12" s="20" customFormat="1" ht="12" customHeight="1" x14ac:dyDescent="0.2">
      <c r="B638" s="154"/>
      <c r="C638" s="112"/>
      <c r="D638" s="112"/>
      <c r="E638" s="112"/>
      <c r="F638" s="112"/>
      <c r="G638" s="112"/>
      <c r="H638" s="112"/>
      <c r="I638" s="112"/>
      <c r="J638" s="112"/>
      <c r="K638" s="112"/>
      <c r="L638" s="19"/>
    </row>
    <row r="639" spans="2:12" s="20" customFormat="1" ht="12" customHeight="1" x14ac:dyDescent="0.2">
      <c r="B639" s="154"/>
      <c r="C639" s="112"/>
      <c r="D639" s="112"/>
      <c r="E639" s="112"/>
      <c r="F639" s="112"/>
      <c r="G639" s="112"/>
      <c r="H639" s="112"/>
      <c r="I639" s="112"/>
      <c r="J639" s="112"/>
      <c r="K639" s="112"/>
      <c r="L639" s="19"/>
    </row>
    <row r="640" spans="2:12" s="20" customFormat="1" ht="12" customHeight="1" x14ac:dyDescent="0.2">
      <c r="B640" s="154"/>
      <c r="C640" s="112"/>
      <c r="D640" s="112"/>
      <c r="E640" s="112"/>
      <c r="F640" s="112"/>
      <c r="G640" s="112"/>
      <c r="H640" s="112"/>
      <c r="I640" s="112"/>
      <c r="J640" s="112"/>
      <c r="K640" s="112"/>
      <c r="L640" s="19"/>
    </row>
    <row r="641" spans="2:12" s="20" customFormat="1" ht="12" customHeight="1" x14ac:dyDescent="0.2">
      <c r="B641" s="154"/>
      <c r="C641" s="112"/>
      <c r="D641" s="112"/>
      <c r="E641" s="112"/>
      <c r="F641" s="112"/>
      <c r="G641" s="112"/>
      <c r="H641" s="112"/>
      <c r="I641" s="112"/>
      <c r="J641" s="112"/>
      <c r="K641" s="112"/>
      <c r="L641" s="19"/>
    </row>
    <row r="642" spans="2:12" s="20" customFormat="1" ht="12" customHeight="1" x14ac:dyDescent="0.2">
      <c r="B642" s="154"/>
      <c r="C642" s="112"/>
      <c r="D642" s="112"/>
      <c r="E642" s="112"/>
      <c r="F642" s="112"/>
      <c r="G642" s="112"/>
      <c r="H642" s="112"/>
      <c r="I642" s="112"/>
      <c r="J642" s="112"/>
      <c r="K642" s="112"/>
      <c r="L642" s="19"/>
    </row>
    <row r="643" spans="2:12" s="20" customFormat="1" ht="12" customHeight="1" x14ac:dyDescent="0.2">
      <c r="B643" s="154"/>
      <c r="C643" s="112"/>
      <c r="D643" s="112"/>
      <c r="E643" s="112"/>
      <c r="F643" s="112"/>
      <c r="G643" s="112"/>
      <c r="H643" s="112"/>
      <c r="I643" s="112"/>
      <c r="J643" s="112"/>
      <c r="K643" s="112"/>
      <c r="L643" s="19"/>
    </row>
    <row r="644" spans="2:12" s="20" customFormat="1" ht="12" customHeight="1" x14ac:dyDescent="0.2">
      <c r="B644" s="154"/>
      <c r="C644" s="112"/>
      <c r="D644" s="112"/>
      <c r="E644" s="112"/>
      <c r="F644" s="112"/>
      <c r="G644" s="112"/>
      <c r="H644" s="112"/>
      <c r="I644" s="112"/>
      <c r="J644" s="112"/>
      <c r="K644" s="112"/>
      <c r="L644" s="19"/>
    </row>
    <row r="645" spans="2:12" s="20" customFormat="1" ht="12" customHeight="1" x14ac:dyDescent="0.2">
      <c r="B645" s="154"/>
      <c r="C645" s="112"/>
      <c r="D645" s="112"/>
      <c r="E645" s="112"/>
      <c r="F645" s="112"/>
      <c r="G645" s="112"/>
      <c r="H645" s="112"/>
      <c r="I645" s="112"/>
      <c r="J645" s="112"/>
      <c r="K645" s="112"/>
      <c r="L645" s="19"/>
    </row>
    <row r="646" spans="2:12" s="20" customFormat="1" ht="12" customHeight="1" x14ac:dyDescent="0.2">
      <c r="B646" s="154"/>
      <c r="C646" s="112"/>
      <c r="D646" s="112"/>
      <c r="E646" s="112"/>
      <c r="F646" s="112"/>
      <c r="G646" s="112"/>
      <c r="H646" s="112"/>
      <c r="I646" s="112"/>
      <c r="J646" s="112"/>
      <c r="K646" s="112"/>
      <c r="L646" s="19"/>
    </row>
    <row r="647" spans="2:12" s="20" customFormat="1" ht="12" customHeight="1" x14ac:dyDescent="0.2">
      <c r="B647" s="154"/>
      <c r="C647" s="112"/>
      <c r="D647" s="112"/>
      <c r="E647" s="112"/>
      <c r="F647" s="112"/>
      <c r="G647" s="112"/>
      <c r="H647" s="112"/>
      <c r="I647" s="112"/>
      <c r="J647" s="112"/>
      <c r="K647" s="112"/>
      <c r="L647" s="19"/>
    </row>
    <row r="648" spans="2:12" s="20" customFormat="1" ht="12" customHeight="1" x14ac:dyDescent="0.2">
      <c r="B648" s="154"/>
      <c r="C648" s="112"/>
      <c r="D648" s="112"/>
      <c r="E648" s="112"/>
      <c r="F648" s="112"/>
      <c r="G648" s="112"/>
      <c r="H648" s="112"/>
      <c r="I648" s="112"/>
      <c r="J648" s="112"/>
      <c r="K648" s="112"/>
      <c r="L648" s="19"/>
    </row>
    <row r="649" spans="2:12" s="20" customFormat="1" ht="12" customHeight="1" x14ac:dyDescent="0.2">
      <c r="B649" s="154"/>
      <c r="C649" s="112"/>
      <c r="D649" s="112"/>
      <c r="E649" s="112"/>
      <c r="F649" s="112"/>
      <c r="G649" s="112"/>
      <c r="H649" s="112"/>
      <c r="I649" s="112"/>
      <c r="J649" s="112"/>
      <c r="K649" s="112"/>
      <c r="L649" s="19"/>
    </row>
    <row r="650" spans="2:12" s="20" customFormat="1" ht="12" customHeight="1" x14ac:dyDescent="0.2">
      <c r="B650" s="154"/>
      <c r="C650" s="112"/>
      <c r="D650" s="112"/>
      <c r="E650" s="112"/>
      <c r="F650" s="112"/>
      <c r="G650" s="112"/>
      <c r="H650" s="112"/>
      <c r="I650" s="112"/>
      <c r="J650" s="112"/>
      <c r="K650" s="112"/>
      <c r="L650" s="19"/>
    </row>
    <row r="651" spans="2:12" s="20" customFormat="1" ht="12" customHeight="1" x14ac:dyDescent="0.2">
      <c r="B651" s="154"/>
      <c r="C651" s="112"/>
      <c r="D651" s="112"/>
      <c r="E651" s="112"/>
      <c r="F651" s="112"/>
      <c r="G651" s="112"/>
      <c r="H651" s="112"/>
      <c r="I651" s="112"/>
      <c r="J651" s="112"/>
      <c r="K651" s="112"/>
      <c r="L651" s="19"/>
    </row>
    <row r="652" spans="2:12" s="20" customFormat="1" ht="12" customHeight="1" x14ac:dyDescent="0.2">
      <c r="B652" s="154"/>
      <c r="C652" s="112"/>
      <c r="D652" s="112"/>
      <c r="E652" s="112"/>
      <c r="F652" s="112"/>
      <c r="G652" s="112"/>
      <c r="H652" s="112"/>
      <c r="I652" s="112"/>
      <c r="J652" s="112"/>
      <c r="K652" s="112"/>
      <c r="L652" s="19"/>
    </row>
    <row r="653" spans="2:12" s="20" customFormat="1" ht="12" customHeight="1" x14ac:dyDescent="0.2">
      <c r="B653" s="154"/>
      <c r="C653" s="112"/>
      <c r="D653" s="112"/>
      <c r="E653" s="112"/>
      <c r="F653" s="112"/>
      <c r="G653" s="112"/>
      <c r="H653" s="112"/>
      <c r="I653" s="112"/>
      <c r="J653" s="112"/>
      <c r="K653" s="112"/>
      <c r="L653" s="19"/>
    </row>
    <row r="654" spans="2:12" s="20" customFormat="1" ht="12" customHeight="1" x14ac:dyDescent="0.2">
      <c r="B654" s="154"/>
      <c r="C654" s="112"/>
      <c r="D654" s="112"/>
      <c r="E654" s="112"/>
      <c r="F654" s="112"/>
      <c r="G654" s="112"/>
      <c r="H654" s="112"/>
      <c r="I654" s="112"/>
      <c r="J654" s="112"/>
      <c r="K654" s="112"/>
      <c r="L654" s="19"/>
    </row>
    <row r="655" spans="2:12" s="20" customFormat="1" ht="12" customHeight="1" x14ac:dyDescent="0.2">
      <c r="B655" s="154"/>
      <c r="C655" s="112"/>
      <c r="D655" s="112"/>
      <c r="E655" s="112"/>
      <c r="F655" s="112"/>
      <c r="G655" s="112"/>
      <c r="H655" s="112"/>
      <c r="I655" s="112"/>
      <c r="J655" s="112"/>
      <c r="K655" s="112"/>
      <c r="L655" s="19"/>
    </row>
    <row r="656" spans="2:12" s="20" customFormat="1" ht="12" customHeight="1" x14ac:dyDescent="0.2">
      <c r="B656" s="154"/>
      <c r="C656" s="112"/>
      <c r="D656" s="112"/>
      <c r="E656" s="112"/>
      <c r="F656" s="112"/>
      <c r="G656" s="112"/>
      <c r="H656" s="112"/>
      <c r="I656" s="112"/>
      <c r="J656" s="112"/>
      <c r="K656" s="112"/>
      <c r="L656" s="19"/>
    </row>
    <row r="657" spans="2:12" s="20" customFormat="1" ht="12" customHeight="1" x14ac:dyDescent="0.2">
      <c r="B657" s="154"/>
      <c r="C657" s="112"/>
      <c r="D657" s="112"/>
      <c r="E657" s="112"/>
      <c r="F657" s="112"/>
      <c r="G657" s="112"/>
      <c r="H657" s="112"/>
      <c r="I657" s="112"/>
      <c r="J657" s="112"/>
      <c r="K657" s="112"/>
      <c r="L657" s="19"/>
    </row>
    <row r="658" spans="2:12" s="20" customFormat="1" ht="12" customHeight="1" x14ac:dyDescent="0.2">
      <c r="B658" s="154"/>
      <c r="C658" s="112"/>
      <c r="D658" s="112"/>
      <c r="E658" s="112"/>
      <c r="F658" s="112"/>
      <c r="G658" s="112"/>
      <c r="H658" s="112"/>
      <c r="I658" s="112"/>
      <c r="J658" s="112"/>
      <c r="K658" s="112"/>
      <c r="L658" s="19"/>
    </row>
    <row r="659" spans="2:12" s="20" customFormat="1" ht="12" customHeight="1" x14ac:dyDescent="0.2">
      <c r="B659" s="154"/>
      <c r="C659" s="112"/>
      <c r="D659" s="112"/>
      <c r="E659" s="112"/>
      <c r="F659" s="112"/>
      <c r="G659" s="112"/>
      <c r="H659" s="112"/>
      <c r="I659" s="112"/>
      <c r="J659" s="112"/>
      <c r="K659" s="112"/>
      <c r="L659" s="19"/>
    </row>
    <row r="660" spans="2:12" s="20" customFormat="1" ht="12" customHeight="1" x14ac:dyDescent="0.2">
      <c r="B660" s="154"/>
      <c r="C660" s="112"/>
      <c r="D660" s="112"/>
      <c r="E660" s="112"/>
      <c r="F660" s="112"/>
      <c r="G660" s="112"/>
      <c r="H660" s="112"/>
      <c r="I660" s="112"/>
      <c r="J660" s="112"/>
      <c r="K660" s="112"/>
      <c r="L660" s="19"/>
    </row>
    <row r="661" spans="2:12" s="20" customFormat="1" ht="12" customHeight="1" x14ac:dyDescent="0.2">
      <c r="B661" s="154"/>
      <c r="C661" s="112"/>
      <c r="D661" s="112"/>
      <c r="E661" s="112"/>
      <c r="F661" s="112"/>
      <c r="G661" s="112"/>
      <c r="H661" s="112"/>
      <c r="I661" s="112"/>
      <c r="J661" s="112"/>
      <c r="K661" s="112"/>
      <c r="L661" s="19"/>
    </row>
    <row r="662" spans="2:12" s="20" customFormat="1" ht="12" customHeight="1" x14ac:dyDescent="0.2">
      <c r="B662" s="154"/>
      <c r="C662" s="112"/>
      <c r="D662" s="112"/>
      <c r="E662" s="112"/>
      <c r="F662" s="112"/>
      <c r="G662" s="112"/>
      <c r="H662" s="112"/>
      <c r="I662" s="112"/>
      <c r="J662" s="112"/>
      <c r="K662" s="112"/>
      <c r="L662" s="19"/>
    </row>
    <row r="663" spans="2:12" s="20" customFormat="1" ht="12" customHeight="1" x14ac:dyDescent="0.2">
      <c r="B663" s="154"/>
      <c r="C663" s="112"/>
      <c r="D663" s="112"/>
      <c r="E663" s="112"/>
      <c r="F663" s="112"/>
      <c r="G663" s="112"/>
      <c r="H663" s="112"/>
      <c r="I663" s="112"/>
      <c r="J663" s="112"/>
      <c r="K663" s="112"/>
      <c r="L663" s="19"/>
    </row>
    <row r="664" spans="2:12" s="20" customFormat="1" ht="12" customHeight="1" x14ac:dyDescent="0.2">
      <c r="B664" s="154"/>
      <c r="C664" s="112"/>
      <c r="D664" s="112"/>
      <c r="E664" s="112"/>
      <c r="F664" s="112"/>
      <c r="G664" s="112"/>
      <c r="H664" s="112"/>
      <c r="I664" s="112"/>
      <c r="J664" s="112"/>
      <c r="K664" s="112"/>
      <c r="L664" s="19"/>
    </row>
    <row r="665" spans="2:12" s="20" customFormat="1" ht="12" customHeight="1" x14ac:dyDescent="0.2">
      <c r="B665" s="154"/>
      <c r="C665" s="112"/>
      <c r="D665" s="112"/>
      <c r="E665" s="112"/>
      <c r="F665" s="112"/>
      <c r="G665" s="112"/>
      <c r="H665" s="112"/>
      <c r="I665" s="112"/>
      <c r="J665" s="112"/>
      <c r="K665" s="112"/>
      <c r="L665" s="19"/>
    </row>
    <row r="666" spans="2:12" s="20" customFormat="1" ht="12" customHeight="1" x14ac:dyDescent="0.2">
      <c r="B666" s="154"/>
      <c r="C666" s="112"/>
      <c r="D666" s="112"/>
      <c r="E666" s="112"/>
      <c r="F666" s="112"/>
      <c r="G666" s="112"/>
      <c r="H666" s="112"/>
      <c r="I666" s="112"/>
      <c r="J666" s="112"/>
      <c r="K666" s="112"/>
      <c r="L666" s="19"/>
    </row>
    <row r="667" spans="2:12" s="20" customFormat="1" ht="12" customHeight="1" x14ac:dyDescent="0.2">
      <c r="B667" s="154"/>
      <c r="C667" s="112"/>
      <c r="D667" s="112"/>
      <c r="E667" s="112"/>
      <c r="F667" s="112"/>
      <c r="G667" s="112"/>
      <c r="H667" s="112"/>
      <c r="I667" s="112"/>
      <c r="J667" s="112"/>
      <c r="K667" s="112"/>
      <c r="L667" s="19"/>
    </row>
    <row r="668" spans="2:12" s="20" customFormat="1" ht="12" customHeight="1" x14ac:dyDescent="0.2">
      <c r="B668" s="154"/>
      <c r="C668" s="112"/>
      <c r="D668" s="112"/>
      <c r="E668" s="112"/>
      <c r="F668" s="112"/>
      <c r="G668" s="112"/>
      <c r="H668" s="112"/>
      <c r="I668" s="112"/>
      <c r="J668" s="112"/>
      <c r="K668" s="112"/>
      <c r="L668" s="19"/>
    </row>
    <row r="669" spans="2:12" s="20" customFormat="1" ht="12" customHeight="1" x14ac:dyDescent="0.2">
      <c r="B669" s="154"/>
      <c r="C669" s="112"/>
      <c r="D669" s="112"/>
      <c r="E669" s="112"/>
      <c r="F669" s="112"/>
      <c r="G669" s="112"/>
      <c r="H669" s="112"/>
      <c r="I669" s="112"/>
      <c r="J669" s="112"/>
      <c r="K669" s="112"/>
      <c r="L669" s="19"/>
    </row>
    <row r="670" spans="2:12" s="20" customFormat="1" ht="12" customHeight="1" x14ac:dyDescent="0.2">
      <c r="B670" s="154"/>
      <c r="C670" s="112"/>
      <c r="D670" s="112"/>
      <c r="E670" s="112"/>
      <c r="F670" s="112"/>
      <c r="G670" s="112"/>
      <c r="H670" s="112"/>
      <c r="I670" s="112"/>
      <c r="J670" s="112"/>
      <c r="K670" s="112"/>
      <c r="L670" s="19"/>
    </row>
    <row r="671" spans="2:12" s="20" customFormat="1" ht="12" customHeight="1" x14ac:dyDescent="0.2">
      <c r="B671" s="154"/>
      <c r="C671" s="112"/>
      <c r="D671" s="112"/>
      <c r="E671" s="112"/>
      <c r="F671" s="112"/>
      <c r="G671" s="112"/>
      <c r="H671" s="112"/>
      <c r="I671" s="112"/>
      <c r="J671" s="112"/>
      <c r="K671" s="112"/>
      <c r="L671" s="19"/>
    </row>
    <row r="672" spans="2:12" s="20" customFormat="1" ht="12" customHeight="1" x14ac:dyDescent="0.2">
      <c r="B672" s="154"/>
      <c r="C672" s="112"/>
      <c r="D672" s="112"/>
      <c r="E672" s="112"/>
      <c r="F672" s="112"/>
      <c r="G672" s="112"/>
      <c r="H672" s="112"/>
      <c r="I672" s="112"/>
      <c r="J672" s="112"/>
      <c r="K672" s="112"/>
      <c r="L672" s="19"/>
    </row>
    <row r="673" spans="2:12" s="20" customFormat="1" ht="12" customHeight="1" x14ac:dyDescent="0.2">
      <c r="B673" s="154"/>
      <c r="C673" s="112"/>
      <c r="D673" s="112"/>
      <c r="E673" s="112"/>
      <c r="F673" s="112"/>
      <c r="G673" s="112"/>
      <c r="H673" s="112"/>
      <c r="I673" s="112"/>
      <c r="J673" s="112"/>
      <c r="K673" s="112"/>
      <c r="L673" s="19"/>
    </row>
    <row r="674" spans="2:12" s="20" customFormat="1" ht="12" customHeight="1" x14ac:dyDescent="0.2">
      <c r="B674" s="154"/>
      <c r="C674" s="112"/>
      <c r="D674" s="112"/>
      <c r="E674" s="112"/>
      <c r="F674" s="112"/>
      <c r="G674" s="112"/>
      <c r="H674" s="112"/>
      <c r="I674" s="112"/>
      <c r="J674" s="112"/>
      <c r="K674" s="112"/>
      <c r="L674" s="19"/>
    </row>
    <row r="675" spans="2:12" s="20" customFormat="1" ht="12" customHeight="1" x14ac:dyDescent="0.2">
      <c r="B675" s="154"/>
      <c r="C675" s="112"/>
      <c r="D675" s="112"/>
      <c r="E675" s="112"/>
      <c r="F675" s="112"/>
      <c r="G675" s="112"/>
      <c r="H675" s="112"/>
      <c r="I675" s="112"/>
      <c r="J675" s="112"/>
      <c r="K675" s="112"/>
      <c r="L675" s="19"/>
    </row>
    <row r="676" spans="2:12" s="20" customFormat="1" ht="12" customHeight="1" x14ac:dyDescent="0.2">
      <c r="B676" s="154"/>
      <c r="C676" s="112"/>
      <c r="D676" s="112"/>
      <c r="E676" s="112"/>
      <c r="F676" s="112"/>
      <c r="G676" s="112"/>
      <c r="H676" s="112"/>
      <c r="I676" s="112"/>
      <c r="J676" s="112"/>
      <c r="K676" s="112"/>
      <c r="L676" s="19"/>
    </row>
    <row r="677" spans="2:12" s="20" customFormat="1" ht="12" customHeight="1" x14ac:dyDescent="0.2">
      <c r="B677" s="154"/>
      <c r="C677" s="112"/>
      <c r="D677" s="112"/>
      <c r="E677" s="112"/>
      <c r="F677" s="112"/>
      <c r="G677" s="112"/>
      <c r="H677" s="112"/>
      <c r="I677" s="112"/>
      <c r="J677" s="112"/>
      <c r="K677" s="112"/>
      <c r="L677" s="19"/>
    </row>
    <row r="678" spans="2:12" s="20" customFormat="1" ht="12" customHeight="1" x14ac:dyDescent="0.2">
      <c r="B678" s="154"/>
      <c r="C678" s="112"/>
      <c r="D678" s="112"/>
      <c r="E678" s="112"/>
      <c r="F678" s="112"/>
      <c r="G678" s="112"/>
      <c r="H678" s="112"/>
      <c r="I678" s="112"/>
      <c r="J678" s="112"/>
      <c r="K678" s="112"/>
      <c r="L678" s="19"/>
    </row>
    <row r="679" spans="2:12" s="20" customFormat="1" ht="12" customHeight="1" x14ac:dyDescent="0.15">
      <c r="B679" s="16"/>
      <c r="C679" s="6"/>
      <c r="D679" s="6"/>
      <c r="E679" s="6"/>
      <c r="F679" s="6"/>
      <c r="G679" s="6"/>
      <c r="H679" s="6"/>
      <c r="I679" s="6"/>
      <c r="J679" s="6"/>
      <c r="K679" s="6"/>
      <c r="L679" s="19"/>
    </row>
  </sheetData>
  <dataConsolidate/>
  <mergeCells count="18">
    <mergeCell ref="G623:J623"/>
    <mergeCell ref="G592:J592"/>
    <mergeCell ref="G602:J602"/>
    <mergeCell ref="G610:J610"/>
    <mergeCell ref="G618:J618"/>
    <mergeCell ref="G546:J546"/>
    <mergeCell ref="G555:J555"/>
    <mergeCell ref="G567:J567"/>
    <mergeCell ref="G580:J580"/>
    <mergeCell ref="F3:K3"/>
    <mergeCell ref="G504:J504"/>
    <mergeCell ref="G514:J514"/>
    <mergeCell ref="G525:J525"/>
    <mergeCell ref="G536:J536"/>
    <mergeCell ref="G468:J468"/>
    <mergeCell ref="G482:J482"/>
    <mergeCell ref="G490:J490"/>
    <mergeCell ref="G499:J499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6" manualBreakCount="6">
    <brk id="44" max="11" man="1"/>
    <brk id="132" max="11" man="1"/>
    <brk id="175" max="11" man="1"/>
    <brk id="265" max="11" man="1"/>
    <brk id="330" max="11" man="1"/>
    <brk id="421" max="11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indexed="11"/>
  </sheetPr>
  <dimension ref="A1:AE264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" style="2" customWidth="1"/>
    <col min="13" max="17" width="9.7109375" style="1" customWidth="1"/>
    <col min="18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2524</v>
      </c>
      <c r="D5" s="112"/>
      <c r="E5" s="180"/>
      <c r="F5" s="180"/>
      <c r="G5" s="112"/>
      <c r="H5" s="112"/>
      <c r="I5" s="112"/>
      <c r="J5" s="112"/>
      <c r="K5" s="112"/>
      <c r="L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470" t="s">
        <v>1499</v>
      </c>
      <c r="C9" s="530" t="s">
        <v>235</v>
      </c>
      <c r="D9" s="193">
        <v>19.100000000000001</v>
      </c>
      <c r="E9" s="193">
        <v>12.4</v>
      </c>
      <c r="F9" s="193"/>
      <c r="G9" s="193">
        <v>3.4</v>
      </c>
      <c r="H9" s="193">
        <f>D9*E9</f>
        <v>236.84000000000003</v>
      </c>
      <c r="I9" s="472">
        <f>G9*H9</f>
        <v>805.25600000000009</v>
      </c>
      <c r="J9" s="471"/>
      <c r="K9" s="443"/>
      <c r="L9" s="19"/>
    </row>
    <row r="10" spans="1:14" s="20" customFormat="1" ht="12" customHeight="1" x14ac:dyDescent="0.2">
      <c r="B10" s="157"/>
      <c r="C10" s="310" t="s">
        <v>200</v>
      </c>
      <c r="D10" s="153">
        <v>19.100000000000001</v>
      </c>
      <c r="E10" s="153">
        <v>12.4</v>
      </c>
      <c r="F10" s="153"/>
      <c r="G10" s="153">
        <v>1.5</v>
      </c>
      <c r="H10" s="153"/>
      <c r="I10" s="473">
        <f>D10*E10*G10/2</f>
        <v>177.63000000000002</v>
      </c>
      <c r="J10" s="169"/>
      <c r="K10" s="185"/>
      <c r="L10" s="19"/>
    </row>
    <row r="11" spans="1:14" s="20" customFormat="1" ht="12" customHeight="1" x14ac:dyDescent="0.2">
      <c r="B11" s="157"/>
      <c r="C11" s="310"/>
      <c r="D11" s="153"/>
      <c r="E11" s="153"/>
      <c r="F11" s="153"/>
      <c r="G11" s="153"/>
      <c r="H11" s="153"/>
      <c r="I11" s="473"/>
      <c r="J11" s="169"/>
      <c r="K11" s="185"/>
      <c r="L11" s="19"/>
    </row>
    <row r="12" spans="1:14" s="20" customFormat="1" ht="12" customHeight="1" x14ac:dyDescent="0.2">
      <c r="B12" s="157"/>
      <c r="C12" s="1259" t="s">
        <v>2216</v>
      </c>
      <c r="D12" s="1260"/>
      <c r="E12" s="1261"/>
      <c r="F12" s="153"/>
      <c r="G12" s="153"/>
      <c r="H12" s="153"/>
      <c r="I12" s="473"/>
      <c r="J12" s="169"/>
      <c r="K12" s="185"/>
      <c r="L12" s="19"/>
    </row>
    <row r="13" spans="1:14" s="20" customFormat="1" ht="12" customHeight="1" x14ac:dyDescent="0.2">
      <c r="B13" s="157"/>
      <c r="C13" s="1259" t="s">
        <v>2210</v>
      </c>
      <c r="D13" s="1260"/>
      <c r="E13" s="1261"/>
      <c r="F13" s="153"/>
      <c r="G13" s="153"/>
      <c r="H13" s="153"/>
      <c r="I13" s="473"/>
      <c r="J13" s="169"/>
      <c r="K13" s="185"/>
      <c r="L13" s="19"/>
    </row>
    <row r="14" spans="1:14" s="20" customFormat="1" ht="12" customHeight="1" thickBot="1" x14ac:dyDescent="0.25">
      <c r="B14" s="157"/>
      <c r="C14" s="310"/>
      <c r="D14" s="153"/>
      <c r="E14" s="153"/>
      <c r="F14" s="153"/>
      <c r="G14" s="153"/>
      <c r="H14" s="153"/>
      <c r="I14" s="473"/>
      <c r="J14" s="169"/>
      <c r="K14" s="185"/>
      <c r="L14" s="19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SUM(H5:H14)</f>
        <v>236.84000000000003</v>
      </c>
      <c r="I15" s="191">
        <f>SUM(I5:I14)</f>
        <v>982.88600000000008</v>
      </c>
      <c r="J15" s="165"/>
      <c r="K15" s="192"/>
      <c r="L15" s="19"/>
    </row>
    <row r="16" spans="1:14" s="20" customFormat="1" ht="12" customHeight="1" x14ac:dyDescent="0.2">
      <c r="B16" s="158" t="s">
        <v>2006</v>
      </c>
      <c r="C16" s="310" t="s">
        <v>1490</v>
      </c>
      <c r="D16" s="153">
        <v>20.100000000000001</v>
      </c>
      <c r="E16" s="153">
        <v>13.8</v>
      </c>
      <c r="F16" s="153"/>
      <c r="G16" s="153">
        <v>1.5</v>
      </c>
      <c r="H16" s="153">
        <f>D16*E16</f>
        <v>277.38000000000005</v>
      </c>
      <c r="I16" s="473"/>
      <c r="J16" s="169"/>
      <c r="K16" s="185"/>
      <c r="L16" s="19"/>
    </row>
    <row r="17" spans="2:12" s="20" customFormat="1" ht="12" customHeight="1" x14ac:dyDescent="0.2">
      <c r="B17" s="157"/>
      <c r="C17" s="310"/>
      <c r="D17" s="153"/>
      <c r="E17" s="153"/>
      <c r="F17" s="153"/>
      <c r="G17" s="153"/>
      <c r="H17" s="153"/>
      <c r="I17" s="473"/>
      <c r="J17" s="285"/>
      <c r="K17" s="284"/>
      <c r="L17" s="19"/>
    </row>
    <row r="18" spans="2:12" s="20" customFormat="1" ht="12" customHeight="1" x14ac:dyDescent="0.2">
      <c r="B18" s="157"/>
      <c r="C18" s="537"/>
      <c r="D18" s="251"/>
      <c r="E18" s="251"/>
      <c r="F18" s="251"/>
      <c r="G18" s="251"/>
      <c r="H18" s="251"/>
      <c r="I18" s="539"/>
      <c r="J18" s="285"/>
      <c r="K18" s="284"/>
      <c r="L18" s="19"/>
    </row>
    <row r="19" spans="2:12" s="20" customFormat="1" ht="12" customHeight="1" x14ac:dyDescent="0.2">
      <c r="B19" s="157"/>
      <c r="C19" s="537"/>
      <c r="D19" s="251"/>
      <c r="E19" s="251"/>
      <c r="F19" s="251"/>
      <c r="G19" s="251"/>
      <c r="H19" s="251"/>
      <c r="I19" s="539"/>
      <c r="J19" s="285"/>
      <c r="K19" s="284"/>
      <c r="L19" s="19"/>
    </row>
    <row r="20" spans="2:12" s="20" customFormat="1" ht="12" customHeight="1" x14ac:dyDescent="0.2">
      <c r="B20" s="157"/>
      <c r="C20" s="537"/>
      <c r="D20" s="251"/>
      <c r="E20" s="251"/>
      <c r="F20" s="251"/>
      <c r="G20" s="251"/>
      <c r="H20" s="251"/>
      <c r="I20" s="539"/>
      <c r="J20" s="285"/>
      <c r="K20" s="284"/>
      <c r="L20" s="19"/>
    </row>
    <row r="21" spans="2:12" s="20" customFormat="1" ht="12" customHeight="1" thickBot="1" x14ac:dyDescent="0.25">
      <c r="B21" s="157"/>
      <c r="C21" s="537"/>
      <c r="D21" s="251"/>
      <c r="E21" s="251"/>
      <c r="F21" s="251"/>
      <c r="G21" s="251"/>
      <c r="H21" s="251"/>
      <c r="I21" s="539"/>
      <c r="J21" s="285"/>
      <c r="K21" s="284"/>
      <c r="L21" s="19"/>
    </row>
    <row r="22" spans="2:12" s="20" customFormat="1" ht="12" customHeight="1" thickBot="1" x14ac:dyDescent="0.25">
      <c r="B22" s="438"/>
      <c r="C22" s="188" t="s">
        <v>400</v>
      </c>
      <c r="D22" s="189"/>
      <c r="E22" s="189"/>
      <c r="F22" s="189"/>
      <c r="G22" s="189"/>
      <c r="H22" s="190">
        <f>SUM(H16:H20)</f>
        <v>277.38000000000005</v>
      </c>
      <c r="I22" s="429"/>
      <c r="J22" s="165"/>
      <c r="K22" s="192"/>
      <c r="L22" s="19"/>
    </row>
    <row r="23" spans="2:12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12"/>
      <c r="K23" s="112"/>
      <c r="L23" s="19"/>
    </row>
    <row r="24" spans="2:12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12"/>
      <c r="K24" s="112"/>
      <c r="L24" s="19"/>
    </row>
    <row r="25" spans="2:12" s="20" customFormat="1" ht="12" customHeight="1" thickBot="1" x14ac:dyDescent="0.25">
      <c r="B25" s="431" t="s">
        <v>199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423" t="s">
        <v>133</v>
      </c>
      <c r="K25" s="435" t="s">
        <v>134</v>
      </c>
      <c r="L25" s="19"/>
    </row>
    <row r="26" spans="2:12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440" t="s">
        <v>137</v>
      </c>
      <c r="K26" s="441" t="s">
        <v>113</v>
      </c>
      <c r="L26" s="19"/>
    </row>
    <row r="27" spans="2:12" s="20" customFormat="1" ht="12" customHeight="1" x14ac:dyDescent="0.2">
      <c r="B27" s="1020" t="s">
        <v>1508</v>
      </c>
      <c r="C27" s="1021" t="s">
        <v>1492</v>
      </c>
      <c r="D27" s="1184">
        <f>J62</f>
        <v>150.5727</v>
      </c>
      <c r="E27" s="1023"/>
      <c r="F27" s="1024"/>
      <c r="G27" s="1024"/>
      <c r="H27" s="1025">
        <f>D27/J27</f>
        <v>83.651499999999999</v>
      </c>
      <c r="I27" s="1025"/>
      <c r="J27" s="1026">
        <v>1.8</v>
      </c>
      <c r="K27" s="1021"/>
      <c r="L27" s="19"/>
    </row>
    <row r="28" spans="2:12" s="20" customFormat="1" ht="12" customHeight="1" x14ac:dyDescent="0.2">
      <c r="B28" s="1027" t="s">
        <v>1648</v>
      </c>
      <c r="C28" s="1028" t="s">
        <v>1059</v>
      </c>
      <c r="D28" s="1184">
        <f>J67</f>
        <v>118.42000000000002</v>
      </c>
      <c r="E28" s="1029"/>
      <c r="F28" s="1026"/>
      <c r="G28" s="1025">
        <f>D28/J28</f>
        <v>47.368000000000009</v>
      </c>
      <c r="H28" s="1025"/>
      <c r="I28" s="1025"/>
      <c r="J28" s="1026">
        <v>2.5</v>
      </c>
      <c r="K28" s="1028"/>
      <c r="L28" s="19"/>
    </row>
    <row r="29" spans="2:12" s="20" customFormat="1" ht="12" customHeight="1" x14ac:dyDescent="0.2">
      <c r="B29" s="1027" t="s">
        <v>1648</v>
      </c>
      <c r="C29" s="1030" t="s">
        <v>1060</v>
      </c>
      <c r="D29" s="1184">
        <f>J69+J83-D28</f>
        <v>34.524557499999986</v>
      </c>
      <c r="E29" s="1031"/>
      <c r="F29" s="1025"/>
      <c r="G29" s="1025"/>
      <c r="H29" s="1025">
        <f>D29/J29</f>
        <v>13.809822999999994</v>
      </c>
      <c r="I29" s="1025"/>
      <c r="J29" s="1025">
        <v>2.5</v>
      </c>
      <c r="K29" s="1030"/>
      <c r="L29" s="19"/>
    </row>
    <row r="30" spans="2:12" s="20" customFormat="1" ht="12" customHeight="1" x14ac:dyDescent="0.2">
      <c r="B30" s="1032" t="s">
        <v>116</v>
      </c>
      <c r="C30" s="1030" t="s">
        <v>140</v>
      </c>
      <c r="D30" s="1184">
        <f>J93-J92</f>
        <v>143.31240000000003</v>
      </c>
      <c r="E30" s="1031"/>
      <c r="F30" s="1025"/>
      <c r="G30" s="1025"/>
      <c r="H30" s="1025">
        <f>D30/J30</f>
        <v>65.14200000000001</v>
      </c>
      <c r="I30" s="1025">
        <f>H62</f>
        <v>83.651499999999999</v>
      </c>
      <c r="J30" s="1025">
        <v>2.2000000000000002</v>
      </c>
      <c r="K30" s="1030"/>
      <c r="L30" s="19"/>
    </row>
    <row r="31" spans="2:12" s="20" customFormat="1" ht="12" customHeight="1" x14ac:dyDescent="0.2">
      <c r="B31" s="1032" t="s">
        <v>1511</v>
      </c>
      <c r="C31" s="1030" t="s">
        <v>368</v>
      </c>
      <c r="D31" s="1184">
        <f>J92</f>
        <v>438.0200000000001</v>
      </c>
      <c r="E31" s="1031"/>
      <c r="F31" s="1025"/>
      <c r="G31" s="1025"/>
      <c r="H31" s="1025"/>
      <c r="I31" s="1025">
        <f>H92</f>
        <v>199.10000000000002</v>
      </c>
      <c r="J31" s="1033"/>
      <c r="K31" s="1030"/>
      <c r="L31" s="19"/>
    </row>
    <row r="32" spans="2:12" s="20" customFormat="1" ht="12" customHeight="1" x14ac:dyDescent="0.2">
      <c r="B32" s="1032" t="s">
        <v>120</v>
      </c>
      <c r="C32" s="1030" t="s">
        <v>1512</v>
      </c>
      <c r="D32" s="1184">
        <f>J74+J75+J82+J117</f>
        <v>22.701086999999994</v>
      </c>
      <c r="E32" s="1031"/>
      <c r="F32" s="1025"/>
      <c r="G32" s="1025"/>
      <c r="H32" s="1025"/>
      <c r="I32" s="1025"/>
      <c r="J32" s="1033"/>
      <c r="K32" s="1030"/>
      <c r="L32" s="19"/>
    </row>
    <row r="33" spans="1:31" s="20" customFormat="1" ht="12" customHeight="1" x14ac:dyDescent="0.2"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33"/>
      <c r="K33" s="1030"/>
      <c r="L33" s="19"/>
    </row>
    <row r="34" spans="1:31" s="20" customFormat="1" ht="12" customHeight="1" x14ac:dyDescent="0.2">
      <c r="B34" s="1032" t="s">
        <v>122</v>
      </c>
      <c r="C34" s="1034" t="s">
        <v>1509</v>
      </c>
      <c r="D34" s="1184">
        <f>J76</f>
        <v>2.6628480000000008</v>
      </c>
      <c r="E34" s="1031"/>
      <c r="F34" s="1025"/>
      <c r="G34" s="1025"/>
      <c r="H34" s="1025"/>
      <c r="I34" s="1025"/>
      <c r="J34" s="1033"/>
      <c r="K34" s="1030"/>
      <c r="L34" s="19"/>
    </row>
    <row r="35" spans="1:31" s="20" customFormat="1" ht="12" customHeight="1" x14ac:dyDescent="0.2">
      <c r="B35" s="1032" t="s">
        <v>1513</v>
      </c>
      <c r="C35" s="1030" t="s">
        <v>1514</v>
      </c>
      <c r="D35" s="1184"/>
      <c r="E35" s="1031"/>
      <c r="F35" s="1025"/>
      <c r="G35" s="1025"/>
      <c r="H35" s="1025"/>
      <c r="I35" s="1025"/>
      <c r="J35" s="1033"/>
      <c r="K35" s="1030"/>
      <c r="L35" s="19"/>
    </row>
    <row r="36" spans="1:31" s="20" customFormat="1" ht="12" customHeight="1" x14ac:dyDescent="0.2">
      <c r="B36" s="1032" t="s">
        <v>143</v>
      </c>
      <c r="C36" s="1030" t="s">
        <v>526</v>
      </c>
      <c r="D36" s="1184">
        <f>J106</f>
        <v>2.4565663999999998</v>
      </c>
      <c r="E36" s="1031"/>
      <c r="F36" s="1025"/>
      <c r="G36" s="1025"/>
      <c r="H36" s="1025"/>
      <c r="I36" s="1025"/>
      <c r="J36" s="1033"/>
      <c r="K36" s="1030"/>
      <c r="L36" s="19"/>
    </row>
    <row r="37" spans="1:31" s="20" customFormat="1" ht="12" customHeight="1" x14ac:dyDescent="0.2">
      <c r="B37" s="1032" t="s">
        <v>144</v>
      </c>
      <c r="C37" s="1030" t="s">
        <v>525</v>
      </c>
      <c r="D37" s="1184">
        <f>J113</f>
        <v>0.41707799999999995</v>
      </c>
      <c r="E37" s="1031"/>
      <c r="F37" s="1025"/>
      <c r="G37" s="1025"/>
      <c r="H37" s="1025"/>
      <c r="I37" s="1025"/>
      <c r="J37" s="1033"/>
      <c r="K37" s="1030"/>
      <c r="L37" s="19"/>
    </row>
    <row r="38" spans="1:31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</row>
    <row r="39" spans="1:31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33"/>
      <c r="K39" s="1035"/>
      <c r="L39" s="19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1" customFormat="1" ht="12" customHeight="1" thickBot="1" x14ac:dyDescent="0.25">
      <c r="A43" s="20"/>
      <c r="B43" s="456" t="s">
        <v>147</v>
      </c>
      <c r="C43" s="457"/>
      <c r="D43" s="565">
        <f>SUM(D27:D42)</f>
        <v>913.08723690000022</v>
      </c>
      <c r="E43" s="458"/>
      <c r="F43" s="458"/>
      <c r="G43" s="304">
        <f>SUM(G27:G42)</f>
        <v>47.368000000000009</v>
      </c>
      <c r="H43" s="304">
        <f>SUM(H27:H42)</f>
        <v>162.60332299999999</v>
      </c>
      <c r="I43" s="304">
        <f>SUM(I27:I42)</f>
        <v>282.75150000000002</v>
      </c>
      <c r="J43" s="459"/>
      <c r="K43" s="258"/>
      <c r="L43" s="19"/>
      <c r="M43" s="59">
        <f>J231+J213+J171+J189+J183+J141+J238+J92+J55</f>
        <v>440.99000000000012</v>
      </c>
      <c r="N43" s="58">
        <f>H171+H141</f>
        <v>0</v>
      </c>
    </row>
    <row r="44" spans="1:31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236.84000000000003</v>
      </c>
      <c r="P45" s="476">
        <f>I15</f>
        <v>982.88600000000008</v>
      </c>
      <c r="Q45" s="477">
        <f>D43</f>
        <v>913.08723690000022</v>
      </c>
      <c r="R45" s="477">
        <f>H43</f>
        <v>162.60332299999999</v>
      </c>
      <c r="S45" s="476">
        <f>I43</f>
        <v>282.75150000000002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150.5727</v>
      </c>
      <c r="P46" s="479">
        <f>D28</f>
        <v>118.42000000000002</v>
      </c>
      <c r="Q46" s="480">
        <f>D29</f>
        <v>34.524557499999986</v>
      </c>
      <c r="R46" s="480">
        <f>D30</f>
        <v>143.31240000000003</v>
      </c>
      <c r="S46" s="479">
        <f>D31</f>
        <v>438.0200000000001</v>
      </c>
      <c r="T46" s="481">
        <f>D32</f>
        <v>22.701086999999994</v>
      </c>
      <c r="U46" s="481">
        <f>D33</f>
        <v>0</v>
      </c>
      <c r="V46" s="481">
        <f>D34</f>
        <v>2.6628480000000008</v>
      </c>
      <c r="W46" s="555">
        <f>D35</f>
        <v>0</v>
      </c>
      <c r="X46" s="555">
        <f>D36</f>
        <v>2.4565663999999998</v>
      </c>
      <c r="Y46" s="555">
        <f>D37</f>
        <v>0.41707799999999995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913.08723690000022</v>
      </c>
    </row>
    <row r="47" spans="1:31" s="20" customFormat="1" ht="12" customHeight="1" thickBot="1" x14ac:dyDescent="0.25">
      <c r="B47" s="111" t="s">
        <v>103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9"/>
    </row>
    <row r="48" spans="1:31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9"/>
      <c r="M48" s="64" t="s">
        <v>110</v>
      </c>
    </row>
    <row r="49" spans="2:13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9"/>
    </row>
    <row r="50" spans="2:13" s="20" customFormat="1" ht="12" customHeight="1" x14ac:dyDescent="0.2">
      <c r="B50" s="442">
        <v>1</v>
      </c>
      <c r="C50" s="185" t="s">
        <v>201</v>
      </c>
      <c r="D50" s="170">
        <v>19.100000000000001</v>
      </c>
      <c r="E50" s="170">
        <v>3.3</v>
      </c>
      <c r="F50" s="169">
        <f>D50*E50-15.975</f>
        <v>47.055</v>
      </c>
      <c r="G50" s="170">
        <v>0.3</v>
      </c>
      <c r="H50" s="170">
        <f t="shared" ref="H50:H61" si="0">F50*G50*B50</f>
        <v>14.1165</v>
      </c>
      <c r="I50" s="169">
        <v>1.8</v>
      </c>
      <c r="J50" s="299">
        <f t="shared" ref="J50:J61" si="1">H50*I50</f>
        <v>25.409700000000001</v>
      </c>
      <c r="K50" s="162" t="s">
        <v>115</v>
      </c>
      <c r="L50" s="19"/>
      <c r="M50" s="20">
        <f>1.15*0.9*5+3.6*3</f>
        <v>15.975000000000001</v>
      </c>
    </row>
    <row r="51" spans="2:13" s="20" customFormat="1" ht="12" customHeight="1" x14ac:dyDescent="0.2">
      <c r="B51" s="159">
        <v>1</v>
      </c>
      <c r="C51" s="185" t="s">
        <v>202</v>
      </c>
      <c r="D51" s="170">
        <v>19.100000000000001</v>
      </c>
      <c r="E51" s="170">
        <v>3.3</v>
      </c>
      <c r="F51" s="170">
        <f>D51*E51-10.8</f>
        <v>52.230000000000004</v>
      </c>
      <c r="G51" s="170">
        <v>0.3</v>
      </c>
      <c r="H51" s="170">
        <f t="shared" si="0"/>
        <v>15.669</v>
      </c>
      <c r="I51" s="169">
        <v>1.8</v>
      </c>
      <c r="J51" s="299">
        <f t="shared" si="1"/>
        <v>28.2042</v>
      </c>
      <c r="K51" s="162" t="s">
        <v>115</v>
      </c>
      <c r="L51" s="19"/>
      <c r="M51" s="20">
        <f>1.15*0.9*8+1.8*1.4</f>
        <v>10.799999999999999</v>
      </c>
    </row>
    <row r="52" spans="2:13" s="20" customFormat="1" ht="12" customHeight="1" x14ac:dyDescent="0.2">
      <c r="B52" s="159">
        <v>1</v>
      </c>
      <c r="C52" s="185" t="s">
        <v>203</v>
      </c>
      <c r="D52" s="170">
        <v>11.8</v>
      </c>
      <c r="E52" s="170">
        <v>3.3</v>
      </c>
      <c r="F52" s="170">
        <f>D52*E52-3.2</f>
        <v>35.739999999999995</v>
      </c>
      <c r="G52" s="170">
        <v>0.2</v>
      </c>
      <c r="H52" s="170">
        <f t="shared" si="0"/>
        <v>7.1479999999999997</v>
      </c>
      <c r="I52" s="169">
        <v>1.8</v>
      </c>
      <c r="J52" s="299">
        <f t="shared" si="1"/>
        <v>12.866400000000001</v>
      </c>
      <c r="K52" s="162" t="s">
        <v>115</v>
      </c>
      <c r="L52" s="19"/>
      <c r="M52" s="20">
        <f>2*1.6</f>
        <v>3.2</v>
      </c>
    </row>
    <row r="53" spans="2:13" s="20" customFormat="1" ht="12" customHeight="1" x14ac:dyDescent="0.2">
      <c r="B53" s="159">
        <v>1</v>
      </c>
      <c r="C53" s="185" t="s">
        <v>204</v>
      </c>
      <c r="D53" s="170">
        <v>11.8</v>
      </c>
      <c r="E53" s="170">
        <v>3.3</v>
      </c>
      <c r="F53" s="170">
        <f>D53*E53-1.6</f>
        <v>37.339999999999996</v>
      </c>
      <c r="G53" s="170">
        <v>0.2</v>
      </c>
      <c r="H53" s="170">
        <f t="shared" si="0"/>
        <v>7.468</v>
      </c>
      <c r="I53" s="169">
        <v>1.8</v>
      </c>
      <c r="J53" s="299">
        <f t="shared" si="1"/>
        <v>13.442400000000001</v>
      </c>
      <c r="K53" s="162" t="s">
        <v>115</v>
      </c>
      <c r="L53" s="19"/>
      <c r="M53" s="20">
        <v>1.6</v>
      </c>
    </row>
    <row r="54" spans="2:13" s="20" customFormat="1" ht="12" customHeight="1" x14ac:dyDescent="0.2">
      <c r="B54" s="159">
        <v>2</v>
      </c>
      <c r="C54" s="185" t="s">
        <v>205</v>
      </c>
      <c r="D54" s="170">
        <v>1.5</v>
      </c>
      <c r="E54" s="170">
        <v>3.3</v>
      </c>
      <c r="F54" s="170">
        <f>D54*E54-1.6</f>
        <v>3.3499999999999992</v>
      </c>
      <c r="G54" s="170">
        <v>0.2</v>
      </c>
      <c r="H54" s="170">
        <f t="shared" si="0"/>
        <v>1.3399999999999999</v>
      </c>
      <c r="I54" s="169">
        <v>1.8</v>
      </c>
      <c r="J54" s="299">
        <f t="shared" si="1"/>
        <v>2.4119999999999999</v>
      </c>
      <c r="K54" s="162" t="s">
        <v>115</v>
      </c>
      <c r="L54" s="19"/>
    </row>
    <row r="55" spans="2:13" s="20" customFormat="1" ht="12" customHeight="1" x14ac:dyDescent="0.2">
      <c r="B55" s="159">
        <v>1</v>
      </c>
      <c r="C55" s="185" t="s">
        <v>208</v>
      </c>
      <c r="D55" s="170">
        <v>2.5</v>
      </c>
      <c r="E55" s="170">
        <v>3.3</v>
      </c>
      <c r="F55" s="170">
        <f>D55*E55</f>
        <v>8.25</v>
      </c>
      <c r="G55" s="170">
        <v>0.2</v>
      </c>
      <c r="H55" s="170">
        <f t="shared" si="0"/>
        <v>1.6500000000000001</v>
      </c>
      <c r="I55" s="169">
        <v>1.8</v>
      </c>
      <c r="J55" s="299">
        <f t="shared" si="1"/>
        <v>2.97</v>
      </c>
      <c r="K55" s="162" t="s">
        <v>115</v>
      </c>
      <c r="L55" s="19"/>
    </row>
    <row r="56" spans="2:13" s="20" customFormat="1" ht="12" customHeight="1" x14ac:dyDescent="0.2">
      <c r="B56" s="159">
        <v>2</v>
      </c>
      <c r="C56" s="185" t="s">
        <v>206</v>
      </c>
      <c r="D56" s="170">
        <v>3.3</v>
      </c>
      <c r="E56" s="170">
        <v>3.3</v>
      </c>
      <c r="F56" s="170">
        <f>D56*E56-1.6</f>
        <v>9.2899999999999991</v>
      </c>
      <c r="G56" s="170">
        <v>0.3</v>
      </c>
      <c r="H56" s="170">
        <f t="shared" si="0"/>
        <v>5.573999999999999</v>
      </c>
      <c r="I56" s="169">
        <v>1.8</v>
      </c>
      <c r="J56" s="299">
        <f t="shared" si="1"/>
        <v>10.033199999999999</v>
      </c>
      <c r="K56" s="162" t="s">
        <v>115</v>
      </c>
      <c r="L56" s="19"/>
    </row>
    <row r="57" spans="2:13" s="20" customFormat="1" ht="12" customHeight="1" x14ac:dyDescent="0.2">
      <c r="B57" s="159">
        <v>1</v>
      </c>
      <c r="C57" s="185" t="s">
        <v>155</v>
      </c>
      <c r="D57" s="170">
        <v>11.8</v>
      </c>
      <c r="E57" s="170">
        <v>3.3</v>
      </c>
      <c r="F57" s="169">
        <f>D57*E57-2.61</f>
        <v>36.33</v>
      </c>
      <c r="G57" s="170">
        <v>0.3</v>
      </c>
      <c r="H57" s="170">
        <f t="shared" si="0"/>
        <v>10.898999999999999</v>
      </c>
      <c r="I57" s="169">
        <v>1.8</v>
      </c>
      <c r="J57" s="299">
        <f t="shared" si="1"/>
        <v>19.618199999999998</v>
      </c>
      <c r="K57" s="162" t="s">
        <v>115</v>
      </c>
      <c r="L57" s="19"/>
      <c r="M57" s="20">
        <f>1.15*0.9*2+0.6*0.9</f>
        <v>2.61</v>
      </c>
    </row>
    <row r="58" spans="2:13" s="20" customFormat="1" ht="12" customHeight="1" x14ac:dyDescent="0.2">
      <c r="B58" s="159">
        <v>1</v>
      </c>
      <c r="C58" s="185" t="s">
        <v>156</v>
      </c>
      <c r="D58" s="170">
        <v>11.8</v>
      </c>
      <c r="E58" s="170">
        <v>3.3</v>
      </c>
      <c r="F58" s="169">
        <f>D58*E58-9.18</f>
        <v>29.759999999999998</v>
      </c>
      <c r="G58" s="170">
        <v>0.3</v>
      </c>
      <c r="H58" s="170">
        <f t="shared" si="0"/>
        <v>8.927999999999999</v>
      </c>
      <c r="I58" s="169">
        <v>1.8</v>
      </c>
      <c r="J58" s="299">
        <f t="shared" si="1"/>
        <v>16.070399999999999</v>
      </c>
      <c r="K58" s="162" t="s">
        <v>115</v>
      </c>
      <c r="L58" s="19"/>
      <c r="M58" s="20">
        <f>1.15*0.9*4+2.1*2.4</f>
        <v>9.18</v>
      </c>
    </row>
    <row r="59" spans="2:13" s="20" customFormat="1" ht="12" customHeight="1" x14ac:dyDescent="0.2">
      <c r="B59" s="159">
        <v>1</v>
      </c>
      <c r="C59" s="185" t="s">
        <v>207</v>
      </c>
      <c r="D59" s="170">
        <v>2.1</v>
      </c>
      <c r="E59" s="170">
        <v>3.3</v>
      </c>
      <c r="F59" s="169">
        <f>D59*E59-3.2</f>
        <v>3.7299999999999995</v>
      </c>
      <c r="G59" s="170">
        <v>0.3</v>
      </c>
      <c r="H59" s="170">
        <f t="shared" si="0"/>
        <v>1.1189999999999998</v>
      </c>
      <c r="I59" s="169">
        <v>1.8</v>
      </c>
      <c r="J59" s="299">
        <f t="shared" si="1"/>
        <v>2.0141999999999998</v>
      </c>
      <c r="K59" s="162" t="s">
        <v>115</v>
      </c>
      <c r="L59" s="19"/>
      <c r="M59" s="20">
        <v>3.2</v>
      </c>
    </row>
    <row r="60" spans="2:13" s="20" customFormat="1" ht="12" customHeight="1" x14ac:dyDescent="0.2">
      <c r="B60" s="159">
        <v>1</v>
      </c>
      <c r="C60" s="185" t="s">
        <v>214</v>
      </c>
      <c r="D60" s="170">
        <v>0.8</v>
      </c>
      <c r="E60" s="170">
        <v>0.8</v>
      </c>
      <c r="F60" s="169">
        <f>D60*E60</f>
        <v>0.64000000000000012</v>
      </c>
      <c r="G60" s="170">
        <v>6.5</v>
      </c>
      <c r="H60" s="170">
        <f t="shared" si="0"/>
        <v>4.160000000000001</v>
      </c>
      <c r="I60" s="169">
        <v>1.8</v>
      </c>
      <c r="J60" s="299">
        <f t="shared" si="1"/>
        <v>7.4880000000000022</v>
      </c>
      <c r="K60" s="162" t="s">
        <v>115</v>
      </c>
      <c r="L60" s="19"/>
    </row>
    <row r="61" spans="2:13" s="20" customFormat="1" ht="12" customHeight="1" thickBot="1" x14ac:dyDescent="0.25">
      <c r="B61" s="159">
        <v>2</v>
      </c>
      <c r="C61" s="185" t="s">
        <v>216</v>
      </c>
      <c r="D61" s="170">
        <v>12.4</v>
      </c>
      <c r="E61" s="170">
        <v>1.5</v>
      </c>
      <c r="F61" s="169">
        <f>D61*E61/2</f>
        <v>9.3000000000000007</v>
      </c>
      <c r="G61" s="170">
        <v>0.3</v>
      </c>
      <c r="H61" s="170">
        <f t="shared" si="0"/>
        <v>5.58</v>
      </c>
      <c r="I61" s="169">
        <v>1.8</v>
      </c>
      <c r="J61" s="299">
        <f t="shared" si="1"/>
        <v>10.044</v>
      </c>
      <c r="K61" s="293" t="s">
        <v>115</v>
      </c>
      <c r="L61" s="19"/>
    </row>
    <row r="62" spans="2:13" s="20" customFormat="1" ht="12" customHeight="1" thickBot="1" x14ac:dyDescent="0.25">
      <c r="B62" s="483"/>
      <c r="C62" s="484" t="s">
        <v>117</v>
      </c>
      <c r="D62" s="484"/>
      <c r="E62" s="484"/>
      <c r="F62" s="484"/>
      <c r="G62" s="462"/>
      <c r="H62" s="547">
        <f>SUM(H50:H61)</f>
        <v>83.651499999999999</v>
      </c>
      <c r="I62" s="484"/>
      <c r="J62" s="548">
        <f>SUM(J50:J61)</f>
        <v>150.5727</v>
      </c>
      <c r="K62" s="258"/>
      <c r="L62" s="19"/>
    </row>
    <row r="63" spans="2:13" s="20" customFormat="1" ht="12" customHeight="1" x14ac:dyDescent="0.2">
      <c r="B63" s="154"/>
      <c r="C63" s="112"/>
      <c r="D63" s="112"/>
      <c r="E63" s="112"/>
      <c r="F63" s="112"/>
      <c r="G63" s="112"/>
      <c r="H63" s="112"/>
      <c r="I63" s="112"/>
      <c r="J63" s="138"/>
      <c r="K63" s="112"/>
      <c r="L63" s="19"/>
    </row>
    <row r="64" spans="2:13" s="20" customFormat="1" ht="12" customHeight="1" thickBot="1" x14ac:dyDescent="0.25">
      <c r="B64" s="111" t="s">
        <v>184</v>
      </c>
      <c r="C64" s="112"/>
      <c r="D64" s="112"/>
      <c r="E64" s="112"/>
      <c r="F64" s="112"/>
      <c r="G64" s="112"/>
      <c r="H64" s="112"/>
      <c r="I64" s="112"/>
      <c r="J64" s="138"/>
      <c r="K64" s="112"/>
      <c r="L64" s="19"/>
    </row>
    <row r="65" spans="2:14" s="20" customFormat="1" ht="12" customHeight="1" thickBot="1" x14ac:dyDescent="0.25">
      <c r="B65" s="482"/>
      <c r="C65" s="432"/>
      <c r="D65" s="434" t="s">
        <v>93</v>
      </c>
      <c r="E65" s="434" t="s">
        <v>104</v>
      </c>
      <c r="F65" s="434" t="s">
        <v>96</v>
      </c>
      <c r="G65" s="434" t="s">
        <v>105</v>
      </c>
      <c r="H65" s="434" t="s">
        <v>106</v>
      </c>
      <c r="I65" s="434" t="s">
        <v>107</v>
      </c>
      <c r="J65" s="492" t="s">
        <v>108</v>
      </c>
      <c r="K65" s="435" t="s">
        <v>109</v>
      </c>
      <c r="L65" s="19"/>
    </row>
    <row r="66" spans="2:14" s="20" customFormat="1" ht="12" customHeight="1" thickBot="1" x14ac:dyDescent="0.25">
      <c r="B66" s="436" t="s">
        <v>111</v>
      </c>
      <c r="C66" s="437" t="s">
        <v>112</v>
      </c>
      <c r="D66" s="440" t="s">
        <v>99</v>
      </c>
      <c r="E66" s="440" t="s">
        <v>99</v>
      </c>
      <c r="F66" s="440" t="s">
        <v>135</v>
      </c>
      <c r="G66" s="440" t="s">
        <v>99</v>
      </c>
      <c r="H66" s="440" t="s">
        <v>136</v>
      </c>
      <c r="I66" s="440" t="s">
        <v>137</v>
      </c>
      <c r="J66" s="493" t="s">
        <v>113</v>
      </c>
      <c r="K66" s="441" t="s">
        <v>114</v>
      </c>
      <c r="L66" s="19"/>
    </row>
    <row r="67" spans="2:14" s="20" customFormat="1" ht="12" customHeight="1" x14ac:dyDescent="0.2">
      <c r="B67" s="442">
        <v>1</v>
      </c>
      <c r="C67" s="443" t="s">
        <v>174</v>
      </c>
      <c r="D67" s="549">
        <v>19.100000000000001</v>
      </c>
      <c r="E67" s="549">
        <v>12.4</v>
      </c>
      <c r="F67" s="549">
        <f>D67*E67</f>
        <v>236.84000000000003</v>
      </c>
      <c r="G67" s="471">
        <v>0.2</v>
      </c>
      <c r="H67" s="170">
        <f>F67*G67</f>
        <v>47.368000000000009</v>
      </c>
      <c r="I67" s="169">
        <v>2.5</v>
      </c>
      <c r="J67" s="299">
        <f>H67*I67</f>
        <v>118.42000000000002</v>
      </c>
      <c r="K67" s="517" t="s">
        <v>157</v>
      </c>
      <c r="L67" s="19"/>
    </row>
    <row r="68" spans="2:14" s="20" customFormat="1" ht="12" customHeight="1" thickBot="1" x14ac:dyDescent="0.25">
      <c r="B68" s="160">
        <v>1</v>
      </c>
      <c r="C68" s="185" t="s">
        <v>185</v>
      </c>
      <c r="D68" s="169">
        <v>92.9</v>
      </c>
      <c r="E68" s="169">
        <v>0.3</v>
      </c>
      <c r="F68" s="297"/>
      <c r="G68" s="169">
        <v>0.45</v>
      </c>
      <c r="H68" s="170">
        <f>D68*E68*G68</f>
        <v>12.541500000000001</v>
      </c>
      <c r="I68" s="169">
        <v>2.5</v>
      </c>
      <c r="J68" s="299">
        <f>H68*I68</f>
        <v>31.353750000000002</v>
      </c>
      <c r="K68" s="300" t="s">
        <v>157</v>
      </c>
      <c r="L68" s="19"/>
      <c r="M68" s="20">
        <f>19.1*2+11.5*4+3.3*2+2.1</f>
        <v>92.899999999999991</v>
      </c>
    </row>
    <row r="69" spans="2:14" s="20" customFormat="1" ht="12" customHeight="1" thickBot="1" x14ac:dyDescent="0.25">
      <c r="B69" s="483"/>
      <c r="C69" s="484" t="s">
        <v>117</v>
      </c>
      <c r="D69" s="484"/>
      <c r="E69" s="484"/>
      <c r="F69" s="484"/>
      <c r="G69" s="462"/>
      <c r="H69" s="520">
        <f>SUM(H67:H68)</f>
        <v>59.909500000000008</v>
      </c>
      <c r="I69" s="484"/>
      <c r="J69" s="485">
        <f>SUM(J67:J68)</f>
        <v>149.77375000000001</v>
      </c>
      <c r="K69" s="487"/>
      <c r="L69" s="19"/>
    </row>
    <row r="70" spans="2:14" s="20" customFormat="1" ht="12" customHeight="1" x14ac:dyDescent="0.2">
      <c r="B70" s="154"/>
      <c r="C70" s="112"/>
      <c r="D70" s="112"/>
      <c r="E70" s="112"/>
      <c r="F70" s="112"/>
      <c r="G70" s="112"/>
      <c r="H70" s="112"/>
      <c r="I70" s="112"/>
      <c r="J70" s="138"/>
      <c r="K70" s="112"/>
      <c r="L70" s="19"/>
    </row>
    <row r="71" spans="2:14" s="20" customFormat="1" ht="12" customHeight="1" thickBot="1" x14ac:dyDescent="0.25">
      <c r="B71" s="111" t="s">
        <v>175</v>
      </c>
      <c r="C71" s="112"/>
      <c r="D71" s="112"/>
      <c r="E71" s="112"/>
      <c r="F71" s="112"/>
      <c r="G71" s="112"/>
      <c r="H71" s="112"/>
      <c r="I71" s="112"/>
      <c r="J71" s="138"/>
      <c r="K71" s="112"/>
      <c r="L71" s="19"/>
    </row>
    <row r="72" spans="2:14" s="20" customFormat="1" ht="12" customHeight="1" thickBot="1" x14ac:dyDescent="0.25">
      <c r="B72" s="482"/>
      <c r="C72" s="432"/>
      <c r="D72" s="434" t="s">
        <v>93</v>
      </c>
      <c r="E72" s="434" t="s">
        <v>104</v>
      </c>
      <c r="F72" s="434" t="s">
        <v>96</v>
      </c>
      <c r="G72" s="434" t="s">
        <v>105</v>
      </c>
      <c r="H72" s="434" t="s">
        <v>106</v>
      </c>
      <c r="I72" s="434" t="s">
        <v>107</v>
      </c>
      <c r="J72" s="492" t="s">
        <v>108</v>
      </c>
      <c r="K72" s="435" t="s">
        <v>109</v>
      </c>
      <c r="L72" s="19"/>
    </row>
    <row r="73" spans="2:14" s="20" customFormat="1" ht="12" customHeight="1" thickBot="1" x14ac:dyDescent="0.25">
      <c r="B73" s="436" t="s">
        <v>111</v>
      </c>
      <c r="C73" s="437" t="s">
        <v>112</v>
      </c>
      <c r="D73" s="440" t="s">
        <v>99</v>
      </c>
      <c r="E73" s="440" t="s">
        <v>99</v>
      </c>
      <c r="F73" s="440" t="s">
        <v>135</v>
      </c>
      <c r="G73" s="440" t="s">
        <v>99</v>
      </c>
      <c r="H73" s="440" t="s">
        <v>136</v>
      </c>
      <c r="I73" s="440" t="s">
        <v>137</v>
      </c>
      <c r="J73" s="493" t="s">
        <v>113</v>
      </c>
      <c r="K73" s="441" t="s">
        <v>114</v>
      </c>
      <c r="L73" s="19"/>
    </row>
    <row r="74" spans="2:14" s="20" customFormat="1" ht="12" customHeight="1" x14ac:dyDescent="0.2">
      <c r="B74" s="442">
        <v>1</v>
      </c>
      <c r="C74" s="185" t="s">
        <v>209</v>
      </c>
      <c r="D74" s="549">
        <v>20.100000000000001</v>
      </c>
      <c r="E74" s="471">
        <v>13.8</v>
      </c>
      <c r="F74" s="549">
        <f>D74*E74</f>
        <v>277.38000000000005</v>
      </c>
      <c r="G74" s="471">
        <v>2.4E-2</v>
      </c>
      <c r="H74" s="170">
        <f>F74*G74*B74</f>
        <v>6.6571200000000017</v>
      </c>
      <c r="I74" s="169">
        <v>0.65</v>
      </c>
      <c r="J74" s="299">
        <f>H74*I74</f>
        <v>4.327128000000001</v>
      </c>
      <c r="K74" s="517" t="s">
        <v>120</v>
      </c>
      <c r="L74" s="19"/>
    </row>
    <row r="75" spans="2:14" s="20" customFormat="1" ht="12" customHeight="1" x14ac:dyDescent="0.2">
      <c r="B75" s="158">
        <v>15</v>
      </c>
      <c r="C75" s="284" t="s">
        <v>210</v>
      </c>
      <c r="D75" s="286"/>
      <c r="E75" s="285"/>
      <c r="F75" s="550"/>
      <c r="G75" s="285"/>
      <c r="H75" s="286">
        <v>0.85499999999999998</v>
      </c>
      <c r="I75" s="286">
        <v>0.95</v>
      </c>
      <c r="J75" s="296">
        <f>H75*I75*B75</f>
        <v>12.183749999999998</v>
      </c>
      <c r="K75" s="172" t="s">
        <v>120</v>
      </c>
      <c r="L75" s="19"/>
    </row>
    <row r="76" spans="2:14" s="20" customFormat="1" ht="12" customHeight="1" thickBot="1" x14ac:dyDescent="0.25">
      <c r="B76" s="451"/>
      <c r="C76" s="287" t="s">
        <v>1481</v>
      </c>
      <c r="D76" s="288">
        <v>20.100000000000001</v>
      </c>
      <c r="E76" s="290">
        <v>13.8</v>
      </c>
      <c r="F76" s="290">
        <f>D76*E76</f>
        <v>277.38000000000005</v>
      </c>
      <c r="G76" s="290">
        <v>8.0000000000000002E-3</v>
      </c>
      <c r="H76" s="288">
        <f>D76*E76*G76</f>
        <v>2.2190400000000006</v>
      </c>
      <c r="I76" s="289">
        <v>1.2</v>
      </c>
      <c r="J76" s="291">
        <f>H76*I76</f>
        <v>2.6628480000000008</v>
      </c>
      <c r="K76" s="293" t="s">
        <v>122</v>
      </c>
      <c r="L76" s="19"/>
    </row>
    <row r="77" spans="2:14" s="20" customFormat="1" ht="12" customHeight="1" thickBot="1" x14ac:dyDescent="0.25">
      <c r="B77" s="483"/>
      <c r="C77" s="484" t="s">
        <v>117</v>
      </c>
      <c r="D77" s="484"/>
      <c r="E77" s="484"/>
      <c r="F77" s="484"/>
      <c r="G77" s="462"/>
      <c r="H77" s="520">
        <f>SUM(H74:H76)</f>
        <v>9.7311600000000027</v>
      </c>
      <c r="I77" s="484"/>
      <c r="J77" s="548">
        <f>SUM(J74:J76)</f>
        <v>19.173725999999998</v>
      </c>
      <c r="K77" s="258"/>
      <c r="L77" s="19"/>
    </row>
    <row r="78" spans="2:14" s="20" customFormat="1" ht="12" customHeight="1" x14ac:dyDescent="0.2">
      <c r="B78" s="154"/>
      <c r="C78" s="112"/>
      <c r="D78" s="112"/>
      <c r="E78" s="112"/>
      <c r="F78" s="112"/>
      <c r="G78" s="112"/>
      <c r="H78" s="112"/>
      <c r="I78" s="112"/>
      <c r="J78" s="138"/>
      <c r="K78" s="112"/>
      <c r="L78" s="19"/>
    </row>
    <row r="79" spans="2:14" s="97" customFormat="1" ht="12" customHeight="1" thickBot="1" x14ac:dyDescent="0.25">
      <c r="B79" s="111" t="s">
        <v>217</v>
      </c>
      <c r="C79" s="112"/>
      <c r="D79" s="112"/>
      <c r="E79" s="112"/>
      <c r="F79" s="112"/>
      <c r="G79" s="112"/>
      <c r="H79" s="112"/>
      <c r="I79" s="112"/>
      <c r="J79" s="112"/>
      <c r="K79" s="112"/>
      <c r="L79" s="19"/>
      <c r="M79" s="20"/>
      <c r="N79" s="20"/>
    </row>
    <row r="80" spans="2:14" s="97" customFormat="1" ht="12" customHeight="1" thickBot="1" x14ac:dyDescent="0.25">
      <c r="B80" s="482"/>
      <c r="C80" s="432"/>
      <c r="D80" s="434" t="s">
        <v>93</v>
      </c>
      <c r="E80" s="434" t="s">
        <v>104</v>
      </c>
      <c r="F80" s="434" t="s">
        <v>96</v>
      </c>
      <c r="G80" s="434" t="s">
        <v>105</v>
      </c>
      <c r="H80" s="434" t="s">
        <v>106</v>
      </c>
      <c r="I80" s="434" t="s">
        <v>107</v>
      </c>
      <c r="J80" s="434" t="s">
        <v>108</v>
      </c>
      <c r="K80" s="435" t="s">
        <v>109</v>
      </c>
      <c r="L80" s="19"/>
      <c r="M80" s="20"/>
      <c r="N80" s="20"/>
    </row>
    <row r="81" spans="2:14" s="97" customFormat="1" ht="12" customHeight="1" thickBot="1" x14ac:dyDescent="0.25">
      <c r="B81" s="436" t="s">
        <v>111</v>
      </c>
      <c r="C81" s="437" t="s">
        <v>112</v>
      </c>
      <c r="D81" s="440" t="s">
        <v>99</v>
      </c>
      <c r="E81" s="440" t="s">
        <v>99</v>
      </c>
      <c r="F81" s="440" t="s">
        <v>135</v>
      </c>
      <c r="G81" s="440" t="s">
        <v>99</v>
      </c>
      <c r="H81" s="440" t="s">
        <v>136</v>
      </c>
      <c r="I81" s="440" t="s">
        <v>137</v>
      </c>
      <c r="J81" s="440" t="s">
        <v>113</v>
      </c>
      <c r="K81" s="441" t="s">
        <v>114</v>
      </c>
      <c r="L81" s="19"/>
      <c r="M81" s="20"/>
      <c r="N81" s="20"/>
    </row>
    <row r="82" spans="2:14" s="97" customFormat="1" ht="12" customHeight="1" x14ac:dyDescent="0.2">
      <c r="B82" s="158">
        <v>1</v>
      </c>
      <c r="C82" s="185" t="s">
        <v>220</v>
      </c>
      <c r="D82" s="169">
        <v>18.5</v>
      </c>
      <c r="E82" s="169">
        <v>11.8</v>
      </c>
      <c r="F82" s="169">
        <f>D82*E82</f>
        <v>218.3</v>
      </c>
      <c r="G82" s="169">
        <v>2.4E-2</v>
      </c>
      <c r="H82" s="170">
        <f>F82*G82*B82</f>
        <v>5.2392000000000003</v>
      </c>
      <c r="I82" s="169">
        <v>0.85</v>
      </c>
      <c r="J82" s="170">
        <f>H82*I82</f>
        <v>4.4533199999999997</v>
      </c>
      <c r="K82" s="162" t="s">
        <v>120</v>
      </c>
      <c r="L82" s="19"/>
      <c r="M82" s="20"/>
    </row>
    <row r="83" spans="2:14" s="97" customFormat="1" ht="12" customHeight="1" thickBot="1" x14ac:dyDescent="0.25">
      <c r="B83" s="159">
        <v>1</v>
      </c>
      <c r="C83" s="185" t="s">
        <v>1505</v>
      </c>
      <c r="D83" s="169">
        <v>18.5</v>
      </c>
      <c r="E83" s="169">
        <v>11.8</v>
      </c>
      <c r="F83" s="169">
        <f>D83*E83</f>
        <v>218.3</v>
      </c>
      <c r="G83" s="169">
        <v>3.5000000000000003E-2</v>
      </c>
      <c r="H83" s="170">
        <f>F83*G83*B83</f>
        <v>7.6405000000000012</v>
      </c>
      <c r="I83" s="169">
        <v>0.41499999999999998</v>
      </c>
      <c r="J83" s="170">
        <f>H83*I83</f>
        <v>3.1708075000000004</v>
      </c>
      <c r="K83" s="172" t="s">
        <v>219</v>
      </c>
      <c r="L83" s="19"/>
      <c r="M83" s="20"/>
      <c r="N83" s="20"/>
    </row>
    <row r="84" spans="2:14" s="97" customFormat="1" ht="12" customHeight="1" thickBot="1" x14ac:dyDescent="0.25">
      <c r="B84" s="483"/>
      <c r="C84" s="484" t="s">
        <v>117</v>
      </c>
      <c r="D84" s="484"/>
      <c r="E84" s="484"/>
      <c r="F84" s="484"/>
      <c r="G84" s="462"/>
      <c r="H84" s="520">
        <f>SUM(H82:H83)</f>
        <v>12.879700000000001</v>
      </c>
      <c r="I84" s="484"/>
      <c r="J84" s="520">
        <f>SUM(J82:J83)</f>
        <v>7.6241275000000002</v>
      </c>
      <c r="K84" s="487"/>
      <c r="L84" s="19"/>
      <c r="M84" s="20"/>
      <c r="N84" s="20"/>
    </row>
    <row r="85" spans="2:14" s="20" customFormat="1" ht="12" customHeight="1" x14ac:dyDescent="0.2">
      <c r="B85" s="154"/>
      <c r="C85" s="112"/>
      <c r="D85" s="112"/>
      <c r="E85" s="112"/>
      <c r="F85" s="112"/>
      <c r="G85" s="112"/>
      <c r="H85" s="112"/>
      <c r="I85" s="112"/>
      <c r="J85" s="138"/>
      <c r="K85" s="112"/>
      <c r="L85" s="19"/>
    </row>
    <row r="86" spans="2:14" s="20" customFormat="1" ht="12" customHeight="1" thickBot="1" x14ac:dyDescent="0.25">
      <c r="B86" s="111" t="s">
        <v>127</v>
      </c>
      <c r="C86" s="112"/>
      <c r="D86" s="112"/>
      <c r="E86" s="112"/>
      <c r="F86" s="112"/>
      <c r="G86" s="112"/>
      <c r="H86" s="112"/>
      <c r="I86" s="112"/>
      <c r="J86" s="138"/>
      <c r="K86" s="112"/>
      <c r="L86" s="19"/>
    </row>
    <row r="87" spans="2:14" s="20" customFormat="1" ht="12" customHeight="1" thickBot="1" x14ac:dyDescent="0.25">
      <c r="B87" s="482"/>
      <c r="C87" s="432"/>
      <c r="D87" s="434" t="s">
        <v>93</v>
      </c>
      <c r="E87" s="434" t="s">
        <v>104</v>
      </c>
      <c r="F87" s="434" t="s">
        <v>96</v>
      </c>
      <c r="G87" s="434" t="s">
        <v>105</v>
      </c>
      <c r="H87" s="434" t="s">
        <v>106</v>
      </c>
      <c r="I87" s="434" t="s">
        <v>107</v>
      </c>
      <c r="J87" s="492" t="s">
        <v>108</v>
      </c>
      <c r="K87" s="435" t="s">
        <v>109</v>
      </c>
      <c r="L87" s="19"/>
    </row>
    <row r="88" spans="2:14" s="20" customFormat="1" ht="12" customHeight="1" thickBot="1" x14ac:dyDescent="0.25">
      <c r="B88" s="436" t="s">
        <v>111</v>
      </c>
      <c r="C88" s="437" t="s">
        <v>112</v>
      </c>
      <c r="D88" s="440" t="s">
        <v>99</v>
      </c>
      <c r="E88" s="440" t="s">
        <v>99</v>
      </c>
      <c r="F88" s="440" t="s">
        <v>135</v>
      </c>
      <c r="G88" s="440" t="s">
        <v>99</v>
      </c>
      <c r="H88" s="440" t="s">
        <v>136</v>
      </c>
      <c r="I88" s="440" t="s">
        <v>137</v>
      </c>
      <c r="J88" s="493" t="s">
        <v>113</v>
      </c>
      <c r="K88" s="441" t="s">
        <v>114</v>
      </c>
      <c r="L88" s="19"/>
    </row>
    <row r="89" spans="2:14" s="20" customFormat="1" ht="12" customHeight="1" x14ac:dyDescent="0.2">
      <c r="B89" s="160">
        <v>2</v>
      </c>
      <c r="C89" s="185" t="s">
        <v>177</v>
      </c>
      <c r="D89" s="181">
        <v>11.4</v>
      </c>
      <c r="E89" s="309">
        <v>0.7</v>
      </c>
      <c r="F89" s="181"/>
      <c r="G89" s="309">
        <v>1.1000000000000001</v>
      </c>
      <c r="H89" s="297">
        <f>B89*D89*E89*G89</f>
        <v>17.556000000000001</v>
      </c>
      <c r="I89" s="181">
        <v>2.2000000000000002</v>
      </c>
      <c r="J89" s="494">
        <f>H89*I89</f>
        <v>38.623200000000004</v>
      </c>
      <c r="K89" s="166" t="s">
        <v>116</v>
      </c>
      <c r="L89" s="19"/>
    </row>
    <row r="90" spans="2:14" s="20" customFormat="1" ht="12" customHeight="1" x14ac:dyDescent="0.2">
      <c r="B90" s="159">
        <v>2</v>
      </c>
      <c r="C90" s="185" t="s">
        <v>178</v>
      </c>
      <c r="D90" s="169">
        <v>11.4</v>
      </c>
      <c r="E90" s="169">
        <v>0.7</v>
      </c>
      <c r="F90" s="169"/>
      <c r="G90" s="309">
        <v>1.1000000000000001</v>
      </c>
      <c r="H90" s="170">
        <f>B90*D90*E90*G90</f>
        <v>17.556000000000001</v>
      </c>
      <c r="I90" s="169">
        <v>2.2000000000000002</v>
      </c>
      <c r="J90" s="299">
        <f>H90*I90</f>
        <v>38.623200000000004</v>
      </c>
      <c r="K90" s="166" t="s">
        <v>116</v>
      </c>
      <c r="L90" s="19"/>
    </row>
    <row r="91" spans="2:14" s="20" customFormat="1" ht="12" customHeight="1" x14ac:dyDescent="0.2">
      <c r="B91" s="158">
        <v>2</v>
      </c>
      <c r="C91" s="284" t="s">
        <v>179</v>
      </c>
      <c r="D91" s="285">
        <v>19.5</v>
      </c>
      <c r="E91" s="285">
        <v>0.7</v>
      </c>
      <c r="F91" s="285"/>
      <c r="G91" s="302">
        <v>1.1000000000000001</v>
      </c>
      <c r="H91" s="286">
        <f>B91*D91*E91*G91</f>
        <v>30.029999999999998</v>
      </c>
      <c r="I91" s="285">
        <v>2.2000000000000002</v>
      </c>
      <c r="J91" s="296">
        <f>H91*I91</f>
        <v>66.066000000000003</v>
      </c>
      <c r="K91" s="300" t="s">
        <v>116</v>
      </c>
      <c r="L91" s="19"/>
    </row>
    <row r="92" spans="2:14" s="20" customFormat="1" ht="12" customHeight="1" thickBot="1" x14ac:dyDescent="0.25">
      <c r="B92" s="158">
        <v>1</v>
      </c>
      <c r="C92" s="284" t="s">
        <v>1504</v>
      </c>
      <c r="D92" s="551">
        <v>10</v>
      </c>
      <c r="E92" s="285">
        <v>18.100000000000001</v>
      </c>
      <c r="F92" s="285"/>
      <c r="G92" s="289">
        <v>1.1000000000000001</v>
      </c>
      <c r="H92" s="286">
        <f>B92*D92*E92*G92</f>
        <v>199.10000000000002</v>
      </c>
      <c r="I92" s="285">
        <v>2.2000000000000002</v>
      </c>
      <c r="J92" s="296">
        <f>H92*I92</f>
        <v>438.0200000000001</v>
      </c>
      <c r="K92" s="293" t="s">
        <v>930</v>
      </c>
      <c r="L92" s="19"/>
    </row>
    <row r="93" spans="2:14" s="20" customFormat="1" ht="12" customHeight="1" thickBot="1" x14ac:dyDescent="0.25">
      <c r="B93" s="483"/>
      <c r="C93" s="484" t="s">
        <v>117</v>
      </c>
      <c r="D93" s="484"/>
      <c r="E93" s="484"/>
      <c r="F93" s="484"/>
      <c r="G93" s="462"/>
      <c r="H93" s="485">
        <f>SUM(H89:H92)</f>
        <v>264.24200000000002</v>
      </c>
      <c r="I93" s="486"/>
      <c r="J93" s="485">
        <f>SUM(J89:J92)</f>
        <v>581.33240000000012</v>
      </c>
      <c r="K93" s="487"/>
      <c r="L93" s="19"/>
    </row>
    <row r="94" spans="2:14" s="20" customFormat="1" ht="12" customHeight="1" x14ac:dyDescent="0.2">
      <c r="B94" s="259"/>
      <c r="C94" s="258"/>
      <c r="D94" s="258"/>
      <c r="E94" s="258"/>
      <c r="F94" s="258"/>
      <c r="G94" s="258"/>
      <c r="H94" s="133"/>
      <c r="I94" s="258"/>
      <c r="J94" s="488"/>
      <c r="K94" s="258"/>
      <c r="L94" s="19"/>
    </row>
    <row r="95" spans="2:14" s="20" customFormat="1" ht="12" customHeight="1" thickBot="1" x14ac:dyDescent="0.25">
      <c r="B95" s="111" t="s">
        <v>123</v>
      </c>
      <c r="C95" s="112"/>
      <c r="D95" s="112"/>
      <c r="E95" s="112"/>
      <c r="F95" s="112"/>
      <c r="G95" s="112"/>
      <c r="H95" s="112"/>
      <c r="I95" s="112"/>
      <c r="J95" s="138"/>
      <c r="K95" s="112"/>
      <c r="L95" s="19"/>
    </row>
    <row r="96" spans="2:14" s="20" customFormat="1" ht="12" customHeight="1" thickBot="1" x14ac:dyDescent="0.25">
      <c r="B96" s="482"/>
      <c r="C96" s="432"/>
      <c r="D96" s="434" t="s">
        <v>93</v>
      </c>
      <c r="E96" s="434" t="s">
        <v>104</v>
      </c>
      <c r="F96" s="434" t="s">
        <v>96</v>
      </c>
      <c r="G96" s="434" t="s">
        <v>105</v>
      </c>
      <c r="H96" s="434" t="s">
        <v>106</v>
      </c>
      <c r="I96" s="434" t="s">
        <v>124</v>
      </c>
      <c r="J96" s="492" t="s">
        <v>108</v>
      </c>
      <c r="K96" s="435" t="s">
        <v>109</v>
      </c>
      <c r="L96" s="19"/>
    </row>
    <row r="97" spans="2:13" s="20" customFormat="1" ht="12" customHeight="1" thickBot="1" x14ac:dyDescent="0.25">
      <c r="B97" s="436" t="s">
        <v>111</v>
      </c>
      <c r="C97" s="437" t="s">
        <v>112</v>
      </c>
      <c r="D97" s="440" t="s">
        <v>99</v>
      </c>
      <c r="E97" s="440" t="s">
        <v>99</v>
      </c>
      <c r="F97" s="440" t="s">
        <v>135</v>
      </c>
      <c r="G97" s="440" t="s">
        <v>99</v>
      </c>
      <c r="H97" s="440" t="s">
        <v>136</v>
      </c>
      <c r="I97" s="440" t="s">
        <v>125</v>
      </c>
      <c r="J97" s="493" t="s">
        <v>113</v>
      </c>
      <c r="K97" s="441" t="s">
        <v>114</v>
      </c>
      <c r="L97" s="19"/>
    </row>
    <row r="98" spans="2:13" s="20" customFormat="1" ht="12" customHeight="1" x14ac:dyDescent="0.2">
      <c r="B98" s="442">
        <v>1</v>
      </c>
      <c r="C98" s="443" t="s">
        <v>211</v>
      </c>
      <c r="D98" s="531"/>
      <c r="E98" s="471"/>
      <c r="F98" s="471"/>
      <c r="G98" s="471"/>
      <c r="H98" s="298"/>
      <c r="I98" s="169">
        <v>0.438</v>
      </c>
      <c r="J98" s="299">
        <f>I98*B98</f>
        <v>0.438</v>
      </c>
      <c r="K98" s="435" t="s">
        <v>143</v>
      </c>
      <c r="L98" s="19"/>
    </row>
    <row r="99" spans="2:13" s="20" customFormat="1" ht="12" customHeight="1" x14ac:dyDescent="0.2">
      <c r="B99" s="159">
        <v>1</v>
      </c>
      <c r="C99" s="185" t="s">
        <v>181</v>
      </c>
      <c r="D99" s="168">
        <v>13.2</v>
      </c>
      <c r="E99" s="169"/>
      <c r="F99" s="169"/>
      <c r="G99" s="169"/>
      <c r="H99" s="298"/>
      <c r="I99" s="169">
        <v>1.43E-2</v>
      </c>
      <c r="J99" s="299">
        <f>D99*I99*B99</f>
        <v>0.18875999999999998</v>
      </c>
      <c r="K99" s="172" t="s">
        <v>143</v>
      </c>
      <c r="L99" s="19"/>
    </row>
    <row r="100" spans="2:13" s="20" customFormat="1" ht="12" customHeight="1" x14ac:dyDescent="0.2">
      <c r="B100" s="159">
        <v>1</v>
      </c>
      <c r="C100" s="185" t="s">
        <v>162</v>
      </c>
      <c r="D100" s="168"/>
      <c r="E100" s="169"/>
      <c r="F100" s="169">
        <v>32.46</v>
      </c>
      <c r="G100" s="169"/>
      <c r="H100" s="298"/>
      <c r="I100" s="169">
        <v>9.8399999999999998E-3</v>
      </c>
      <c r="J100" s="299">
        <f>F100*I100</f>
        <v>0.31940639999999998</v>
      </c>
      <c r="K100" s="172" t="s">
        <v>143</v>
      </c>
      <c r="L100" s="19"/>
      <c r="M100" s="20">
        <f>19*1.4*1.1+2*1.6</f>
        <v>32.46</v>
      </c>
    </row>
    <row r="101" spans="2:13" s="20" customFormat="1" ht="12" customHeight="1" x14ac:dyDescent="0.2">
      <c r="B101" s="159">
        <v>1</v>
      </c>
      <c r="C101" s="185" t="s">
        <v>163</v>
      </c>
      <c r="D101" s="168"/>
      <c r="E101" s="169"/>
      <c r="F101" s="168">
        <v>33.9</v>
      </c>
      <c r="G101" s="169"/>
      <c r="H101" s="298"/>
      <c r="I101" s="169">
        <v>8.0000000000000002E-3</v>
      </c>
      <c r="J101" s="299">
        <f>F101*I101</f>
        <v>0.2712</v>
      </c>
      <c r="K101" s="162" t="s">
        <v>143</v>
      </c>
      <c r="L101" s="19"/>
      <c r="M101" s="20">
        <f>67.8*0.5</f>
        <v>33.9</v>
      </c>
    </row>
    <row r="102" spans="2:13" s="20" customFormat="1" ht="12" customHeight="1" x14ac:dyDescent="0.2">
      <c r="B102" s="159">
        <v>1</v>
      </c>
      <c r="C102" s="185" t="s">
        <v>212</v>
      </c>
      <c r="D102" s="168">
        <v>65.2</v>
      </c>
      <c r="E102" s="169"/>
      <c r="F102" s="169"/>
      <c r="G102" s="169"/>
      <c r="H102" s="298"/>
      <c r="I102" s="169">
        <v>1.34E-2</v>
      </c>
      <c r="J102" s="299">
        <f>I102*D102</f>
        <v>0.87368000000000001</v>
      </c>
      <c r="K102" s="300" t="s">
        <v>143</v>
      </c>
      <c r="L102" s="19"/>
      <c r="M102" s="20">
        <f>19*1.4</f>
        <v>26.599999999999998</v>
      </c>
    </row>
    <row r="103" spans="2:13" s="20" customFormat="1" ht="12" customHeight="1" x14ac:dyDescent="0.2">
      <c r="B103" s="159">
        <v>1</v>
      </c>
      <c r="C103" s="185" t="s">
        <v>164</v>
      </c>
      <c r="D103" s="169"/>
      <c r="E103" s="169"/>
      <c r="F103" s="169"/>
      <c r="G103" s="169"/>
      <c r="H103" s="298"/>
      <c r="I103" s="169">
        <v>0.29399999999999998</v>
      </c>
      <c r="J103" s="299">
        <f>B103*I103</f>
        <v>0.29399999999999998</v>
      </c>
      <c r="K103" s="162" t="s">
        <v>143</v>
      </c>
      <c r="L103" s="19"/>
    </row>
    <row r="104" spans="2:13" s="20" customFormat="1" ht="12" customHeight="1" x14ac:dyDescent="0.2">
      <c r="B104" s="160">
        <v>1</v>
      </c>
      <c r="C104" s="184" t="s">
        <v>190</v>
      </c>
      <c r="D104" s="309">
        <v>41</v>
      </c>
      <c r="E104" s="181"/>
      <c r="F104" s="181"/>
      <c r="G104" s="181"/>
      <c r="H104" s="501"/>
      <c r="I104" s="181">
        <v>1.6000000000000001E-3</v>
      </c>
      <c r="J104" s="494">
        <f>I104*D104</f>
        <v>6.5600000000000006E-2</v>
      </c>
      <c r="K104" s="166" t="s">
        <v>143</v>
      </c>
      <c r="L104" s="19"/>
    </row>
    <row r="105" spans="2:13" s="20" customFormat="1" ht="12" customHeight="1" thickBot="1" x14ac:dyDescent="0.25">
      <c r="B105" s="451">
        <v>2</v>
      </c>
      <c r="C105" s="287" t="s">
        <v>191</v>
      </c>
      <c r="D105" s="290">
        <v>3.7</v>
      </c>
      <c r="E105" s="290"/>
      <c r="F105" s="290"/>
      <c r="G105" s="290"/>
      <c r="H105" s="552"/>
      <c r="I105" s="290">
        <v>1.6000000000000001E-3</v>
      </c>
      <c r="J105" s="291">
        <f>I105*D105</f>
        <v>5.9200000000000008E-3</v>
      </c>
      <c r="K105" s="441" t="s">
        <v>143</v>
      </c>
      <c r="L105" s="19"/>
    </row>
    <row r="106" spans="2:13" s="20" customFormat="1" ht="12" customHeight="1" thickBot="1" x14ac:dyDescent="0.25">
      <c r="B106" s="425"/>
      <c r="C106" s="457" t="s">
        <v>117</v>
      </c>
      <c r="D106" s="457"/>
      <c r="E106" s="457"/>
      <c r="F106" s="457"/>
      <c r="G106" s="497"/>
      <c r="H106" s="553"/>
      <c r="I106" s="457"/>
      <c r="J106" s="304">
        <f>SUM(J98:J105)</f>
        <v>2.4565663999999998</v>
      </c>
      <c r="K106" s="258"/>
      <c r="L106" s="19"/>
    </row>
    <row r="107" spans="2:13" s="20" customFormat="1" ht="12" customHeight="1" x14ac:dyDescent="0.2">
      <c r="B107" s="259"/>
      <c r="C107" s="258"/>
      <c r="D107" s="258"/>
      <c r="E107" s="258"/>
      <c r="F107" s="258"/>
      <c r="G107" s="258"/>
      <c r="H107" s="133"/>
      <c r="I107" s="258"/>
      <c r="J107" s="488"/>
      <c r="K107" s="258"/>
      <c r="L107" s="19"/>
    </row>
    <row r="108" spans="2:13" s="97" customFormat="1" ht="12" customHeight="1" thickBot="1" x14ac:dyDescent="0.25">
      <c r="B108" s="111" t="s">
        <v>166</v>
      </c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  <c r="M108" s="20"/>
    </row>
    <row r="109" spans="2:13" s="97" customFormat="1" ht="12" customHeight="1" thickBot="1" x14ac:dyDescent="0.25">
      <c r="B109" s="482"/>
      <c r="C109" s="432"/>
      <c r="D109" s="470" t="s">
        <v>93</v>
      </c>
      <c r="E109" s="434" t="s">
        <v>104</v>
      </c>
      <c r="F109" s="434" t="s">
        <v>96</v>
      </c>
      <c r="G109" s="434" t="s">
        <v>105</v>
      </c>
      <c r="H109" s="434" t="s">
        <v>106</v>
      </c>
      <c r="I109" s="434" t="s">
        <v>124</v>
      </c>
      <c r="J109" s="434" t="s">
        <v>108</v>
      </c>
      <c r="K109" s="435" t="s">
        <v>109</v>
      </c>
      <c r="L109" s="19"/>
      <c r="M109" s="20"/>
    </row>
    <row r="110" spans="2:13" s="97" customFormat="1" ht="12" customHeight="1" thickBot="1" x14ac:dyDescent="0.25">
      <c r="B110" s="436" t="s">
        <v>111</v>
      </c>
      <c r="C110" s="437" t="s">
        <v>112</v>
      </c>
      <c r="D110" s="505" t="s">
        <v>99</v>
      </c>
      <c r="E110" s="440" t="s">
        <v>99</v>
      </c>
      <c r="F110" s="440" t="s">
        <v>135</v>
      </c>
      <c r="G110" s="440" t="s">
        <v>99</v>
      </c>
      <c r="H110" s="440" t="s">
        <v>136</v>
      </c>
      <c r="I110" s="440" t="s">
        <v>125</v>
      </c>
      <c r="J110" s="440" t="s">
        <v>113</v>
      </c>
      <c r="K110" s="441" t="s">
        <v>114</v>
      </c>
      <c r="L110" s="19"/>
      <c r="M110" s="20"/>
    </row>
    <row r="111" spans="2:13" s="97" customFormat="1" ht="12" customHeight="1" x14ac:dyDescent="0.2">
      <c r="B111" s="159">
        <v>1</v>
      </c>
      <c r="C111" s="184" t="s">
        <v>186</v>
      </c>
      <c r="D111" s="168">
        <v>1.8</v>
      </c>
      <c r="E111" s="169">
        <v>1.4</v>
      </c>
      <c r="F111" s="309">
        <f>D111*E111</f>
        <v>2.52</v>
      </c>
      <c r="G111" s="181"/>
      <c r="H111" s="170"/>
      <c r="I111" s="169">
        <v>6.25E-2</v>
      </c>
      <c r="J111" s="170">
        <f>B111*F111*I111</f>
        <v>0.1575</v>
      </c>
      <c r="K111" s="162" t="s">
        <v>144</v>
      </c>
      <c r="L111" s="19"/>
      <c r="M111" s="20">
        <f>1.9*1.5*6+1.6</f>
        <v>18.7</v>
      </c>
    </row>
    <row r="112" spans="2:13" s="97" customFormat="1" ht="12" customHeight="1" x14ac:dyDescent="0.2">
      <c r="B112" s="158">
        <v>19</v>
      </c>
      <c r="C112" s="186" t="s">
        <v>213</v>
      </c>
      <c r="D112" s="295"/>
      <c r="E112" s="285"/>
      <c r="F112" s="427">
        <v>2.0699999999999998</v>
      </c>
      <c r="G112" s="427">
        <v>3.0000000000000001E-3</v>
      </c>
      <c r="H112" s="286">
        <f>F112*G112*B112</f>
        <v>0.11798999999999998</v>
      </c>
      <c r="I112" s="285">
        <v>2.2000000000000002</v>
      </c>
      <c r="J112" s="286">
        <f>H112*I112</f>
        <v>0.25957799999999998</v>
      </c>
      <c r="K112" s="172" t="s">
        <v>144</v>
      </c>
      <c r="L112" s="19"/>
      <c r="M112" s="20">
        <f>1.15*0.9*2</f>
        <v>2.0699999999999998</v>
      </c>
    </row>
    <row r="113" spans="2:13" s="97" customFormat="1" ht="12" customHeight="1" x14ac:dyDescent="0.2">
      <c r="B113" s="159"/>
      <c r="C113" s="167" t="s">
        <v>168</v>
      </c>
      <c r="D113" s="168"/>
      <c r="E113" s="169"/>
      <c r="F113" s="169"/>
      <c r="G113" s="169"/>
      <c r="H113" s="170"/>
      <c r="I113" s="169"/>
      <c r="J113" s="171">
        <f>SUM(J111:J112)</f>
        <v>0.41707799999999995</v>
      </c>
      <c r="K113" s="162"/>
      <c r="L113" s="19"/>
      <c r="M113" s="20"/>
    </row>
    <row r="114" spans="2:13" s="97" customFormat="1" ht="12" customHeight="1" x14ac:dyDescent="0.2">
      <c r="B114" s="157">
        <v>19</v>
      </c>
      <c r="C114" s="184" t="s">
        <v>169</v>
      </c>
      <c r="D114" s="181">
        <v>4.0999999999999996</v>
      </c>
      <c r="E114" s="181">
        <v>0.12</v>
      </c>
      <c r="F114" s="181"/>
      <c r="G114" s="181">
        <v>0.08</v>
      </c>
      <c r="H114" s="297">
        <f>D114*E114*G114*B114</f>
        <v>0.74783999999999995</v>
      </c>
      <c r="I114" s="181">
        <v>0.85</v>
      </c>
      <c r="J114" s="297">
        <f>H114*I114</f>
        <v>0.6356639999999999</v>
      </c>
      <c r="K114" s="166" t="s">
        <v>120</v>
      </c>
      <c r="L114" s="19"/>
      <c r="M114" s="20"/>
    </row>
    <row r="115" spans="2:13" s="97" customFormat="1" ht="12" customHeight="1" x14ac:dyDescent="0.2">
      <c r="B115" s="158">
        <v>19</v>
      </c>
      <c r="C115" s="185" t="s">
        <v>170</v>
      </c>
      <c r="D115" s="169">
        <v>4.0999999999999996</v>
      </c>
      <c r="E115" s="169">
        <v>0.15</v>
      </c>
      <c r="F115" s="169"/>
      <c r="G115" s="170">
        <v>0.1</v>
      </c>
      <c r="H115" s="170">
        <f>D115*E115*G115*B115</f>
        <v>1.1684999999999999</v>
      </c>
      <c r="I115" s="169">
        <v>0.85</v>
      </c>
      <c r="J115" s="170">
        <f>H115*I115</f>
        <v>0.99322499999999991</v>
      </c>
      <c r="K115" s="162" t="s">
        <v>120</v>
      </c>
      <c r="L115" s="19"/>
      <c r="M115" s="20"/>
    </row>
    <row r="116" spans="2:13" s="97" customFormat="1" ht="12" customHeight="1" x14ac:dyDescent="0.2">
      <c r="B116" s="158">
        <v>3</v>
      </c>
      <c r="C116" s="186" t="s">
        <v>215</v>
      </c>
      <c r="D116" s="427"/>
      <c r="E116" s="427"/>
      <c r="F116" s="427"/>
      <c r="G116" s="516"/>
      <c r="H116" s="516"/>
      <c r="I116" s="427">
        <v>3.5999999999999997E-2</v>
      </c>
      <c r="J116" s="286">
        <f>B116*I116</f>
        <v>0.10799999999999998</v>
      </c>
      <c r="K116" s="172" t="s">
        <v>120</v>
      </c>
      <c r="L116" s="19"/>
      <c r="M116" s="20"/>
    </row>
    <row r="117" spans="2:13" s="97" customFormat="1" ht="12" customHeight="1" thickBot="1" x14ac:dyDescent="0.25">
      <c r="B117" s="451"/>
      <c r="C117" s="506" t="s">
        <v>171</v>
      </c>
      <c r="D117" s="290"/>
      <c r="E117" s="290"/>
      <c r="F117" s="290"/>
      <c r="G117" s="290"/>
      <c r="H117" s="288"/>
      <c r="I117" s="290"/>
      <c r="J117" s="507">
        <f>SUM(J114:J116)</f>
        <v>1.7368889999999997</v>
      </c>
      <c r="K117" s="293"/>
      <c r="L117" s="19"/>
      <c r="M117" s="20"/>
    </row>
    <row r="118" spans="2:13" s="97" customFormat="1" ht="12" customHeight="1" thickBot="1" x14ac:dyDescent="0.25">
      <c r="B118" s="483"/>
      <c r="C118" s="484" t="s">
        <v>117</v>
      </c>
      <c r="D118" s="484"/>
      <c r="E118" s="484"/>
      <c r="F118" s="484"/>
      <c r="G118" s="462"/>
      <c r="H118" s="547"/>
      <c r="I118" s="510"/>
      <c r="J118" s="520">
        <f>J113+J117</f>
        <v>2.1539669999999997</v>
      </c>
      <c r="K118" s="258"/>
      <c r="L118" s="19"/>
      <c r="M118" s="20"/>
    </row>
    <row r="119" spans="2:13" s="20" customFormat="1" ht="12" customHeight="1" x14ac:dyDescent="0.2">
      <c r="B119" s="259"/>
      <c r="C119" s="258"/>
      <c r="D119" s="258"/>
      <c r="E119" s="258"/>
      <c r="F119" s="258"/>
      <c r="G119" s="258"/>
      <c r="H119" s="133"/>
      <c r="I119" s="258"/>
      <c r="J119" s="488"/>
      <c r="K119" s="258"/>
      <c r="L119" s="19"/>
    </row>
    <row r="120" spans="2:13" s="134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36"/>
    </row>
    <row r="121" spans="2:13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9"/>
    </row>
    <row r="122" spans="2:13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9"/>
    </row>
    <row r="123" spans="2:13" s="20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9"/>
    </row>
    <row r="124" spans="2:13" s="20" customFormat="1" ht="12" customHeight="1" x14ac:dyDescent="0.2"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9"/>
    </row>
    <row r="125" spans="2:13" s="20" customFormat="1" ht="12" customHeight="1" x14ac:dyDescent="0.2"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9"/>
    </row>
    <row r="126" spans="2:13" s="20" customFormat="1" ht="12" customHeight="1" x14ac:dyDescent="0.2"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9"/>
    </row>
    <row r="127" spans="2:13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9"/>
    </row>
    <row r="128" spans="2:13" s="20" customFormat="1" ht="12" customHeight="1" x14ac:dyDescent="0.2"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9"/>
    </row>
    <row r="129" spans="2:12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9"/>
    </row>
    <row r="130" spans="2:12" s="20" customFormat="1" ht="12" customHeight="1" x14ac:dyDescent="0.2">
      <c r="B130" s="154"/>
      <c r="C130" s="112"/>
      <c r="D130" s="112"/>
      <c r="E130" s="112"/>
      <c r="F130" s="112"/>
      <c r="G130" s="112"/>
      <c r="H130" s="112"/>
      <c r="I130" s="112"/>
      <c r="J130" s="112"/>
      <c r="K130" s="112"/>
      <c r="L130" s="19"/>
    </row>
    <row r="131" spans="2:12" s="20" customFormat="1" ht="12" customHeight="1" x14ac:dyDescent="0.2"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9"/>
    </row>
    <row r="132" spans="2:12" s="20" customFormat="1" ht="12" customHeight="1" x14ac:dyDescent="0.2">
      <c r="B132" s="154"/>
      <c r="C132" s="112"/>
      <c r="D132" s="112"/>
      <c r="E132" s="112"/>
      <c r="F132" s="112"/>
      <c r="G132" s="112"/>
      <c r="H132" s="112"/>
      <c r="I132" s="112"/>
      <c r="J132" s="112"/>
      <c r="K132" s="112"/>
      <c r="L132" s="19"/>
    </row>
    <row r="133" spans="2:12" s="20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12"/>
      <c r="K133" s="112"/>
      <c r="L133" s="19"/>
    </row>
    <row r="134" spans="2:12" s="20" customFormat="1" ht="12" customHeight="1" x14ac:dyDescent="0.2">
      <c r="B134" s="154"/>
      <c r="C134" s="112"/>
      <c r="D134" s="112"/>
      <c r="E134" s="112"/>
      <c r="F134" s="112"/>
      <c r="G134" s="112"/>
      <c r="H134" s="133"/>
      <c r="I134" s="133"/>
      <c r="J134" s="112"/>
      <c r="K134" s="112"/>
      <c r="L134" s="19"/>
    </row>
    <row r="135" spans="2:12" s="20" customFormat="1" ht="12" customHeight="1" x14ac:dyDescent="0.2">
      <c r="B135" s="154"/>
      <c r="C135" s="112"/>
      <c r="D135" s="112"/>
      <c r="E135" s="112"/>
      <c r="F135" s="112"/>
      <c r="G135" s="112"/>
      <c r="H135" s="112"/>
      <c r="I135" s="112"/>
      <c r="J135" s="112"/>
      <c r="K135" s="112"/>
      <c r="L135" s="19"/>
    </row>
    <row r="136" spans="2:12" s="20" customFormat="1" ht="12" customHeight="1" x14ac:dyDescent="0.2">
      <c r="B136" s="154"/>
      <c r="C136" s="112"/>
      <c r="D136" s="112"/>
      <c r="E136" s="112"/>
      <c r="F136" s="112"/>
      <c r="G136" s="112"/>
      <c r="H136" s="112"/>
      <c r="I136" s="112"/>
      <c r="J136" s="112"/>
      <c r="K136" s="112"/>
      <c r="L136" s="19"/>
    </row>
    <row r="137" spans="2:12" s="20" customFormat="1" ht="12" customHeight="1" x14ac:dyDescent="0.2">
      <c r="B137" s="154"/>
      <c r="C137" s="112"/>
      <c r="D137" s="112"/>
      <c r="E137" s="112"/>
      <c r="F137" s="112"/>
      <c r="G137" s="112"/>
      <c r="H137" s="112"/>
      <c r="I137" s="112"/>
      <c r="J137" s="112"/>
      <c r="K137" s="112"/>
      <c r="L137" s="19"/>
    </row>
    <row r="138" spans="2:12" s="20" customFormat="1" ht="12" customHeight="1" x14ac:dyDescent="0.2"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9"/>
    </row>
    <row r="139" spans="2:12" s="20" customFormat="1" ht="12" customHeight="1" x14ac:dyDescent="0.2"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9"/>
    </row>
    <row r="140" spans="2:12" s="20" customFormat="1" ht="12" customHeight="1" x14ac:dyDescent="0.2"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9"/>
    </row>
    <row r="141" spans="2:12" s="20" customFormat="1" ht="12" customHeight="1" x14ac:dyDescent="0.2">
      <c r="B141" s="154"/>
      <c r="C141" s="112"/>
      <c r="D141" s="112"/>
      <c r="E141" s="112"/>
      <c r="F141" s="112"/>
      <c r="G141" s="112"/>
      <c r="H141" s="112"/>
      <c r="I141" s="112"/>
      <c r="J141" s="112"/>
      <c r="K141" s="112"/>
      <c r="L141" s="19"/>
    </row>
    <row r="142" spans="2:12" s="20" customFormat="1" ht="12" customHeight="1" x14ac:dyDescent="0.2">
      <c r="B142" s="154"/>
      <c r="C142" s="112"/>
      <c r="D142" s="112"/>
      <c r="E142" s="112"/>
      <c r="F142" s="112"/>
      <c r="G142" s="112"/>
      <c r="H142" s="112"/>
      <c r="I142" s="112"/>
      <c r="J142" s="112"/>
      <c r="K142" s="112"/>
      <c r="L142" s="19"/>
    </row>
    <row r="143" spans="2:12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12"/>
      <c r="K143" s="112"/>
      <c r="L143" s="19"/>
    </row>
    <row r="144" spans="2:12" s="20" customFormat="1" ht="12" customHeight="1" x14ac:dyDescent="0.2">
      <c r="B144" s="154"/>
      <c r="C144" s="112"/>
      <c r="D144" s="112"/>
      <c r="E144" s="112"/>
      <c r="F144" s="112"/>
      <c r="G144" s="112"/>
      <c r="H144" s="112"/>
      <c r="I144" s="112"/>
      <c r="J144" s="112"/>
      <c r="K144" s="112"/>
      <c r="L144" s="19"/>
    </row>
    <row r="145" spans="2:12" s="20" customFormat="1" ht="12" customHeight="1" x14ac:dyDescent="0.2">
      <c r="B145" s="154"/>
      <c r="C145" s="112"/>
      <c r="D145" s="112"/>
      <c r="E145" s="112"/>
      <c r="F145" s="112"/>
      <c r="G145" s="112"/>
      <c r="H145" s="112"/>
      <c r="I145" s="112"/>
      <c r="J145" s="112"/>
      <c r="K145" s="112"/>
      <c r="L145" s="19"/>
    </row>
    <row r="146" spans="2:12" s="20" customFormat="1" ht="12" customHeight="1" x14ac:dyDescent="0.2">
      <c r="B146" s="154"/>
      <c r="C146" s="112"/>
      <c r="D146" s="112"/>
      <c r="E146" s="112"/>
      <c r="F146" s="112"/>
      <c r="G146" s="112"/>
      <c r="H146" s="112"/>
      <c r="I146" s="112"/>
      <c r="J146" s="112"/>
      <c r="K146" s="112"/>
      <c r="L146" s="19"/>
    </row>
    <row r="147" spans="2:12" s="20" customFormat="1" ht="12" customHeight="1" x14ac:dyDescent="0.2">
      <c r="B147" s="154"/>
      <c r="C147" s="112"/>
      <c r="D147" s="112"/>
      <c r="E147" s="112"/>
      <c r="F147" s="112"/>
      <c r="G147" s="112"/>
      <c r="H147" s="112"/>
      <c r="I147" s="112"/>
      <c r="J147" s="112"/>
      <c r="K147" s="112"/>
      <c r="L147" s="19"/>
    </row>
    <row r="148" spans="2:12" s="20" customFormat="1" ht="12" customHeight="1" x14ac:dyDescent="0.2"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9"/>
    </row>
    <row r="149" spans="2:12" s="20" customFormat="1" ht="12" customHeight="1" x14ac:dyDescent="0.2">
      <c r="B149" s="154"/>
      <c r="C149" s="112"/>
      <c r="D149" s="112"/>
      <c r="E149" s="112"/>
      <c r="F149" s="112"/>
      <c r="G149" s="112"/>
      <c r="H149" s="112"/>
      <c r="I149" s="112"/>
      <c r="J149" s="112"/>
      <c r="K149" s="112"/>
      <c r="L149" s="19"/>
    </row>
    <row r="150" spans="2:12" s="20" customFormat="1" ht="12" customHeight="1" x14ac:dyDescent="0.2"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9"/>
    </row>
    <row r="151" spans="2:12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9"/>
    </row>
    <row r="152" spans="2:12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9"/>
    </row>
    <row r="153" spans="2:12" s="20" customFormat="1" ht="12" customHeight="1" x14ac:dyDescent="0.2"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9"/>
    </row>
    <row r="154" spans="2:12" s="20" customFormat="1" ht="12" customHeight="1" x14ac:dyDescent="0.2"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9"/>
    </row>
    <row r="155" spans="2:12" s="20" customFormat="1" ht="12" customHeight="1" x14ac:dyDescent="0.2"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9"/>
    </row>
    <row r="156" spans="2:12" s="20" customFormat="1" ht="12" customHeight="1" x14ac:dyDescent="0.2"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</row>
    <row r="157" spans="2:12" s="20" customFormat="1" ht="12" customHeight="1" x14ac:dyDescent="0.2"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9"/>
    </row>
    <row r="158" spans="2:12" s="20" customFormat="1" ht="12" customHeight="1" x14ac:dyDescent="0.2"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9"/>
    </row>
    <row r="159" spans="2:12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9"/>
    </row>
    <row r="160" spans="2:12" s="20" customFormat="1" ht="12" customHeight="1" x14ac:dyDescent="0.2"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9"/>
    </row>
    <row r="161" spans="2:12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9"/>
    </row>
    <row r="162" spans="2:12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9"/>
    </row>
    <row r="163" spans="2:12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9"/>
    </row>
    <row r="164" spans="2:12" s="20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9"/>
    </row>
    <row r="165" spans="2:12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</row>
    <row r="166" spans="2:12" s="20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9"/>
    </row>
    <row r="167" spans="2:12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</row>
    <row r="168" spans="2:12" s="20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9"/>
    </row>
    <row r="169" spans="2:12" s="20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9"/>
    </row>
    <row r="170" spans="2:12" s="20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9"/>
    </row>
    <row r="171" spans="2:12" s="20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9"/>
    </row>
    <row r="172" spans="2:12" s="20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9"/>
    </row>
    <row r="173" spans="2:12" s="20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9"/>
    </row>
    <row r="174" spans="2:12" s="20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9"/>
    </row>
    <row r="175" spans="2:12" s="20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9"/>
    </row>
    <row r="176" spans="2:12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</row>
    <row r="177" spans="2:12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</row>
    <row r="178" spans="2:12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9"/>
    </row>
    <row r="179" spans="2:12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</row>
    <row r="180" spans="2:12" s="20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9"/>
    </row>
    <row r="181" spans="2:12" s="20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</row>
    <row r="182" spans="2:12" s="20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9"/>
    </row>
    <row r="183" spans="2:12" s="20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9"/>
    </row>
    <row r="184" spans="2:12" s="20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</row>
    <row r="185" spans="2:12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</row>
    <row r="186" spans="2:12" s="20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9"/>
    </row>
    <row r="187" spans="2:12" s="20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</row>
    <row r="188" spans="2:12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9"/>
    </row>
    <row r="189" spans="2:12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9"/>
    </row>
    <row r="190" spans="2:12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9"/>
    </row>
    <row r="191" spans="2:12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9"/>
    </row>
    <row r="192" spans="2:12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9"/>
    </row>
    <row r="193" spans="2:12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9"/>
    </row>
    <row r="194" spans="2:12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</row>
    <row r="195" spans="2:12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9"/>
    </row>
    <row r="196" spans="2:12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9"/>
    </row>
    <row r="197" spans="2:12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9"/>
    </row>
    <row r="198" spans="2:12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</row>
    <row r="199" spans="2:12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9"/>
    </row>
    <row r="200" spans="2:12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</row>
    <row r="201" spans="2:12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</row>
    <row r="202" spans="2:12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</row>
    <row r="203" spans="2:12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</row>
    <row r="204" spans="2:12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</row>
    <row r="205" spans="2:12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</row>
    <row r="206" spans="2:12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</row>
    <row r="207" spans="2:12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</row>
    <row r="208" spans="2:12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9"/>
    </row>
    <row r="209" spans="2:12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</row>
    <row r="210" spans="2:12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9"/>
    </row>
    <row r="211" spans="2:12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</row>
    <row r="212" spans="2:12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9"/>
    </row>
    <row r="213" spans="2:12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9"/>
    </row>
    <row r="214" spans="2:12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9"/>
    </row>
    <row r="215" spans="2:12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9"/>
    </row>
    <row r="216" spans="2:12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9"/>
    </row>
    <row r="217" spans="2:12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9"/>
    </row>
    <row r="218" spans="2:12" s="20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9"/>
    </row>
    <row r="219" spans="2:12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9"/>
    </row>
    <row r="220" spans="2:12" s="20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9"/>
    </row>
    <row r="221" spans="2:12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9"/>
    </row>
    <row r="222" spans="2:12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9"/>
    </row>
    <row r="223" spans="2:12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9"/>
    </row>
    <row r="224" spans="2:12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9"/>
    </row>
    <row r="225" spans="2:12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9"/>
    </row>
    <row r="226" spans="2:12" s="20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9"/>
    </row>
    <row r="227" spans="2:12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9"/>
    </row>
    <row r="228" spans="2:12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9"/>
    </row>
    <row r="229" spans="2:12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9"/>
    </row>
    <row r="230" spans="2:12" s="20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9"/>
    </row>
    <row r="231" spans="2:12" s="20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9"/>
    </row>
    <row r="232" spans="2:12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9"/>
    </row>
    <row r="233" spans="2:12" s="20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9"/>
    </row>
    <row r="234" spans="2:12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9"/>
    </row>
    <row r="235" spans="2:12" s="20" customFormat="1" ht="12" customHeight="1" x14ac:dyDescent="0.2"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9"/>
    </row>
    <row r="236" spans="2:12" s="20" customFormat="1" ht="12" customHeight="1" x14ac:dyDescent="0.2"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9"/>
    </row>
    <row r="237" spans="2:12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9"/>
    </row>
    <row r="238" spans="2:12" s="20" customFormat="1" ht="12" customHeight="1" x14ac:dyDescent="0.2"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9"/>
    </row>
    <row r="239" spans="2:12" s="20" customFormat="1" ht="12" customHeight="1" x14ac:dyDescent="0.2"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9"/>
    </row>
    <row r="240" spans="2:12" s="20" customFormat="1" ht="12" customHeight="1" x14ac:dyDescent="0.2"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9"/>
    </row>
    <row r="241" spans="2:12" s="20" customFormat="1" ht="12" customHeight="1" x14ac:dyDescent="0.2"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9"/>
    </row>
    <row r="242" spans="2:12" s="20" customFormat="1" ht="12" customHeight="1" x14ac:dyDescent="0.2"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9"/>
    </row>
    <row r="243" spans="2:12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9"/>
    </row>
    <row r="244" spans="2:12" s="20" customFormat="1" ht="12" customHeight="1" x14ac:dyDescent="0.2"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9"/>
    </row>
    <row r="245" spans="2:12" s="20" customFormat="1" ht="12" customHeight="1" x14ac:dyDescent="0.2"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9"/>
    </row>
    <row r="246" spans="2:12" s="20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9"/>
    </row>
    <row r="247" spans="2:12" s="20" customFormat="1" ht="12" customHeight="1" x14ac:dyDescent="0.2"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9"/>
    </row>
    <row r="248" spans="2:12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9"/>
    </row>
    <row r="249" spans="2:12" s="20" customFormat="1" ht="12" customHeight="1" x14ac:dyDescent="0.2"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9"/>
    </row>
    <row r="250" spans="2:12" s="20" customFormat="1" ht="12" customHeight="1" x14ac:dyDescent="0.2"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9"/>
    </row>
    <row r="251" spans="2:12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9"/>
    </row>
    <row r="252" spans="2:12" s="20" customFormat="1" ht="12" customHeight="1" x14ac:dyDescent="0.2"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9"/>
    </row>
    <row r="253" spans="2:12" s="20" customFormat="1" ht="12" customHeight="1" x14ac:dyDescent="0.2"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9"/>
    </row>
    <row r="254" spans="2:12" s="20" customFormat="1" ht="12" customHeight="1" x14ac:dyDescent="0.2"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9"/>
    </row>
    <row r="255" spans="2:12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9"/>
    </row>
    <row r="256" spans="2:12" s="20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9"/>
    </row>
    <row r="257" spans="2:12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9"/>
    </row>
    <row r="258" spans="2:12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9"/>
    </row>
    <row r="259" spans="2:12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9"/>
    </row>
    <row r="260" spans="2:12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9"/>
    </row>
    <row r="261" spans="2:12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9"/>
    </row>
    <row r="262" spans="2:12" s="20" customFormat="1" ht="12" customHeight="1" x14ac:dyDescent="0.2"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9"/>
    </row>
    <row r="263" spans="2:12" s="20" customFormat="1" ht="12" customHeight="1" x14ac:dyDescent="0.2"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9"/>
    </row>
    <row r="264" spans="2:12" s="20" customFormat="1" ht="12" customHeight="1" x14ac:dyDescent="0.2"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9"/>
    </row>
  </sheetData>
  <dataConsolidate/>
  <mergeCells count="3">
    <mergeCell ref="F3:K3"/>
    <mergeCell ref="C12:E12"/>
    <mergeCell ref="C13:E1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>
    <tabColor indexed="11"/>
  </sheetPr>
  <dimension ref="A1:AP452"/>
  <sheetViews>
    <sheetView showGridLines="0" view="pageBreakPreview" topLeftCell="A196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13" width="9.7109375" style="6" customWidth="1"/>
    <col min="14" max="14" width="9.7109375" style="1" customWidth="1"/>
    <col min="15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12"/>
    </row>
    <row r="5" spans="1:14" s="20" customFormat="1" ht="12" customHeight="1" x14ac:dyDescent="0.2">
      <c r="B5" s="256" t="s">
        <v>91</v>
      </c>
      <c r="C5" s="180" t="s">
        <v>2525</v>
      </c>
      <c r="D5" s="257"/>
      <c r="E5" s="257"/>
      <c r="F5" s="257"/>
      <c r="G5" s="258"/>
      <c r="H5"/>
      <c r="I5"/>
      <c r="J5"/>
      <c r="K5"/>
      <c r="L5" s="258"/>
      <c r="M5" s="112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12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12"/>
    </row>
    <row r="9" spans="1:14" s="20" customFormat="1" ht="12" customHeight="1" x14ac:dyDescent="0.2">
      <c r="B9" s="470" t="s">
        <v>1499</v>
      </c>
      <c r="C9" s="471" t="s">
        <v>527</v>
      </c>
      <c r="D9" s="193"/>
      <c r="E9" s="193"/>
      <c r="F9" s="193"/>
      <c r="G9" s="193"/>
      <c r="H9" s="193"/>
      <c r="I9" s="472"/>
      <c r="J9" s="193"/>
      <c r="K9" s="443"/>
      <c r="L9" s="112"/>
      <c r="M9" s="112"/>
    </row>
    <row r="10" spans="1:14" s="20" customFormat="1" ht="12" customHeight="1" x14ac:dyDescent="0.2">
      <c r="B10" s="157"/>
      <c r="C10" s="181" t="s">
        <v>528</v>
      </c>
      <c r="D10" s="182">
        <v>16.399999999999999</v>
      </c>
      <c r="E10" s="182">
        <v>8</v>
      </c>
      <c r="F10" s="182"/>
      <c r="G10" s="182">
        <v>22.33</v>
      </c>
      <c r="H10" s="182">
        <f>D10*E10</f>
        <v>131.19999999999999</v>
      </c>
      <c r="I10" s="183">
        <f>D10*E10*G10</f>
        <v>2929.6959999999995</v>
      </c>
      <c r="J10" s="182"/>
      <c r="K10" s="184"/>
      <c r="L10" s="112"/>
      <c r="M10" s="112"/>
    </row>
    <row r="11" spans="1:14" s="20" customFormat="1" ht="12" customHeight="1" x14ac:dyDescent="0.2">
      <c r="B11" s="157"/>
      <c r="C11" s="181" t="s">
        <v>1182</v>
      </c>
      <c r="D11" s="153">
        <v>9.3000000000000007</v>
      </c>
      <c r="E11" s="153">
        <v>6.5</v>
      </c>
      <c r="F11" s="153"/>
      <c r="G11" s="153">
        <v>5.8</v>
      </c>
      <c r="H11" s="182">
        <f>D11*E11</f>
        <v>60.45</v>
      </c>
      <c r="I11" s="183">
        <f>D11*E11*G11</f>
        <v>350.61</v>
      </c>
      <c r="J11" s="153"/>
      <c r="K11" s="185"/>
      <c r="L11" s="112"/>
      <c r="M11" s="112"/>
    </row>
    <row r="12" spans="1:14" s="20" customFormat="1" ht="12" customHeight="1" x14ac:dyDescent="0.2">
      <c r="B12" s="157"/>
      <c r="C12" s="181" t="s">
        <v>1185</v>
      </c>
      <c r="D12" s="153">
        <v>7.6</v>
      </c>
      <c r="E12" s="153">
        <v>3.8</v>
      </c>
      <c r="F12" s="153"/>
      <c r="G12" s="153">
        <v>3.2</v>
      </c>
      <c r="H12" s="182">
        <f>D12*E12</f>
        <v>28.88</v>
      </c>
      <c r="I12" s="183">
        <f>D12*E12*G12</f>
        <v>92.415999999999997</v>
      </c>
      <c r="J12" s="153"/>
      <c r="K12" s="185"/>
      <c r="L12" s="112"/>
      <c r="M12" s="112"/>
    </row>
    <row r="13" spans="1:14" s="20" customFormat="1" ht="12" customHeight="1" x14ac:dyDescent="0.2">
      <c r="B13" s="157"/>
      <c r="C13" s="181"/>
      <c r="D13" s="153"/>
      <c r="E13" s="153"/>
      <c r="F13" s="153"/>
      <c r="G13" s="153"/>
      <c r="H13" s="182"/>
      <c r="I13" s="183"/>
      <c r="J13" s="153"/>
      <c r="K13" s="185"/>
      <c r="L13" s="112"/>
      <c r="M13" s="112"/>
    </row>
    <row r="14" spans="1:14" s="20" customFormat="1" ht="12" customHeight="1" x14ac:dyDescent="0.2">
      <c r="B14" s="157"/>
      <c r="C14" s="181" t="s">
        <v>2225</v>
      </c>
      <c r="D14" s="153"/>
      <c r="E14" s="153"/>
      <c r="F14" s="153"/>
      <c r="G14" s="153"/>
      <c r="H14" s="182"/>
      <c r="I14" s="183"/>
      <c r="J14" s="153"/>
      <c r="K14" s="185"/>
      <c r="L14" s="112"/>
      <c r="M14" s="112"/>
    </row>
    <row r="15" spans="1:14" s="20" customFormat="1" ht="12" customHeight="1" thickBot="1" x14ac:dyDescent="0.25">
      <c r="B15" s="157"/>
      <c r="C15" s="169"/>
      <c r="D15" s="153"/>
      <c r="E15" s="153"/>
      <c r="F15" s="153"/>
      <c r="G15" s="153"/>
      <c r="H15" s="153"/>
      <c r="I15" s="473"/>
      <c r="J15" s="153"/>
      <c r="K15" s="185"/>
      <c r="L15" s="187"/>
      <c r="M15" s="112"/>
    </row>
    <row r="16" spans="1:14" s="20" customFormat="1" ht="12" customHeight="1" thickBot="1" x14ac:dyDescent="0.25">
      <c r="B16" s="425"/>
      <c r="C16" s="188" t="s">
        <v>489</v>
      </c>
      <c r="D16" s="189"/>
      <c r="E16" s="189"/>
      <c r="F16" s="189"/>
      <c r="G16" s="189"/>
      <c r="H16" s="190">
        <f>SUM(H10:H15)</f>
        <v>220.52999999999997</v>
      </c>
      <c r="I16" s="191">
        <f>SUM(I10:I15)</f>
        <v>3372.7219999999998</v>
      </c>
      <c r="J16" s="189"/>
      <c r="K16" s="192"/>
      <c r="L16" s="112"/>
      <c r="M16" s="112"/>
    </row>
    <row r="17" spans="2:13" s="20" customFormat="1" ht="12" customHeight="1" x14ac:dyDescent="0.2">
      <c r="B17" s="158" t="s">
        <v>2006</v>
      </c>
      <c r="C17" s="181" t="s">
        <v>1183</v>
      </c>
      <c r="D17" s="182">
        <v>16.399999999999999</v>
      </c>
      <c r="E17" s="182">
        <v>8.4</v>
      </c>
      <c r="F17" s="182"/>
      <c r="G17" s="182"/>
      <c r="H17" s="193">
        <f>D17*E17</f>
        <v>137.76</v>
      </c>
      <c r="I17" s="183"/>
      <c r="J17" s="182"/>
      <c r="K17" s="184"/>
      <c r="L17" s="112"/>
      <c r="M17" s="112"/>
    </row>
    <row r="18" spans="2:13" s="20" customFormat="1" ht="12" customHeight="1" x14ac:dyDescent="0.2">
      <c r="B18" s="157"/>
      <c r="C18" s="181" t="s">
        <v>1184</v>
      </c>
      <c r="D18" s="182">
        <v>9.9</v>
      </c>
      <c r="E18" s="182">
        <v>6.9</v>
      </c>
      <c r="F18" s="182"/>
      <c r="G18" s="182"/>
      <c r="H18" s="182">
        <f>D18*E18</f>
        <v>68.31</v>
      </c>
      <c r="I18" s="183"/>
      <c r="J18" s="250"/>
      <c r="K18" s="186"/>
      <c r="L18" s="112"/>
      <c r="M18" s="112"/>
    </row>
    <row r="19" spans="2:13" s="20" customFormat="1" ht="12" customHeight="1" x14ac:dyDescent="0.2">
      <c r="B19" s="426"/>
      <c r="C19" s="181" t="s">
        <v>1186</v>
      </c>
      <c r="D19" s="153">
        <v>7.6</v>
      </c>
      <c r="E19" s="153">
        <v>4.2</v>
      </c>
      <c r="F19" s="250"/>
      <c r="G19" s="250"/>
      <c r="H19" s="182">
        <f>D19*E19</f>
        <v>31.919999999999998</v>
      </c>
      <c r="I19" s="428"/>
      <c r="J19" s="153"/>
      <c r="K19" s="185"/>
      <c r="L19" s="112"/>
      <c r="M19" s="112"/>
    </row>
    <row r="20" spans="2:13" s="20" customFormat="1" ht="12" customHeight="1" x14ac:dyDescent="0.2">
      <c r="B20" s="426"/>
      <c r="C20" s="181" t="s">
        <v>1191</v>
      </c>
      <c r="D20" s="153">
        <v>3.5</v>
      </c>
      <c r="E20" s="153">
        <v>4.2</v>
      </c>
      <c r="F20" s="153"/>
      <c r="G20" s="153"/>
      <c r="H20" s="182">
        <f>D20*E20</f>
        <v>14.700000000000001</v>
      </c>
      <c r="I20" s="153"/>
      <c r="J20" s="251"/>
      <c r="K20" s="284"/>
      <c r="L20" s="112"/>
      <c r="M20" s="112"/>
    </row>
    <row r="21" spans="2:13" s="20" customFormat="1" ht="12" customHeight="1" x14ac:dyDescent="0.2">
      <c r="B21" s="426"/>
      <c r="C21" s="285"/>
      <c r="D21" s="153"/>
      <c r="E21" s="153"/>
      <c r="F21" s="153"/>
      <c r="G21" s="153"/>
      <c r="H21" s="153"/>
      <c r="I21" s="153"/>
      <c r="J21" s="251"/>
      <c r="K21" s="284"/>
      <c r="L21" s="112"/>
      <c r="M21" s="112"/>
    </row>
    <row r="22" spans="2:13" s="20" customFormat="1" ht="12" customHeight="1" thickBot="1" x14ac:dyDescent="0.25">
      <c r="B22" s="426"/>
      <c r="C22" s="290"/>
      <c r="D22" s="252"/>
      <c r="E22" s="252"/>
      <c r="F22" s="252"/>
      <c r="G22" s="252"/>
      <c r="H22" s="252"/>
      <c r="I22" s="306"/>
      <c r="J22" s="252"/>
      <c r="K22" s="287"/>
      <c r="L22" s="112"/>
      <c r="M22" s="112"/>
    </row>
    <row r="23" spans="2:13" s="20" customFormat="1" ht="12" customHeight="1" thickBot="1" x14ac:dyDescent="0.25">
      <c r="B23" s="426"/>
      <c r="C23" s="188" t="s">
        <v>400</v>
      </c>
      <c r="D23" s="189"/>
      <c r="E23" s="189"/>
      <c r="F23" s="189"/>
      <c r="G23" s="189"/>
      <c r="H23" s="190">
        <f>SUM(H17:H18)</f>
        <v>206.07</v>
      </c>
      <c r="I23" s="429"/>
      <c r="J23" s="189"/>
      <c r="K23" s="192"/>
      <c r="L23" s="112"/>
      <c r="M23" s="112"/>
    </row>
    <row r="24" spans="2:13" s="20" customFormat="1" ht="12" customHeight="1" x14ac:dyDescent="0.2">
      <c r="B24" s="474"/>
      <c r="C24" s="112"/>
      <c r="D24" s="152"/>
      <c r="E24" s="152"/>
      <c r="F24" s="152"/>
      <c r="G24" s="152"/>
      <c r="H24" s="152"/>
      <c r="I24" s="152"/>
      <c r="J24" s="152"/>
      <c r="K24" s="112"/>
      <c r="L24" s="112"/>
      <c r="M24" s="112"/>
    </row>
    <row r="25" spans="2:13" s="20" customFormat="1" ht="12" customHeight="1" thickBot="1" x14ac:dyDescent="0.25">
      <c r="B25" s="111" t="s">
        <v>128</v>
      </c>
      <c r="C25" s="112"/>
      <c r="D25" s="152"/>
      <c r="E25" s="152"/>
      <c r="F25" s="152"/>
      <c r="G25" s="152"/>
      <c r="H25" s="152"/>
      <c r="I25" s="152"/>
      <c r="J25" s="152"/>
      <c r="K25" s="112"/>
      <c r="L25" s="112"/>
      <c r="M25" s="112"/>
    </row>
    <row r="26" spans="2:13" s="20" customFormat="1" ht="12" customHeight="1" thickBot="1" x14ac:dyDescent="0.25">
      <c r="B26" s="460" t="s">
        <v>932</v>
      </c>
      <c r="C26" s="432"/>
      <c r="D26" s="540" t="s">
        <v>108</v>
      </c>
      <c r="E26" s="541" t="s">
        <v>129</v>
      </c>
      <c r="F26" s="542" t="s">
        <v>130</v>
      </c>
      <c r="G26" s="434" t="s">
        <v>539</v>
      </c>
      <c r="H26" s="434" t="s">
        <v>538</v>
      </c>
      <c r="I26" s="543" t="s">
        <v>132</v>
      </c>
      <c r="J26" s="543" t="s">
        <v>133</v>
      </c>
      <c r="K26" s="435" t="s">
        <v>134</v>
      </c>
      <c r="L26" s="112"/>
      <c r="M26" s="112"/>
    </row>
    <row r="27" spans="2:13" s="20" customFormat="1" ht="12" customHeight="1" thickBot="1" x14ac:dyDescent="0.25">
      <c r="B27" s="436" t="s">
        <v>130</v>
      </c>
      <c r="C27" s="437" t="s">
        <v>112</v>
      </c>
      <c r="D27" s="544" t="s">
        <v>113</v>
      </c>
      <c r="E27" s="545"/>
      <c r="F27" s="546"/>
      <c r="G27" s="440" t="s">
        <v>136</v>
      </c>
      <c r="H27" s="440" t="s">
        <v>136</v>
      </c>
      <c r="I27" s="546" t="s">
        <v>136</v>
      </c>
      <c r="J27" s="546" t="s">
        <v>137</v>
      </c>
      <c r="K27" s="441" t="s">
        <v>113</v>
      </c>
      <c r="L27" s="112"/>
      <c r="M27" s="112"/>
    </row>
    <row r="28" spans="2:13" s="20" customFormat="1" ht="12" customHeight="1" x14ac:dyDescent="0.2">
      <c r="B28" s="1020" t="s">
        <v>1508</v>
      </c>
      <c r="C28" s="1021" t="s">
        <v>1492</v>
      </c>
      <c r="D28" s="1184">
        <f>D162+D256+D344+D434</f>
        <v>241.82820000000004</v>
      </c>
      <c r="E28" s="1023"/>
      <c r="F28" s="1024"/>
      <c r="G28" s="1024"/>
      <c r="H28" s="1025">
        <f>D28/J28</f>
        <v>134.34900000000002</v>
      </c>
      <c r="I28" s="1025"/>
      <c r="J28" s="1026">
        <v>1.8</v>
      </c>
      <c r="K28" s="1021"/>
      <c r="L28" s="112"/>
      <c r="M28" s="112"/>
    </row>
    <row r="29" spans="2:13" s="20" customFormat="1" ht="12" customHeight="1" x14ac:dyDescent="0.2">
      <c r="B29" s="1027" t="s">
        <v>1648</v>
      </c>
      <c r="C29" s="1028" t="s">
        <v>1059</v>
      </c>
      <c r="D29" s="1184">
        <f>D163+D257+D345+D435</f>
        <v>99.96</v>
      </c>
      <c r="E29" s="1029"/>
      <c r="F29" s="1026"/>
      <c r="G29" s="1026">
        <f>D29/J29</f>
        <v>39.983999999999995</v>
      </c>
      <c r="H29" s="1025"/>
      <c r="I29" s="1025"/>
      <c r="J29" s="1026">
        <v>2.5</v>
      </c>
      <c r="K29" s="1028"/>
      <c r="L29" s="112"/>
      <c r="M29" s="112"/>
    </row>
    <row r="30" spans="2:13" s="20" customFormat="1" ht="12" customHeight="1" x14ac:dyDescent="0.2">
      <c r="B30" s="1027" t="s">
        <v>1648</v>
      </c>
      <c r="C30" s="1030" t="s">
        <v>1060</v>
      </c>
      <c r="D30" s="1184">
        <f>D164+D258+D346+D436</f>
        <v>1161.6180000000004</v>
      </c>
      <c r="E30" s="1031"/>
      <c r="F30" s="1025"/>
      <c r="G30" s="1025"/>
      <c r="H30" s="1025">
        <f>D30/J30</f>
        <v>464.64720000000017</v>
      </c>
      <c r="I30" s="1025"/>
      <c r="J30" s="1026">
        <v>2.5</v>
      </c>
      <c r="K30" s="1030"/>
      <c r="L30" s="112"/>
      <c r="M30" s="112"/>
    </row>
    <row r="31" spans="2:13" s="20" customFormat="1" ht="12" customHeight="1" x14ac:dyDescent="0.2">
      <c r="B31" s="1032" t="s">
        <v>116</v>
      </c>
      <c r="C31" s="1030" t="s">
        <v>140</v>
      </c>
      <c r="D31" s="1184">
        <f>D165+D259+D347+D437</f>
        <v>1283.7</v>
      </c>
      <c r="E31" s="1031"/>
      <c r="F31" s="1025"/>
      <c r="G31" s="1025"/>
      <c r="H31" s="1025">
        <f>D31/J31</f>
        <v>583.5</v>
      </c>
      <c r="I31" s="1025">
        <f>H114</f>
        <v>516.42000000000007</v>
      </c>
      <c r="J31" s="1026">
        <v>2.2000000000000002</v>
      </c>
      <c r="K31" s="1030"/>
      <c r="L31" s="112"/>
      <c r="M31" s="112"/>
    </row>
    <row r="32" spans="2:13" s="20" customFormat="1" ht="12" customHeight="1" x14ac:dyDescent="0.2">
      <c r="B32" s="1032" t="s">
        <v>1511</v>
      </c>
      <c r="C32" s="1030" t="s">
        <v>368</v>
      </c>
      <c r="D32" s="1184"/>
      <c r="E32" s="1031"/>
      <c r="F32" s="1025"/>
      <c r="G32" s="1025"/>
      <c r="H32" s="1025"/>
      <c r="I32" s="1025">
        <v>110.0531</v>
      </c>
      <c r="J32" s="1026"/>
      <c r="K32" s="1030"/>
      <c r="L32" s="112"/>
      <c r="M32" s="112"/>
    </row>
    <row r="33" spans="1:31" s="20" customFormat="1" ht="12" customHeight="1" x14ac:dyDescent="0.2">
      <c r="B33" s="1032" t="s">
        <v>120</v>
      </c>
      <c r="C33" s="1030" t="s">
        <v>1512</v>
      </c>
      <c r="D33" s="1184"/>
      <c r="E33" s="1031"/>
      <c r="F33" s="1025"/>
      <c r="G33" s="1025"/>
      <c r="H33" s="1025"/>
      <c r="I33" s="1025"/>
      <c r="J33" s="1025"/>
      <c r="K33" s="1030"/>
      <c r="L33" s="112"/>
      <c r="M33" s="112"/>
    </row>
    <row r="34" spans="1:31" s="20" customFormat="1" ht="12" customHeight="1" x14ac:dyDescent="0.2">
      <c r="B34" s="1032" t="s">
        <v>1510</v>
      </c>
      <c r="C34" s="1030" t="s">
        <v>1496</v>
      </c>
      <c r="D34" s="1184"/>
      <c r="E34" s="1031"/>
      <c r="F34" s="1025"/>
      <c r="G34" s="1025"/>
      <c r="H34" s="1025"/>
      <c r="I34" s="1025"/>
      <c r="J34" s="1025"/>
      <c r="K34" s="1030"/>
      <c r="L34" s="112"/>
      <c r="M34" s="112"/>
    </row>
    <row r="35" spans="1:31" s="20" customFormat="1" ht="12" customHeight="1" x14ac:dyDescent="0.2">
      <c r="B35" s="1032" t="s">
        <v>122</v>
      </c>
      <c r="C35" s="1034" t="s">
        <v>1509</v>
      </c>
      <c r="D35" s="1184">
        <f>D169+D263+D351+D441</f>
        <v>1.4694399999999999</v>
      </c>
      <c r="E35" s="1031"/>
      <c r="F35" s="1025"/>
      <c r="G35" s="1025"/>
      <c r="H35" s="1025"/>
      <c r="I35" s="1025"/>
      <c r="J35" s="1025"/>
      <c r="K35" s="1030"/>
      <c r="L35" s="112"/>
      <c r="M35" s="112"/>
    </row>
    <row r="36" spans="1:31" s="20" customFormat="1" ht="12" customHeight="1" x14ac:dyDescent="0.2">
      <c r="B36" s="1032" t="s">
        <v>1513</v>
      </c>
      <c r="C36" s="1030" t="s">
        <v>1514</v>
      </c>
      <c r="D36" s="1184">
        <f>D170+D264+D352+D442</f>
        <v>1.0819342432800001</v>
      </c>
      <c r="E36" s="1048"/>
      <c r="F36" s="1025"/>
      <c r="G36" s="1025"/>
      <c r="H36" s="1025"/>
      <c r="I36" s="1025"/>
      <c r="J36" s="1025"/>
      <c r="K36" s="1030"/>
      <c r="L36" s="112"/>
      <c r="M36" s="112"/>
    </row>
    <row r="37" spans="1:31" s="20" customFormat="1" ht="12" customHeight="1" x14ac:dyDescent="0.2">
      <c r="B37" s="1032" t="s">
        <v>143</v>
      </c>
      <c r="C37" s="1030" t="s">
        <v>526</v>
      </c>
      <c r="D37" s="1184">
        <f>D171+D265+D353+D443</f>
        <v>91.524529999999999</v>
      </c>
      <c r="E37" s="1031"/>
      <c r="F37" s="1025"/>
      <c r="G37" s="1025"/>
      <c r="H37" s="1025"/>
      <c r="I37" s="1025"/>
      <c r="J37" s="1025"/>
      <c r="K37" s="1030"/>
      <c r="L37" s="112"/>
      <c r="M37" s="112"/>
    </row>
    <row r="38" spans="1:31" s="20" customFormat="1" ht="12" customHeight="1" x14ac:dyDescent="0.2">
      <c r="B38" s="1032" t="s">
        <v>144</v>
      </c>
      <c r="C38" s="1030" t="s">
        <v>525</v>
      </c>
      <c r="D38" s="1184">
        <f>D172+D266+D354+D444</f>
        <v>1.6908240000000001</v>
      </c>
      <c r="E38" s="1031"/>
      <c r="F38" s="1025"/>
      <c r="G38" s="1025"/>
      <c r="H38" s="1025"/>
      <c r="I38" s="1025"/>
      <c r="J38" s="1025"/>
      <c r="K38" s="1030"/>
      <c r="L38" s="112"/>
      <c r="M38" s="112"/>
    </row>
    <row r="39" spans="1:31" s="20" customFormat="1" ht="12" customHeight="1" x14ac:dyDescent="0.2">
      <c r="B39" s="1032" t="s">
        <v>145</v>
      </c>
      <c r="C39" s="1030" t="s">
        <v>146</v>
      </c>
      <c r="D39" s="1184">
        <f>D173+D267+D355+D445</f>
        <v>1.9E-2</v>
      </c>
      <c r="E39" s="1031"/>
      <c r="F39" s="1025"/>
      <c r="G39" s="1025"/>
      <c r="H39" s="1025"/>
      <c r="I39" s="1025"/>
      <c r="J39" s="1025"/>
      <c r="K39" s="1034"/>
      <c r="L39" s="112"/>
      <c r="M39" s="112"/>
    </row>
    <row r="40" spans="1:31" s="20" customFormat="1" ht="12" customHeight="1" x14ac:dyDescent="0.2">
      <c r="B40" s="1032" t="s">
        <v>1305</v>
      </c>
      <c r="C40" s="1030" t="s">
        <v>1515</v>
      </c>
      <c r="D40" s="1184"/>
      <c r="E40" s="1050"/>
      <c r="F40" s="1040"/>
      <c r="G40" s="1050"/>
      <c r="H40" s="1040"/>
      <c r="I40" s="1050"/>
      <c r="J40" s="1040"/>
      <c r="K40" s="1034"/>
      <c r="L40" s="112"/>
      <c r="M40" s="112"/>
    </row>
    <row r="41" spans="1:31" s="97" customFormat="1" ht="12" customHeight="1" x14ac:dyDescent="0.2">
      <c r="B41" s="1032" t="s">
        <v>1170</v>
      </c>
      <c r="C41" s="1036" t="s">
        <v>1659</v>
      </c>
      <c r="D41" s="1184"/>
      <c r="E41" s="1025"/>
      <c r="F41" s="1025"/>
      <c r="G41" s="1025"/>
      <c r="H41" s="1025"/>
      <c r="I41" s="1025"/>
      <c r="J41" s="1025"/>
      <c r="K41" s="1037"/>
      <c r="L41" s="112"/>
      <c r="M41" s="262"/>
    </row>
    <row r="42" spans="1:31" s="19" customFormat="1" ht="12" customHeight="1" x14ac:dyDescent="0.2">
      <c r="A42" s="97"/>
      <c r="B42" s="1032" t="s">
        <v>116</v>
      </c>
      <c r="C42" s="1038" t="s">
        <v>1615</v>
      </c>
      <c r="D42" s="1184"/>
      <c r="E42" s="1040"/>
      <c r="F42" s="1040"/>
      <c r="G42" s="1040"/>
      <c r="H42" s="1040"/>
      <c r="I42" s="1040"/>
      <c r="J42" s="1040"/>
      <c r="K42" s="1041"/>
      <c r="L42" s="112"/>
      <c r="M42" s="262"/>
      <c r="N42" s="97"/>
      <c r="O42" s="97"/>
      <c r="P42" s="97"/>
      <c r="Q42" s="97"/>
      <c r="R42" s="97"/>
      <c r="S42" s="97"/>
    </row>
    <row r="43" spans="1:31" s="19" customFormat="1" ht="12" customHeight="1" thickBot="1" x14ac:dyDescent="0.25">
      <c r="A43" s="97"/>
      <c r="B43" s="1042" t="s">
        <v>1616</v>
      </c>
      <c r="C43" s="1043" t="s">
        <v>1617</v>
      </c>
      <c r="D43" s="1185"/>
      <c r="E43" s="1045"/>
      <c r="F43" s="1046"/>
      <c r="G43" s="1045"/>
      <c r="H43" s="1046"/>
      <c r="I43" s="1045"/>
      <c r="J43" s="1046"/>
      <c r="K43" s="1047"/>
      <c r="L43" s="112"/>
      <c r="M43" s="262"/>
      <c r="N43" s="97"/>
      <c r="O43" s="97"/>
      <c r="P43" s="97"/>
      <c r="Q43" s="97"/>
      <c r="R43" s="97"/>
      <c r="S43" s="97"/>
    </row>
    <row r="44" spans="1:31" customFormat="1" ht="12" customHeight="1" thickBot="1" x14ac:dyDescent="0.25">
      <c r="A44" s="20"/>
      <c r="B44" s="456" t="s">
        <v>147</v>
      </c>
      <c r="C44" s="457"/>
      <c r="D44" s="548">
        <f>SUM(D28:D43)</f>
        <v>2882.8919282432798</v>
      </c>
      <c r="E44" s="458"/>
      <c r="F44" s="458"/>
      <c r="G44" s="304">
        <f>SUM(G28:G43)</f>
        <v>39.983999999999995</v>
      </c>
      <c r="H44" s="304">
        <f>SUM(H28:H43)</f>
        <v>1182.4962</v>
      </c>
      <c r="I44" s="304">
        <f>SUM(I28:I43)</f>
        <v>626.47310000000004</v>
      </c>
      <c r="J44" s="459"/>
      <c r="K44" s="258"/>
      <c r="L44" s="112"/>
      <c r="M44" s="554" t="e">
        <f>J234+J216+J172+J192+J186+J142+J241+J93+J56</f>
        <v>#VALUE!</v>
      </c>
      <c r="N44" s="58">
        <f>H172+H142</f>
        <v>0</v>
      </c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H16</f>
        <v>220.52999999999997</v>
      </c>
      <c r="P46" s="476">
        <f>I16</f>
        <v>3372.7219999999998</v>
      </c>
      <c r="Q46" s="477">
        <f>D44</f>
        <v>2882.8919282432798</v>
      </c>
      <c r="R46" s="477">
        <f>H44</f>
        <v>1182.4962</v>
      </c>
      <c r="S46" s="476">
        <f>I44</f>
        <v>626.47310000000004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1" s="308" customFormat="1" ht="12" customHeight="1" thickBot="1" x14ac:dyDescent="0.25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D28</f>
        <v>241.82820000000004</v>
      </c>
      <c r="P47" s="479">
        <f>D29</f>
        <v>99.96</v>
      </c>
      <c r="Q47" s="480">
        <f>D30</f>
        <v>1161.6180000000004</v>
      </c>
      <c r="R47" s="480">
        <f>D31</f>
        <v>1283.7</v>
      </c>
      <c r="S47" s="479">
        <f>D32</f>
        <v>0</v>
      </c>
      <c r="T47" s="481">
        <f>D33</f>
        <v>0</v>
      </c>
      <c r="U47" s="481">
        <f>D34</f>
        <v>0</v>
      </c>
      <c r="V47" s="481">
        <f>D35</f>
        <v>1.4694399999999999</v>
      </c>
      <c r="W47" s="555">
        <f>D36</f>
        <v>1.0819342432800001</v>
      </c>
      <c r="X47" s="555">
        <f>D37</f>
        <v>91.524529999999999</v>
      </c>
      <c r="Y47" s="555">
        <f>D38</f>
        <v>1.6908240000000001</v>
      </c>
      <c r="Z47" s="555">
        <f>D39</f>
        <v>1.9E-2</v>
      </c>
      <c r="AA47" s="555">
        <f>D40</f>
        <v>0</v>
      </c>
      <c r="AB47" s="555">
        <f>D41</f>
        <v>0</v>
      </c>
      <c r="AC47" s="481">
        <f>D42</f>
        <v>0</v>
      </c>
      <c r="AD47" s="481">
        <f>D43</f>
        <v>0</v>
      </c>
      <c r="AE47" s="481">
        <f>SUM(O47:AD47)</f>
        <v>2882.8919282432798</v>
      </c>
    </row>
    <row r="48" spans="1:31" s="20" customFormat="1" ht="12" customHeight="1" thickBot="1" x14ac:dyDescent="0.25">
      <c r="B48" s="256" t="s">
        <v>91</v>
      </c>
      <c r="C48" s="180" t="s">
        <v>2134</v>
      </c>
      <c r="D48" s="257"/>
      <c r="E48" s="257"/>
      <c r="F48" s="257"/>
      <c r="G48" s="258"/>
      <c r="H48" s="460" t="s">
        <v>484</v>
      </c>
      <c r="I48" s="461"/>
      <c r="J48" s="461"/>
      <c r="K48" s="462"/>
      <c r="L48" s="112"/>
      <c r="M48" s="112"/>
    </row>
    <row r="49" spans="2:13" s="20" customFormat="1" ht="12" customHeight="1" thickBot="1" x14ac:dyDescent="0.25">
      <c r="B49" s="111" t="s">
        <v>92</v>
      </c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</row>
    <row r="50" spans="2:13" s="20" customFormat="1" ht="12" customHeight="1" x14ac:dyDescent="0.2">
      <c r="B50" s="463"/>
      <c r="C50" s="464"/>
      <c r="D50" s="434" t="s">
        <v>93</v>
      </c>
      <c r="E50" s="434" t="s">
        <v>94</v>
      </c>
      <c r="F50" s="434"/>
      <c r="G50" s="434" t="s">
        <v>95</v>
      </c>
      <c r="H50" s="434" t="s">
        <v>96</v>
      </c>
      <c r="I50" s="434" t="s">
        <v>97</v>
      </c>
      <c r="J50" s="465" t="s">
        <v>98</v>
      </c>
      <c r="K50" s="466"/>
      <c r="L50" s="112"/>
      <c r="M50" s="112"/>
    </row>
    <row r="51" spans="2:13" s="20" customFormat="1" ht="12" customHeight="1" thickBot="1" x14ac:dyDescent="0.25">
      <c r="B51" s="425"/>
      <c r="C51" s="467"/>
      <c r="D51" s="440" t="s">
        <v>99</v>
      </c>
      <c r="E51" s="440" t="s">
        <v>99</v>
      </c>
      <c r="F51" s="440"/>
      <c r="G51" s="440" t="s">
        <v>99</v>
      </c>
      <c r="H51" s="440" t="s">
        <v>135</v>
      </c>
      <c r="I51" s="440" t="s">
        <v>136</v>
      </c>
      <c r="J51" s="468" t="s">
        <v>100</v>
      </c>
      <c r="K51" s="469"/>
      <c r="L51" s="112"/>
      <c r="M51" s="112"/>
    </row>
    <row r="52" spans="2:13" s="20" customFormat="1" ht="12" customHeight="1" x14ac:dyDescent="0.2">
      <c r="B52" s="470" t="s">
        <v>1499</v>
      </c>
      <c r="C52" s="471" t="s">
        <v>527</v>
      </c>
      <c r="D52" s="193"/>
      <c r="E52" s="193"/>
      <c r="F52" s="193"/>
      <c r="G52" s="193"/>
      <c r="H52" s="193"/>
      <c r="I52" s="472"/>
      <c r="J52" s="471"/>
      <c r="K52" s="443"/>
      <c r="L52" s="112"/>
      <c r="M52" s="112"/>
    </row>
    <row r="53" spans="2:13" s="20" customFormat="1" ht="12" customHeight="1" x14ac:dyDescent="0.2">
      <c r="B53" s="157"/>
      <c r="C53" s="181" t="s">
        <v>528</v>
      </c>
      <c r="D53" s="182">
        <v>16.399999999999999</v>
      </c>
      <c r="E53" s="182">
        <v>8</v>
      </c>
      <c r="F53" s="182"/>
      <c r="G53" s="182">
        <v>22.33</v>
      </c>
      <c r="H53" s="182">
        <f>D53*E53</f>
        <v>131.19999999999999</v>
      </c>
      <c r="I53" s="183">
        <f>D53*E53*G53</f>
        <v>2929.6959999999995</v>
      </c>
      <c r="J53" s="181"/>
      <c r="K53" s="184"/>
      <c r="L53" s="112"/>
      <c r="M53" s="112"/>
    </row>
    <row r="54" spans="2:13" s="20" customFormat="1" ht="12" customHeight="1" x14ac:dyDescent="0.2">
      <c r="B54" s="157"/>
      <c r="C54" s="181"/>
      <c r="D54" s="153"/>
      <c r="E54" s="153"/>
      <c r="F54" s="153"/>
      <c r="G54" s="153"/>
      <c r="H54" s="182"/>
      <c r="I54" s="183"/>
      <c r="J54" s="169"/>
      <c r="K54" s="185"/>
      <c r="L54" s="112"/>
      <c r="M54" s="112"/>
    </row>
    <row r="55" spans="2:13" s="20" customFormat="1" ht="12" customHeight="1" thickBot="1" x14ac:dyDescent="0.25">
      <c r="B55" s="157"/>
      <c r="C55" s="169"/>
      <c r="D55" s="153"/>
      <c r="E55" s="153"/>
      <c r="F55" s="153"/>
      <c r="G55" s="153"/>
      <c r="H55" s="153"/>
      <c r="I55" s="473"/>
      <c r="J55" s="169"/>
      <c r="K55" s="185"/>
      <c r="L55" s="112"/>
      <c r="M55" s="112"/>
    </row>
    <row r="56" spans="2:13" s="20" customFormat="1" ht="12" customHeight="1" thickBot="1" x14ac:dyDescent="0.25">
      <c r="B56" s="425"/>
      <c r="C56" s="188" t="s">
        <v>489</v>
      </c>
      <c r="D56" s="189"/>
      <c r="E56" s="189"/>
      <c r="F56" s="189"/>
      <c r="G56" s="189"/>
      <c r="H56" s="190">
        <f>SUM(H53:H55)</f>
        <v>131.19999999999999</v>
      </c>
      <c r="I56" s="191">
        <f>SUM(I53:I55)</f>
        <v>2929.6959999999995</v>
      </c>
      <c r="J56" s="165"/>
      <c r="K56" s="192"/>
      <c r="L56" s="112"/>
      <c r="M56" s="112"/>
    </row>
    <row r="57" spans="2:13" s="20" customFormat="1" ht="12" customHeight="1" x14ac:dyDescent="0.2">
      <c r="B57" s="158" t="s">
        <v>2006</v>
      </c>
      <c r="C57" s="181" t="s">
        <v>1501</v>
      </c>
      <c r="D57" s="182">
        <v>16.399999999999999</v>
      </c>
      <c r="E57" s="182">
        <v>8.4</v>
      </c>
      <c r="F57" s="182"/>
      <c r="G57" s="182"/>
      <c r="H57" s="193">
        <f>D57*E57</f>
        <v>137.76</v>
      </c>
      <c r="I57" s="183"/>
      <c r="J57" s="181"/>
      <c r="K57" s="184"/>
      <c r="L57" s="112"/>
      <c r="M57" s="112"/>
    </row>
    <row r="58" spans="2:13" s="20" customFormat="1" ht="12" customHeight="1" thickBot="1" x14ac:dyDescent="0.25">
      <c r="B58" s="157"/>
      <c r="C58" s="181"/>
      <c r="D58" s="182"/>
      <c r="E58" s="182"/>
      <c r="F58" s="182"/>
      <c r="G58" s="182"/>
      <c r="H58" s="182"/>
      <c r="I58" s="183"/>
      <c r="J58" s="427"/>
      <c r="K58" s="186"/>
      <c r="L58" s="112"/>
      <c r="M58" s="112"/>
    </row>
    <row r="59" spans="2:13" s="20" customFormat="1" ht="12" customHeight="1" thickBot="1" x14ac:dyDescent="0.25">
      <c r="B59" s="425"/>
      <c r="C59" s="188" t="s">
        <v>400</v>
      </c>
      <c r="D59" s="189"/>
      <c r="E59" s="189"/>
      <c r="F59" s="189"/>
      <c r="G59" s="189"/>
      <c r="H59" s="190">
        <f>SUM(H57:H58)</f>
        <v>137.76</v>
      </c>
      <c r="I59" s="429"/>
      <c r="J59" s="165"/>
      <c r="K59" s="192"/>
      <c r="L59" s="112"/>
      <c r="M59" s="112"/>
    </row>
    <row r="60" spans="2:13" s="20" customFormat="1" ht="12" customHeight="1" x14ac:dyDescent="0.2">
      <c r="B60" s="259"/>
      <c r="C60" s="258"/>
      <c r="D60" s="258"/>
      <c r="E60" s="258"/>
      <c r="F60" s="258"/>
      <c r="G60" s="258"/>
      <c r="H60" s="260"/>
      <c r="I60" s="260"/>
      <c r="J60" s="258"/>
      <c r="K60" s="258"/>
      <c r="L60" s="112"/>
      <c r="M60" s="112"/>
    </row>
    <row r="61" spans="2:13" s="20" customFormat="1" ht="12" customHeight="1" thickBot="1" x14ac:dyDescent="0.25">
      <c r="B61" s="111" t="s">
        <v>494</v>
      </c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556" t="s">
        <v>110</v>
      </c>
    </row>
    <row r="62" spans="2:13" s="20" customFormat="1" ht="12" customHeight="1" thickBot="1" x14ac:dyDescent="0.25">
      <c r="B62" s="482"/>
      <c r="C62" s="432"/>
      <c r="D62" s="434" t="s">
        <v>93</v>
      </c>
      <c r="E62" s="434" t="s">
        <v>104</v>
      </c>
      <c r="F62" s="434" t="s">
        <v>96</v>
      </c>
      <c r="G62" s="434" t="s">
        <v>105</v>
      </c>
      <c r="H62" s="434" t="s">
        <v>106</v>
      </c>
      <c r="I62" s="434" t="s">
        <v>107</v>
      </c>
      <c r="J62" s="434" t="s">
        <v>108</v>
      </c>
      <c r="K62" s="435" t="s">
        <v>109</v>
      </c>
      <c r="L62" s="112"/>
      <c r="M62" s="112"/>
    </row>
    <row r="63" spans="2:13" s="20" customFormat="1" ht="12" customHeight="1" thickBot="1" x14ac:dyDescent="0.25">
      <c r="B63" s="436" t="s">
        <v>111</v>
      </c>
      <c r="C63" s="437" t="s">
        <v>112</v>
      </c>
      <c r="D63" s="440" t="s">
        <v>99</v>
      </c>
      <c r="E63" s="440" t="s">
        <v>99</v>
      </c>
      <c r="F63" s="440" t="s">
        <v>135</v>
      </c>
      <c r="G63" s="440" t="s">
        <v>99</v>
      </c>
      <c r="H63" s="440" t="s">
        <v>136</v>
      </c>
      <c r="I63" s="440" t="s">
        <v>137</v>
      </c>
      <c r="J63" s="440" t="s">
        <v>113</v>
      </c>
      <c r="K63" s="441" t="s">
        <v>114</v>
      </c>
      <c r="L63" s="112"/>
      <c r="M63" s="112">
        <f>3.5*1.4*3+2.2*1.6*3+3.5*1.2*3</f>
        <v>37.86</v>
      </c>
    </row>
    <row r="64" spans="2:13" s="20" customFormat="1" ht="12" customHeight="1" x14ac:dyDescent="0.2">
      <c r="B64" s="160">
        <v>1</v>
      </c>
      <c r="C64" s="185" t="s">
        <v>497</v>
      </c>
      <c r="D64" s="170">
        <v>6.6</v>
      </c>
      <c r="E64" s="170">
        <v>14</v>
      </c>
      <c r="F64" s="298">
        <f>D64*E64-37.86</f>
        <v>54.539999999999992</v>
      </c>
      <c r="G64" s="170">
        <v>0.3</v>
      </c>
      <c r="H64" s="170">
        <f t="shared" ref="H64:H71" si="0">F64*G64*B64</f>
        <v>16.361999999999998</v>
      </c>
      <c r="I64" s="169">
        <v>1.8</v>
      </c>
      <c r="J64" s="299">
        <f t="shared" ref="J64:J71" si="1">H64*I64</f>
        <v>29.451599999999999</v>
      </c>
      <c r="K64" s="162" t="s">
        <v>115</v>
      </c>
      <c r="L64" s="112"/>
      <c r="M64" s="112">
        <f>3.5*1.4*3+2.2*1.6*3+3.5*1.2*3</f>
        <v>37.86</v>
      </c>
    </row>
    <row r="65" spans="2:13" s="20" customFormat="1" ht="12" customHeight="1" x14ac:dyDescent="0.2">
      <c r="B65" s="159">
        <v>1</v>
      </c>
      <c r="C65" s="185" t="s">
        <v>827</v>
      </c>
      <c r="D65" s="170">
        <v>6.6</v>
      </c>
      <c r="E65" s="170">
        <v>14</v>
      </c>
      <c r="F65" s="298">
        <f>D65*E65-37.86</f>
        <v>54.539999999999992</v>
      </c>
      <c r="G65" s="170">
        <v>0.3</v>
      </c>
      <c r="H65" s="170">
        <f t="shared" si="0"/>
        <v>16.361999999999998</v>
      </c>
      <c r="I65" s="169">
        <v>1.8</v>
      </c>
      <c r="J65" s="299">
        <f t="shared" si="1"/>
        <v>29.451599999999999</v>
      </c>
      <c r="K65" s="162" t="s">
        <v>115</v>
      </c>
      <c r="L65" s="112"/>
      <c r="M65" s="112"/>
    </row>
    <row r="66" spans="2:13" s="20" customFormat="1" ht="12" customHeight="1" x14ac:dyDescent="0.2">
      <c r="B66" s="159">
        <v>4</v>
      </c>
      <c r="C66" s="185" t="s">
        <v>832</v>
      </c>
      <c r="D66" s="170">
        <v>1.2</v>
      </c>
      <c r="E66" s="170">
        <v>5.6</v>
      </c>
      <c r="F66" s="298">
        <f>D66*E66</f>
        <v>6.72</v>
      </c>
      <c r="G66" s="170">
        <v>0.3</v>
      </c>
      <c r="H66" s="170">
        <f t="shared" si="0"/>
        <v>8.0640000000000001</v>
      </c>
      <c r="I66" s="169">
        <v>1.8</v>
      </c>
      <c r="J66" s="299">
        <f t="shared" si="1"/>
        <v>14.5152</v>
      </c>
      <c r="K66" s="162" t="s">
        <v>115</v>
      </c>
      <c r="L66" s="112"/>
      <c r="M66" s="557">
        <f>1.2*3.2</f>
        <v>3.84</v>
      </c>
    </row>
    <row r="67" spans="2:13" s="20" customFormat="1" ht="12" customHeight="1" x14ac:dyDescent="0.2">
      <c r="B67" s="159">
        <v>1</v>
      </c>
      <c r="C67" s="185" t="s">
        <v>499</v>
      </c>
      <c r="D67" s="170">
        <v>7.3</v>
      </c>
      <c r="E67" s="170">
        <v>9.4</v>
      </c>
      <c r="F67" s="169">
        <f>D67*E67-3.8</f>
        <v>64.820000000000007</v>
      </c>
      <c r="G67" s="170">
        <v>0.3</v>
      </c>
      <c r="H67" s="170">
        <f t="shared" si="0"/>
        <v>19.446000000000002</v>
      </c>
      <c r="I67" s="169">
        <v>1.8</v>
      </c>
      <c r="J67" s="299">
        <f t="shared" si="1"/>
        <v>35.002800000000001</v>
      </c>
      <c r="K67" s="162" t="s">
        <v>115</v>
      </c>
      <c r="L67" s="112"/>
      <c r="M67" s="557">
        <f>5*1.2*2.5+2.4*2.2</f>
        <v>20.28</v>
      </c>
    </row>
    <row r="68" spans="2:13" s="20" customFormat="1" ht="12" customHeight="1" x14ac:dyDescent="0.2">
      <c r="B68" s="159">
        <v>1</v>
      </c>
      <c r="C68" s="185" t="s">
        <v>498</v>
      </c>
      <c r="D68" s="170">
        <v>6.6</v>
      </c>
      <c r="E68" s="170">
        <v>21.8</v>
      </c>
      <c r="F68" s="169">
        <f>D68*E68-20.3</f>
        <v>123.58</v>
      </c>
      <c r="G68" s="170">
        <v>0.3</v>
      </c>
      <c r="H68" s="170">
        <f t="shared" si="0"/>
        <v>37.073999999999998</v>
      </c>
      <c r="I68" s="169">
        <v>1.8</v>
      </c>
      <c r="J68" s="299">
        <f t="shared" si="1"/>
        <v>66.733199999999997</v>
      </c>
      <c r="K68" s="162" t="s">
        <v>115</v>
      </c>
      <c r="L68" s="112"/>
      <c r="M68" s="112">
        <v>1.6</v>
      </c>
    </row>
    <row r="69" spans="2:13" s="20" customFormat="1" ht="12" customHeight="1" x14ac:dyDescent="0.2">
      <c r="B69" s="159">
        <v>2</v>
      </c>
      <c r="C69" s="185" t="s">
        <v>828</v>
      </c>
      <c r="D69" s="170">
        <v>7.3</v>
      </c>
      <c r="E69" s="170">
        <v>2.8</v>
      </c>
      <c r="F69" s="170">
        <f>D69*E69-1.6</f>
        <v>18.839999999999996</v>
      </c>
      <c r="G69" s="170">
        <v>0.15</v>
      </c>
      <c r="H69" s="170">
        <f t="shared" si="0"/>
        <v>5.6519999999999984</v>
      </c>
      <c r="I69" s="169">
        <v>1.8</v>
      </c>
      <c r="J69" s="299">
        <f t="shared" si="1"/>
        <v>10.173599999999997</v>
      </c>
      <c r="K69" s="162" t="s">
        <v>115</v>
      </c>
      <c r="L69" s="112"/>
      <c r="M69" s="112"/>
    </row>
    <row r="70" spans="2:13" s="20" customFormat="1" ht="12" customHeight="1" x14ac:dyDescent="0.2">
      <c r="B70" s="159">
        <v>2</v>
      </c>
      <c r="C70" s="184" t="s">
        <v>829</v>
      </c>
      <c r="D70" s="491">
        <v>2.1</v>
      </c>
      <c r="E70" s="170">
        <v>21.8</v>
      </c>
      <c r="F70" s="170">
        <f>D70*E70</f>
        <v>45.78</v>
      </c>
      <c r="G70" s="170">
        <v>0.15</v>
      </c>
      <c r="H70" s="170">
        <f t="shared" si="0"/>
        <v>13.734</v>
      </c>
      <c r="I70" s="169">
        <v>1.8</v>
      </c>
      <c r="J70" s="299">
        <f t="shared" si="1"/>
        <v>24.7212</v>
      </c>
      <c r="K70" s="162" t="s">
        <v>115</v>
      </c>
      <c r="L70" s="112"/>
      <c r="M70" s="112">
        <f>2.4*2.25</f>
        <v>5.3999999999999995</v>
      </c>
    </row>
    <row r="71" spans="2:13" s="20" customFormat="1" ht="12" customHeight="1" thickBot="1" x14ac:dyDescent="0.25">
      <c r="B71" s="159">
        <v>1</v>
      </c>
      <c r="C71" s="185" t="s">
        <v>508</v>
      </c>
      <c r="D71" s="491">
        <v>0.3</v>
      </c>
      <c r="E71" s="170">
        <v>21.8</v>
      </c>
      <c r="F71" s="170">
        <f>D71*E71</f>
        <v>6.54</v>
      </c>
      <c r="G71" s="170">
        <v>0.15</v>
      </c>
      <c r="H71" s="170">
        <f t="shared" si="0"/>
        <v>0.98099999999999998</v>
      </c>
      <c r="I71" s="169">
        <v>1.8</v>
      </c>
      <c r="J71" s="299">
        <f t="shared" si="1"/>
        <v>1.7658</v>
      </c>
      <c r="K71" s="172" t="s">
        <v>115</v>
      </c>
      <c r="L71" s="112"/>
      <c r="M71" s="112"/>
    </row>
    <row r="72" spans="2:13" s="20" customFormat="1" ht="12" customHeight="1" thickBot="1" x14ac:dyDescent="0.25">
      <c r="B72" s="483"/>
      <c r="C72" s="484" t="s">
        <v>117</v>
      </c>
      <c r="D72" s="484"/>
      <c r="E72" s="484"/>
      <c r="F72" s="484"/>
      <c r="G72" s="462"/>
      <c r="H72" s="520">
        <f>SUM(H64:H71)</f>
        <v>117.67499999999998</v>
      </c>
      <c r="I72" s="484"/>
      <c r="J72" s="485">
        <f>SUM(J64:J71)</f>
        <v>211.81500000000003</v>
      </c>
      <c r="K72" s="487"/>
      <c r="L72" s="112"/>
      <c r="M72" s="112"/>
    </row>
    <row r="73" spans="2:13" s="20" customFormat="1" ht="12" customHeight="1" x14ac:dyDescent="0.2">
      <c r="B73" s="259"/>
      <c r="C73" s="258"/>
      <c r="D73" s="258"/>
      <c r="E73" s="258"/>
      <c r="F73" s="258"/>
      <c r="G73" s="258"/>
      <c r="H73" s="133"/>
      <c r="I73" s="258"/>
      <c r="J73" s="488"/>
      <c r="K73" s="258"/>
      <c r="L73" s="112"/>
      <c r="M73" s="112"/>
    </row>
    <row r="74" spans="2:13" s="20" customFormat="1" ht="12" customHeight="1" thickBot="1" x14ac:dyDescent="0.25">
      <c r="B74" s="111" t="s">
        <v>184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12"/>
      <c r="M74" s="112"/>
    </row>
    <row r="75" spans="2:13" s="20" customFormat="1" ht="12" customHeight="1" thickBot="1" x14ac:dyDescent="0.25"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12"/>
      <c r="M75" s="112"/>
    </row>
    <row r="76" spans="2:13" s="20" customFormat="1" ht="12" customHeight="1" thickBot="1" x14ac:dyDescent="0.25"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12"/>
      <c r="M76" s="112"/>
    </row>
    <row r="77" spans="2:13" s="20" customFormat="1" ht="12" customHeight="1" x14ac:dyDescent="0.2">
      <c r="B77" s="160">
        <v>2</v>
      </c>
      <c r="C77" s="184" t="s">
        <v>557</v>
      </c>
      <c r="D77" s="283">
        <v>12.6</v>
      </c>
      <c r="E77" s="297">
        <v>2.4</v>
      </c>
      <c r="F77" s="297">
        <f>D77*E77</f>
        <v>30.24</v>
      </c>
      <c r="G77" s="181">
        <v>0.6</v>
      </c>
      <c r="H77" s="297">
        <f>F77*G77*B77</f>
        <v>36.287999999999997</v>
      </c>
      <c r="I77" s="181">
        <v>2.5</v>
      </c>
      <c r="J77" s="494">
        <f>H77*I77</f>
        <v>90.72</v>
      </c>
      <c r="K77" s="166" t="s">
        <v>157</v>
      </c>
      <c r="L77" s="112"/>
      <c r="M77" s="112"/>
    </row>
    <row r="78" spans="2:13" s="20" customFormat="1" ht="12" customHeight="1" x14ac:dyDescent="0.2">
      <c r="B78" s="160">
        <v>4</v>
      </c>
      <c r="C78" s="184" t="s">
        <v>530</v>
      </c>
      <c r="D78" s="283">
        <v>1.2</v>
      </c>
      <c r="E78" s="297">
        <v>0.9</v>
      </c>
      <c r="F78" s="297">
        <f>D78*E78</f>
        <v>1.08</v>
      </c>
      <c r="G78" s="170">
        <v>8.1999999999999993</v>
      </c>
      <c r="H78" s="170">
        <f>F78*G78*B78</f>
        <v>35.423999999999999</v>
      </c>
      <c r="I78" s="169">
        <v>2.5</v>
      </c>
      <c r="J78" s="299">
        <f>H78*I78</f>
        <v>88.56</v>
      </c>
      <c r="K78" s="166" t="s">
        <v>157</v>
      </c>
      <c r="L78" s="112"/>
      <c r="M78" s="112"/>
    </row>
    <row r="79" spans="2:13" s="20" customFormat="1" ht="12" customHeight="1" x14ac:dyDescent="0.2">
      <c r="B79" s="159">
        <v>6</v>
      </c>
      <c r="C79" s="185" t="s">
        <v>330</v>
      </c>
      <c r="D79" s="283">
        <v>0.5</v>
      </c>
      <c r="E79" s="297">
        <v>0.3</v>
      </c>
      <c r="F79" s="297">
        <f>D79*E79</f>
        <v>0.15</v>
      </c>
      <c r="G79" s="170">
        <v>21.8</v>
      </c>
      <c r="H79" s="170">
        <f>F79*G79*B79</f>
        <v>19.62</v>
      </c>
      <c r="I79" s="169">
        <v>2.5</v>
      </c>
      <c r="J79" s="299">
        <f>H79*I79</f>
        <v>49.050000000000004</v>
      </c>
      <c r="K79" s="166" t="s">
        <v>157</v>
      </c>
      <c r="L79" s="112"/>
      <c r="M79" s="112"/>
    </row>
    <row r="80" spans="2:13" s="20" customFormat="1" ht="12" customHeight="1" x14ac:dyDescent="0.2">
      <c r="B80" s="160"/>
      <c r="C80" s="514" t="s">
        <v>540</v>
      </c>
      <c r="D80" s="310"/>
      <c r="E80" s="181"/>
      <c r="F80" s="170"/>
      <c r="G80" s="181"/>
      <c r="H80" s="170"/>
      <c r="I80" s="169"/>
      <c r="J80" s="299"/>
      <c r="K80" s="166"/>
      <c r="L80" s="112"/>
      <c r="M80" s="112"/>
    </row>
    <row r="81" spans="2:13" s="20" customFormat="1" ht="12" customHeight="1" x14ac:dyDescent="0.2">
      <c r="B81" s="160">
        <v>3</v>
      </c>
      <c r="C81" s="184" t="s">
        <v>541</v>
      </c>
      <c r="D81" s="283">
        <v>7.4</v>
      </c>
      <c r="E81" s="297">
        <v>0.4</v>
      </c>
      <c r="F81" s="297">
        <f>D81*E81</f>
        <v>2.9600000000000004</v>
      </c>
      <c r="G81" s="170">
        <v>0.4</v>
      </c>
      <c r="H81" s="170">
        <f>F81*G81*B81</f>
        <v>3.5520000000000005</v>
      </c>
      <c r="I81" s="169">
        <v>2.5</v>
      </c>
      <c r="J81" s="299">
        <f>H81*I81</f>
        <v>8.8800000000000008</v>
      </c>
      <c r="K81" s="166" t="s">
        <v>157</v>
      </c>
      <c r="L81" s="112"/>
      <c r="M81" s="112"/>
    </row>
    <row r="82" spans="2:13" s="20" customFormat="1" ht="12" customHeight="1" x14ac:dyDescent="0.2">
      <c r="B82" s="160">
        <v>3</v>
      </c>
      <c r="C82" s="184" t="s">
        <v>542</v>
      </c>
      <c r="D82" s="283">
        <v>7.4</v>
      </c>
      <c r="E82" s="297">
        <v>0.3</v>
      </c>
      <c r="F82" s="297">
        <f>D82*E82</f>
        <v>2.2200000000000002</v>
      </c>
      <c r="G82" s="170">
        <v>0.3</v>
      </c>
      <c r="H82" s="170">
        <f>F82*G82*B82</f>
        <v>1.9980000000000002</v>
      </c>
      <c r="I82" s="169">
        <v>2.5</v>
      </c>
      <c r="J82" s="299">
        <f>H82*I82</f>
        <v>4.995000000000001</v>
      </c>
      <c r="K82" s="166" t="s">
        <v>157</v>
      </c>
      <c r="L82" s="112"/>
      <c r="M82" s="112"/>
    </row>
    <row r="83" spans="2:13" s="20" customFormat="1" ht="12" customHeight="1" x14ac:dyDescent="0.2">
      <c r="B83" s="160">
        <v>3</v>
      </c>
      <c r="C83" s="184" t="s">
        <v>543</v>
      </c>
      <c r="D83" s="283">
        <v>16.399999999999999</v>
      </c>
      <c r="E83" s="297">
        <v>0.3</v>
      </c>
      <c r="F83" s="297">
        <f>D83*E83</f>
        <v>4.919999999999999</v>
      </c>
      <c r="G83" s="170">
        <v>0.3</v>
      </c>
      <c r="H83" s="170">
        <f>F83*G83*B83</f>
        <v>4.427999999999999</v>
      </c>
      <c r="I83" s="169">
        <v>2.5</v>
      </c>
      <c r="J83" s="299">
        <f>H83*I83</f>
        <v>11.069999999999997</v>
      </c>
      <c r="K83" s="166" t="s">
        <v>157</v>
      </c>
      <c r="L83" s="112"/>
      <c r="M83" s="112"/>
    </row>
    <row r="84" spans="2:13" s="20" customFormat="1" ht="12" customHeight="1" x14ac:dyDescent="0.2">
      <c r="B84" s="160">
        <v>2</v>
      </c>
      <c r="C84" s="184" t="s">
        <v>544</v>
      </c>
      <c r="D84" s="283">
        <v>14</v>
      </c>
      <c r="E84" s="297">
        <v>0.3</v>
      </c>
      <c r="F84" s="297">
        <f>D84*E84</f>
        <v>4.2</v>
      </c>
      <c r="G84" s="170">
        <v>0.3</v>
      </c>
      <c r="H84" s="170">
        <f>F84*G84*B84</f>
        <v>2.52</v>
      </c>
      <c r="I84" s="169">
        <v>2.5</v>
      </c>
      <c r="J84" s="299">
        <f>H84*I84</f>
        <v>6.3</v>
      </c>
      <c r="K84" s="166" t="s">
        <v>157</v>
      </c>
      <c r="L84" s="112"/>
      <c r="M84" s="112"/>
    </row>
    <row r="85" spans="2:13" s="20" customFormat="1" ht="12" customHeight="1" x14ac:dyDescent="0.2">
      <c r="B85" s="160">
        <v>1</v>
      </c>
      <c r="C85" s="184" t="s">
        <v>545</v>
      </c>
      <c r="D85" s="283">
        <v>14</v>
      </c>
      <c r="E85" s="297">
        <v>7.7</v>
      </c>
      <c r="F85" s="297">
        <f>D85*E85</f>
        <v>107.8</v>
      </c>
      <c r="G85" s="181">
        <v>0.2</v>
      </c>
      <c r="H85" s="297">
        <f>F85*G85</f>
        <v>21.560000000000002</v>
      </c>
      <c r="I85" s="181">
        <v>2.5</v>
      </c>
      <c r="J85" s="494">
        <f>H85*I85</f>
        <v>53.900000000000006</v>
      </c>
      <c r="K85" s="166" t="s">
        <v>157</v>
      </c>
      <c r="L85" s="112"/>
      <c r="M85" s="112"/>
    </row>
    <row r="86" spans="2:13" s="20" customFormat="1" ht="12" customHeight="1" x14ac:dyDescent="0.2">
      <c r="B86" s="160"/>
      <c r="C86" s="514" t="s">
        <v>546</v>
      </c>
      <c r="D86" s="283"/>
      <c r="E86" s="297"/>
      <c r="F86" s="297"/>
      <c r="G86" s="181"/>
      <c r="H86" s="297"/>
      <c r="I86" s="181"/>
      <c r="J86" s="494"/>
      <c r="K86" s="166"/>
      <c r="L86" s="112"/>
      <c r="M86" s="112">
        <f>40.0224*3</f>
        <v>120.06719999999999</v>
      </c>
    </row>
    <row r="87" spans="2:13" s="20" customFormat="1" ht="12" customHeight="1" x14ac:dyDescent="0.2">
      <c r="B87" s="159">
        <v>1</v>
      </c>
      <c r="C87" s="185" t="s">
        <v>547</v>
      </c>
      <c r="D87" s="491">
        <v>14</v>
      </c>
      <c r="E87" s="170">
        <v>8</v>
      </c>
      <c r="F87" s="170">
        <f>D87*E87</f>
        <v>112</v>
      </c>
      <c r="G87" s="169">
        <v>2.2000000000000002</v>
      </c>
      <c r="H87" s="170">
        <f>F87*G87-120.0672</f>
        <v>126.33280000000003</v>
      </c>
      <c r="I87" s="169">
        <v>2.5</v>
      </c>
      <c r="J87" s="299">
        <f>H87*I87</f>
        <v>315.83200000000011</v>
      </c>
      <c r="K87" s="162" t="s">
        <v>157</v>
      </c>
      <c r="L87" s="112"/>
      <c r="M87" s="112"/>
    </row>
    <row r="88" spans="2:13" s="20" customFormat="1" ht="12" customHeight="1" x14ac:dyDescent="0.2">
      <c r="B88" s="160"/>
      <c r="C88" s="514" t="s">
        <v>548</v>
      </c>
      <c r="D88" s="283"/>
      <c r="E88" s="297"/>
      <c r="F88" s="297"/>
      <c r="G88" s="181"/>
      <c r="H88" s="297"/>
      <c r="I88" s="181"/>
      <c r="J88" s="494"/>
      <c r="K88" s="166"/>
      <c r="L88" s="112"/>
      <c r="M88" s="112"/>
    </row>
    <row r="89" spans="2:13" s="20" customFormat="1" ht="12" customHeight="1" x14ac:dyDescent="0.2">
      <c r="B89" s="160">
        <v>2</v>
      </c>
      <c r="C89" s="184" t="s">
        <v>549</v>
      </c>
      <c r="D89" s="283">
        <v>14</v>
      </c>
      <c r="E89" s="297">
        <v>6.8</v>
      </c>
      <c r="F89" s="297">
        <f>D89*E89</f>
        <v>95.2</v>
      </c>
      <c r="G89" s="181">
        <v>0.3</v>
      </c>
      <c r="H89" s="297">
        <f>F89*G89*B89</f>
        <v>57.12</v>
      </c>
      <c r="I89" s="181">
        <v>2.5</v>
      </c>
      <c r="J89" s="494">
        <f>H89*I89</f>
        <v>142.79999999999998</v>
      </c>
      <c r="K89" s="166" t="s">
        <v>157</v>
      </c>
      <c r="L89" s="112"/>
      <c r="M89" s="112"/>
    </row>
    <row r="90" spans="2:13" s="20" customFormat="1" ht="12" customHeight="1" x14ac:dyDescent="0.2">
      <c r="B90" s="160">
        <v>4</v>
      </c>
      <c r="C90" s="184" t="s">
        <v>550</v>
      </c>
      <c r="D90" s="491">
        <v>7.4</v>
      </c>
      <c r="E90" s="170">
        <v>6.8</v>
      </c>
      <c r="F90" s="170">
        <f>D90*E90</f>
        <v>50.32</v>
      </c>
      <c r="G90" s="169">
        <v>0.3</v>
      </c>
      <c r="H90" s="297">
        <f>F90*G90*B90</f>
        <v>60.384</v>
      </c>
      <c r="I90" s="169">
        <v>2.5</v>
      </c>
      <c r="J90" s="299">
        <f>H90*I90</f>
        <v>150.96</v>
      </c>
      <c r="K90" s="162" t="s">
        <v>157</v>
      </c>
      <c r="L90" s="112"/>
      <c r="M90" s="112"/>
    </row>
    <row r="91" spans="2:13" s="20" customFormat="1" ht="12" customHeight="1" x14ac:dyDescent="0.2">
      <c r="B91" s="160">
        <v>6</v>
      </c>
      <c r="C91" s="184" t="s">
        <v>554</v>
      </c>
      <c r="D91" s="283">
        <v>6.8</v>
      </c>
      <c r="E91" s="297">
        <v>0.3</v>
      </c>
      <c r="F91" s="170">
        <f>D91*E91</f>
        <v>2.04</v>
      </c>
      <c r="G91" s="169">
        <v>0.3</v>
      </c>
      <c r="H91" s="297">
        <f>F91*G91*B91</f>
        <v>3.6719999999999997</v>
      </c>
      <c r="I91" s="169">
        <v>2.5</v>
      </c>
      <c r="J91" s="299">
        <f>H91*I91</f>
        <v>9.18</v>
      </c>
      <c r="K91" s="162" t="s">
        <v>157</v>
      </c>
      <c r="L91" s="112"/>
      <c r="M91" s="112"/>
    </row>
    <row r="92" spans="2:13" s="20" customFormat="1" ht="12" customHeight="1" x14ac:dyDescent="0.2">
      <c r="B92" s="160"/>
      <c r="C92" s="514" t="s">
        <v>551</v>
      </c>
      <c r="D92" s="283"/>
      <c r="E92" s="297"/>
      <c r="F92" s="297"/>
      <c r="G92" s="181"/>
      <c r="H92" s="297"/>
      <c r="I92" s="181"/>
      <c r="J92" s="494"/>
      <c r="K92" s="166"/>
      <c r="L92" s="112"/>
      <c r="M92" s="112"/>
    </row>
    <row r="93" spans="2:13" s="20" customFormat="1" ht="12" customHeight="1" x14ac:dyDescent="0.2">
      <c r="B93" s="160">
        <v>4</v>
      </c>
      <c r="C93" s="184" t="s">
        <v>541</v>
      </c>
      <c r="D93" s="283">
        <v>7.4</v>
      </c>
      <c r="E93" s="297">
        <v>0.5</v>
      </c>
      <c r="F93" s="297">
        <f t="shared" ref="F93:F98" si="2">D93*E93</f>
        <v>3.7</v>
      </c>
      <c r="G93" s="170">
        <v>0.5</v>
      </c>
      <c r="H93" s="170">
        <f>F93*G93*B93</f>
        <v>7.4</v>
      </c>
      <c r="I93" s="169">
        <v>2.5</v>
      </c>
      <c r="J93" s="299">
        <f t="shared" ref="J93:J99" si="3">H93*I93</f>
        <v>18.5</v>
      </c>
      <c r="K93" s="166" t="s">
        <v>157</v>
      </c>
      <c r="L93" s="112"/>
      <c r="M93" s="112"/>
    </row>
    <row r="94" spans="2:13" s="20" customFormat="1" ht="12" customHeight="1" x14ac:dyDescent="0.2">
      <c r="B94" s="160">
        <v>2</v>
      </c>
      <c r="C94" s="184" t="s">
        <v>552</v>
      </c>
      <c r="D94" s="283">
        <v>12.8</v>
      </c>
      <c r="E94" s="297">
        <v>0.6</v>
      </c>
      <c r="F94" s="297">
        <f t="shared" si="2"/>
        <v>7.68</v>
      </c>
      <c r="G94" s="170">
        <v>0.2</v>
      </c>
      <c r="H94" s="170">
        <f>F94*G94*B94</f>
        <v>3.0720000000000001</v>
      </c>
      <c r="I94" s="169">
        <v>2.5</v>
      </c>
      <c r="J94" s="299">
        <f t="shared" si="3"/>
        <v>7.68</v>
      </c>
      <c r="K94" s="166" t="s">
        <v>157</v>
      </c>
      <c r="L94" s="112"/>
      <c r="M94" s="112"/>
    </row>
    <row r="95" spans="2:13" s="20" customFormat="1" ht="12" customHeight="1" x14ac:dyDescent="0.2">
      <c r="B95" s="160">
        <v>4</v>
      </c>
      <c r="C95" s="184" t="s">
        <v>553</v>
      </c>
      <c r="D95" s="283">
        <v>12.8</v>
      </c>
      <c r="E95" s="297">
        <v>0.4</v>
      </c>
      <c r="F95" s="297">
        <f t="shared" si="2"/>
        <v>5.120000000000001</v>
      </c>
      <c r="G95" s="170">
        <v>0.4</v>
      </c>
      <c r="H95" s="170">
        <f>F95*G95*B95</f>
        <v>8.1920000000000019</v>
      </c>
      <c r="I95" s="169">
        <v>2.5</v>
      </c>
      <c r="J95" s="299">
        <f t="shared" si="3"/>
        <v>20.480000000000004</v>
      </c>
      <c r="K95" s="166" t="s">
        <v>157</v>
      </c>
      <c r="L95" s="112"/>
      <c r="M95" s="112"/>
    </row>
    <row r="96" spans="2:13" s="20" customFormat="1" ht="12" customHeight="1" x14ac:dyDescent="0.2">
      <c r="B96" s="160">
        <v>1</v>
      </c>
      <c r="C96" s="184" t="s">
        <v>545</v>
      </c>
      <c r="D96" s="283">
        <v>14</v>
      </c>
      <c r="E96" s="297">
        <v>8</v>
      </c>
      <c r="F96" s="297">
        <f t="shared" si="2"/>
        <v>112</v>
      </c>
      <c r="G96" s="181">
        <v>0.2</v>
      </c>
      <c r="H96" s="297">
        <f>F96*G96</f>
        <v>22.400000000000002</v>
      </c>
      <c r="I96" s="181">
        <v>2.5</v>
      </c>
      <c r="J96" s="494">
        <f t="shared" si="3"/>
        <v>56.000000000000007</v>
      </c>
      <c r="K96" s="166" t="s">
        <v>157</v>
      </c>
      <c r="L96" s="112"/>
      <c r="M96" s="112"/>
    </row>
    <row r="97" spans="2:13" s="20" customFormat="1" ht="12" customHeight="1" x14ac:dyDescent="0.2">
      <c r="B97" s="160">
        <v>4</v>
      </c>
      <c r="C97" s="184" t="s">
        <v>530</v>
      </c>
      <c r="D97" s="283">
        <v>1</v>
      </c>
      <c r="E97" s="297">
        <v>0.3</v>
      </c>
      <c r="F97" s="297">
        <f t="shared" si="2"/>
        <v>0.3</v>
      </c>
      <c r="G97" s="170">
        <v>4</v>
      </c>
      <c r="H97" s="170">
        <f>F97*G97*B97</f>
        <v>4.8</v>
      </c>
      <c r="I97" s="169">
        <v>2.5</v>
      </c>
      <c r="J97" s="299">
        <f t="shared" si="3"/>
        <v>12</v>
      </c>
      <c r="K97" s="166" t="s">
        <v>157</v>
      </c>
      <c r="L97" s="112"/>
      <c r="M97" s="112"/>
    </row>
    <row r="98" spans="2:13" s="20" customFormat="1" ht="12" customHeight="1" x14ac:dyDescent="0.2">
      <c r="B98" s="159">
        <v>4</v>
      </c>
      <c r="C98" s="185" t="s">
        <v>330</v>
      </c>
      <c r="D98" s="283">
        <v>0.6</v>
      </c>
      <c r="E98" s="297">
        <v>0.3</v>
      </c>
      <c r="F98" s="297">
        <f t="shared" si="2"/>
        <v>0.18</v>
      </c>
      <c r="G98" s="170">
        <v>21.8</v>
      </c>
      <c r="H98" s="170">
        <f>F98*G98*B98</f>
        <v>15.696</v>
      </c>
      <c r="I98" s="169">
        <v>2.5</v>
      </c>
      <c r="J98" s="299">
        <f t="shared" si="3"/>
        <v>39.24</v>
      </c>
      <c r="K98" s="166" t="s">
        <v>157</v>
      </c>
      <c r="L98" s="112"/>
      <c r="M98" s="112"/>
    </row>
    <row r="99" spans="2:13" s="20" customFormat="1" ht="12" customHeight="1" x14ac:dyDescent="0.2">
      <c r="B99" s="159">
        <v>1</v>
      </c>
      <c r="C99" s="185" t="s">
        <v>185</v>
      </c>
      <c r="D99" s="310">
        <v>123.2</v>
      </c>
      <c r="E99" s="169">
        <v>0.3</v>
      </c>
      <c r="F99" s="170"/>
      <c r="G99" s="169">
        <v>0.4</v>
      </c>
      <c r="H99" s="170">
        <f>D99*E99*G99</f>
        <v>14.784000000000001</v>
      </c>
      <c r="I99" s="169">
        <v>2.5</v>
      </c>
      <c r="J99" s="299">
        <f t="shared" si="3"/>
        <v>36.96</v>
      </c>
      <c r="K99" s="162" t="s">
        <v>157</v>
      </c>
      <c r="L99" s="112"/>
      <c r="M99" s="112"/>
    </row>
    <row r="100" spans="2:13" s="20" customFormat="1" ht="12" customHeight="1" x14ac:dyDescent="0.2">
      <c r="B100" s="160"/>
      <c r="C100" s="514" t="s">
        <v>556</v>
      </c>
      <c r="D100" s="310"/>
      <c r="E100" s="181"/>
      <c r="F100" s="170"/>
      <c r="G100" s="181"/>
      <c r="H100" s="170"/>
      <c r="I100" s="169"/>
      <c r="J100" s="299"/>
      <c r="K100" s="166"/>
      <c r="L100" s="112"/>
      <c r="M100" s="112"/>
    </row>
    <row r="101" spans="2:13" s="20" customFormat="1" ht="12" customHeight="1" x14ac:dyDescent="0.2">
      <c r="B101" s="159">
        <v>6</v>
      </c>
      <c r="C101" s="185" t="s">
        <v>185</v>
      </c>
      <c r="D101" s="310">
        <v>11.9</v>
      </c>
      <c r="E101" s="169">
        <v>0.3</v>
      </c>
      <c r="F101" s="170"/>
      <c r="G101" s="169">
        <v>0.5</v>
      </c>
      <c r="H101" s="170">
        <f>D101*E101*G101*B101</f>
        <v>10.709999999999999</v>
      </c>
      <c r="I101" s="169">
        <v>2.5</v>
      </c>
      <c r="J101" s="299">
        <f>H101*I101</f>
        <v>26.774999999999999</v>
      </c>
      <c r="K101" s="162" t="s">
        <v>157</v>
      </c>
      <c r="L101" s="112"/>
      <c r="M101" s="112"/>
    </row>
    <row r="102" spans="2:13" s="20" customFormat="1" ht="12" customHeight="1" x14ac:dyDescent="0.2">
      <c r="B102" s="160">
        <v>1</v>
      </c>
      <c r="C102" s="184" t="s">
        <v>557</v>
      </c>
      <c r="D102" s="283">
        <v>7.7</v>
      </c>
      <c r="E102" s="297">
        <v>2.4</v>
      </c>
      <c r="F102" s="297">
        <f>D102*E102</f>
        <v>18.48</v>
      </c>
      <c r="G102" s="181">
        <v>0.2</v>
      </c>
      <c r="H102" s="297">
        <f>F102*G102*B102</f>
        <v>3.6960000000000002</v>
      </c>
      <c r="I102" s="181">
        <v>2.5</v>
      </c>
      <c r="J102" s="494">
        <f>H102*I102</f>
        <v>9.24</v>
      </c>
      <c r="K102" s="166" t="s">
        <v>157</v>
      </c>
      <c r="L102" s="112"/>
      <c r="M102" s="112"/>
    </row>
    <row r="103" spans="2:13" s="20" customFormat="1" ht="12" customHeight="1" x14ac:dyDescent="0.2">
      <c r="B103" s="159">
        <v>10</v>
      </c>
      <c r="C103" s="185" t="s">
        <v>390</v>
      </c>
      <c r="D103" s="491">
        <v>2.1</v>
      </c>
      <c r="E103" s="170">
        <v>1.2</v>
      </c>
      <c r="F103" s="170">
        <f>D103*E103</f>
        <v>2.52</v>
      </c>
      <c r="G103" s="169">
        <v>0.15</v>
      </c>
      <c r="H103" s="297">
        <f>F103*G103*B103</f>
        <v>3.7800000000000002</v>
      </c>
      <c r="I103" s="169">
        <v>2.5</v>
      </c>
      <c r="J103" s="299">
        <f>H103*I103</f>
        <v>9.4500000000000011</v>
      </c>
      <c r="K103" s="162" t="s">
        <v>157</v>
      </c>
      <c r="L103" s="112"/>
      <c r="M103" s="112"/>
    </row>
    <row r="104" spans="2:13" s="20" customFormat="1" ht="12" customHeight="1" thickBot="1" x14ac:dyDescent="0.25">
      <c r="B104" s="451">
        <v>10</v>
      </c>
      <c r="C104" s="524" t="s">
        <v>558</v>
      </c>
      <c r="D104" s="310"/>
      <c r="E104" s="169"/>
      <c r="F104" s="169"/>
      <c r="G104" s="169"/>
      <c r="H104" s="170">
        <f>B104*0.517</f>
        <v>5.17</v>
      </c>
      <c r="I104" s="169">
        <v>2.5</v>
      </c>
      <c r="J104" s="299">
        <f>H104*I104</f>
        <v>12.925000000000001</v>
      </c>
      <c r="K104" s="293" t="s">
        <v>157</v>
      </c>
      <c r="L104" s="112"/>
      <c r="M104" s="112"/>
    </row>
    <row r="105" spans="2:13" s="20" customFormat="1" ht="12" customHeight="1" thickBot="1" x14ac:dyDescent="0.25">
      <c r="B105" s="483"/>
      <c r="C105" s="484" t="s">
        <v>117</v>
      </c>
      <c r="D105" s="484"/>
      <c r="E105" s="484"/>
      <c r="F105" s="484"/>
      <c r="G105" s="462"/>
      <c r="H105" s="520">
        <f>SUM(H78:H104)</f>
        <v>436.31080000000003</v>
      </c>
      <c r="I105" s="484"/>
      <c r="J105" s="485">
        <f>SUM(J77:J104)</f>
        <v>1181.4970000000003</v>
      </c>
      <c r="K105" s="258"/>
      <c r="L105" s="112"/>
      <c r="M105" s="112"/>
    </row>
    <row r="106" spans="2:13" s="20" customFormat="1" ht="12" customHeight="1" x14ac:dyDescent="0.2">
      <c r="B106" s="154"/>
      <c r="C106" s="112"/>
      <c r="D106" s="112"/>
      <c r="E106" s="112"/>
      <c r="F106" s="112"/>
      <c r="G106" s="112"/>
      <c r="H106" s="112"/>
      <c r="I106" s="112"/>
      <c r="J106" s="138"/>
      <c r="K106" s="112"/>
      <c r="L106" s="112"/>
      <c r="M106" s="112"/>
    </row>
    <row r="107" spans="2:13" s="20" customFormat="1" ht="12" customHeight="1" thickBot="1" x14ac:dyDescent="0.25">
      <c r="B107" s="111" t="s">
        <v>127</v>
      </c>
      <c r="C107" s="112"/>
      <c r="D107" s="112"/>
      <c r="E107" s="112"/>
      <c r="F107" s="112"/>
      <c r="G107" s="112"/>
      <c r="H107" s="112"/>
      <c r="I107" s="112"/>
      <c r="J107" s="138"/>
      <c r="K107" s="112"/>
      <c r="L107" s="112"/>
      <c r="M107" s="112"/>
    </row>
    <row r="108" spans="2:13" s="20" customFormat="1" ht="12" customHeight="1" thickBot="1" x14ac:dyDescent="0.25">
      <c r="B108" s="482"/>
      <c r="C108" s="432"/>
      <c r="D108" s="434" t="s">
        <v>93</v>
      </c>
      <c r="E108" s="434" t="s">
        <v>104</v>
      </c>
      <c r="F108" s="434" t="s">
        <v>96</v>
      </c>
      <c r="G108" s="434" t="s">
        <v>105</v>
      </c>
      <c r="H108" s="434" t="s">
        <v>106</v>
      </c>
      <c r="I108" s="434" t="s">
        <v>107</v>
      </c>
      <c r="J108" s="492" t="s">
        <v>108</v>
      </c>
      <c r="K108" s="435" t="s">
        <v>109</v>
      </c>
      <c r="L108" s="112"/>
      <c r="M108" s="112"/>
    </row>
    <row r="109" spans="2:13" s="20" customFormat="1" ht="12" customHeight="1" thickBot="1" x14ac:dyDescent="0.25">
      <c r="B109" s="436" t="s">
        <v>111</v>
      </c>
      <c r="C109" s="437" t="s">
        <v>112</v>
      </c>
      <c r="D109" s="440" t="s">
        <v>99</v>
      </c>
      <c r="E109" s="440" t="s">
        <v>99</v>
      </c>
      <c r="F109" s="440" t="s">
        <v>135</v>
      </c>
      <c r="G109" s="440" t="s">
        <v>99</v>
      </c>
      <c r="H109" s="440" t="s">
        <v>136</v>
      </c>
      <c r="I109" s="440" t="s">
        <v>137</v>
      </c>
      <c r="J109" s="493" t="s">
        <v>113</v>
      </c>
      <c r="K109" s="441" t="s">
        <v>114</v>
      </c>
      <c r="L109" s="112"/>
      <c r="M109" s="112"/>
    </row>
    <row r="110" spans="2:13" s="20" customFormat="1" ht="12" customHeight="1" x14ac:dyDescent="0.2">
      <c r="B110" s="160">
        <v>1</v>
      </c>
      <c r="C110" s="184" t="s">
        <v>559</v>
      </c>
      <c r="D110" s="309"/>
      <c r="E110" s="309"/>
      <c r="F110" s="181"/>
      <c r="G110" s="309"/>
      <c r="H110" s="170">
        <v>508.5</v>
      </c>
      <c r="I110" s="181">
        <v>2.2000000000000002</v>
      </c>
      <c r="J110" s="494">
        <f>H110*I110</f>
        <v>1118.7</v>
      </c>
      <c r="K110" s="166" t="s">
        <v>116</v>
      </c>
      <c r="L110" s="112"/>
      <c r="M110" s="112"/>
    </row>
    <row r="111" spans="2:13" s="20" customFormat="1" ht="12" customHeight="1" x14ac:dyDescent="0.2">
      <c r="B111" s="160">
        <v>1</v>
      </c>
      <c r="C111" s="184" t="s">
        <v>515</v>
      </c>
      <c r="D111" s="309">
        <v>7.7</v>
      </c>
      <c r="E111" s="309">
        <v>0.6</v>
      </c>
      <c r="F111" s="181"/>
      <c r="G111" s="309">
        <v>0.8</v>
      </c>
      <c r="H111" s="297">
        <f>B111*D111*E111*G111</f>
        <v>3.6960000000000002</v>
      </c>
      <c r="I111" s="181">
        <v>2.2000000000000002</v>
      </c>
      <c r="J111" s="494">
        <f>H111*I111</f>
        <v>8.1312000000000015</v>
      </c>
      <c r="K111" s="166" t="s">
        <v>116</v>
      </c>
      <c r="L111" s="112"/>
      <c r="M111" s="112"/>
    </row>
    <row r="112" spans="2:13" s="20" customFormat="1" ht="12" customHeight="1" x14ac:dyDescent="0.2">
      <c r="B112" s="159">
        <v>4</v>
      </c>
      <c r="C112" s="185" t="s">
        <v>516</v>
      </c>
      <c r="D112" s="168">
        <v>2.2000000000000002</v>
      </c>
      <c r="E112" s="309">
        <v>0.6</v>
      </c>
      <c r="F112" s="169"/>
      <c r="G112" s="309">
        <v>0.8</v>
      </c>
      <c r="H112" s="170">
        <f>B112*D112*E112*G112</f>
        <v>4.2240000000000002</v>
      </c>
      <c r="I112" s="169">
        <v>2.2000000000000002</v>
      </c>
      <c r="J112" s="299">
        <f>H112*I112</f>
        <v>9.2928000000000015</v>
      </c>
      <c r="K112" s="300" t="s">
        <v>116</v>
      </c>
      <c r="L112" s="112"/>
      <c r="M112" s="112"/>
    </row>
    <row r="113" spans="2:14" s="137" customFormat="1" ht="12" customHeight="1" thickBot="1" x14ac:dyDescent="0.25">
      <c r="B113" s="158">
        <v>1</v>
      </c>
      <c r="C113" s="284" t="s">
        <v>1504</v>
      </c>
      <c r="D113" s="294"/>
      <c r="E113" s="285"/>
      <c r="F113" s="285"/>
      <c r="G113" s="295">
        <v>0.8</v>
      </c>
      <c r="H113" s="286">
        <f>B113*D113*E113*G113</f>
        <v>0</v>
      </c>
      <c r="I113" s="285">
        <v>2.2000000000000002</v>
      </c>
      <c r="J113" s="296">
        <f>H113*I113</f>
        <v>0</v>
      </c>
      <c r="K113" s="293" t="s">
        <v>930</v>
      </c>
      <c r="L113" s="112"/>
    </row>
    <row r="114" spans="2:14" s="20" customFormat="1" ht="12" customHeight="1" thickBot="1" x14ac:dyDescent="0.25">
      <c r="B114" s="483"/>
      <c r="C114" s="484" t="s">
        <v>117</v>
      </c>
      <c r="D114" s="484"/>
      <c r="E114" s="484"/>
      <c r="F114" s="484"/>
      <c r="G114" s="462"/>
      <c r="H114" s="520">
        <f>SUM(H110:H112)</f>
        <v>516.42000000000007</v>
      </c>
      <c r="I114" s="484"/>
      <c r="J114" s="485">
        <f>SUM(J110:J112)</f>
        <v>1136.124</v>
      </c>
      <c r="K114" s="487"/>
      <c r="L114" s="112"/>
      <c r="M114" s="112"/>
    </row>
    <row r="115" spans="2:14" s="20" customFormat="1" ht="12" customHeight="1" x14ac:dyDescent="0.2">
      <c r="B115" s="154"/>
      <c r="C115" s="112"/>
      <c r="D115" s="112"/>
      <c r="E115" s="112"/>
      <c r="F115" s="112"/>
      <c r="G115" s="112"/>
      <c r="H115" s="112"/>
      <c r="I115" s="112"/>
      <c r="J115" s="138"/>
      <c r="K115" s="112"/>
      <c r="L115" s="112"/>
      <c r="M115" s="112"/>
    </row>
    <row r="116" spans="2:14" s="20" customFormat="1" ht="12" customHeight="1" thickBot="1" x14ac:dyDescent="0.25">
      <c r="B116" s="111" t="s">
        <v>175</v>
      </c>
      <c r="C116" s="112"/>
      <c r="D116" s="112"/>
      <c r="E116" s="112"/>
      <c r="F116" s="112"/>
      <c r="G116" s="112"/>
      <c r="H116" s="112"/>
      <c r="I116" s="112"/>
      <c r="J116" s="138"/>
      <c r="K116" s="112"/>
      <c r="L116" s="112"/>
      <c r="M116" s="112"/>
    </row>
    <row r="117" spans="2:14" s="20" customFormat="1" ht="12" customHeight="1" thickBot="1" x14ac:dyDescent="0.25">
      <c r="B117" s="482"/>
      <c r="C117" s="432"/>
      <c r="D117" s="434" t="s">
        <v>93</v>
      </c>
      <c r="E117" s="434" t="s">
        <v>104</v>
      </c>
      <c r="F117" s="434" t="s">
        <v>96</v>
      </c>
      <c r="G117" s="434" t="s">
        <v>105</v>
      </c>
      <c r="H117" s="434" t="s">
        <v>106</v>
      </c>
      <c r="I117" s="434" t="s">
        <v>107</v>
      </c>
      <c r="J117" s="492" t="s">
        <v>108</v>
      </c>
      <c r="K117" s="435" t="s">
        <v>109</v>
      </c>
      <c r="L117" s="112"/>
      <c r="M117" s="112"/>
    </row>
    <row r="118" spans="2:14" s="20" customFormat="1" ht="12" customHeight="1" thickBot="1" x14ac:dyDescent="0.25">
      <c r="B118" s="436" t="s">
        <v>111</v>
      </c>
      <c r="C118" s="437" t="s">
        <v>112</v>
      </c>
      <c r="D118" s="440" t="s">
        <v>99</v>
      </c>
      <c r="E118" s="440" t="s">
        <v>99</v>
      </c>
      <c r="F118" s="440" t="s">
        <v>135</v>
      </c>
      <c r="G118" s="440" t="s">
        <v>99</v>
      </c>
      <c r="H118" s="440" t="s">
        <v>136</v>
      </c>
      <c r="I118" s="440" t="s">
        <v>137</v>
      </c>
      <c r="J118" s="493" t="s">
        <v>113</v>
      </c>
      <c r="K118" s="441" t="s">
        <v>114</v>
      </c>
      <c r="L118" s="112"/>
      <c r="M118" s="112"/>
    </row>
    <row r="119" spans="2:14" s="20" customFormat="1" ht="12" customHeight="1" x14ac:dyDescent="0.2">
      <c r="B119" s="159">
        <v>10</v>
      </c>
      <c r="C119" s="185" t="s">
        <v>555</v>
      </c>
      <c r="D119" s="170">
        <v>7.4</v>
      </c>
      <c r="E119" s="168">
        <v>1</v>
      </c>
      <c r="F119" s="170">
        <f>D119*E119/2</f>
        <v>3.7</v>
      </c>
      <c r="G119" s="169">
        <v>0.2</v>
      </c>
      <c r="H119" s="170">
        <f>F119*G119*B119</f>
        <v>7.4000000000000012</v>
      </c>
      <c r="I119" s="181">
        <v>2.5</v>
      </c>
      <c r="J119" s="494">
        <f>H119*I119</f>
        <v>18.500000000000004</v>
      </c>
      <c r="K119" s="517" t="s">
        <v>157</v>
      </c>
      <c r="L119" s="112"/>
      <c r="M119" s="112"/>
    </row>
    <row r="120" spans="2:14" s="20" customFormat="1" ht="12" customHeight="1" x14ac:dyDescent="0.2">
      <c r="B120" s="157">
        <v>1</v>
      </c>
      <c r="C120" s="495" t="s">
        <v>159</v>
      </c>
      <c r="D120" s="496">
        <v>16.399999999999999</v>
      </c>
      <c r="E120" s="427">
        <v>8.4</v>
      </c>
      <c r="F120" s="286">
        <f>D120*E120</f>
        <v>137.76</v>
      </c>
      <c r="G120" s="496">
        <v>0.15</v>
      </c>
      <c r="H120" s="286">
        <f>F120*G120*B120</f>
        <v>20.663999999999998</v>
      </c>
      <c r="I120" s="285">
        <v>2.5</v>
      </c>
      <c r="J120" s="286">
        <f>H120*I120</f>
        <v>51.66</v>
      </c>
      <c r="K120" s="300" t="s">
        <v>157</v>
      </c>
      <c r="L120" s="112"/>
      <c r="M120" s="112"/>
    </row>
    <row r="121" spans="2:14" s="20" customFormat="1" ht="12" customHeight="1" thickBot="1" x14ac:dyDescent="0.25">
      <c r="B121" s="451"/>
      <c r="C121" s="287" t="s">
        <v>1481</v>
      </c>
      <c r="D121" s="288"/>
      <c r="E121" s="290"/>
      <c r="F121" s="288">
        <f>F120/0.9</f>
        <v>153.06666666666666</v>
      </c>
      <c r="G121" s="290">
        <v>8.0000000000000002E-3</v>
      </c>
      <c r="H121" s="288">
        <f>F121*G121</f>
        <v>1.2245333333333333</v>
      </c>
      <c r="I121" s="289">
        <v>1.2</v>
      </c>
      <c r="J121" s="558">
        <f>H121*I121</f>
        <v>1.4694399999999999</v>
      </c>
      <c r="K121" s="293" t="s">
        <v>122</v>
      </c>
      <c r="L121" s="112"/>
      <c r="M121" s="112"/>
    </row>
    <row r="122" spans="2:14" s="20" customFormat="1" ht="12" customHeight="1" thickBot="1" x14ac:dyDescent="0.25">
      <c r="B122" s="425"/>
      <c r="C122" s="457" t="s">
        <v>117</v>
      </c>
      <c r="D122" s="457"/>
      <c r="E122" s="457"/>
      <c r="F122" s="457"/>
      <c r="G122" s="497"/>
      <c r="H122" s="304">
        <f>H119+H120+H121</f>
        <v>29.288533333333334</v>
      </c>
      <c r="I122" s="457"/>
      <c r="J122" s="304">
        <f>J119+J120+J121</f>
        <v>71.629440000000002</v>
      </c>
      <c r="K122" s="258"/>
      <c r="L122" s="112"/>
      <c r="M122" s="112"/>
    </row>
    <row r="123" spans="2:14" s="97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38"/>
      <c r="K123" s="112"/>
      <c r="L123" s="112"/>
      <c r="M123" s="112"/>
      <c r="N123" s="20"/>
    </row>
    <row r="124" spans="2:14" s="97" customFormat="1" ht="12" customHeight="1" thickBot="1" x14ac:dyDescent="0.25">
      <c r="B124" s="111" t="s">
        <v>217</v>
      </c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20"/>
    </row>
    <row r="125" spans="2:14" s="97" customFormat="1" ht="12" customHeight="1" thickBot="1" x14ac:dyDescent="0.25">
      <c r="B125" s="482"/>
      <c r="C125" s="432"/>
      <c r="D125" s="434" t="s">
        <v>93</v>
      </c>
      <c r="E125" s="434" t="s">
        <v>104</v>
      </c>
      <c r="F125" s="434" t="s">
        <v>96</v>
      </c>
      <c r="G125" s="434" t="s">
        <v>105</v>
      </c>
      <c r="H125" s="434" t="s">
        <v>106</v>
      </c>
      <c r="I125" s="434" t="s">
        <v>107</v>
      </c>
      <c r="J125" s="434" t="s">
        <v>108</v>
      </c>
      <c r="K125" s="435" t="s">
        <v>109</v>
      </c>
      <c r="L125" s="112"/>
      <c r="M125" s="112"/>
      <c r="N125" s="20"/>
    </row>
    <row r="126" spans="2:14" s="97" customFormat="1" ht="12" customHeight="1" thickBot="1" x14ac:dyDescent="0.25">
      <c r="B126" s="436" t="s">
        <v>111</v>
      </c>
      <c r="C126" s="437" t="s">
        <v>112</v>
      </c>
      <c r="D126" s="440" t="s">
        <v>99</v>
      </c>
      <c r="E126" s="440" t="s">
        <v>99</v>
      </c>
      <c r="F126" s="440" t="s">
        <v>135</v>
      </c>
      <c r="G126" s="440" t="s">
        <v>99</v>
      </c>
      <c r="H126" s="440" t="s">
        <v>136</v>
      </c>
      <c r="I126" s="440" t="s">
        <v>137</v>
      </c>
      <c r="J126" s="440" t="s">
        <v>113</v>
      </c>
      <c r="K126" s="441" t="s">
        <v>114</v>
      </c>
      <c r="L126" s="112"/>
      <c r="M126" s="112"/>
    </row>
    <row r="127" spans="2:14" s="97" customFormat="1" ht="12" customHeight="1" thickBot="1" x14ac:dyDescent="0.25">
      <c r="B127" s="470"/>
      <c r="C127" s="498"/>
      <c r="D127" s="499"/>
      <c r="E127" s="499"/>
      <c r="F127" s="500"/>
      <c r="G127" s="499"/>
      <c r="H127" s="500"/>
      <c r="I127" s="499"/>
      <c r="J127" s="500"/>
      <c r="K127" s="435"/>
      <c r="L127" s="112"/>
      <c r="M127" s="112"/>
    </row>
    <row r="128" spans="2:14" s="20" customFormat="1" ht="12" customHeight="1" thickBot="1" x14ac:dyDescent="0.25">
      <c r="B128" s="483"/>
      <c r="C128" s="484" t="s">
        <v>117</v>
      </c>
      <c r="D128" s="484"/>
      <c r="E128" s="484"/>
      <c r="F128" s="484"/>
      <c r="G128" s="462"/>
      <c r="H128" s="547"/>
      <c r="I128" s="484"/>
      <c r="J128" s="520">
        <f>J127</f>
        <v>0</v>
      </c>
      <c r="K128" s="487"/>
      <c r="L128" s="112"/>
      <c r="M128" s="112"/>
    </row>
    <row r="129" spans="2:13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38"/>
      <c r="K129" s="112"/>
      <c r="L129" s="112"/>
      <c r="M129" s="112"/>
    </row>
    <row r="130" spans="2:13" s="20" customFormat="1" ht="12" customHeight="1" thickBot="1" x14ac:dyDescent="0.25">
      <c r="B130" s="111" t="s">
        <v>123</v>
      </c>
      <c r="C130" s="112"/>
      <c r="D130" s="112"/>
      <c r="E130" s="112"/>
      <c r="F130" s="112"/>
      <c r="G130" s="112"/>
      <c r="H130" s="112"/>
      <c r="I130" s="112"/>
      <c r="J130" s="138"/>
      <c r="K130" s="112"/>
      <c r="L130" s="112"/>
      <c r="M130" s="112"/>
    </row>
    <row r="131" spans="2:13" s="20" customFormat="1" ht="12" customHeight="1" thickBot="1" x14ac:dyDescent="0.25">
      <c r="B131" s="482"/>
      <c r="C131" s="432"/>
      <c r="D131" s="434" t="s">
        <v>93</v>
      </c>
      <c r="E131" s="434" t="s">
        <v>104</v>
      </c>
      <c r="F131" s="434" t="s">
        <v>96</v>
      </c>
      <c r="G131" s="434" t="s">
        <v>105</v>
      </c>
      <c r="H131" s="434" t="s">
        <v>106</v>
      </c>
      <c r="I131" s="434" t="s">
        <v>124</v>
      </c>
      <c r="J131" s="492" t="s">
        <v>108</v>
      </c>
      <c r="K131" s="435" t="s">
        <v>109</v>
      </c>
      <c r="L131" s="112"/>
      <c r="M131" s="112"/>
    </row>
    <row r="132" spans="2:13" s="20" customFormat="1" ht="12" customHeight="1" thickBot="1" x14ac:dyDescent="0.25">
      <c r="B132" s="436" t="s">
        <v>111</v>
      </c>
      <c r="C132" s="437" t="s">
        <v>112</v>
      </c>
      <c r="D132" s="440" t="s">
        <v>99</v>
      </c>
      <c r="E132" s="440" t="s">
        <v>99</v>
      </c>
      <c r="F132" s="440" t="s">
        <v>135</v>
      </c>
      <c r="G132" s="440" t="s">
        <v>99</v>
      </c>
      <c r="H132" s="440" t="s">
        <v>136</v>
      </c>
      <c r="I132" s="440" t="s">
        <v>125</v>
      </c>
      <c r="J132" s="493" t="s">
        <v>113</v>
      </c>
      <c r="K132" s="441" t="s">
        <v>114</v>
      </c>
      <c r="L132" s="112"/>
      <c r="M132" s="112"/>
    </row>
    <row r="133" spans="2:13" s="20" customFormat="1" ht="12" customHeight="1" x14ac:dyDescent="0.2">
      <c r="B133" s="159">
        <v>1</v>
      </c>
      <c r="C133" s="185" t="s">
        <v>830</v>
      </c>
      <c r="D133" s="168">
        <v>15.6</v>
      </c>
      <c r="E133" s="169"/>
      <c r="F133" s="169"/>
      <c r="G133" s="169"/>
      <c r="H133" s="298"/>
      <c r="I133" s="169">
        <v>9.2399999999999996E-2</v>
      </c>
      <c r="J133" s="299">
        <f>I133*B133*D133</f>
        <v>1.4414399999999998</v>
      </c>
      <c r="K133" s="172" t="s">
        <v>143</v>
      </c>
      <c r="L133" s="112"/>
      <c r="M133" s="112"/>
    </row>
    <row r="134" spans="2:13" s="20" customFormat="1" ht="12" customHeight="1" x14ac:dyDescent="0.2">
      <c r="B134" s="159">
        <v>1</v>
      </c>
      <c r="C134" s="185" t="s">
        <v>415</v>
      </c>
      <c r="D134" s="168"/>
      <c r="E134" s="169"/>
      <c r="F134" s="169"/>
      <c r="G134" s="169"/>
      <c r="H134" s="298"/>
      <c r="I134" s="169">
        <v>5.6500000000000002E-2</v>
      </c>
      <c r="J134" s="299">
        <f>B134*I134</f>
        <v>5.6500000000000002E-2</v>
      </c>
      <c r="K134" s="172" t="s">
        <v>143</v>
      </c>
      <c r="L134" s="112"/>
      <c r="M134" s="112">
        <f>32.44+4.4+34.6+30.2+6.4</f>
        <v>108.04</v>
      </c>
    </row>
    <row r="135" spans="2:13" s="20" customFormat="1" ht="12" customHeight="1" x14ac:dyDescent="0.2">
      <c r="B135" s="159">
        <v>1</v>
      </c>
      <c r="C135" s="185" t="s">
        <v>163</v>
      </c>
      <c r="D135" s="168"/>
      <c r="E135" s="169"/>
      <c r="F135" s="168">
        <v>25.2</v>
      </c>
      <c r="G135" s="169"/>
      <c r="H135" s="298"/>
      <c r="I135" s="169">
        <v>8.0000000000000002E-3</v>
      </c>
      <c r="J135" s="299">
        <f>F135*I135</f>
        <v>0.2016</v>
      </c>
      <c r="K135" s="162" t="s">
        <v>143</v>
      </c>
      <c r="L135" s="112"/>
      <c r="M135" s="112">
        <f>19*1.4</f>
        <v>26.599999999999998</v>
      </c>
    </row>
    <row r="136" spans="2:13" s="20" customFormat="1" ht="12" customHeight="1" x14ac:dyDescent="0.2">
      <c r="B136" s="159">
        <v>1</v>
      </c>
      <c r="C136" s="185" t="s">
        <v>314</v>
      </c>
      <c r="D136" s="168"/>
      <c r="E136" s="169"/>
      <c r="F136" s="169"/>
      <c r="G136" s="169"/>
      <c r="H136" s="298"/>
      <c r="I136" s="298">
        <v>0.26</v>
      </c>
      <c r="J136" s="299">
        <f>I136</f>
        <v>0.26</v>
      </c>
      <c r="K136" s="162" t="s">
        <v>143</v>
      </c>
      <c r="L136" s="112"/>
      <c r="M136" s="112"/>
    </row>
    <row r="137" spans="2:13" s="20" customFormat="1" ht="12" customHeight="1" x14ac:dyDescent="0.2">
      <c r="B137" s="159">
        <v>1</v>
      </c>
      <c r="C137" s="185" t="s">
        <v>420</v>
      </c>
      <c r="D137" s="168"/>
      <c r="E137" s="169"/>
      <c r="F137" s="169"/>
      <c r="G137" s="169"/>
      <c r="H137" s="298"/>
      <c r="I137" s="298">
        <v>0.215</v>
      </c>
      <c r="J137" s="299">
        <f>I137</f>
        <v>0.215</v>
      </c>
      <c r="K137" s="162" t="s">
        <v>143</v>
      </c>
      <c r="L137" s="112"/>
      <c r="M137" s="112"/>
    </row>
    <row r="138" spans="2:13" s="20" customFormat="1" ht="12" customHeight="1" x14ac:dyDescent="0.2">
      <c r="B138" s="159">
        <v>1</v>
      </c>
      <c r="C138" s="185" t="s">
        <v>831</v>
      </c>
      <c r="D138" s="169"/>
      <c r="E138" s="169"/>
      <c r="F138" s="169"/>
      <c r="G138" s="169"/>
      <c r="H138" s="298"/>
      <c r="I138" s="169">
        <v>0.17799999999999999</v>
      </c>
      <c r="J138" s="299">
        <f>B138*I138</f>
        <v>0.17799999999999999</v>
      </c>
      <c r="K138" s="166" t="s">
        <v>143</v>
      </c>
      <c r="L138" s="112"/>
      <c r="M138" s="112"/>
    </row>
    <row r="139" spans="2:13" s="20" customFormat="1" ht="12" customHeight="1" x14ac:dyDescent="0.2">
      <c r="B139" s="160">
        <v>1</v>
      </c>
      <c r="C139" s="184" t="s">
        <v>362</v>
      </c>
      <c r="D139" s="309">
        <v>2.5</v>
      </c>
      <c r="E139" s="181"/>
      <c r="F139" s="181"/>
      <c r="G139" s="181"/>
      <c r="H139" s="501"/>
      <c r="I139" s="181">
        <v>2.69E-2</v>
      </c>
      <c r="J139" s="299">
        <f>D139*I139*B139</f>
        <v>6.7250000000000004E-2</v>
      </c>
      <c r="K139" s="166" t="s">
        <v>143</v>
      </c>
      <c r="L139" s="112"/>
      <c r="M139" s="112"/>
    </row>
    <row r="140" spans="2:13" s="20" customFormat="1" ht="12" customHeight="1" x14ac:dyDescent="0.2">
      <c r="B140" s="159">
        <v>1</v>
      </c>
      <c r="C140" s="184" t="s">
        <v>834</v>
      </c>
      <c r="D140" s="168">
        <v>24.8</v>
      </c>
      <c r="E140" s="169"/>
      <c r="F140" s="169"/>
      <c r="G140" s="169"/>
      <c r="H140" s="298"/>
      <c r="I140" s="169">
        <v>1.03E-2</v>
      </c>
      <c r="J140" s="299">
        <f>D140*I140</f>
        <v>0.25544</v>
      </c>
      <c r="K140" s="162" t="s">
        <v>143</v>
      </c>
      <c r="L140" s="112"/>
      <c r="M140" s="112"/>
    </row>
    <row r="141" spans="2:13" s="20" customFormat="1" ht="12" customHeight="1" x14ac:dyDescent="0.2">
      <c r="B141" s="160">
        <v>1</v>
      </c>
      <c r="C141" s="184" t="s">
        <v>190</v>
      </c>
      <c r="D141" s="309">
        <v>34</v>
      </c>
      <c r="E141" s="181"/>
      <c r="F141" s="181"/>
      <c r="G141" s="181"/>
      <c r="H141" s="501"/>
      <c r="I141" s="181">
        <v>1.6000000000000001E-3</v>
      </c>
      <c r="J141" s="494">
        <f>I141*D141</f>
        <v>5.4400000000000004E-2</v>
      </c>
      <c r="K141" s="166" t="s">
        <v>143</v>
      </c>
      <c r="L141" s="112"/>
      <c r="M141" s="112"/>
    </row>
    <row r="142" spans="2:13" s="20" customFormat="1" ht="12" customHeight="1" x14ac:dyDescent="0.2">
      <c r="B142" s="159">
        <v>1</v>
      </c>
      <c r="C142" s="185" t="s">
        <v>191</v>
      </c>
      <c r="D142" s="168">
        <v>44</v>
      </c>
      <c r="E142" s="169"/>
      <c r="F142" s="169"/>
      <c r="G142" s="169"/>
      <c r="H142" s="298"/>
      <c r="I142" s="169">
        <v>1.6000000000000001E-3</v>
      </c>
      <c r="J142" s="299">
        <f>I142*D142*B142</f>
        <v>7.0400000000000004E-2</v>
      </c>
      <c r="K142" s="162" t="s">
        <v>143</v>
      </c>
      <c r="L142" s="112"/>
      <c r="M142" s="112"/>
    </row>
    <row r="143" spans="2:13" s="20" customFormat="1" ht="12" customHeight="1" thickBot="1" x14ac:dyDescent="0.25">
      <c r="B143" s="158">
        <v>1</v>
      </c>
      <c r="C143" s="284" t="s">
        <v>523</v>
      </c>
      <c r="D143" s="295"/>
      <c r="E143" s="285"/>
      <c r="F143" s="285"/>
      <c r="G143" s="285"/>
      <c r="H143" s="502"/>
      <c r="I143" s="503">
        <v>3.8</v>
      </c>
      <c r="J143" s="296">
        <f>I143*B143</f>
        <v>3.8</v>
      </c>
      <c r="K143" s="172" t="s">
        <v>143</v>
      </c>
      <c r="L143" s="112"/>
      <c r="M143" s="112"/>
    </row>
    <row r="144" spans="2:13" s="20" customFormat="1" ht="12" customHeight="1" thickBot="1" x14ac:dyDescent="0.25">
      <c r="B144" s="483"/>
      <c r="C144" s="484" t="s">
        <v>117</v>
      </c>
      <c r="D144" s="484"/>
      <c r="E144" s="484"/>
      <c r="F144" s="484"/>
      <c r="G144" s="462"/>
      <c r="H144" s="504"/>
      <c r="I144" s="484"/>
      <c r="J144" s="485">
        <f>SUM(J133:J143)</f>
        <v>6.6000300000000003</v>
      </c>
      <c r="K144" s="487"/>
      <c r="L144" s="112"/>
      <c r="M144" s="112"/>
    </row>
    <row r="145" spans="2:13" s="97" customFormat="1" ht="12" customHeight="1" x14ac:dyDescent="0.2">
      <c r="B145" s="259"/>
      <c r="C145" s="258"/>
      <c r="D145" s="258"/>
      <c r="E145" s="258"/>
      <c r="F145" s="258"/>
      <c r="G145" s="258"/>
      <c r="H145" s="133"/>
      <c r="I145" s="258"/>
      <c r="J145" s="488"/>
      <c r="K145" s="258"/>
      <c r="L145" s="112"/>
      <c r="M145" s="112"/>
    </row>
    <row r="146" spans="2:13" s="97" customFormat="1" ht="12" customHeight="1" thickBot="1" x14ac:dyDescent="0.25">
      <c r="B146" s="111" t="s">
        <v>166</v>
      </c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</row>
    <row r="147" spans="2:13" s="97" customFormat="1" ht="12" customHeight="1" thickBot="1" x14ac:dyDescent="0.25">
      <c r="B147" s="482"/>
      <c r="C147" s="432"/>
      <c r="D147" s="470" t="s">
        <v>93</v>
      </c>
      <c r="E147" s="434" t="s">
        <v>104</v>
      </c>
      <c r="F147" s="434" t="s">
        <v>96</v>
      </c>
      <c r="G147" s="434" t="s">
        <v>105</v>
      </c>
      <c r="H147" s="434" t="s">
        <v>106</v>
      </c>
      <c r="I147" s="434" t="s">
        <v>124</v>
      </c>
      <c r="J147" s="434" t="s">
        <v>108</v>
      </c>
      <c r="K147" s="435" t="s">
        <v>109</v>
      </c>
      <c r="L147" s="112"/>
      <c r="M147" s="112"/>
    </row>
    <row r="148" spans="2:13" s="97" customFormat="1" ht="12" customHeight="1" thickBot="1" x14ac:dyDescent="0.25">
      <c r="B148" s="436" t="s">
        <v>111</v>
      </c>
      <c r="C148" s="437" t="s">
        <v>112</v>
      </c>
      <c r="D148" s="505" t="s">
        <v>99</v>
      </c>
      <c r="E148" s="440" t="s">
        <v>99</v>
      </c>
      <c r="F148" s="440" t="s">
        <v>135</v>
      </c>
      <c r="G148" s="440" t="s">
        <v>99</v>
      </c>
      <c r="H148" s="440" t="s">
        <v>136</v>
      </c>
      <c r="I148" s="440" t="s">
        <v>125</v>
      </c>
      <c r="J148" s="440" t="s">
        <v>113</v>
      </c>
      <c r="K148" s="441" t="s">
        <v>114</v>
      </c>
      <c r="L148" s="112"/>
      <c r="M148" s="112"/>
    </row>
    <row r="149" spans="2:13" s="97" customFormat="1" ht="12" customHeight="1" x14ac:dyDescent="0.2">
      <c r="B149" s="159">
        <v>5</v>
      </c>
      <c r="C149" s="184" t="s">
        <v>833</v>
      </c>
      <c r="D149" s="168">
        <v>1.2</v>
      </c>
      <c r="E149" s="169">
        <v>2.5</v>
      </c>
      <c r="F149" s="309">
        <f>D149*E149</f>
        <v>3</v>
      </c>
      <c r="G149" s="181">
        <v>4.0000000000000001E-3</v>
      </c>
      <c r="H149" s="170">
        <f>F149*G149*B149</f>
        <v>0.06</v>
      </c>
      <c r="I149" s="169">
        <v>2.2000000000000002</v>
      </c>
      <c r="J149" s="170">
        <f>H149*I149</f>
        <v>0.13200000000000001</v>
      </c>
      <c r="K149" s="162" t="s">
        <v>144</v>
      </c>
      <c r="L149" s="112"/>
      <c r="M149" s="112">
        <f>1.2*1.5*2</f>
        <v>3.5999999999999996</v>
      </c>
    </row>
    <row r="150" spans="2:13" s="97" customFormat="1" ht="12" customHeight="1" x14ac:dyDescent="0.2">
      <c r="B150" s="159">
        <v>4</v>
      </c>
      <c r="C150" s="184" t="s">
        <v>833</v>
      </c>
      <c r="D150" s="168">
        <v>2.2000000000000002</v>
      </c>
      <c r="E150" s="169">
        <v>1.5</v>
      </c>
      <c r="F150" s="309">
        <f>D150*E150</f>
        <v>3.3000000000000003</v>
      </c>
      <c r="G150" s="181">
        <v>4.0000000000000001E-3</v>
      </c>
      <c r="H150" s="170">
        <f>F150*G150*B150</f>
        <v>5.2800000000000007E-2</v>
      </c>
      <c r="I150" s="169">
        <v>2.2000000000000002</v>
      </c>
      <c r="J150" s="170">
        <f>H150*I150</f>
        <v>0.11616000000000003</v>
      </c>
      <c r="K150" s="162" t="s">
        <v>144</v>
      </c>
      <c r="L150" s="112"/>
      <c r="M150" s="112">
        <f>0.9*0.9*2</f>
        <v>1.62</v>
      </c>
    </row>
    <row r="151" spans="2:13" s="97" customFormat="1" ht="12" customHeight="1" x14ac:dyDescent="0.2">
      <c r="B151" s="159">
        <v>6</v>
      </c>
      <c r="C151" s="184" t="s">
        <v>833</v>
      </c>
      <c r="D151" s="168">
        <v>3.5</v>
      </c>
      <c r="E151" s="169">
        <v>1.2</v>
      </c>
      <c r="F151" s="309">
        <f>D151*E151</f>
        <v>4.2</v>
      </c>
      <c r="G151" s="181">
        <v>4.0000000000000001E-3</v>
      </c>
      <c r="H151" s="170">
        <f>F151*G151*B151</f>
        <v>0.10080000000000001</v>
      </c>
      <c r="I151" s="169">
        <v>2.2000000000000002</v>
      </c>
      <c r="J151" s="170">
        <f>H151*I151</f>
        <v>0.22176000000000004</v>
      </c>
      <c r="K151" s="162" t="s">
        <v>144</v>
      </c>
      <c r="L151" s="112"/>
      <c r="M151" s="112">
        <f>1.2*0.6*2</f>
        <v>1.44</v>
      </c>
    </row>
    <row r="152" spans="2:13" s="97" customFormat="1" ht="12" customHeight="1" x14ac:dyDescent="0.2">
      <c r="B152" s="158">
        <v>6</v>
      </c>
      <c r="C152" s="186" t="s">
        <v>833</v>
      </c>
      <c r="D152" s="295">
        <v>3.5</v>
      </c>
      <c r="E152" s="285">
        <v>1.5</v>
      </c>
      <c r="F152" s="302">
        <f>D152*E152</f>
        <v>5.25</v>
      </c>
      <c r="G152" s="427">
        <v>4.0000000000000001E-3</v>
      </c>
      <c r="H152" s="286">
        <f>F152*G152*B152</f>
        <v>0.126</v>
      </c>
      <c r="I152" s="285">
        <v>2.2000000000000002</v>
      </c>
      <c r="J152" s="286">
        <f>H152*I152</f>
        <v>0.2772</v>
      </c>
      <c r="K152" s="172" t="s">
        <v>144</v>
      </c>
      <c r="L152" s="112"/>
      <c r="M152" s="112"/>
    </row>
    <row r="153" spans="2:13" s="97" customFormat="1" ht="12" customHeight="1" x14ac:dyDescent="0.2">
      <c r="B153" s="159"/>
      <c r="C153" s="167" t="s">
        <v>168</v>
      </c>
      <c r="D153" s="168"/>
      <c r="E153" s="169"/>
      <c r="F153" s="169"/>
      <c r="G153" s="169"/>
      <c r="H153" s="171">
        <f>SUM(H149:H152)</f>
        <v>0.33960000000000001</v>
      </c>
      <c r="I153" s="169"/>
      <c r="J153" s="171">
        <f>SUM(J149:J152)</f>
        <v>0.74712000000000012</v>
      </c>
      <c r="K153" s="162"/>
      <c r="L153" s="112"/>
      <c r="M153" s="112"/>
    </row>
    <row r="154" spans="2:13" s="97" customFormat="1" ht="12" customHeight="1" x14ac:dyDescent="0.2">
      <c r="B154" s="157">
        <v>1</v>
      </c>
      <c r="C154" s="184" t="s">
        <v>320</v>
      </c>
      <c r="D154" s="181"/>
      <c r="E154" s="181"/>
      <c r="F154" s="181"/>
      <c r="G154" s="181"/>
      <c r="H154" s="297"/>
      <c r="I154" s="181">
        <v>1.2E-2</v>
      </c>
      <c r="J154" s="559">
        <f>B154*I154</f>
        <v>1.2E-2</v>
      </c>
      <c r="K154" s="166" t="s">
        <v>145</v>
      </c>
      <c r="L154" s="112"/>
      <c r="M154" s="112"/>
    </row>
    <row r="155" spans="2:13" s="97" customFormat="1" ht="12" customHeight="1" x14ac:dyDescent="0.2">
      <c r="B155" s="158">
        <v>1</v>
      </c>
      <c r="C155" s="284" t="s">
        <v>422</v>
      </c>
      <c r="D155" s="285"/>
      <c r="E155" s="285"/>
      <c r="F155" s="285"/>
      <c r="G155" s="285"/>
      <c r="H155" s="286"/>
      <c r="I155" s="285">
        <v>7.0000000000000001E-3</v>
      </c>
      <c r="J155" s="560">
        <f>B155*I155</f>
        <v>7.0000000000000001E-3</v>
      </c>
      <c r="K155" s="172" t="s">
        <v>145</v>
      </c>
      <c r="L155" s="112"/>
      <c r="M155" s="112"/>
    </row>
    <row r="156" spans="2:13" s="97" customFormat="1" ht="12" customHeight="1" thickBot="1" x14ac:dyDescent="0.25">
      <c r="B156" s="451"/>
      <c r="C156" s="506" t="s">
        <v>424</v>
      </c>
      <c r="D156" s="290"/>
      <c r="E156" s="290"/>
      <c r="F156" s="290"/>
      <c r="G156" s="290"/>
      <c r="H156" s="288"/>
      <c r="I156" s="290"/>
      <c r="J156" s="507">
        <f>SUM(J154:J155)</f>
        <v>1.9E-2</v>
      </c>
      <c r="K156" s="293"/>
      <c r="L156" s="112"/>
      <c r="M156" s="112"/>
    </row>
    <row r="157" spans="2:13" s="20" customFormat="1" ht="12" customHeight="1" thickBot="1" x14ac:dyDescent="0.25">
      <c r="B157" s="483"/>
      <c r="C157" s="484" t="s">
        <v>117</v>
      </c>
      <c r="D157" s="484"/>
      <c r="E157" s="484"/>
      <c r="F157" s="484"/>
      <c r="G157" s="462"/>
      <c r="H157" s="520">
        <f>H153+H156</f>
        <v>0.33960000000000001</v>
      </c>
      <c r="I157" s="510"/>
      <c r="J157" s="520">
        <f>J153+J156</f>
        <v>0.76612000000000013</v>
      </c>
      <c r="K157" s="258"/>
      <c r="L157" s="112"/>
      <c r="M157" s="112"/>
    </row>
    <row r="158" spans="2:13" s="20" customFormat="1" ht="12" customHeight="1" x14ac:dyDescent="0.2">
      <c r="B158" s="259"/>
      <c r="C158" s="258"/>
      <c r="D158" s="258"/>
      <c r="E158" s="258"/>
      <c r="F158" s="258"/>
      <c r="G158" s="258"/>
      <c r="H158" s="133"/>
      <c r="I158" s="258"/>
      <c r="J158" s="488"/>
      <c r="K158" s="258"/>
      <c r="L158" s="112"/>
      <c r="M158" s="112"/>
    </row>
    <row r="159" spans="2:13" s="20" customFormat="1" ht="12" customHeight="1" thickBot="1" x14ac:dyDescent="0.25">
      <c r="B159" s="111" t="s">
        <v>841</v>
      </c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</row>
    <row r="160" spans="2:13" s="20" customFormat="1" ht="12" customHeight="1" thickBot="1" x14ac:dyDescent="0.25">
      <c r="B160" s="482"/>
      <c r="C160" s="432"/>
      <c r="D160" s="433" t="s">
        <v>108</v>
      </c>
      <c r="E160" s="424" t="s">
        <v>129</v>
      </c>
      <c r="F160" s="434" t="s">
        <v>130</v>
      </c>
      <c r="G160" s="434" t="s">
        <v>131</v>
      </c>
      <c r="H160" s="542" t="s">
        <v>1134</v>
      </c>
      <c r="I160" s="423" t="s">
        <v>132</v>
      </c>
      <c r="J160" s="423" t="s">
        <v>133</v>
      </c>
      <c r="K160" s="435" t="s">
        <v>134</v>
      </c>
      <c r="L160" s="112"/>
      <c r="M160" s="112"/>
    </row>
    <row r="161" spans="1:19" s="20" customFormat="1" ht="12" customHeight="1" thickBot="1" x14ac:dyDescent="0.25">
      <c r="B161" s="436" t="s">
        <v>130</v>
      </c>
      <c r="C161" s="437" t="s">
        <v>112</v>
      </c>
      <c r="D161" s="438" t="s">
        <v>113</v>
      </c>
      <c r="E161" s="439"/>
      <c r="F161" s="440"/>
      <c r="G161" s="440" t="s">
        <v>99</v>
      </c>
      <c r="H161" s="546" t="s">
        <v>136</v>
      </c>
      <c r="I161" s="440" t="s">
        <v>136</v>
      </c>
      <c r="J161" s="440" t="s">
        <v>137</v>
      </c>
      <c r="K161" s="441" t="s">
        <v>113</v>
      </c>
      <c r="L161" s="112"/>
      <c r="M161" s="112"/>
    </row>
    <row r="162" spans="1:19" s="20" customFormat="1" ht="12" customHeight="1" x14ac:dyDescent="0.2">
      <c r="B162" s="442" t="s">
        <v>1508</v>
      </c>
      <c r="C162" s="443" t="s">
        <v>1492</v>
      </c>
      <c r="D162" s="529">
        <f>J72</f>
        <v>211.81500000000003</v>
      </c>
      <c r="E162" s="530"/>
      <c r="F162" s="471"/>
      <c r="G162" s="531"/>
      <c r="H162" s="170">
        <f>D162*J162</f>
        <v>381.26700000000005</v>
      </c>
      <c r="I162" s="170"/>
      <c r="J162" s="297">
        <v>1.8</v>
      </c>
      <c r="K162" s="443"/>
      <c r="L162" s="112"/>
      <c r="M162" s="112"/>
    </row>
    <row r="163" spans="1:19" s="20" customFormat="1" ht="12" customHeight="1" x14ac:dyDescent="0.2">
      <c r="B163" s="160" t="s">
        <v>1648</v>
      </c>
      <c r="C163" s="184" t="s">
        <v>1059</v>
      </c>
      <c r="D163" s="529">
        <f>J77+J102</f>
        <v>99.96</v>
      </c>
      <c r="E163" s="527"/>
      <c r="F163" s="181"/>
      <c r="G163" s="309"/>
      <c r="H163" s="170">
        <f>D163*J163</f>
        <v>249.89999999999998</v>
      </c>
      <c r="I163" s="170"/>
      <c r="J163" s="297">
        <v>2.5</v>
      </c>
      <c r="K163" s="184"/>
      <c r="L163" s="112"/>
      <c r="M163" s="112"/>
    </row>
    <row r="164" spans="1:19" s="20" customFormat="1" ht="12" customHeight="1" x14ac:dyDescent="0.2">
      <c r="B164" s="160" t="s">
        <v>1648</v>
      </c>
      <c r="C164" s="185" t="s">
        <v>1060</v>
      </c>
      <c r="D164" s="529">
        <f>J105+J120+J119-D163</f>
        <v>1151.6970000000003</v>
      </c>
      <c r="E164" s="310"/>
      <c r="F164" s="169"/>
      <c r="G164" s="169"/>
      <c r="H164" s="170">
        <f>D164*J164</f>
        <v>2879.2425000000007</v>
      </c>
      <c r="I164" s="170"/>
      <c r="J164" s="170">
        <v>2.5</v>
      </c>
      <c r="K164" s="185"/>
      <c r="L164" s="112"/>
      <c r="M164" s="112"/>
    </row>
    <row r="165" spans="1:19" s="20" customFormat="1" ht="12" customHeight="1" x14ac:dyDescent="0.2">
      <c r="B165" s="159" t="s">
        <v>116</v>
      </c>
      <c r="C165" s="185" t="s">
        <v>140</v>
      </c>
      <c r="D165" s="529">
        <f>J114-J113</f>
        <v>1136.124</v>
      </c>
      <c r="E165" s="310"/>
      <c r="F165" s="169"/>
      <c r="G165" s="169"/>
      <c r="H165" s="170">
        <f>D165*J165</f>
        <v>2499.4728000000005</v>
      </c>
      <c r="I165" s="170">
        <f>H114</f>
        <v>516.42000000000007</v>
      </c>
      <c r="J165" s="170">
        <v>2.2000000000000002</v>
      </c>
      <c r="K165" s="185"/>
      <c r="L165" s="112"/>
      <c r="M165" s="112"/>
    </row>
    <row r="166" spans="1:19" s="20" customFormat="1" ht="12" customHeight="1" x14ac:dyDescent="0.2">
      <c r="B166" s="159" t="s">
        <v>1511</v>
      </c>
      <c r="C166" s="185" t="s">
        <v>368</v>
      </c>
      <c r="D166" s="529"/>
      <c r="E166" s="310"/>
      <c r="F166" s="169"/>
      <c r="G166" s="169"/>
      <c r="H166" s="170"/>
      <c r="I166" s="170">
        <f>D166</f>
        <v>0</v>
      </c>
      <c r="J166" s="170"/>
      <c r="K166" s="185"/>
      <c r="L166" s="112"/>
      <c r="M166" s="112"/>
    </row>
    <row r="167" spans="1:19" s="20" customFormat="1" ht="12" customHeight="1" x14ac:dyDescent="0.2">
      <c r="B167" s="159" t="s">
        <v>120</v>
      </c>
      <c r="C167" s="185" t="s">
        <v>1512</v>
      </c>
      <c r="D167" s="529"/>
      <c r="E167" s="310"/>
      <c r="F167" s="169"/>
      <c r="G167" s="169"/>
      <c r="H167" s="170"/>
      <c r="I167" s="170"/>
      <c r="J167" s="170"/>
      <c r="K167" s="185"/>
      <c r="L167" s="112"/>
      <c r="M167" s="112"/>
    </row>
    <row r="168" spans="1:19" s="20" customFormat="1" ht="12" customHeight="1" x14ac:dyDescent="0.2">
      <c r="B168" s="159" t="s">
        <v>1510</v>
      </c>
      <c r="C168" s="185" t="s">
        <v>1496</v>
      </c>
      <c r="D168" s="529"/>
      <c r="E168" s="310"/>
      <c r="F168" s="169"/>
      <c r="G168" s="169"/>
      <c r="H168" s="170"/>
      <c r="I168" s="170"/>
      <c r="J168" s="170"/>
      <c r="K168" s="185"/>
      <c r="L168" s="112"/>
      <c r="M168" s="112"/>
    </row>
    <row r="169" spans="1:19" s="20" customFormat="1" ht="12" customHeight="1" x14ac:dyDescent="0.2">
      <c r="B169" s="159" t="s">
        <v>122</v>
      </c>
      <c r="C169" s="284" t="s">
        <v>1509</v>
      </c>
      <c r="D169" s="529">
        <f>J121</f>
        <v>1.4694399999999999</v>
      </c>
      <c r="E169" s="532"/>
      <c r="F169" s="169"/>
      <c r="G169" s="169"/>
      <c r="H169" s="170"/>
      <c r="I169" s="170"/>
      <c r="J169" s="170"/>
      <c r="K169" s="185"/>
      <c r="L169" s="112"/>
      <c r="M169" s="112"/>
    </row>
    <row r="170" spans="1:19" s="20" customFormat="1" ht="12" customHeight="1" x14ac:dyDescent="0.2">
      <c r="B170" s="159" t="s">
        <v>1513</v>
      </c>
      <c r="C170" s="185" t="s">
        <v>1514</v>
      </c>
      <c r="D170" s="529"/>
      <c r="E170" s="532"/>
      <c r="F170" s="169"/>
      <c r="G170" s="169"/>
      <c r="H170" s="170"/>
      <c r="I170" s="170"/>
      <c r="J170" s="170"/>
      <c r="K170" s="185"/>
      <c r="L170" s="112"/>
      <c r="M170" s="112"/>
    </row>
    <row r="171" spans="1:19" s="20" customFormat="1" ht="12" customHeight="1" x14ac:dyDescent="0.2">
      <c r="B171" s="159" t="s">
        <v>143</v>
      </c>
      <c r="C171" s="185" t="s">
        <v>526</v>
      </c>
      <c r="D171" s="529">
        <f>J144</f>
        <v>6.6000300000000003</v>
      </c>
      <c r="E171" s="310"/>
      <c r="F171" s="169"/>
      <c r="G171" s="169"/>
      <c r="H171" s="170"/>
      <c r="I171" s="170"/>
      <c r="J171" s="170"/>
      <c r="K171" s="185"/>
      <c r="L171" s="112"/>
      <c r="M171" s="112"/>
    </row>
    <row r="172" spans="1:19" s="20" customFormat="1" ht="12" customHeight="1" x14ac:dyDescent="0.2">
      <c r="B172" s="159" t="s">
        <v>144</v>
      </c>
      <c r="C172" s="185" t="s">
        <v>525</v>
      </c>
      <c r="D172" s="529">
        <f>J153</f>
        <v>0.74712000000000012</v>
      </c>
      <c r="E172" s="310"/>
      <c r="F172" s="169"/>
      <c r="G172" s="169"/>
      <c r="H172" s="170"/>
      <c r="I172" s="170"/>
      <c r="J172" s="170"/>
      <c r="K172" s="185"/>
      <c r="L172" s="112"/>
      <c r="M172" s="112"/>
    </row>
    <row r="173" spans="1:19" s="20" customFormat="1" ht="12" customHeight="1" x14ac:dyDescent="0.2">
      <c r="B173" s="159" t="s">
        <v>145</v>
      </c>
      <c r="C173" s="185" t="s">
        <v>146</v>
      </c>
      <c r="D173" s="529">
        <f>J156</f>
        <v>1.9E-2</v>
      </c>
      <c r="E173" s="310"/>
      <c r="F173" s="169"/>
      <c r="G173" s="169"/>
      <c r="H173" s="170"/>
      <c r="I173" s="170"/>
      <c r="J173" s="170"/>
      <c r="K173" s="284"/>
      <c r="L173" s="112"/>
      <c r="M173" s="561" t="e">
        <f>J157+J144+J114+J128+J122+J105+#REF!+J72</f>
        <v>#REF!</v>
      </c>
      <c r="N173" s="58">
        <f>H114+H105</f>
        <v>952.73080000000004</v>
      </c>
    </row>
    <row r="174" spans="1:19" s="20" customFormat="1" ht="12" customHeight="1" x14ac:dyDescent="0.2">
      <c r="B174" s="159" t="s">
        <v>1305</v>
      </c>
      <c r="C174" s="185" t="s">
        <v>1515</v>
      </c>
      <c r="D174" s="444"/>
      <c r="E174" s="513"/>
      <c r="F174" s="251"/>
      <c r="G174" s="513"/>
      <c r="H174" s="251"/>
      <c r="I174" s="513"/>
      <c r="J174" s="251"/>
      <c r="K174" s="284"/>
      <c r="L174" s="112"/>
      <c r="M174" s="561"/>
      <c r="N174" s="58"/>
    </row>
    <row r="175" spans="1:19" s="97" customFormat="1" ht="12" customHeight="1" x14ac:dyDescent="0.2">
      <c r="B175" s="159" t="s">
        <v>1170</v>
      </c>
      <c r="C175" s="169" t="s">
        <v>1659</v>
      </c>
      <c r="D175" s="444"/>
      <c r="E175" s="562"/>
      <c r="F175" s="153"/>
      <c r="G175" s="153"/>
      <c r="H175" s="153"/>
      <c r="I175" s="153"/>
      <c r="J175" s="153"/>
      <c r="K175" s="282"/>
      <c r="L175" s="112"/>
      <c r="M175" s="262"/>
    </row>
    <row r="176" spans="1:19" s="19" customFormat="1" ht="12" customHeight="1" x14ac:dyDescent="0.2">
      <c r="A176" s="97"/>
      <c r="B176" s="159" t="s">
        <v>116</v>
      </c>
      <c r="C176" s="285" t="s">
        <v>1615</v>
      </c>
      <c r="D176" s="449"/>
      <c r="E176" s="251"/>
      <c r="F176" s="251"/>
      <c r="G176" s="251"/>
      <c r="H176" s="251"/>
      <c r="I176" s="251"/>
      <c r="J176" s="251"/>
      <c r="K176" s="450"/>
      <c r="L176" s="112"/>
      <c r="M176" s="262"/>
      <c r="N176" s="97"/>
      <c r="O176" s="97"/>
      <c r="P176" s="97"/>
      <c r="Q176" s="97"/>
      <c r="R176" s="97"/>
      <c r="S176" s="97"/>
    </row>
    <row r="177" spans="1:19" s="19" customFormat="1" ht="12" customHeight="1" thickBot="1" x14ac:dyDescent="0.25">
      <c r="A177" s="97"/>
      <c r="B177" s="451" t="s">
        <v>1616</v>
      </c>
      <c r="C177" s="452" t="s">
        <v>1617</v>
      </c>
      <c r="D177" s="453"/>
      <c r="E177" s="454"/>
      <c r="F177" s="252"/>
      <c r="G177" s="454"/>
      <c r="H177" s="252"/>
      <c r="I177" s="454"/>
      <c r="J177" s="252"/>
      <c r="K177" s="455"/>
      <c r="L177" s="112"/>
      <c r="M177" s="262"/>
      <c r="N177" s="97"/>
      <c r="O177" s="97"/>
      <c r="P177" s="97"/>
      <c r="Q177" s="97"/>
      <c r="R177" s="97"/>
      <c r="S177" s="97"/>
    </row>
    <row r="178" spans="1:19" customFormat="1" ht="12" customHeight="1" thickBot="1" x14ac:dyDescent="0.25">
      <c r="A178" s="20"/>
      <c r="B178" s="456" t="s">
        <v>147</v>
      </c>
      <c r="C178" s="457"/>
      <c r="D178" s="304">
        <f>SUM(D162:D177)</f>
        <v>2608.4315900000001</v>
      </c>
      <c r="E178" s="458"/>
      <c r="F178" s="458"/>
      <c r="G178" s="521"/>
      <c r="H178" s="304">
        <f>SUM(H162:H177)</f>
        <v>6009.8823000000011</v>
      </c>
      <c r="I178" s="304">
        <f>SUM(I162:I177)</f>
        <v>516.42000000000007</v>
      </c>
      <c r="J178" s="459"/>
      <c r="K178" s="258"/>
      <c r="L178" s="112"/>
      <c r="M178" s="554" t="e">
        <f>J365+J348+J306+J324+J318+J276+J372+J228+J191</f>
        <v>#VALUE!</v>
      </c>
      <c r="N178" s="58">
        <f>H306+H276</f>
        <v>2.8944000000000001</v>
      </c>
    </row>
    <row r="179" spans="1:19" s="137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</row>
    <row r="180" spans="1:19" s="20" customFormat="1" ht="12" customHeight="1" thickBot="1" x14ac:dyDescent="0.25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258"/>
      <c r="M180" s="112"/>
    </row>
    <row r="181" spans="1:19" s="20" customFormat="1" ht="12" customHeight="1" thickBot="1" x14ac:dyDescent="0.25">
      <c r="B181" s="256" t="s">
        <v>91</v>
      </c>
      <c r="C181" s="180" t="s">
        <v>2135</v>
      </c>
      <c r="D181" s="257"/>
      <c r="E181" s="257"/>
      <c r="F181" s="257"/>
      <c r="G181" s="258"/>
      <c r="H181" s="460" t="s">
        <v>842</v>
      </c>
      <c r="I181" s="461"/>
      <c r="J181" s="461"/>
      <c r="K181" s="462"/>
      <c r="L181" s="112"/>
      <c r="M181" s="112"/>
    </row>
    <row r="182" spans="1:19" s="20" customFormat="1" ht="12" customHeight="1" thickBot="1" x14ac:dyDescent="0.25">
      <c r="B182" s="111" t="s">
        <v>92</v>
      </c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</row>
    <row r="183" spans="1:19" s="20" customFormat="1" ht="12" customHeight="1" x14ac:dyDescent="0.2">
      <c r="B183" s="463"/>
      <c r="C183" s="464"/>
      <c r="D183" s="434" t="s">
        <v>93</v>
      </c>
      <c r="E183" s="434" t="s">
        <v>94</v>
      </c>
      <c r="F183" s="434"/>
      <c r="G183" s="434" t="s">
        <v>95</v>
      </c>
      <c r="H183" s="434" t="s">
        <v>96</v>
      </c>
      <c r="I183" s="434" t="s">
        <v>97</v>
      </c>
      <c r="J183" s="465" t="s">
        <v>98</v>
      </c>
      <c r="K183" s="466"/>
      <c r="L183" s="112"/>
      <c r="M183" s="112"/>
    </row>
    <row r="184" spans="1:19" s="20" customFormat="1" ht="12" customHeight="1" thickBot="1" x14ac:dyDescent="0.25">
      <c r="B184" s="425"/>
      <c r="C184" s="467"/>
      <c r="D184" s="440" t="s">
        <v>99</v>
      </c>
      <c r="E184" s="440" t="s">
        <v>99</v>
      </c>
      <c r="F184" s="440"/>
      <c r="G184" s="440" t="s">
        <v>99</v>
      </c>
      <c r="H184" s="440" t="s">
        <v>135</v>
      </c>
      <c r="I184" s="440" t="s">
        <v>136</v>
      </c>
      <c r="J184" s="468" t="s">
        <v>100</v>
      </c>
      <c r="K184" s="469"/>
      <c r="L184" s="112"/>
      <c r="M184" s="112"/>
    </row>
    <row r="185" spans="1:19" s="20" customFormat="1" ht="12" customHeight="1" x14ac:dyDescent="0.2">
      <c r="B185" s="470" t="s">
        <v>1499</v>
      </c>
      <c r="C185" s="181" t="s">
        <v>529</v>
      </c>
      <c r="D185" s="153">
        <v>9.3000000000000007</v>
      </c>
      <c r="E185" s="153">
        <v>6.5</v>
      </c>
      <c r="F185" s="153"/>
      <c r="G185" s="153">
        <v>5.8</v>
      </c>
      <c r="H185" s="182">
        <f>D185*E185</f>
        <v>60.45</v>
      </c>
      <c r="I185" s="183">
        <f>D185*E185*G185</f>
        <v>350.61</v>
      </c>
      <c r="J185" s="193"/>
      <c r="K185" s="443"/>
      <c r="L185" s="112"/>
      <c r="M185" s="112"/>
    </row>
    <row r="186" spans="1:19" s="20" customFormat="1" ht="12" customHeight="1" x14ac:dyDescent="0.2">
      <c r="B186" s="157"/>
      <c r="C186" s="181"/>
      <c r="D186" s="182"/>
      <c r="E186" s="182"/>
      <c r="F186" s="182"/>
      <c r="G186" s="182"/>
      <c r="H186" s="182"/>
      <c r="I186" s="183"/>
      <c r="J186" s="182"/>
      <c r="K186" s="184"/>
      <c r="L186" s="112"/>
      <c r="M186" s="112"/>
    </row>
    <row r="187" spans="1:19" s="20" customFormat="1" ht="12" customHeight="1" thickBot="1" x14ac:dyDescent="0.25">
      <c r="B187" s="157"/>
      <c r="C187" s="169"/>
      <c r="D187" s="153"/>
      <c r="E187" s="153"/>
      <c r="F187" s="153"/>
      <c r="G187" s="153"/>
      <c r="H187" s="153"/>
      <c r="I187" s="473"/>
      <c r="J187" s="153"/>
      <c r="K187" s="185"/>
      <c r="L187" s="112"/>
      <c r="M187" s="112"/>
    </row>
    <row r="188" spans="1:19" s="20" customFormat="1" ht="12" customHeight="1" thickBot="1" x14ac:dyDescent="0.25">
      <c r="B188" s="425"/>
      <c r="C188" s="188" t="s">
        <v>489</v>
      </c>
      <c r="D188" s="189"/>
      <c r="E188" s="189"/>
      <c r="F188" s="189"/>
      <c r="G188" s="189"/>
      <c r="H188" s="190">
        <f>SUM(H185:H187)</f>
        <v>60.45</v>
      </c>
      <c r="I188" s="191">
        <f>SUM(I185:I187)</f>
        <v>350.61</v>
      </c>
      <c r="J188" s="189"/>
      <c r="K188" s="192"/>
      <c r="L188" s="112"/>
      <c r="M188" s="112"/>
    </row>
    <row r="189" spans="1:19" s="20" customFormat="1" ht="12" customHeight="1" x14ac:dyDescent="0.2">
      <c r="B189" s="158" t="s">
        <v>2006</v>
      </c>
      <c r="C189" s="181" t="s">
        <v>1502</v>
      </c>
      <c r="D189" s="182">
        <v>9.9</v>
      </c>
      <c r="E189" s="182">
        <v>6.9</v>
      </c>
      <c r="F189" s="182"/>
      <c r="G189" s="182"/>
      <c r="H189" s="182">
        <f>D189*E189</f>
        <v>68.31</v>
      </c>
      <c r="I189" s="183"/>
      <c r="J189" s="182"/>
      <c r="K189" s="184"/>
      <c r="L189" s="112"/>
      <c r="M189" s="112"/>
    </row>
    <row r="190" spans="1:19" s="20" customFormat="1" ht="12" customHeight="1" thickBot="1" x14ac:dyDescent="0.25">
      <c r="B190" s="157"/>
      <c r="C190" s="181"/>
      <c r="D190" s="182"/>
      <c r="E190" s="182"/>
      <c r="F190" s="182"/>
      <c r="G190" s="182"/>
      <c r="H190" s="182"/>
      <c r="I190" s="183"/>
      <c r="J190" s="250"/>
      <c r="K190" s="186"/>
      <c r="L190" s="112"/>
      <c r="M190" s="112"/>
    </row>
    <row r="191" spans="1:19" s="20" customFormat="1" ht="12" customHeight="1" thickBot="1" x14ac:dyDescent="0.25">
      <c r="B191" s="425"/>
      <c r="C191" s="188" t="s">
        <v>400</v>
      </c>
      <c r="D191" s="189"/>
      <c r="E191" s="189"/>
      <c r="F191" s="189"/>
      <c r="G191" s="189"/>
      <c r="H191" s="190">
        <f>SUM(H189:H190)</f>
        <v>68.31</v>
      </c>
      <c r="I191" s="429"/>
      <c r="J191" s="189"/>
      <c r="K191" s="192"/>
      <c r="L191" s="112"/>
      <c r="M191" s="112"/>
    </row>
    <row r="192" spans="1:19" s="20" customFormat="1" ht="12" customHeight="1" x14ac:dyDescent="0.2">
      <c r="B192" s="259"/>
      <c r="C192" s="258"/>
      <c r="D192" s="258"/>
      <c r="E192" s="258"/>
      <c r="F192" s="258"/>
      <c r="G192" s="258"/>
      <c r="H192" s="260"/>
      <c r="I192" s="260"/>
      <c r="J192" s="258"/>
      <c r="K192" s="258"/>
      <c r="L192" s="112"/>
      <c r="M192" s="112"/>
    </row>
    <row r="193" spans="2:13" s="20" customFormat="1" ht="12" customHeight="1" thickBot="1" x14ac:dyDescent="0.25">
      <c r="B193" s="111" t="s">
        <v>491</v>
      </c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556"/>
    </row>
    <row r="194" spans="2:13" s="20" customFormat="1" ht="12" customHeight="1" thickBot="1" x14ac:dyDescent="0.25">
      <c r="B194" s="482"/>
      <c r="C194" s="432"/>
      <c r="D194" s="434" t="s">
        <v>93</v>
      </c>
      <c r="E194" s="434" t="s">
        <v>104</v>
      </c>
      <c r="F194" s="434" t="s">
        <v>96</v>
      </c>
      <c r="G194" s="434" t="s">
        <v>105</v>
      </c>
      <c r="H194" s="434" t="s">
        <v>106</v>
      </c>
      <c r="I194" s="434" t="s">
        <v>107</v>
      </c>
      <c r="J194" s="434" t="s">
        <v>108</v>
      </c>
      <c r="K194" s="435" t="s">
        <v>109</v>
      </c>
      <c r="L194" s="112"/>
      <c r="M194" s="112"/>
    </row>
    <row r="195" spans="2:13" s="20" customFormat="1" ht="12" customHeight="1" thickBot="1" x14ac:dyDescent="0.25">
      <c r="B195" s="436" t="s">
        <v>111</v>
      </c>
      <c r="C195" s="437" t="s">
        <v>112</v>
      </c>
      <c r="D195" s="440" t="s">
        <v>99</v>
      </c>
      <c r="E195" s="440" t="s">
        <v>99</v>
      </c>
      <c r="F195" s="440" t="s">
        <v>135</v>
      </c>
      <c r="G195" s="440" t="s">
        <v>99</v>
      </c>
      <c r="H195" s="440" t="s">
        <v>136</v>
      </c>
      <c r="I195" s="440" t="s">
        <v>137</v>
      </c>
      <c r="J195" s="440" t="s">
        <v>113</v>
      </c>
      <c r="K195" s="441" t="s">
        <v>114</v>
      </c>
      <c r="L195" s="112"/>
      <c r="M195" s="112"/>
    </row>
    <row r="196" spans="2:13" s="20" customFormat="1" ht="12" customHeight="1" thickBot="1" x14ac:dyDescent="0.25">
      <c r="B196" s="160">
        <v>1</v>
      </c>
      <c r="C196" s="185" t="s">
        <v>835</v>
      </c>
      <c r="D196" s="170"/>
      <c r="E196" s="170"/>
      <c r="F196" s="169"/>
      <c r="G196" s="170"/>
      <c r="H196" s="170"/>
      <c r="I196" s="169"/>
      <c r="J196" s="299">
        <v>59.521999999999998</v>
      </c>
      <c r="K196" s="172" t="s">
        <v>493</v>
      </c>
      <c r="L196" s="112"/>
      <c r="M196" s="112"/>
    </row>
    <row r="197" spans="2:13" s="20" customFormat="1" ht="12" customHeight="1" thickBot="1" x14ac:dyDescent="0.25">
      <c r="B197" s="483"/>
      <c r="C197" s="484" t="s">
        <v>117</v>
      </c>
      <c r="D197" s="484"/>
      <c r="E197" s="484"/>
      <c r="F197" s="484"/>
      <c r="G197" s="462"/>
      <c r="H197" s="547"/>
      <c r="I197" s="484"/>
      <c r="J197" s="485">
        <f>SUM(J196:J196)</f>
        <v>59.521999999999998</v>
      </c>
      <c r="K197" s="487"/>
      <c r="L197" s="112"/>
      <c r="M197" s="112"/>
    </row>
    <row r="198" spans="2:13" s="20" customFormat="1" ht="12" customHeight="1" x14ac:dyDescent="0.2">
      <c r="B198" s="259"/>
      <c r="C198" s="258"/>
      <c r="D198" s="258"/>
      <c r="E198" s="258"/>
      <c r="F198" s="258"/>
      <c r="G198" s="258"/>
      <c r="H198" s="133"/>
      <c r="I198" s="258"/>
      <c r="J198" s="488"/>
      <c r="K198" s="258"/>
      <c r="L198" s="112"/>
      <c r="M198" s="112"/>
    </row>
    <row r="199" spans="2:13" s="20" customFormat="1" ht="12" customHeight="1" thickBot="1" x14ac:dyDescent="0.25">
      <c r="B199" s="111" t="s">
        <v>494</v>
      </c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556" t="s">
        <v>110</v>
      </c>
    </row>
    <row r="200" spans="2:13" s="20" customFormat="1" ht="12" customHeight="1" thickBot="1" x14ac:dyDescent="0.25">
      <c r="B200" s="482"/>
      <c r="C200" s="432"/>
      <c r="D200" s="434" t="s">
        <v>93</v>
      </c>
      <c r="E200" s="434" t="s">
        <v>104</v>
      </c>
      <c r="F200" s="434" t="s">
        <v>96</v>
      </c>
      <c r="G200" s="434" t="s">
        <v>105</v>
      </c>
      <c r="H200" s="434" t="s">
        <v>106</v>
      </c>
      <c r="I200" s="434" t="s">
        <v>107</v>
      </c>
      <c r="J200" s="434" t="s">
        <v>108</v>
      </c>
      <c r="K200" s="435" t="s">
        <v>109</v>
      </c>
      <c r="L200" s="112"/>
      <c r="M200" s="112"/>
    </row>
    <row r="201" spans="2:13" s="20" customFormat="1" ht="12" customHeight="1" thickBot="1" x14ac:dyDescent="0.25">
      <c r="B201" s="436" t="s">
        <v>111</v>
      </c>
      <c r="C201" s="437" t="s">
        <v>112</v>
      </c>
      <c r="D201" s="440" t="s">
        <v>99</v>
      </c>
      <c r="E201" s="440" t="s">
        <v>99</v>
      </c>
      <c r="F201" s="440" t="s">
        <v>135</v>
      </c>
      <c r="G201" s="440" t="s">
        <v>99</v>
      </c>
      <c r="H201" s="440" t="s">
        <v>136</v>
      </c>
      <c r="I201" s="440" t="s">
        <v>137</v>
      </c>
      <c r="J201" s="440" t="s">
        <v>113</v>
      </c>
      <c r="K201" s="441" t="s">
        <v>114</v>
      </c>
      <c r="L201" s="112"/>
      <c r="M201" s="112">
        <f>1.5*5+5.3</f>
        <v>12.8</v>
      </c>
    </row>
    <row r="202" spans="2:13" s="20" customFormat="1" ht="12" customHeight="1" x14ac:dyDescent="0.2">
      <c r="B202" s="160">
        <v>1</v>
      </c>
      <c r="C202" s="185" t="s">
        <v>202</v>
      </c>
      <c r="D202" s="170">
        <v>9.3000000000000007</v>
      </c>
      <c r="E202" s="170">
        <v>5.6</v>
      </c>
      <c r="F202" s="298">
        <f>D202*E202-12.8</f>
        <v>39.28</v>
      </c>
      <c r="G202" s="170">
        <v>0.15</v>
      </c>
      <c r="H202" s="170">
        <f>F202*G202*B202</f>
        <v>5.8920000000000003</v>
      </c>
      <c r="I202" s="169">
        <v>1.8</v>
      </c>
      <c r="J202" s="299">
        <f>H202*I202</f>
        <v>10.605600000000001</v>
      </c>
      <c r="K202" s="162" t="s">
        <v>115</v>
      </c>
      <c r="L202" s="112"/>
      <c r="M202" s="112">
        <f>1.5*5</f>
        <v>7.5</v>
      </c>
    </row>
    <row r="203" spans="2:13" s="20" customFormat="1" ht="12" customHeight="1" x14ac:dyDescent="0.2">
      <c r="B203" s="159">
        <v>1</v>
      </c>
      <c r="C203" s="185" t="s">
        <v>152</v>
      </c>
      <c r="D203" s="170">
        <v>9.3000000000000007</v>
      </c>
      <c r="E203" s="170">
        <v>5.6</v>
      </c>
      <c r="F203" s="170">
        <f>D203*E203-7.5</f>
        <v>44.58</v>
      </c>
      <c r="G203" s="170">
        <v>0.15</v>
      </c>
      <c r="H203" s="170">
        <f>F203*G203*B203</f>
        <v>6.6869999999999994</v>
      </c>
      <c r="I203" s="169">
        <v>1.8</v>
      </c>
      <c r="J203" s="299">
        <f>H203*I203</f>
        <v>12.0366</v>
      </c>
      <c r="K203" s="162" t="s">
        <v>115</v>
      </c>
      <c r="L203" s="112"/>
      <c r="M203" s="557"/>
    </row>
    <row r="204" spans="2:13" s="20" customFormat="1" ht="12" customHeight="1" x14ac:dyDescent="0.2">
      <c r="B204" s="159">
        <v>1</v>
      </c>
      <c r="C204" s="185" t="s">
        <v>155</v>
      </c>
      <c r="D204" s="170">
        <v>6.5</v>
      </c>
      <c r="E204" s="170">
        <v>2.6</v>
      </c>
      <c r="F204" s="169">
        <f>D204*E204</f>
        <v>16.900000000000002</v>
      </c>
      <c r="G204" s="170">
        <v>0.15</v>
      </c>
      <c r="H204" s="170">
        <f>F204*G204*B204</f>
        <v>2.5350000000000001</v>
      </c>
      <c r="I204" s="169">
        <v>1.8</v>
      </c>
      <c r="J204" s="299">
        <f>H204*I204</f>
        <v>4.5630000000000006</v>
      </c>
      <c r="K204" s="162" t="s">
        <v>115</v>
      </c>
      <c r="L204" s="112"/>
      <c r="M204" s="557"/>
    </row>
    <row r="205" spans="2:13" s="20" customFormat="1" ht="12" customHeight="1" thickBot="1" x14ac:dyDescent="0.25">
      <c r="B205" s="159">
        <v>1</v>
      </c>
      <c r="C205" s="185" t="s">
        <v>499</v>
      </c>
      <c r="D205" s="170">
        <v>6.5</v>
      </c>
      <c r="E205" s="170">
        <v>1.6</v>
      </c>
      <c r="F205" s="169">
        <f>D205*E205</f>
        <v>10.4</v>
      </c>
      <c r="G205" s="170">
        <v>0.15</v>
      </c>
      <c r="H205" s="170">
        <f>F205*G205*B205</f>
        <v>1.56</v>
      </c>
      <c r="I205" s="169">
        <v>1.8</v>
      </c>
      <c r="J205" s="299">
        <f>H205*I205</f>
        <v>2.8080000000000003</v>
      </c>
      <c r="K205" s="172" t="s">
        <v>115</v>
      </c>
      <c r="L205" s="112"/>
      <c r="M205" s="112"/>
    </row>
    <row r="206" spans="2:13" s="20" customFormat="1" ht="12" customHeight="1" thickBot="1" x14ac:dyDescent="0.25">
      <c r="B206" s="483"/>
      <c r="C206" s="484" t="s">
        <v>117</v>
      </c>
      <c r="D206" s="484"/>
      <c r="E206" s="484"/>
      <c r="F206" s="484"/>
      <c r="G206" s="462"/>
      <c r="H206" s="520">
        <f>SUM(H202:H205)</f>
        <v>16.673999999999999</v>
      </c>
      <c r="I206" s="484"/>
      <c r="J206" s="485">
        <f>SUM(J202:J205)</f>
        <v>30.013200000000005</v>
      </c>
      <c r="K206" s="487"/>
      <c r="L206" s="112"/>
      <c r="M206" s="112"/>
    </row>
    <row r="207" spans="2:13" s="20" customFormat="1" ht="12" customHeight="1" x14ac:dyDescent="0.2">
      <c r="B207" s="259"/>
      <c r="C207" s="258"/>
      <c r="D207" s="258"/>
      <c r="E207" s="258"/>
      <c r="F207" s="258"/>
      <c r="G207" s="258"/>
      <c r="H207" s="133"/>
      <c r="I207" s="258"/>
      <c r="J207" s="488"/>
      <c r="K207" s="258"/>
      <c r="L207" s="112"/>
      <c r="M207" s="112"/>
    </row>
    <row r="208" spans="2:13" s="20" customFormat="1" ht="12" customHeight="1" thickBot="1" x14ac:dyDescent="0.25">
      <c r="B208" s="111" t="s">
        <v>184</v>
      </c>
      <c r="C208" s="112"/>
      <c r="D208" s="112"/>
      <c r="E208" s="112"/>
      <c r="F208" s="112"/>
      <c r="G208" s="112"/>
      <c r="H208" s="112"/>
      <c r="I208" s="112"/>
      <c r="J208" s="138"/>
      <c r="K208" s="112"/>
      <c r="L208" s="112"/>
      <c r="M208" s="112"/>
    </row>
    <row r="209" spans="2:13" s="20" customFormat="1" ht="12" customHeight="1" thickBot="1" x14ac:dyDescent="0.25">
      <c r="B209" s="482"/>
      <c r="C209" s="432"/>
      <c r="D209" s="434" t="s">
        <v>93</v>
      </c>
      <c r="E209" s="434" t="s">
        <v>104</v>
      </c>
      <c r="F209" s="434" t="s">
        <v>96</v>
      </c>
      <c r="G209" s="434" t="s">
        <v>105</v>
      </c>
      <c r="H209" s="434" t="s">
        <v>106</v>
      </c>
      <c r="I209" s="434" t="s">
        <v>107</v>
      </c>
      <c r="J209" s="492" t="s">
        <v>108</v>
      </c>
      <c r="K209" s="435" t="s">
        <v>109</v>
      </c>
      <c r="L209" s="112"/>
      <c r="M209" s="112"/>
    </row>
    <row r="210" spans="2:13" s="20" customFormat="1" ht="12" customHeight="1" thickBot="1" x14ac:dyDescent="0.25">
      <c r="B210" s="436" t="s">
        <v>111</v>
      </c>
      <c r="C210" s="437" t="s">
        <v>112</v>
      </c>
      <c r="D210" s="440" t="s">
        <v>99</v>
      </c>
      <c r="E210" s="440" t="s">
        <v>99</v>
      </c>
      <c r="F210" s="440" t="s">
        <v>135</v>
      </c>
      <c r="G210" s="440" t="s">
        <v>99</v>
      </c>
      <c r="H210" s="440" t="s">
        <v>136</v>
      </c>
      <c r="I210" s="440" t="s">
        <v>137</v>
      </c>
      <c r="J210" s="493" t="s">
        <v>113</v>
      </c>
      <c r="K210" s="441" t="s">
        <v>114</v>
      </c>
      <c r="L210" s="112"/>
      <c r="M210" s="112"/>
    </row>
    <row r="211" spans="2:13" s="20" customFormat="1" ht="12" customHeight="1" thickBot="1" x14ac:dyDescent="0.25">
      <c r="B211" s="160"/>
      <c r="C211" s="184"/>
      <c r="D211" s="283"/>
      <c r="E211" s="297"/>
      <c r="F211" s="297"/>
      <c r="G211" s="181"/>
      <c r="H211" s="297"/>
      <c r="I211" s="181"/>
      <c r="J211" s="494"/>
      <c r="K211" s="300"/>
      <c r="L211" s="112"/>
      <c r="M211" s="112"/>
    </row>
    <row r="212" spans="2:13" s="20" customFormat="1" ht="12" customHeight="1" thickBot="1" x14ac:dyDescent="0.25">
      <c r="B212" s="483"/>
      <c r="C212" s="484" t="s">
        <v>117</v>
      </c>
      <c r="D212" s="484"/>
      <c r="E212" s="484"/>
      <c r="F212" s="484"/>
      <c r="G212" s="462"/>
      <c r="H212" s="547"/>
      <c r="I212" s="484"/>
      <c r="J212" s="563">
        <f>SUM(J211:J211)</f>
        <v>0</v>
      </c>
      <c r="K212" s="487"/>
      <c r="L212" s="112"/>
      <c r="M212" s="112"/>
    </row>
    <row r="213" spans="2:13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38"/>
      <c r="K213" s="112"/>
      <c r="L213" s="112"/>
      <c r="M213" s="112"/>
    </row>
    <row r="214" spans="2:13" s="20" customFormat="1" ht="12" customHeight="1" thickBot="1" x14ac:dyDescent="0.25">
      <c r="B214" s="111" t="s">
        <v>127</v>
      </c>
      <c r="C214" s="112"/>
      <c r="D214" s="112"/>
      <c r="E214" s="112"/>
      <c r="F214" s="112"/>
      <c r="G214" s="112"/>
      <c r="H214" s="112"/>
      <c r="I214" s="112"/>
      <c r="J214" s="138"/>
      <c r="K214" s="112"/>
      <c r="L214" s="112"/>
      <c r="M214" s="112"/>
    </row>
    <row r="215" spans="2:13" s="20" customFormat="1" ht="12" customHeight="1" thickBot="1" x14ac:dyDescent="0.25">
      <c r="B215" s="482"/>
      <c r="C215" s="432"/>
      <c r="D215" s="434" t="s">
        <v>93</v>
      </c>
      <c r="E215" s="434" t="s">
        <v>104</v>
      </c>
      <c r="F215" s="434" t="s">
        <v>96</v>
      </c>
      <c r="G215" s="434" t="s">
        <v>105</v>
      </c>
      <c r="H215" s="434" t="s">
        <v>106</v>
      </c>
      <c r="I215" s="434" t="s">
        <v>107</v>
      </c>
      <c r="J215" s="492" t="s">
        <v>108</v>
      </c>
      <c r="K215" s="435" t="s">
        <v>109</v>
      </c>
      <c r="L215" s="112"/>
      <c r="M215" s="112"/>
    </row>
    <row r="216" spans="2:13" s="20" customFormat="1" ht="12" customHeight="1" thickBot="1" x14ac:dyDescent="0.25">
      <c r="B216" s="436" t="s">
        <v>111</v>
      </c>
      <c r="C216" s="437" t="s">
        <v>112</v>
      </c>
      <c r="D216" s="440" t="s">
        <v>99</v>
      </c>
      <c r="E216" s="440" t="s">
        <v>99</v>
      </c>
      <c r="F216" s="440" t="s">
        <v>135</v>
      </c>
      <c r="G216" s="440" t="s">
        <v>99</v>
      </c>
      <c r="H216" s="440" t="s">
        <v>136</v>
      </c>
      <c r="I216" s="440" t="s">
        <v>137</v>
      </c>
      <c r="J216" s="493" t="s">
        <v>113</v>
      </c>
      <c r="K216" s="441" t="s">
        <v>114</v>
      </c>
      <c r="L216" s="112"/>
      <c r="M216" s="112"/>
    </row>
    <row r="217" spans="2:13" s="20" customFormat="1" ht="12" customHeight="1" x14ac:dyDescent="0.2">
      <c r="B217" s="160">
        <v>4</v>
      </c>
      <c r="C217" s="184" t="s">
        <v>836</v>
      </c>
      <c r="D217" s="309">
        <v>2</v>
      </c>
      <c r="E217" s="309">
        <v>2</v>
      </c>
      <c r="F217" s="181"/>
      <c r="G217" s="309">
        <v>3</v>
      </c>
      <c r="H217" s="170">
        <f>D217*E217*G217</f>
        <v>12</v>
      </c>
      <c r="I217" s="181">
        <v>2.2000000000000002</v>
      </c>
      <c r="J217" s="494">
        <f>H217*I217*B217</f>
        <v>105.60000000000001</v>
      </c>
      <c r="K217" s="166" t="s">
        <v>116</v>
      </c>
      <c r="L217" s="112"/>
      <c r="M217" s="112"/>
    </row>
    <row r="218" spans="2:13" s="20" customFormat="1" ht="12" customHeight="1" x14ac:dyDescent="0.2">
      <c r="B218" s="160">
        <v>2</v>
      </c>
      <c r="C218" s="184" t="s">
        <v>286</v>
      </c>
      <c r="D218" s="309">
        <v>15</v>
      </c>
      <c r="E218" s="309">
        <v>0.6</v>
      </c>
      <c r="F218" s="181"/>
      <c r="G218" s="309">
        <v>0.8</v>
      </c>
      <c r="H218" s="297">
        <f>B218*D218*E218*G218</f>
        <v>14.4</v>
      </c>
      <c r="I218" s="181">
        <v>2.2000000000000002</v>
      </c>
      <c r="J218" s="494">
        <f>H218*I218</f>
        <v>31.680000000000003</v>
      </c>
      <c r="K218" s="166" t="s">
        <v>116</v>
      </c>
      <c r="L218" s="112"/>
      <c r="M218" s="112"/>
    </row>
    <row r="219" spans="2:13" s="20" customFormat="1" ht="12" customHeight="1" thickBot="1" x14ac:dyDescent="0.25">
      <c r="B219" s="158">
        <v>2</v>
      </c>
      <c r="C219" s="284" t="s">
        <v>837</v>
      </c>
      <c r="D219" s="295">
        <v>6.5</v>
      </c>
      <c r="E219" s="302">
        <v>0.6</v>
      </c>
      <c r="F219" s="285"/>
      <c r="G219" s="302">
        <v>0.6</v>
      </c>
      <c r="H219" s="286">
        <f>B219*D219*E219*G219</f>
        <v>4.68</v>
      </c>
      <c r="I219" s="285">
        <v>2.2000000000000002</v>
      </c>
      <c r="J219" s="296">
        <f>H219*I219</f>
        <v>10.295999999999999</v>
      </c>
      <c r="K219" s="300" t="s">
        <v>116</v>
      </c>
      <c r="L219" s="112"/>
      <c r="M219" s="112"/>
    </row>
    <row r="220" spans="2:13" s="20" customFormat="1" ht="12" customHeight="1" thickBot="1" x14ac:dyDescent="0.25">
      <c r="B220" s="483"/>
      <c r="C220" s="484" t="s">
        <v>117</v>
      </c>
      <c r="D220" s="484"/>
      <c r="E220" s="484"/>
      <c r="F220" s="484"/>
      <c r="G220" s="462"/>
      <c r="H220" s="520">
        <f>SUM(H217:H219)</f>
        <v>31.08</v>
      </c>
      <c r="I220" s="484"/>
      <c r="J220" s="485">
        <f>SUM(J217:J219)</f>
        <v>147.57599999999999</v>
      </c>
      <c r="K220" s="487"/>
      <c r="L220" s="112"/>
      <c r="M220" s="112"/>
    </row>
    <row r="221" spans="2:13" s="137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38"/>
      <c r="K221" s="112"/>
      <c r="L221" s="112"/>
      <c r="M221" s="112"/>
    </row>
    <row r="222" spans="2:13" s="20" customFormat="1" ht="12" customHeight="1" thickBot="1" x14ac:dyDescent="0.25">
      <c r="B222" s="111" t="s">
        <v>175</v>
      </c>
      <c r="C222" s="112"/>
      <c r="D222" s="112"/>
      <c r="E222" s="112"/>
      <c r="F222" s="112"/>
      <c r="G222" s="112"/>
      <c r="H222" s="112"/>
      <c r="I222" s="112"/>
      <c r="J222" s="138"/>
      <c r="K222" s="112"/>
      <c r="L222" s="112"/>
      <c r="M222" s="112"/>
    </row>
    <row r="223" spans="2:13" s="20" customFormat="1" ht="12" customHeight="1" thickBot="1" x14ac:dyDescent="0.25">
      <c r="B223" s="482"/>
      <c r="C223" s="432"/>
      <c r="D223" s="434" t="s">
        <v>93</v>
      </c>
      <c r="E223" s="434" t="s">
        <v>104</v>
      </c>
      <c r="F223" s="434" t="s">
        <v>96</v>
      </c>
      <c r="G223" s="434" t="s">
        <v>105</v>
      </c>
      <c r="H223" s="434" t="s">
        <v>106</v>
      </c>
      <c r="I223" s="434" t="s">
        <v>107</v>
      </c>
      <c r="J223" s="492" t="s">
        <v>108</v>
      </c>
      <c r="K223" s="435" t="s">
        <v>109</v>
      </c>
      <c r="L223" s="112"/>
      <c r="M223" s="112"/>
    </row>
    <row r="224" spans="2:13" s="20" customFormat="1" ht="12" customHeight="1" thickBot="1" x14ac:dyDescent="0.25">
      <c r="B224" s="436" t="s">
        <v>111</v>
      </c>
      <c r="C224" s="437" t="s">
        <v>112</v>
      </c>
      <c r="D224" s="440" t="s">
        <v>99</v>
      </c>
      <c r="E224" s="440" t="s">
        <v>99</v>
      </c>
      <c r="F224" s="440" t="s">
        <v>135</v>
      </c>
      <c r="G224" s="440" t="s">
        <v>99</v>
      </c>
      <c r="H224" s="440" t="s">
        <v>136</v>
      </c>
      <c r="I224" s="440" t="s">
        <v>137</v>
      </c>
      <c r="J224" s="493" t="s">
        <v>113</v>
      </c>
      <c r="K224" s="441" t="s">
        <v>114</v>
      </c>
      <c r="L224" s="112"/>
      <c r="M224" s="112"/>
    </row>
    <row r="225" spans="2:14" s="20" customFormat="1" ht="12" customHeight="1" x14ac:dyDescent="0.2">
      <c r="B225" s="158"/>
      <c r="C225" s="284" t="s">
        <v>838</v>
      </c>
      <c r="D225" s="286"/>
      <c r="E225" s="295"/>
      <c r="F225" s="286"/>
      <c r="G225" s="285"/>
      <c r="H225" s="286"/>
      <c r="I225" s="427"/>
      <c r="J225" s="564"/>
      <c r="K225" s="435"/>
      <c r="L225" s="112"/>
      <c r="M225" s="112"/>
    </row>
    <row r="226" spans="2:14" s="20" customFormat="1" ht="12" customHeight="1" thickBot="1" x14ac:dyDescent="0.25">
      <c r="B226" s="451"/>
      <c r="C226" s="287" t="s">
        <v>1503</v>
      </c>
      <c r="D226" s="288">
        <v>9.9</v>
      </c>
      <c r="E226" s="290">
        <v>6.9</v>
      </c>
      <c r="F226" s="288">
        <f>D226*E226*1.1</f>
        <v>75.141000000000005</v>
      </c>
      <c r="G226" s="290">
        <v>6.0000000000000001E-3</v>
      </c>
      <c r="H226" s="288">
        <f>F226*G226</f>
        <v>0.45084600000000002</v>
      </c>
      <c r="I226" s="288">
        <v>1.434E-2</v>
      </c>
      <c r="J226" s="291">
        <f>F226*I226</f>
        <v>1.07752194</v>
      </c>
      <c r="K226" s="293" t="s">
        <v>997</v>
      </c>
      <c r="L226" s="112"/>
      <c r="M226" s="112"/>
    </row>
    <row r="227" spans="2:14" s="20" customFormat="1" ht="12" customHeight="1" thickBot="1" x14ac:dyDescent="0.25">
      <c r="B227" s="425"/>
      <c r="C227" s="457" t="s">
        <v>117</v>
      </c>
      <c r="D227" s="457"/>
      <c r="E227" s="457"/>
      <c r="F227" s="457"/>
      <c r="G227" s="497"/>
      <c r="H227" s="459"/>
      <c r="I227" s="457"/>
      <c r="J227" s="565">
        <f>SUM(J226)</f>
        <v>1.07752194</v>
      </c>
      <c r="K227" s="258"/>
      <c r="L227" s="112"/>
      <c r="M227" s="112"/>
    </row>
    <row r="228" spans="2:14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38"/>
      <c r="K228" s="112"/>
      <c r="L228" s="112"/>
      <c r="M228" s="112"/>
    </row>
    <row r="229" spans="2:14" s="20" customFormat="1" ht="12" customHeight="1" thickBot="1" x14ac:dyDescent="0.25">
      <c r="B229" s="111" t="s">
        <v>217</v>
      </c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</row>
    <row r="230" spans="2:14" s="20" customFormat="1" ht="12" customHeight="1" thickBot="1" x14ac:dyDescent="0.25">
      <c r="B230" s="482"/>
      <c r="C230" s="432"/>
      <c r="D230" s="434" t="s">
        <v>93</v>
      </c>
      <c r="E230" s="434" t="s">
        <v>104</v>
      </c>
      <c r="F230" s="434" t="s">
        <v>96</v>
      </c>
      <c r="G230" s="434" t="s">
        <v>105</v>
      </c>
      <c r="H230" s="434" t="s">
        <v>106</v>
      </c>
      <c r="I230" s="434" t="s">
        <v>107</v>
      </c>
      <c r="J230" s="434" t="s">
        <v>108</v>
      </c>
      <c r="K230" s="435" t="s">
        <v>109</v>
      </c>
      <c r="L230" s="112"/>
      <c r="M230" s="112"/>
    </row>
    <row r="231" spans="2:14" s="20" customFormat="1" ht="12" customHeight="1" thickBot="1" x14ac:dyDescent="0.25">
      <c r="B231" s="436" t="s">
        <v>111</v>
      </c>
      <c r="C231" s="437" t="s">
        <v>112</v>
      </c>
      <c r="D231" s="440" t="s">
        <v>99</v>
      </c>
      <c r="E231" s="440" t="s">
        <v>99</v>
      </c>
      <c r="F231" s="440" t="s">
        <v>135</v>
      </c>
      <c r="G231" s="440" t="s">
        <v>99</v>
      </c>
      <c r="H231" s="440" t="s">
        <v>136</v>
      </c>
      <c r="I231" s="440" t="s">
        <v>137</v>
      </c>
      <c r="J231" s="440" t="s">
        <v>113</v>
      </c>
      <c r="K231" s="441" t="s">
        <v>114</v>
      </c>
      <c r="L231" s="112"/>
      <c r="M231" s="112"/>
      <c r="N231" s="97"/>
    </row>
    <row r="232" spans="2:14" s="20" customFormat="1" ht="12" customHeight="1" thickBot="1" x14ac:dyDescent="0.25">
      <c r="B232" s="470"/>
      <c r="C232" s="498"/>
      <c r="D232" s="499"/>
      <c r="E232" s="499"/>
      <c r="F232" s="500"/>
      <c r="G232" s="499"/>
      <c r="H232" s="500"/>
      <c r="I232" s="499"/>
      <c r="J232" s="500"/>
      <c r="K232" s="435"/>
      <c r="L232" s="112"/>
      <c r="M232" s="112"/>
      <c r="N232" s="97"/>
    </row>
    <row r="233" spans="2:14" s="20" customFormat="1" ht="12" customHeight="1" thickBot="1" x14ac:dyDescent="0.25">
      <c r="B233" s="483"/>
      <c r="C233" s="484" t="s">
        <v>117</v>
      </c>
      <c r="D233" s="484"/>
      <c r="E233" s="484"/>
      <c r="F233" s="484"/>
      <c r="G233" s="462"/>
      <c r="H233" s="547"/>
      <c r="I233" s="484"/>
      <c r="J233" s="520">
        <f>J232</f>
        <v>0</v>
      </c>
      <c r="K233" s="487"/>
      <c r="L233" s="112"/>
      <c r="M233" s="112"/>
    </row>
    <row r="234" spans="2:14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38"/>
      <c r="K234" s="112"/>
      <c r="L234" s="112"/>
      <c r="M234" s="112"/>
    </row>
    <row r="235" spans="2:14" s="20" customFormat="1" ht="12" customHeight="1" thickBot="1" x14ac:dyDescent="0.25">
      <c r="B235" s="111" t="s">
        <v>123</v>
      </c>
      <c r="C235" s="112"/>
      <c r="D235" s="112"/>
      <c r="E235" s="112"/>
      <c r="F235" s="112"/>
      <c r="G235" s="112"/>
      <c r="H235" s="112"/>
      <c r="I235" s="112"/>
      <c r="J235" s="138"/>
      <c r="K235" s="112"/>
      <c r="L235" s="112"/>
      <c r="M235" s="112"/>
    </row>
    <row r="236" spans="2:14" s="20" customFormat="1" ht="12" customHeight="1" thickBot="1" x14ac:dyDescent="0.25">
      <c r="B236" s="482"/>
      <c r="C236" s="432"/>
      <c r="D236" s="434" t="s">
        <v>93</v>
      </c>
      <c r="E236" s="434" t="s">
        <v>104</v>
      </c>
      <c r="F236" s="434" t="s">
        <v>96</v>
      </c>
      <c r="G236" s="434" t="s">
        <v>105</v>
      </c>
      <c r="H236" s="434" t="s">
        <v>106</v>
      </c>
      <c r="I236" s="434" t="s">
        <v>124</v>
      </c>
      <c r="J236" s="492" t="s">
        <v>108</v>
      </c>
      <c r="K236" s="435" t="s">
        <v>109</v>
      </c>
      <c r="L236" s="112"/>
      <c r="M236" s="112"/>
    </row>
    <row r="237" spans="2:14" s="20" customFormat="1" ht="12" customHeight="1" thickBot="1" x14ac:dyDescent="0.25">
      <c r="B237" s="436" t="s">
        <v>111</v>
      </c>
      <c r="C237" s="437" t="s">
        <v>112</v>
      </c>
      <c r="D237" s="440" t="s">
        <v>99</v>
      </c>
      <c r="E237" s="440" t="s">
        <v>99</v>
      </c>
      <c r="F237" s="440" t="s">
        <v>135</v>
      </c>
      <c r="G237" s="440" t="s">
        <v>99</v>
      </c>
      <c r="H237" s="440" t="s">
        <v>136</v>
      </c>
      <c r="I237" s="440" t="s">
        <v>125</v>
      </c>
      <c r="J237" s="493" t="s">
        <v>113</v>
      </c>
      <c r="K237" s="441" t="s">
        <v>114</v>
      </c>
      <c r="L237" s="112"/>
      <c r="M237" s="112"/>
    </row>
    <row r="238" spans="2:14" s="20" customFormat="1" ht="12" customHeight="1" x14ac:dyDescent="0.2">
      <c r="B238" s="159">
        <v>16</v>
      </c>
      <c r="C238" s="185" t="s">
        <v>521</v>
      </c>
      <c r="D238" s="168">
        <v>0.6</v>
      </c>
      <c r="E238" s="169">
        <v>1.8</v>
      </c>
      <c r="F238" s="169"/>
      <c r="G238" s="169"/>
      <c r="H238" s="298"/>
      <c r="I238" s="169">
        <v>3.2599999999999997E-2</v>
      </c>
      <c r="J238" s="299">
        <f>I238*B238</f>
        <v>0.52159999999999995</v>
      </c>
      <c r="K238" s="172" t="s">
        <v>143</v>
      </c>
      <c r="L238" s="112"/>
      <c r="M238" s="112"/>
    </row>
    <row r="239" spans="2:14" s="20" customFormat="1" ht="12" customHeight="1" x14ac:dyDescent="0.2">
      <c r="B239" s="159">
        <v>1</v>
      </c>
      <c r="C239" s="185" t="s">
        <v>415</v>
      </c>
      <c r="D239" s="168"/>
      <c r="E239" s="169"/>
      <c r="F239" s="169"/>
      <c r="G239" s="169"/>
      <c r="H239" s="298"/>
      <c r="I239" s="169">
        <v>5.6500000000000002E-2</v>
      </c>
      <c r="J239" s="299">
        <f>B239*I239</f>
        <v>5.6500000000000002E-2</v>
      </c>
      <c r="K239" s="172" t="s">
        <v>143</v>
      </c>
      <c r="L239" s="112"/>
      <c r="M239" s="112">
        <f>32.44+4.4+34.6+30.2+6.4</f>
        <v>108.04</v>
      </c>
    </row>
    <row r="240" spans="2:14" s="20" customFormat="1" ht="12" customHeight="1" x14ac:dyDescent="0.2">
      <c r="B240" s="159">
        <v>1</v>
      </c>
      <c r="C240" s="185" t="s">
        <v>163</v>
      </c>
      <c r="D240" s="168"/>
      <c r="E240" s="169"/>
      <c r="F240" s="168">
        <v>186</v>
      </c>
      <c r="G240" s="169"/>
      <c r="H240" s="298"/>
      <c r="I240" s="169">
        <v>8.0000000000000002E-3</v>
      </c>
      <c r="J240" s="299">
        <f>F240*I240</f>
        <v>1.488</v>
      </c>
      <c r="K240" s="162" t="s">
        <v>143</v>
      </c>
      <c r="L240" s="112"/>
      <c r="M240" s="112">
        <f>19*1.4</f>
        <v>26.599999999999998</v>
      </c>
    </row>
    <row r="241" spans="2:14" s="20" customFormat="1" ht="12" customHeight="1" x14ac:dyDescent="0.2">
      <c r="B241" s="159">
        <v>1</v>
      </c>
      <c r="C241" s="185" t="s">
        <v>314</v>
      </c>
      <c r="D241" s="168"/>
      <c r="E241" s="169"/>
      <c r="F241" s="169"/>
      <c r="G241" s="169"/>
      <c r="H241" s="298"/>
      <c r="I241" s="298">
        <v>0.33800000000000002</v>
      </c>
      <c r="J241" s="299">
        <f>I241</f>
        <v>0.33800000000000002</v>
      </c>
      <c r="K241" s="162" t="s">
        <v>143</v>
      </c>
      <c r="L241" s="112"/>
      <c r="M241" s="112"/>
    </row>
    <row r="242" spans="2:14" s="20" customFormat="1" ht="12" customHeight="1" x14ac:dyDescent="0.2">
      <c r="B242" s="159">
        <v>1</v>
      </c>
      <c r="C242" s="185" t="s">
        <v>839</v>
      </c>
      <c r="D242" s="168">
        <v>5.5</v>
      </c>
      <c r="E242" s="169"/>
      <c r="F242" s="169"/>
      <c r="G242" s="169"/>
      <c r="H242" s="298"/>
      <c r="I242" s="298">
        <v>0.14099999999999999</v>
      </c>
      <c r="J242" s="299">
        <f>I242*D242</f>
        <v>0.77549999999999997</v>
      </c>
      <c r="K242" s="162" t="s">
        <v>143</v>
      </c>
      <c r="L242" s="112"/>
      <c r="M242" s="112"/>
    </row>
    <row r="243" spans="2:14" s="20" customFormat="1" ht="12" customHeight="1" x14ac:dyDescent="0.2">
      <c r="B243" s="159">
        <v>1</v>
      </c>
      <c r="C243" s="185" t="s">
        <v>523</v>
      </c>
      <c r="D243" s="168"/>
      <c r="E243" s="169"/>
      <c r="F243" s="169"/>
      <c r="G243" s="169"/>
      <c r="H243" s="298"/>
      <c r="I243" s="298"/>
      <c r="J243" s="299">
        <v>5.4</v>
      </c>
      <c r="K243" s="162" t="s">
        <v>143</v>
      </c>
      <c r="L243" s="112"/>
      <c r="M243" s="112"/>
    </row>
    <row r="244" spans="2:14" s="20" customFormat="1" ht="12" customHeight="1" thickBot="1" x14ac:dyDescent="0.25">
      <c r="B244" s="158">
        <v>1</v>
      </c>
      <c r="C244" s="284" t="s">
        <v>840</v>
      </c>
      <c r="D244" s="285"/>
      <c r="E244" s="285"/>
      <c r="F244" s="285"/>
      <c r="G244" s="285"/>
      <c r="H244" s="502"/>
      <c r="I244" s="285"/>
      <c r="J244" s="296">
        <v>1.28</v>
      </c>
      <c r="K244" s="172" t="s">
        <v>143</v>
      </c>
      <c r="L244" s="112"/>
      <c r="M244" s="112"/>
    </row>
    <row r="245" spans="2:14" s="20" customFormat="1" ht="12" customHeight="1" thickBot="1" x14ac:dyDescent="0.25">
      <c r="B245" s="483"/>
      <c r="C245" s="484" t="s">
        <v>117</v>
      </c>
      <c r="D245" s="484"/>
      <c r="E245" s="484"/>
      <c r="F245" s="484"/>
      <c r="G245" s="462"/>
      <c r="H245" s="504"/>
      <c r="I245" s="484"/>
      <c r="J245" s="485">
        <f>SUM(J238:J244)</f>
        <v>9.8596000000000004</v>
      </c>
      <c r="K245" s="487"/>
      <c r="L245" s="112"/>
      <c r="M245" s="112"/>
    </row>
    <row r="246" spans="2:14" s="20" customFormat="1" ht="12" customHeight="1" x14ac:dyDescent="0.2">
      <c r="B246" s="259"/>
      <c r="C246" s="258"/>
      <c r="D246" s="258"/>
      <c r="E246" s="258"/>
      <c r="F246" s="258"/>
      <c r="G246" s="258"/>
      <c r="H246" s="133"/>
      <c r="I246" s="258"/>
      <c r="J246" s="488"/>
      <c r="K246" s="258"/>
      <c r="L246" s="112"/>
      <c r="M246" s="112"/>
      <c r="N246" s="97"/>
    </row>
    <row r="247" spans="2:14" s="20" customFormat="1" ht="12" customHeight="1" thickBot="1" x14ac:dyDescent="0.25">
      <c r="B247" s="111" t="s">
        <v>166</v>
      </c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97"/>
    </row>
    <row r="248" spans="2:14" s="20" customFormat="1" ht="12" customHeight="1" thickBot="1" x14ac:dyDescent="0.25">
      <c r="B248" s="482"/>
      <c r="C248" s="432"/>
      <c r="D248" s="470" t="s">
        <v>93</v>
      </c>
      <c r="E248" s="434" t="s">
        <v>104</v>
      </c>
      <c r="F248" s="434" t="s">
        <v>96</v>
      </c>
      <c r="G248" s="434" t="s">
        <v>105</v>
      </c>
      <c r="H248" s="434" t="s">
        <v>106</v>
      </c>
      <c r="I248" s="434" t="s">
        <v>124</v>
      </c>
      <c r="J248" s="434" t="s">
        <v>108</v>
      </c>
      <c r="K248" s="435" t="s">
        <v>109</v>
      </c>
      <c r="L248" s="112"/>
      <c r="M248" s="112"/>
      <c r="N248" s="97"/>
    </row>
    <row r="249" spans="2:14" s="20" customFormat="1" ht="12" customHeight="1" thickBot="1" x14ac:dyDescent="0.25">
      <c r="B249" s="436" t="s">
        <v>111</v>
      </c>
      <c r="C249" s="437" t="s">
        <v>112</v>
      </c>
      <c r="D249" s="505" t="s">
        <v>99</v>
      </c>
      <c r="E249" s="440" t="s">
        <v>99</v>
      </c>
      <c r="F249" s="440" t="s">
        <v>135</v>
      </c>
      <c r="G249" s="440" t="s">
        <v>99</v>
      </c>
      <c r="H249" s="440" t="s">
        <v>136</v>
      </c>
      <c r="I249" s="440" t="s">
        <v>125</v>
      </c>
      <c r="J249" s="440" t="s">
        <v>113</v>
      </c>
      <c r="K249" s="441" t="s">
        <v>114</v>
      </c>
      <c r="L249" s="112"/>
      <c r="M249" s="112"/>
      <c r="N249" s="97"/>
    </row>
    <row r="250" spans="2:14" s="20" customFormat="1" ht="12" customHeight="1" thickBot="1" x14ac:dyDescent="0.25">
      <c r="B250" s="159">
        <v>16</v>
      </c>
      <c r="C250" s="184" t="s">
        <v>524</v>
      </c>
      <c r="D250" s="168">
        <v>0.6</v>
      </c>
      <c r="E250" s="169">
        <v>1.8</v>
      </c>
      <c r="F250" s="181">
        <f>D250*E250</f>
        <v>1.08</v>
      </c>
      <c r="G250" s="181">
        <v>7.0000000000000001E-3</v>
      </c>
      <c r="H250" s="170">
        <f>F250*G250*B250</f>
        <v>0.12096000000000001</v>
      </c>
      <c r="I250" s="169">
        <v>2.57</v>
      </c>
      <c r="J250" s="170">
        <f>H250*I250</f>
        <v>0.31086720000000001</v>
      </c>
      <c r="K250" s="162" t="s">
        <v>144</v>
      </c>
      <c r="L250" s="112"/>
      <c r="M250" s="112">
        <f>0.6*0.6*2</f>
        <v>0.72</v>
      </c>
      <c r="N250" s="97"/>
    </row>
    <row r="251" spans="2:14" s="20" customFormat="1" ht="12" customHeight="1" thickBot="1" x14ac:dyDescent="0.25">
      <c r="B251" s="483"/>
      <c r="C251" s="484" t="s">
        <v>117</v>
      </c>
      <c r="D251" s="484"/>
      <c r="E251" s="484"/>
      <c r="F251" s="484"/>
      <c r="G251" s="462"/>
      <c r="H251" s="547"/>
      <c r="I251" s="510"/>
      <c r="J251" s="520">
        <f>SUM(J250)</f>
        <v>0.31086720000000001</v>
      </c>
      <c r="K251" s="487"/>
      <c r="L251" s="112"/>
      <c r="M251" s="112"/>
    </row>
    <row r="252" spans="2:14" s="20" customFormat="1" ht="12" customHeight="1" x14ac:dyDescent="0.2">
      <c r="B252" s="259"/>
      <c r="C252" s="258"/>
      <c r="D252" s="258"/>
      <c r="E252" s="258"/>
      <c r="F252" s="258"/>
      <c r="G252" s="258"/>
      <c r="H252" s="133"/>
      <c r="I252" s="258"/>
      <c r="J252" s="488"/>
      <c r="K252" s="258"/>
      <c r="L252" s="112"/>
      <c r="M252" s="112"/>
    </row>
    <row r="253" spans="2:14" s="20" customFormat="1" ht="12" customHeight="1" thickBot="1" x14ac:dyDescent="0.25">
      <c r="B253" s="111" t="s">
        <v>841</v>
      </c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</row>
    <row r="254" spans="2:14" s="20" customFormat="1" ht="12" customHeight="1" thickBot="1" x14ac:dyDescent="0.25">
      <c r="B254" s="482"/>
      <c r="C254" s="432"/>
      <c r="D254" s="433" t="s">
        <v>108</v>
      </c>
      <c r="E254" s="424" t="s">
        <v>129</v>
      </c>
      <c r="F254" s="434" t="s">
        <v>130</v>
      </c>
      <c r="G254" s="434" t="s">
        <v>131</v>
      </c>
      <c r="H254" s="542" t="s">
        <v>1134</v>
      </c>
      <c r="I254" s="423" t="s">
        <v>132</v>
      </c>
      <c r="J254" s="423" t="s">
        <v>133</v>
      </c>
      <c r="K254" s="435" t="s">
        <v>134</v>
      </c>
      <c r="L254" s="112"/>
      <c r="M254" s="112"/>
    </row>
    <row r="255" spans="2:14" s="20" customFormat="1" ht="12" customHeight="1" thickBot="1" x14ac:dyDescent="0.25">
      <c r="B255" s="436" t="s">
        <v>130</v>
      </c>
      <c r="C255" s="437" t="s">
        <v>112</v>
      </c>
      <c r="D255" s="438" t="s">
        <v>113</v>
      </c>
      <c r="E255" s="439"/>
      <c r="F255" s="440"/>
      <c r="G255" s="440" t="s">
        <v>99</v>
      </c>
      <c r="H255" s="546" t="s">
        <v>136</v>
      </c>
      <c r="I255" s="440" t="s">
        <v>136</v>
      </c>
      <c r="J255" s="440" t="s">
        <v>137</v>
      </c>
      <c r="K255" s="441" t="s">
        <v>113</v>
      </c>
      <c r="L255" s="112"/>
      <c r="M255" s="112"/>
    </row>
    <row r="256" spans="2:14" s="20" customFormat="1" ht="12" customHeight="1" x14ac:dyDescent="0.2">
      <c r="B256" s="442" t="s">
        <v>1508</v>
      </c>
      <c r="C256" s="443" t="s">
        <v>1492</v>
      </c>
      <c r="D256" s="529">
        <f>J206</f>
        <v>30.013200000000005</v>
      </c>
      <c r="E256" s="530"/>
      <c r="F256" s="471"/>
      <c r="G256" s="531"/>
      <c r="H256" s="170">
        <f>D256/J256</f>
        <v>16.674000000000003</v>
      </c>
      <c r="I256" s="170"/>
      <c r="J256" s="297">
        <v>1.8</v>
      </c>
      <c r="K256" s="443"/>
      <c r="L256" s="112"/>
      <c r="M256" s="112"/>
    </row>
    <row r="257" spans="1:19" s="20" customFormat="1" ht="12" customHeight="1" x14ac:dyDescent="0.2">
      <c r="B257" s="160" t="s">
        <v>1648</v>
      </c>
      <c r="C257" s="184" t="s">
        <v>1059</v>
      </c>
      <c r="D257" s="529"/>
      <c r="E257" s="527"/>
      <c r="F257" s="181"/>
      <c r="G257" s="309"/>
      <c r="H257" s="170"/>
      <c r="I257" s="170"/>
      <c r="J257" s="297"/>
      <c r="K257" s="184"/>
      <c r="L257" s="112"/>
      <c r="M257" s="112"/>
    </row>
    <row r="258" spans="1:19" s="20" customFormat="1" ht="12" customHeight="1" x14ac:dyDescent="0.2">
      <c r="B258" s="160" t="s">
        <v>1648</v>
      </c>
      <c r="C258" s="185" t="s">
        <v>1060</v>
      </c>
      <c r="D258" s="529"/>
      <c r="E258" s="310"/>
      <c r="F258" s="169"/>
      <c r="G258" s="169"/>
      <c r="H258" s="170"/>
      <c r="I258" s="170"/>
      <c r="J258" s="170"/>
      <c r="K258" s="185"/>
      <c r="L258" s="112"/>
      <c r="M258" s="112"/>
    </row>
    <row r="259" spans="1:19" s="20" customFormat="1" ht="12" customHeight="1" x14ac:dyDescent="0.2">
      <c r="B259" s="159" t="s">
        <v>116</v>
      </c>
      <c r="C259" s="185" t="s">
        <v>140</v>
      </c>
      <c r="D259" s="529">
        <f>J220</f>
        <v>147.57599999999999</v>
      </c>
      <c r="E259" s="310"/>
      <c r="F259" s="169"/>
      <c r="G259" s="169"/>
      <c r="H259" s="170">
        <f>D259/J259</f>
        <v>67.08</v>
      </c>
      <c r="I259" s="170">
        <f>H220</f>
        <v>31.08</v>
      </c>
      <c r="J259" s="170">
        <v>2.2000000000000002</v>
      </c>
      <c r="K259" s="185"/>
      <c r="L259" s="112"/>
      <c r="M259" s="112"/>
    </row>
    <row r="260" spans="1:19" s="20" customFormat="1" ht="12" customHeight="1" x14ac:dyDescent="0.2">
      <c r="B260" s="159" t="s">
        <v>1511</v>
      </c>
      <c r="C260" s="185" t="s">
        <v>368</v>
      </c>
      <c r="D260" s="529"/>
      <c r="E260" s="310"/>
      <c r="F260" s="169"/>
      <c r="G260" s="169"/>
      <c r="H260" s="170"/>
      <c r="I260" s="170"/>
      <c r="J260" s="170"/>
      <c r="K260" s="185"/>
      <c r="L260" s="112"/>
      <c r="M260" s="112"/>
    </row>
    <row r="261" spans="1:19" s="20" customFormat="1" ht="12" customHeight="1" x14ac:dyDescent="0.2">
      <c r="B261" s="159" t="s">
        <v>120</v>
      </c>
      <c r="C261" s="185" t="s">
        <v>1512</v>
      </c>
      <c r="D261" s="529"/>
      <c r="E261" s="310"/>
      <c r="F261" s="169"/>
      <c r="G261" s="169"/>
      <c r="H261" s="170"/>
      <c r="I261" s="170"/>
      <c r="J261" s="170"/>
      <c r="K261" s="185"/>
      <c r="L261" s="112"/>
      <c r="M261" s="112"/>
    </row>
    <row r="262" spans="1:19" s="20" customFormat="1" ht="12" customHeight="1" x14ac:dyDescent="0.2">
      <c r="B262" s="159" t="s">
        <v>1510</v>
      </c>
      <c r="C262" s="185" t="s">
        <v>1496</v>
      </c>
      <c r="D262" s="529"/>
      <c r="E262" s="310"/>
      <c r="F262" s="169"/>
      <c r="G262" s="169"/>
      <c r="H262" s="170"/>
      <c r="I262" s="170"/>
      <c r="J262" s="170"/>
      <c r="K262" s="185"/>
      <c r="L262" s="112"/>
      <c r="M262" s="112"/>
    </row>
    <row r="263" spans="1:19" s="20" customFormat="1" ht="12" customHeight="1" x14ac:dyDescent="0.2">
      <c r="B263" s="159" t="s">
        <v>122</v>
      </c>
      <c r="C263" s="284" t="s">
        <v>1509</v>
      </c>
      <c r="D263" s="529"/>
      <c r="E263" s="532"/>
      <c r="F263" s="169"/>
      <c r="G263" s="169"/>
      <c r="H263" s="170"/>
      <c r="I263" s="170"/>
      <c r="J263" s="170"/>
      <c r="K263" s="185"/>
      <c r="L263" s="112"/>
      <c r="M263" s="112"/>
    </row>
    <row r="264" spans="1:19" s="20" customFormat="1" ht="12" customHeight="1" x14ac:dyDescent="0.2">
      <c r="B264" s="159" t="s">
        <v>1513</v>
      </c>
      <c r="C264" s="185" t="s">
        <v>1514</v>
      </c>
      <c r="D264" s="529">
        <f>J226</f>
        <v>1.07752194</v>
      </c>
      <c r="E264" s="532"/>
      <c r="F264" s="169"/>
      <c r="G264" s="169"/>
      <c r="H264" s="170"/>
      <c r="I264" s="170"/>
      <c r="J264" s="170"/>
      <c r="K264" s="185"/>
      <c r="L264" s="112"/>
      <c r="M264" s="112"/>
    </row>
    <row r="265" spans="1:19" s="20" customFormat="1" ht="12" customHeight="1" x14ac:dyDescent="0.2">
      <c r="B265" s="159" t="s">
        <v>143</v>
      </c>
      <c r="C265" s="185" t="s">
        <v>526</v>
      </c>
      <c r="D265" s="529">
        <f>J245+J197</f>
        <v>69.381599999999992</v>
      </c>
      <c r="E265" s="310"/>
      <c r="F265" s="169"/>
      <c r="G265" s="169"/>
      <c r="H265" s="170"/>
      <c r="I265" s="170"/>
      <c r="J265" s="170"/>
      <c r="K265" s="185"/>
      <c r="L265" s="112"/>
      <c r="M265" s="112"/>
    </row>
    <row r="266" spans="1:19" s="20" customFormat="1" ht="12" customHeight="1" x14ac:dyDescent="0.2">
      <c r="B266" s="159" t="s">
        <v>144</v>
      </c>
      <c r="C266" s="185" t="s">
        <v>525</v>
      </c>
      <c r="D266" s="529">
        <f>J250</f>
        <v>0.31086720000000001</v>
      </c>
      <c r="E266" s="310"/>
      <c r="F266" s="169"/>
      <c r="G266" s="169"/>
      <c r="H266" s="170"/>
      <c r="I266" s="170"/>
      <c r="J266" s="170"/>
      <c r="K266" s="185"/>
      <c r="L266" s="112"/>
      <c r="M266" s="112"/>
    </row>
    <row r="267" spans="1:19" s="20" customFormat="1" ht="12" customHeight="1" x14ac:dyDescent="0.2">
      <c r="B267" s="159" t="s">
        <v>145</v>
      </c>
      <c r="C267" s="185" t="s">
        <v>146</v>
      </c>
      <c r="D267" s="529"/>
      <c r="E267" s="310"/>
      <c r="F267" s="169"/>
      <c r="G267" s="169"/>
      <c r="H267" s="170"/>
      <c r="I267" s="170"/>
      <c r="J267" s="170"/>
      <c r="K267" s="284"/>
      <c r="L267" s="112"/>
      <c r="M267" s="561" t="e">
        <f>J251+J245+J220+J233+J227+J212+J197+#REF!+J206</f>
        <v>#REF!</v>
      </c>
      <c r="N267" s="58">
        <f>H220+H212+H197+H206</f>
        <v>47.753999999999998</v>
      </c>
    </row>
    <row r="268" spans="1:19" s="20" customFormat="1" ht="12" customHeight="1" x14ac:dyDescent="0.2">
      <c r="B268" s="159" t="s">
        <v>1305</v>
      </c>
      <c r="C268" s="185" t="s">
        <v>1515</v>
      </c>
      <c r="D268" s="444"/>
      <c r="E268" s="513"/>
      <c r="F268" s="251"/>
      <c r="G268" s="513"/>
      <c r="H268" s="251"/>
      <c r="I268" s="513"/>
      <c r="J268" s="251"/>
      <c r="K268" s="284"/>
      <c r="L268" s="112"/>
      <c r="M268" s="561"/>
      <c r="N268" s="58"/>
    </row>
    <row r="269" spans="1:19" s="97" customFormat="1" ht="12" customHeight="1" x14ac:dyDescent="0.2">
      <c r="B269" s="159" t="s">
        <v>1170</v>
      </c>
      <c r="C269" s="169" t="s">
        <v>1659</v>
      </c>
      <c r="D269" s="444"/>
      <c r="E269" s="562"/>
      <c r="F269" s="153"/>
      <c r="G269" s="153"/>
      <c r="H269" s="153"/>
      <c r="I269" s="153"/>
      <c r="J269" s="153"/>
      <c r="K269" s="282"/>
      <c r="L269" s="112"/>
      <c r="M269" s="262"/>
    </row>
    <row r="270" spans="1:19" s="19" customFormat="1" ht="12" customHeight="1" x14ac:dyDescent="0.2">
      <c r="A270" s="97"/>
      <c r="B270" s="159" t="s">
        <v>116</v>
      </c>
      <c r="C270" s="285" t="s">
        <v>1615</v>
      </c>
      <c r="D270" s="449"/>
      <c r="E270" s="251"/>
      <c r="F270" s="251"/>
      <c r="G270" s="251"/>
      <c r="H270" s="251"/>
      <c r="I270" s="251"/>
      <c r="J270" s="251"/>
      <c r="K270" s="450"/>
      <c r="L270" s="112"/>
      <c r="M270" s="262"/>
      <c r="N270" s="97"/>
      <c r="O270" s="97"/>
      <c r="P270" s="97"/>
      <c r="Q270" s="97"/>
      <c r="R270" s="97"/>
      <c r="S270" s="97"/>
    </row>
    <row r="271" spans="1:19" s="19" customFormat="1" ht="12" customHeight="1" thickBot="1" x14ac:dyDescent="0.25">
      <c r="A271" s="97"/>
      <c r="B271" s="451" t="s">
        <v>1616</v>
      </c>
      <c r="C271" s="452" t="s">
        <v>1617</v>
      </c>
      <c r="D271" s="453"/>
      <c r="E271" s="454"/>
      <c r="F271" s="252"/>
      <c r="G271" s="454"/>
      <c r="H271" s="252"/>
      <c r="I271" s="454"/>
      <c r="J271" s="252"/>
      <c r="K271" s="455"/>
      <c r="L271" s="112"/>
      <c r="M271" s="262"/>
      <c r="N271" s="97"/>
      <c r="O271" s="97"/>
      <c r="P271" s="97"/>
      <c r="Q271" s="97"/>
      <c r="R271" s="97"/>
      <c r="S271" s="97"/>
    </row>
    <row r="272" spans="1:19" customFormat="1" ht="12" customHeight="1" thickBot="1" x14ac:dyDescent="0.25">
      <c r="A272" s="20"/>
      <c r="B272" s="456" t="s">
        <v>147</v>
      </c>
      <c r="C272" s="457"/>
      <c r="D272" s="304">
        <f>SUM(D256:D271)</f>
        <v>248.35918913999998</v>
      </c>
      <c r="E272" s="458"/>
      <c r="F272" s="458"/>
      <c r="G272" s="521"/>
      <c r="H272" s="304">
        <f>SUM(H256:H271)</f>
        <v>83.754000000000005</v>
      </c>
      <c r="I272" s="304">
        <f>SUM(I256:I271)</f>
        <v>31.08</v>
      </c>
      <c r="J272" s="459"/>
      <c r="K272" s="258"/>
      <c r="L272" s="112"/>
      <c r="M272" s="554" t="e">
        <f>J460+J442+J400+J418+J412+J370+J467+J322+J285</f>
        <v>#VALUE!</v>
      </c>
      <c r="N272" s="58">
        <f>H400+H370</f>
        <v>0</v>
      </c>
    </row>
    <row r="273" spans="1:42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</row>
    <row r="274" spans="1:42" s="20" customFormat="1" ht="12" customHeight="1" thickBot="1" x14ac:dyDescent="0.25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258"/>
      <c r="M274" s="112"/>
    </row>
    <row r="275" spans="1:42" s="20" customFormat="1" ht="12" customHeight="1" thickBot="1" x14ac:dyDescent="0.25">
      <c r="B275" s="256" t="s">
        <v>91</v>
      </c>
      <c r="C275" s="180" t="s">
        <v>2136</v>
      </c>
      <c r="D275" s="257"/>
      <c r="E275" s="257"/>
      <c r="F275" s="257"/>
      <c r="G275" s="258"/>
      <c r="H275" s="460" t="s">
        <v>484</v>
      </c>
      <c r="I275" s="461"/>
      <c r="J275" s="461"/>
      <c r="K275" s="462"/>
      <c r="L275" s="112"/>
      <c r="M275" s="112"/>
    </row>
    <row r="276" spans="1:42" s="20" customFormat="1" ht="12" customHeight="1" thickBot="1" x14ac:dyDescent="0.25">
      <c r="B276" s="111" t="s">
        <v>92</v>
      </c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</row>
    <row r="277" spans="1:42" s="20" customFormat="1" ht="12" customHeight="1" x14ac:dyDescent="0.2">
      <c r="B277" s="463"/>
      <c r="C277" s="464"/>
      <c r="D277" s="434" t="s">
        <v>93</v>
      </c>
      <c r="E277" s="434" t="s">
        <v>94</v>
      </c>
      <c r="F277" s="434"/>
      <c r="G277" s="434" t="s">
        <v>95</v>
      </c>
      <c r="H277" s="434" t="s">
        <v>96</v>
      </c>
      <c r="I277" s="434" t="s">
        <v>97</v>
      </c>
      <c r="J277" s="465" t="s">
        <v>98</v>
      </c>
      <c r="K277" s="466"/>
      <c r="L277" s="112"/>
      <c r="M277" s="112"/>
    </row>
    <row r="278" spans="1:42" s="20" customFormat="1" ht="12" customHeight="1" thickBot="1" x14ac:dyDescent="0.25">
      <c r="B278" s="425"/>
      <c r="C278" s="467"/>
      <c r="D278" s="440" t="s">
        <v>99</v>
      </c>
      <c r="E278" s="440" t="s">
        <v>99</v>
      </c>
      <c r="F278" s="440"/>
      <c r="G278" s="440" t="s">
        <v>99</v>
      </c>
      <c r="H278" s="440" t="s">
        <v>135</v>
      </c>
      <c r="I278" s="440" t="s">
        <v>136</v>
      </c>
      <c r="J278" s="468" t="s">
        <v>100</v>
      </c>
      <c r="K278" s="469"/>
      <c r="L278" s="112"/>
      <c r="M278" s="112"/>
    </row>
    <row r="279" spans="1:42" s="20" customFormat="1" ht="12" customHeight="1" x14ac:dyDescent="0.2">
      <c r="B279" s="470" t="s">
        <v>1499</v>
      </c>
      <c r="C279" s="471" t="s">
        <v>1190</v>
      </c>
      <c r="D279" s="193"/>
      <c r="E279" s="193"/>
      <c r="F279" s="193"/>
      <c r="G279" s="193"/>
      <c r="H279" s="193"/>
      <c r="I279" s="472"/>
      <c r="J279" s="471"/>
      <c r="K279" s="443"/>
      <c r="L279" s="112"/>
      <c r="M279" s="112"/>
    </row>
    <row r="280" spans="1:42" s="20" customFormat="1" ht="12" customHeight="1" x14ac:dyDescent="0.2">
      <c r="B280" s="157"/>
      <c r="C280" s="181" t="s">
        <v>1189</v>
      </c>
      <c r="D280" s="153">
        <v>7.6</v>
      </c>
      <c r="E280" s="153">
        <v>3.8</v>
      </c>
      <c r="F280" s="153"/>
      <c r="G280" s="153">
        <v>3.2</v>
      </c>
      <c r="H280" s="182">
        <f>D280*E280</f>
        <v>28.88</v>
      </c>
      <c r="I280" s="183">
        <f>D280*E280*G280</f>
        <v>92.415999999999997</v>
      </c>
      <c r="J280" s="181"/>
      <c r="K280" s="184"/>
      <c r="L280" s="112"/>
      <c r="M280" s="112"/>
    </row>
    <row r="281" spans="1:42" s="20" customFormat="1" ht="12" customHeight="1" x14ac:dyDescent="0.2">
      <c r="B281" s="157"/>
      <c r="C281" s="181"/>
      <c r="D281" s="153"/>
      <c r="E281" s="153"/>
      <c r="F281" s="153"/>
      <c r="G281" s="153"/>
      <c r="H281" s="182"/>
      <c r="I281" s="183"/>
      <c r="J281" s="169"/>
      <c r="K281" s="185"/>
      <c r="L281" s="112"/>
      <c r="M281" s="112"/>
    </row>
    <row r="282" spans="1:42" s="20" customFormat="1" ht="12" customHeight="1" thickBot="1" x14ac:dyDescent="0.25">
      <c r="B282" s="157"/>
      <c r="C282" s="169"/>
      <c r="D282" s="153"/>
      <c r="E282" s="153"/>
      <c r="F282" s="153"/>
      <c r="G282" s="153"/>
      <c r="H282" s="153"/>
      <c r="I282" s="473"/>
      <c r="J282" s="169"/>
      <c r="K282" s="185"/>
      <c r="L282" s="112"/>
      <c r="M282" s="112"/>
    </row>
    <row r="283" spans="1:42" s="20" customFormat="1" ht="12" customHeight="1" thickBot="1" x14ac:dyDescent="0.25">
      <c r="B283" s="425"/>
      <c r="C283" s="188" t="s">
        <v>489</v>
      </c>
      <c r="D283" s="189"/>
      <c r="E283" s="189"/>
      <c r="F283" s="189"/>
      <c r="G283" s="189"/>
      <c r="H283" s="190">
        <f>SUM(H280:H282)</f>
        <v>28.88</v>
      </c>
      <c r="I283" s="191">
        <f>SUM(I280:I282)</f>
        <v>92.415999999999997</v>
      </c>
      <c r="J283" s="165"/>
      <c r="K283" s="192"/>
      <c r="L283" s="112"/>
      <c r="M283" s="112"/>
    </row>
    <row r="284" spans="1:42" s="20" customFormat="1" ht="12" customHeight="1" x14ac:dyDescent="0.2">
      <c r="B284" s="158" t="s">
        <v>2006</v>
      </c>
      <c r="C284" s="181" t="s">
        <v>1188</v>
      </c>
      <c r="D284" s="153">
        <v>7.6</v>
      </c>
      <c r="E284" s="153">
        <v>4.2</v>
      </c>
      <c r="F284" s="182"/>
      <c r="G284" s="182"/>
      <c r="H284" s="193">
        <f>D284*E284</f>
        <v>31.919999999999998</v>
      </c>
      <c r="I284" s="183"/>
      <c r="J284" s="181"/>
      <c r="K284" s="184"/>
      <c r="L284" s="112"/>
      <c r="M284" s="112"/>
    </row>
    <row r="285" spans="1:42" s="20" customFormat="1" ht="12" customHeight="1" thickBot="1" x14ac:dyDescent="0.25">
      <c r="B285" s="157"/>
      <c r="C285" s="181"/>
      <c r="D285" s="182"/>
      <c r="E285" s="182"/>
      <c r="F285" s="182"/>
      <c r="G285" s="182"/>
      <c r="H285" s="182"/>
      <c r="I285" s="183"/>
      <c r="J285" s="427"/>
      <c r="K285" s="186"/>
      <c r="L285" s="112"/>
      <c r="M285" s="112"/>
    </row>
    <row r="286" spans="1:42" s="20" customFormat="1" ht="12" customHeight="1" thickBot="1" x14ac:dyDescent="0.25">
      <c r="B286" s="425"/>
      <c r="C286" s="188" t="s">
        <v>400</v>
      </c>
      <c r="D286" s="189"/>
      <c r="E286" s="189"/>
      <c r="F286" s="189"/>
      <c r="G286" s="189"/>
      <c r="H286" s="190">
        <f>SUM(H284:H285)</f>
        <v>31.919999999999998</v>
      </c>
      <c r="I286" s="429"/>
      <c r="J286" s="165"/>
      <c r="K286" s="192"/>
      <c r="L286" s="112"/>
      <c r="M286" s="112"/>
    </row>
    <row r="287" spans="1:42" s="20" customFormat="1" ht="12" customHeight="1" x14ac:dyDescent="0.2">
      <c r="B287" s="259"/>
      <c r="C287" s="258"/>
      <c r="D287" s="258"/>
      <c r="E287" s="258"/>
      <c r="F287" s="258"/>
      <c r="G287" s="258"/>
      <c r="H287" s="260"/>
      <c r="I287" s="260"/>
      <c r="J287" s="258"/>
      <c r="K287" s="258"/>
      <c r="L287" s="112"/>
      <c r="M287" s="112"/>
    </row>
    <row r="288" spans="1:42" s="97" customFormat="1" ht="12" customHeight="1" thickBot="1" x14ac:dyDescent="0.25">
      <c r="A288" s="20"/>
      <c r="B288" s="111" t="s">
        <v>491</v>
      </c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37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</row>
    <row r="289" spans="1:42" s="97" customFormat="1" ht="12" customHeight="1" thickBot="1" x14ac:dyDescent="0.25">
      <c r="A289" s="20"/>
      <c r="B289" s="482"/>
      <c r="C289" s="432"/>
      <c r="D289" s="434" t="s">
        <v>93</v>
      </c>
      <c r="E289" s="434" t="s">
        <v>104</v>
      </c>
      <c r="F289" s="434" t="s">
        <v>96</v>
      </c>
      <c r="G289" s="434" t="s">
        <v>105</v>
      </c>
      <c r="H289" s="434" t="s">
        <v>106</v>
      </c>
      <c r="I289" s="434" t="s">
        <v>124</v>
      </c>
      <c r="J289" s="434" t="s">
        <v>108</v>
      </c>
      <c r="K289" s="435" t="s">
        <v>109</v>
      </c>
      <c r="L289" s="112"/>
      <c r="M289" s="566" t="s">
        <v>110</v>
      </c>
      <c r="N289" s="20"/>
      <c r="O289" s="20">
        <f>5.7*0.141*4+6.5*0.141*2+4*4*0.0542</f>
        <v>5.9149999999999991</v>
      </c>
      <c r="P289" s="20"/>
      <c r="Q289" s="20">
        <v>5.0477999999999996</v>
      </c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</row>
    <row r="290" spans="1:42" s="97" customFormat="1" ht="12" customHeight="1" thickBot="1" x14ac:dyDescent="0.25">
      <c r="A290" s="20"/>
      <c r="B290" s="436" t="s">
        <v>111</v>
      </c>
      <c r="C290" s="437" t="s">
        <v>112</v>
      </c>
      <c r="D290" s="440" t="s">
        <v>99</v>
      </c>
      <c r="E290" s="440" t="s">
        <v>99</v>
      </c>
      <c r="F290" s="440" t="s">
        <v>135</v>
      </c>
      <c r="G290" s="440" t="s">
        <v>99</v>
      </c>
      <c r="H290" s="440" t="s">
        <v>136</v>
      </c>
      <c r="I290" s="440" t="s">
        <v>598</v>
      </c>
      <c r="J290" s="440" t="s">
        <v>113</v>
      </c>
      <c r="K290" s="441" t="s">
        <v>114</v>
      </c>
      <c r="L290" s="112"/>
      <c r="M290" s="137"/>
      <c r="N290" s="20"/>
      <c r="O290" s="20">
        <f>9.5*0.0332*10</f>
        <v>3.1539999999999999</v>
      </c>
      <c r="P290" s="20"/>
      <c r="Q290" s="20">
        <f>15*0.0542*4+5*0.0542*6</f>
        <v>4.8780000000000001</v>
      </c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</row>
    <row r="291" spans="1:42" s="97" customFormat="1" ht="12" customHeight="1" thickBot="1" x14ac:dyDescent="0.25">
      <c r="A291" s="20"/>
      <c r="B291" s="160">
        <v>1</v>
      </c>
      <c r="C291" s="185" t="s">
        <v>599</v>
      </c>
      <c r="D291" s="170">
        <v>7.6</v>
      </c>
      <c r="E291" s="170"/>
      <c r="F291" s="169"/>
      <c r="G291" s="170"/>
      <c r="H291" s="170"/>
      <c r="I291" s="298">
        <v>1.0589999999999999</v>
      </c>
      <c r="J291" s="299">
        <f>D291*I291*B291</f>
        <v>8.0483999999999991</v>
      </c>
      <c r="K291" s="162" t="s">
        <v>493</v>
      </c>
      <c r="L291" s="112"/>
      <c r="M291" s="137"/>
      <c r="N291" s="20"/>
      <c r="O291" s="20">
        <f>(9.3*6*0.0253+6.5*4*0.0253)*2</f>
        <v>4.1390799999999999</v>
      </c>
      <c r="P291" s="20"/>
      <c r="Q291" s="20">
        <f>50*0.016</f>
        <v>0.8</v>
      </c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</row>
    <row r="292" spans="1:42" s="97" customFormat="1" ht="12" customHeight="1" thickBot="1" x14ac:dyDescent="0.25">
      <c r="A292" s="20"/>
      <c r="B292" s="483"/>
      <c r="C292" s="484" t="s">
        <v>117</v>
      </c>
      <c r="D292" s="484"/>
      <c r="E292" s="484"/>
      <c r="F292" s="484"/>
      <c r="G292" s="462"/>
      <c r="H292" s="547"/>
      <c r="I292" s="484"/>
      <c r="J292" s="485">
        <f>SUM(J291:J291)</f>
        <v>8.0483999999999991</v>
      </c>
      <c r="K292" s="487"/>
      <c r="L292" s="112"/>
      <c r="M292" s="137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</row>
    <row r="293" spans="1:42" s="97" customFormat="1" ht="12" customHeight="1" x14ac:dyDescent="0.2">
      <c r="A293" s="20"/>
      <c r="B293" s="259"/>
      <c r="C293" s="258"/>
      <c r="D293" s="258"/>
      <c r="E293" s="258"/>
      <c r="F293" s="258"/>
      <c r="G293" s="258"/>
      <c r="H293" s="133"/>
      <c r="I293" s="258"/>
      <c r="J293" s="488"/>
      <c r="K293" s="258"/>
      <c r="L293" s="112"/>
      <c r="M293" s="137"/>
      <c r="N293" s="20"/>
      <c r="O293" s="20"/>
      <c r="P293" s="20" t="e">
        <f>(#REF!+#REF!)*1.2</f>
        <v>#REF!</v>
      </c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</row>
    <row r="294" spans="1:42" s="97" customFormat="1" ht="12" customHeight="1" thickBot="1" x14ac:dyDescent="0.25">
      <c r="A294" s="20"/>
      <c r="B294" s="111" t="s">
        <v>2007</v>
      </c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37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</row>
    <row r="295" spans="1:42" s="97" customFormat="1" ht="12" customHeight="1" thickBot="1" x14ac:dyDescent="0.25">
      <c r="A295" s="20"/>
      <c r="B295" s="482"/>
      <c r="C295" s="432"/>
      <c r="D295" s="434" t="s">
        <v>93</v>
      </c>
      <c r="E295" s="434" t="s">
        <v>104</v>
      </c>
      <c r="F295" s="434" t="s">
        <v>96</v>
      </c>
      <c r="G295" s="434" t="s">
        <v>105</v>
      </c>
      <c r="H295" s="434" t="s">
        <v>106</v>
      </c>
      <c r="I295" s="434" t="s">
        <v>124</v>
      </c>
      <c r="J295" s="434" t="s">
        <v>108</v>
      </c>
      <c r="K295" s="435" t="s">
        <v>109</v>
      </c>
      <c r="L295" s="112"/>
      <c r="M295" s="566" t="s">
        <v>110</v>
      </c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</row>
    <row r="296" spans="1:42" s="97" customFormat="1" ht="12" customHeight="1" thickBot="1" x14ac:dyDescent="0.25">
      <c r="A296" s="20"/>
      <c r="B296" s="436" t="s">
        <v>111</v>
      </c>
      <c r="C296" s="437" t="s">
        <v>112</v>
      </c>
      <c r="D296" s="440" t="s">
        <v>99</v>
      </c>
      <c r="E296" s="440" t="s">
        <v>99</v>
      </c>
      <c r="F296" s="440" t="s">
        <v>135</v>
      </c>
      <c r="G296" s="440" t="s">
        <v>99</v>
      </c>
      <c r="H296" s="440" t="s">
        <v>136</v>
      </c>
      <c r="I296" s="440" t="s">
        <v>602</v>
      </c>
      <c r="J296" s="440" t="s">
        <v>113</v>
      </c>
      <c r="K296" s="441" t="s">
        <v>114</v>
      </c>
      <c r="L296" s="112"/>
      <c r="M296" s="137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</row>
    <row r="297" spans="1:42" s="97" customFormat="1" ht="12" customHeight="1" x14ac:dyDescent="0.2">
      <c r="A297" s="20"/>
      <c r="B297" s="160"/>
      <c r="C297" s="185" t="s">
        <v>668</v>
      </c>
      <c r="D297" s="170"/>
      <c r="E297" s="170"/>
      <c r="F297" s="170"/>
      <c r="G297" s="170"/>
      <c r="H297" s="170"/>
      <c r="I297" s="169"/>
      <c r="J297" s="299"/>
      <c r="K297" s="162"/>
      <c r="L297" s="112"/>
      <c r="M297" s="137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</row>
    <row r="298" spans="1:42" s="97" customFormat="1" ht="12" customHeight="1" thickBot="1" x14ac:dyDescent="0.25">
      <c r="A298" s="20"/>
      <c r="B298" s="160">
        <v>26</v>
      </c>
      <c r="C298" s="185" t="s">
        <v>603</v>
      </c>
      <c r="D298" s="170">
        <v>0.6</v>
      </c>
      <c r="E298" s="170">
        <v>1.25</v>
      </c>
      <c r="F298" s="170">
        <f>D298*E298*B298</f>
        <v>19.5</v>
      </c>
      <c r="G298" s="298">
        <v>8.0000000000000002E-3</v>
      </c>
      <c r="H298" s="170">
        <f>F298*G298</f>
        <v>0.156</v>
      </c>
      <c r="I298" s="169">
        <v>1.8499999999999999E-2</v>
      </c>
      <c r="J298" s="299">
        <f>F298*I298</f>
        <v>0.36074999999999996</v>
      </c>
      <c r="K298" s="172" t="s">
        <v>997</v>
      </c>
      <c r="L298" s="112"/>
      <c r="M298" s="137">
        <f>D291*2/D298</f>
        <v>25.333333333333332</v>
      </c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</row>
    <row r="299" spans="1:42" s="97" customFormat="1" ht="12" customHeight="1" thickBot="1" x14ac:dyDescent="0.25">
      <c r="A299" s="20"/>
      <c r="B299" s="483"/>
      <c r="C299" s="484" t="s">
        <v>117</v>
      </c>
      <c r="D299" s="484"/>
      <c r="E299" s="484"/>
      <c r="F299" s="484"/>
      <c r="G299" s="462"/>
      <c r="H299" s="520">
        <f>SUM(H297:H298)</f>
        <v>0.156</v>
      </c>
      <c r="I299" s="484"/>
      <c r="J299" s="485">
        <f>SUM(J297:J298)</f>
        <v>0.36074999999999996</v>
      </c>
      <c r="K299" s="487"/>
      <c r="L299" s="112"/>
      <c r="M299" s="137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</row>
    <row r="300" spans="1:42" s="97" customFormat="1" ht="12" customHeight="1" x14ac:dyDescent="0.2">
      <c r="A300" s="20"/>
      <c r="B300" s="259"/>
      <c r="C300" s="258"/>
      <c r="D300" s="258"/>
      <c r="E300" s="258"/>
      <c r="F300" s="258"/>
      <c r="G300" s="258"/>
      <c r="H300" s="133"/>
      <c r="I300" s="258"/>
      <c r="J300" s="488"/>
      <c r="K300" s="258"/>
      <c r="L300" s="112"/>
      <c r="M300" s="137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</row>
    <row r="301" spans="1:42" s="97" customFormat="1" ht="12" customHeight="1" thickBot="1" x14ac:dyDescent="0.25">
      <c r="A301" s="20"/>
      <c r="B301" s="111" t="s">
        <v>184</v>
      </c>
      <c r="C301" s="112"/>
      <c r="D301" s="112"/>
      <c r="E301" s="112"/>
      <c r="F301" s="112"/>
      <c r="G301" s="112"/>
      <c r="H301" s="112"/>
      <c r="I301" s="112"/>
      <c r="J301" s="138"/>
      <c r="K301" s="112"/>
      <c r="L301" s="112"/>
      <c r="M301" s="137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</row>
    <row r="302" spans="1:42" s="97" customFormat="1" ht="12" customHeight="1" thickBot="1" x14ac:dyDescent="0.25">
      <c r="A302" s="20"/>
      <c r="B302" s="482"/>
      <c r="C302" s="432"/>
      <c r="D302" s="434" t="s">
        <v>93</v>
      </c>
      <c r="E302" s="434" t="s">
        <v>104</v>
      </c>
      <c r="F302" s="434" t="s">
        <v>96</v>
      </c>
      <c r="G302" s="434" t="s">
        <v>105</v>
      </c>
      <c r="H302" s="434" t="s">
        <v>106</v>
      </c>
      <c r="I302" s="434" t="s">
        <v>107</v>
      </c>
      <c r="J302" s="492" t="s">
        <v>108</v>
      </c>
      <c r="K302" s="435" t="s">
        <v>109</v>
      </c>
      <c r="L302" s="112"/>
      <c r="M302" s="137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</row>
    <row r="303" spans="1:42" s="97" customFormat="1" ht="12" customHeight="1" thickBot="1" x14ac:dyDescent="0.25">
      <c r="A303" s="20"/>
      <c r="B303" s="436" t="s">
        <v>111</v>
      </c>
      <c r="C303" s="437" t="s">
        <v>112</v>
      </c>
      <c r="D303" s="440" t="s">
        <v>99</v>
      </c>
      <c r="E303" s="440" t="s">
        <v>99</v>
      </c>
      <c r="F303" s="440" t="s">
        <v>135</v>
      </c>
      <c r="G303" s="440" t="s">
        <v>99</v>
      </c>
      <c r="H303" s="440" t="s">
        <v>136</v>
      </c>
      <c r="I303" s="440" t="s">
        <v>137</v>
      </c>
      <c r="J303" s="493" t="s">
        <v>113</v>
      </c>
      <c r="K303" s="441" t="s">
        <v>114</v>
      </c>
      <c r="L303" s="112"/>
      <c r="M303" s="137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</row>
    <row r="304" spans="1:42" s="97" customFormat="1" ht="12" customHeight="1" x14ac:dyDescent="0.2">
      <c r="A304" s="20"/>
      <c r="B304" s="160"/>
      <c r="C304" s="185" t="s">
        <v>668</v>
      </c>
      <c r="D304" s="170"/>
      <c r="E304" s="170"/>
      <c r="F304" s="170"/>
      <c r="G304" s="170"/>
      <c r="H304" s="170"/>
      <c r="I304" s="169"/>
      <c r="J304" s="299"/>
      <c r="K304" s="162"/>
      <c r="L304" s="112"/>
      <c r="M304" s="137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</row>
    <row r="305" spans="1:42" s="97" customFormat="1" ht="12" customHeight="1" thickBot="1" x14ac:dyDescent="0.25">
      <c r="A305" s="20"/>
      <c r="B305" s="160">
        <v>1</v>
      </c>
      <c r="C305" s="184" t="s">
        <v>1680</v>
      </c>
      <c r="D305" s="283">
        <v>7.6</v>
      </c>
      <c r="E305" s="297">
        <v>3.7</v>
      </c>
      <c r="F305" s="170">
        <f>D305*E305-4</f>
        <v>24.12</v>
      </c>
      <c r="G305" s="170">
        <v>0.12</v>
      </c>
      <c r="H305" s="170">
        <f>F305*G305*B305</f>
        <v>2.8944000000000001</v>
      </c>
      <c r="I305" s="169">
        <v>2.5</v>
      </c>
      <c r="J305" s="299">
        <f>H305*I305</f>
        <v>7.2360000000000007</v>
      </c>
      <c r="K305" s="300" t="s">
        <v>157</v>
      </c>
      <c r="L305" s="112"/>
      <c r="M305" s="137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</row>
    <row r="306" spans="1:42" s="97" customFormat="1" ht="12" customHeight="1" thickBot="1" x14ac:dyDescent="0.25">
      <c r="A306" s="20"/>
      <c r="B306" s="483"/>
      <c r="C306" s="484" t="s">
        <v>117</v>
      </c>
      <c r="D306" s="484"/>
      <c r="E306" s="484"/>
      <c r="F306" s="484"/>
      <c r="G306" s="462"/>
      <c r="H306" s="520">
        <f>SUM(H304:H305)</f>
        <v>2.8944000000000001</v>
      </c>
      <c r="I306" s="484"/>
      <c r="J306" s="563">
        <f>SUM(J304:J305)</f>
        <v>7.2360000000000007</v>
      </c>
      <c r="K306" s="487"/>
      <c r="L306" s="112"/>
      <c r="M306" s="137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</row>
    <row r="307" spans="1:42" s="97" customFormat="1" ht="12" customHeight="1" x14ac:dyDescent="0.2">
      <c r="A307" s="20"/>
      <c r="B307" s="154"/>
      <c r="C307" s="112"/>
      <c r="D307" s="112"/>
      <c r="E307" s="112"/>
      <c r="F307" s="112"/>
      <c r="G307" s="112"/>
      <c r="H307" s="112"/>
      <c r="I307" s="112"/>
      <c r="J307" s="138"/>
      <c r="K307" s="112"/>
      <c r="L307" s="112"/>
      <c r="M307" s="137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</row>
    <row r="308" spans="1:42" s="97" customFormat="1" ht="12" customHeight="1" thickBot="1" x14ac:dyDescent="0.25">
      <c r="A308" s="20"/>
      <c r="B308" s="111" t="s">
        <v>127</v>
      </c>
      <c r="C308" s="112"/>
      <c r="D308" s="112"/>
      <c r="E308" s="112"/>
      <c r="F308" s="112"/>
      <c r="G308" s="112"/>
      <c r="H308" s="112"/>
      <c r="I308" s="112"/>
      <c r="J308" s="138"/>
      <c r="K308" s="112"/>
      <c r="L308" s="112"/>
      <c r="M308" s="137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</row>
    <row r="309" spans="1:42" s="97" customFormat="1" ht="12" customHeight="1" thickBot="1" x14ac:dyDescent="0.25">
      <c r="A309" s="20"/>
      <c r="B309" s="482"/>
      <c r="C309" s="432"/>
      <c r="D309" s="434" t="s">
        <v>93</v>
      </c>
      <c r="E309" s="434" t="s">
        <v>104</v>
      </c>
      <c r="F309" s="434" t="s">
        <v>96</v>
      </c>
      <c r="G309" s="434" t="s">
        <v>105</v>
      </c>
      <c r="H309" s="434" t="s">
        <v>106</v>
      </c>
      <c r="I309" s="434" t="s">
        <v>107</v>
      </c>
      <c r="J309" s="492" t="s">
        <v>108</v>
      </c>
      <c r="K309" s="435" t="s">
        <v>109</v>
      </c>
      <c r="L309" s="112"/>
      <c r="M309" s="137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</row>
    <row r="310" spans="1:42" s="97" customFormat="1" ht="12" customHeight="1" thickBot="1" x14ac:dyDescent="0.25">
      <c r="A310" s="20"/>
      <c r="B310" s="436" t="s">
        <v>111</v>
      </c>
      <c r="C310" s="437" t="s">
        <v>112</v>
      </c>
      <c r="D310" s="440" t="s">
        <v>99</v>
      </c>
      <c r="E310" s="440" t="s">
        <v>99</v>
      </c>
      <c r="F310" s="440" t="s">
        <v>135</v>
      </c>
      <c r="G310" s="440" t="s">
        <v>99</v>
      </c>
      <c r="H310" s="440" t="s">
        <v>136</v>
      </c>
      <c r="I310" s="440" t="s">
        <v>137</v>
      </c>
      <c r="J310" s="493" t="s">
        <v>113</v>
      </c>
      <c r="K310" s="441" t="s">
        <v>114</v>
      </c>
      <c r="L310" s="112"/>
      <c r="M310" s="137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</row>
    <row r="311" spans="1:42" s="97" customFormat="1" ht="12" customHeight="1" thickBot="1" x14ac:dyDescent="0.25">
      <c r="A311" s="20"/>
      <c r="B311" s="160"/>
      <c r="C311" s="184"/>
      <c r="D311" s="309"/>
      <c r="E311" s="309"/>
      <c r="F311" s="181"/>
      <c r="G311" s="309"/>
      <c r="H311" s="170"/>
      <c r="I311" s="181"/>
      <c r="J311" s="494"/>
      <c r="K311" s="166"/>
      <c r="L311" s="112"/>
      <c r="M311" s="137">
        <f>1*1.2*1.25*2</f>
        <v>3</v>
      </c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</row>
    <row r="312" spans="1:42" s="97" customFormat="1" ht="12" customHeight="1" thickBot="1" x14ac:dyDescent="0.25">
      <c r="A312" s="20"/>
      <c r="B312" s="483"/>
      <c r="C312" s="484" t="s">
        <v>117</v>
      </c>
      <c r="D312" s="484"/>
      <c r="E312" s="484"/>
      <c r="F312" s="484"/>
      <c r="G312" s="462"/>
      <c r="H312" s="547"/>
      <c r="I312" s="484"/>
      <c r="J312" s="485">
        <f>SUM(J311:J311)</f>
        <v>0</v>
      </c>
      <c r="K312" s="487"/>
      <c r="L312" s="112"/>
      <c r="M312" s="137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</row>
    <row r="313" spans="1:42" s="97" customFormat="1" ht="12" customHeight="1" x14ac:dyDescent="0.2">
      <c r="A313" s="20"/>
      <c r="B313" s="154"/>
      <c r="C313" s="112"/>
      <c r="D313" s="112"/>
      <c r="E313" s="112"/>
      <c r="F313" s="112"/>
      <c r="G313" s="112"/>
      <c r="H313" s="112"/>
      <c r="I313" s="112"/>
      <c r="J313" s="138"/>
      <c r="K313" s="112"/>
      <c r="L313" s="112"/>
      <c r="M313" s="137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</row>
    <row r="314" spans="1:42" s="97" customFormat="1" ht="12" customHeight="1" thickBot="1" x14ac:dyDescent="0.25">
      <c r="A314" s="20"/>
      <c r="B314" s="111" t="s">
        <v>175</v>
      </c>
      <c r="C314" s="112"/>
      <c r="D314" s="112"/>
      <c r="E314" s="112"/>
      <c r="F314" s="112"/>
      <c r="G314" s="112"/>
      <c r="H314" s="112"/>
      <c r="I314" s="112"/>
      <c r="J314" s="138"/>
      <c r="K314" s="112"/>
      <c r="L314" s="112"/>
      <c r="M314" s="137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</row>
    <row r="315" spans="1:42" s="97" customFormat="1" ht="12" customHeight="1" thickBot="1" x14ac:dyDescent="0.25">
      <c r="A315" s="20"/>
      <c r="B315" s="482"/>
      <c r="C315" s="432"/>
      <c r="D315" s="434" t="s">
        <v>93</v>
      </c>
      <c r="E315" s="434" t="s">
        <v>104</v>
      </c>
      <c r="F315" s="434" t="s">
        <v>96</v>
      </c>
      <c r="G315" s="434" t="s">
        <v>105</v>
      </c>
      <c r="H315" s="434" t="s">
        <v>106</v>
      </c>
      <c r="I315" s="434" t="s">
        <v>107</v>
      </c>
      <c r="J315" s="492" t="s">
        <v>108</v>
      </c>
      <c r="K315" s="435" t="s">
        <v>109</v>
      </c>
      <c r="L315" s="112"/>
      <c r="M315" s="137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</row>
    <row r="316" spans="1:42" s="97" customFormat="1" ht="12" customHeight="1" thickBot="1" x14ac:dyDescent="0.25">
      <c r="A316" s="20"/>
      <c r="B316" s="436" t="s">
        <v>111</v>
      </c>
      <c r="C316" s="437" t="s">
        <v>112</v>
      </c>
      <c r="D316" s="440" t="s">
        <v>99</v>
      </c>
      <c r="E316" s="440" t="s">
        <v>99</v>
      </c>
      <c r="F316" s="440" t="s">
        <v>135</v>
      </c>
      <c r="G316" s="440" t="s">
        <v>99</v>
      </c>
      <c r="H316" s="440" t="s">
        <v>136</v>
      </c>
      <c r="I316" s="440" t="s">
        <v>137</v>
      </c>
      <c r="J316" s="493" t="s">
        <v>113</v>
      </c>
      <c r="K316" s="441" t="s">
        <v>114</v>
      </c>
      <c r="L316" s="112"/>
      <c r="M316" s="137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</row>
    <row r="317" spans="1:42" s="97" customFormat="1" ht="12" customHeight="1" x14ac:dyDescent="0.2">
      <c r="A317" s="20"/>
      <c r="B317" s="158"/>
      <c r="C317" s="284" t="s">
        <v>838</v>
      </c>
      <c r="D317" s="286"/>
      <c r="E317" s="295"/>
      <c r="F317" s="286"/>
      <c r="G317" s="285"/>
      <c r="H317" s="286"/>
      <c r="I317" s="427"/>
      <c r="J317" s="564"/>
      <c r="K317" s="435"/>
      <c r="L317" s="112"/>
      <c r="M317" s="137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</row>
    <row r="318" spans="1:42" s="97" customFormat="1" ht="12" customHeight="1" thickBot="1" x14ac:dyDescent="0.25">
      <c r="A318" s="20"/>
      <c r="B318" s="451"/>
      <c r="C318" s="287" t="s">
        <v>843</v>
      </c>
      <c r="D318" s="251">
        <v>7.6</v>
      </c>
      <c r="E318" s="251">
        <v>4.2</v>
      </c>
      <c r="F318" s="288">
        <f>D318*E318*1.1</f>
        <v>35.112000000000002</v>
      </c>
      <c r="G318" s="290">
        <v>6.0000000000000001E-3</v>
      </c>
      <c r="H318" s="288">
        <f>F318*G318</f>
        <v>0.21067200000000003</v>
      </c>
      <c r="I318" s="291">
        <v>1.434E-2</v>
      </c>
      <c r="J318" s="567">
        <f>H318*I318</f>
        <v>3.0210364800000006E-3</v>
      </c>
      <c r="K318" s="293" t="s">
        <v>997</v>
      </c>
      <c r="L318" s="112"/>
      <c r="M318" s="137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</row>
    <row r="319" spans="1:42" s="97" customFormat="1" ht="12" customHeight="1" thickBot="1" x14ac:dyDescent="0.25">
      <c r="A319" s="20"/>
      <c r="B319" s="425"/>
      <c r="C319" s="457" t="s">
        <v>117</v>
      </c>
      <c r="D319" s="484"/>
      <c r="E319" s="484"/>
      <c r="F319" s="457"/>
      <c r="G319" s="497"/>
      <c r="H319" s="565">
        <f>SUM(H317:H318)</f>
        <v>0.21067200000000003</v>
      </c>
      <c r="I319" s="457"/>
      <c r="J319" s="565">
        <f>SUM(J317:J318)</f>
        <v>3.0210364800000006E-3</v>
      </c>
      <c r="K319" s="258"/>
      <c r="L319" s="112"/>
      <c r="M319" s="137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</row>
    <row r="320" spans="1:42" s="97" customFormat="1" ht="12" customHeight="1" x14ac:dyDescent="0.2">
      <c r="A320" s="20"/>
      <c r="B320" s="154"/>
      <c r="C320" s="112"/>
      <c r="D320" s="112"/>
      <c r="E320" s="112"/>
      <c r="F320" s="112"/>
      <c r="G320" s="112"/>
      <c r="H320" s="112"/>
      <c r="I320" s="112"/>
      <c r="J320" s="138"/>
      <c r="K320" s="112"/>
      <c r="L320" s="112"/>
      <c r="M320" s="137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</row>
    <row r="321" spans="1:42" s="97" customFormat="1" ht="12" customHeight="1" thickBot="1" x14ac:dyDescent="0.25">
      <c r="B321" s="111" t="s">
        <v>217</v>
      </c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37"/>
      <c r="N321" s="20"/>
    </row>
    <row r="322" spans="1:42" s="97" customFormat="1" ht="12" customHeight="1" thickBot="1" x14ac:dyDescent="0.25">
      <c r="B322" s="482"/>
      <c r="C322" s="432"/>
      <c r="D322" s="434" t="s">
        <v>93</v>
      </c>
      <c r="E322" s="434" t="s">
        <v>104</v>
      </c>
      <c r="F322" s="434" t="s">
        <v>96</v>
      </c>
      <c r="G322" s="434" t="s">
        <v>105</v>
      </c>
      <c r="H322" s="434" t="s">
        <v>106</v>
      </c>
      <c r="I322" s="434" t="s">
        <v>107</v>
      </c>
      <c r="J322" s="434" t="s">
        <v>108</v>
      </c>
      <c r="K322" s="435" t="s">
        <v>109</v>
      </c>
      <c r="L322" s="112"/>
      <c r="M322" s="137"/>
      <c r="N322" s="20"/>
    </row>
    <row r="323" spans="1:42" s="97" customFormat="1" ht="12" customHeight="1" thickBot="1" x14ac:dyDescent="0.25">
      <c r="B323" s="436" t="s">
        <v>111</v>
      </c>
      <c r="C323" s="437" t="s">
        <v>112</v>
      </c>
      <c r="D323" s="440" t="s">
        <v>99</v>
      </c>
      <c r="E323" s="440" t="s">
        <v>99</v>
      </c>
      <c r="F323" s="440" t="s">
        <v>135</v>
      </c>
      <c r="G323" s="440" t="s">
        <v>99</v>
      </c>
      <c r="H323" s="440" t="s">
        <v>136</v>
      </c>
      <c r="I323" s="440" t="s">
        <v>137</v>
      </c>
      <c r="J323" s="440" t="s">
        <v>113</v>
      </c>
      <c r="K323" s="441" t="s">
        <v>114</v>
      </c>
      <c r="L323" s="112"/>
      <c r="M323" s="137"/>
      <c r="N323" s="20"/>
    </row>
    <row r="324" spans="1:42" s="97" customFormat="1" ht="12" customHeight="1" thickBot="1" x14ac:dyDescent="0.25">
      <c r="B324" s="470"/>
      <c r="C324" s="498"/>
      <c r="D324" s="499"/>
      <c r="E324" s="499"/>
      <c r="F324" s="500"/>
      <c r="G324" s="499"/>
      <c r="H324" s="500"/>
      <c r="I324" s="499"/>
      <c r="J324" s="500"/>
      <c r="K324" s="435"/>
      <c r="L324" s="112"/>
      <c r="M324" s="137"/>
    </row>
    <row r="325" spans="1:42" s="97" customFormat="1" ht="12" customHeight="1" thickBot="1" x14ac:dyDescent="0.25">
      <c r="B325" s="483"/>
      <c r="C325" s="484" t="s">
        <v>117</v>
      </c>
      <c r="D325" s="484"/>
      <c r="E325" s="484"/>
      <c r="F325" s="484"/>
      <c r="G325" s="462"/>
      <c r="H325" s="547"/>
      <c r="I325" s="484"/>
      <c r="J325" s="520">
        <f>J324</f>
        <v>0</v>
      </c>
      <c r="K325" s="487"/>
      <c r="L325" s="112"/>
      <c r="M325" s="137"/>
      <c r="N325" s="20"/>
    </row>
    <row r="326" spans="1:42" s="97" customFormat="1" ht="12" customHeight="1" x14ac:dyDescent="0.2">
      <c r="A326" s="20"/>
      <c r="B326" s="154"/>
      <c r="C326" s="112"/>
      <c r="D326" s="112"/>
      <c r="E326" s="112"/>
      <c r="F326" s="112"/>
      <c r="G326" s="112"/>
      <c r="H326" s="112"/>
      <c r="I326" s="112"/>
      <c r="J326" s="138"/>
      <c r="K326" s="112"/>
      <c r="L326" s="112"/>
      <c r="M326" s="137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</row>
    <row r="327" spans="1:42" s="97" customFormat="1" ht="12" customHeight="1" thickBot="1" x14ac:dyDescent="0.25">
      <c r="A327" s="20"/>
      <c r="B327" s="111" t="s">
        <v>123</v>
      </c>
      <c r="C327" s="112"/>
      <c r="D327" s="112"/>
      <c r="E327" s="112"/>
      <c r="F327" s="112"/>
      <c r="G327" s="112"/>
      <c r="H327" s="112"/>
      <c r="I327" s="112"/>
      <c r="J327" s="138"/>
      <c r="K327" s="112"/>
      <c r="L327" s="112"/>
      <c r="M327" s="137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</row>
    <row r="328" spans="1:42" s="97" customFormat="1" ht="12" customHeight="1" thickBot="1" x14ac:dyDescent="0.25">
      <c r="A328" s="20"/>
      <c r="B328" s="482"/>
      <c r="C328" s="432"/>
      <c r="D328" s="434" t="s">
        <v>93</v>
      </c>
      <c r="E328" s="434" t="s">
        <v>104</v>
      </c>
      <c r="F328" s="434" t="s">
        <v>96</v>
      </c>
      <c r="G328" s="434" t="s">
        <v>105</v>
      </c>
      <c r="H328" s="434" t="s">
        <v>106</v>
      </c>
      <c r="I328" s="434" t="s">
        <v>124</v>
      </c>
      <c r="J328" s="492" t="s">
        <v>108</v>
      </c>
      <c r="K328" s="435" t="s">
        <v>109</v>
      </c>
      <c r="L328" s="112"/>
      <c r="M328" s="137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</row>
    <row r="329" spans="1:42" s="97" customFormat="1" ht="12" customHeight="1" thickBot="1" x14ac:dyDescent="0.25">
      <c r="A329" s="20"/>
      <c r="B329" s="436" t="s">
        <v>111</v>
      </c>
      <c r="C329" s="437" t="s">
        <v>112</v>
      </c>
      <c r="D329" s="440" t="s">
        <v>99</v>
      </c>
      <c r="E329" s="440" t="s">
        <v>99</v>
      </c>
      <c r="F329" s="440" t="s">
        <v>135</v>
      </c>
      <c r="G329" s="440" t="s">
        <v>99</v>
      </c>
      <c r="H329" s="440" t="s">
        <v>136</v>
      </c>
      <c r="I329" s="440" t="s">
        <v>125</v>
      </c>
      <c r="J329" s="493" t="s">
        <v>113</v>
      </c>
      <c r="K329" s="441" t="s">
        <v>114</v>
      </c>
      <c r="L329" s="112"/>
      <c r="M329" s="137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</row>
    <row r="330" spans="1:42" s="97" customFormat="1" ht="12" customHeight="1" x14ac:dyDescent="0.2">
      <c r="A330" s="20"/>
      <c r="B330" s="159">
        <v>26</v>
      </c>
      <c r="C330" s="185" t="s">
        <v>521</v>
      </c>
      <c r="D330" s="170">
        <v>0.6</v>
      </c>
      <c r="E330" s="169">
        <v>1.8</v>
      </c>
      <c r="F330" s="169"/>
      <c r="G330" s="169"/>
      <c r="H330" s="298"/>
      <c r="I330" s="169">
        <v>3.5999999999999997E-2</v>
      </c>
      <c r="J330" s="299">
        <f>I330*B330</f>
        <v>0.93599999999999994</v>
      </c>
      <c r="K330" s="172" t="s">
        <v>143</v>
      </c>
      <c r="L330" s="112"/>
      <c r="M330" s="137">
        <f>29.94*N330*2</f>
        <v>99.800000000000011</v>
      </c>
      <c r="N330" s="20">
        <f>5/3</f>
        <v>1.6666666666666667</v>
      </c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</row>
    <row r="331" spans="1:42" s="97" customFormat="1" ht="12" customHeight="1" x14ac:dyDescent="0.2">
      <c r="A331" s="20"/>
      <c r="B331" s="159">
        <v>1</v>
      </c>
      <c r="C331" s="185" t="s">
        <v>840</v>
      </c>
      <c r="D331" s="169"/>
      <c r="E331" s="169"/>
      <c r="F331" s="169"/>
      <c r="G331" s="169"/>
      <c r="H331" s="298"/>
      <c r="I331" s="298">
        <v>0.85</v>
      </c>
      <c r="J331" s="299">
        <f>I331</f>
        <v>0.85</v>
      </c>
      <c r="K331" s="162" t="s">
        <v>143</v>
      </c>
      <c r="L331" s="112"/>
      <c r="M331" s="137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</row>
    <row r="332" spans="1:42" s="97" customFormat="1" ht="12" customHeight="1" thickBot="1" x14ac:dyDescent="0.25">
      <c r="A332" s="20"/>
      <c r="B332" s="158">
        <v>1</v>
      </c>
      <c r="C332" s="284" t="s">
        <v>1590</v>
      </c>
      <c r="D332" s="295"/>
      <c r="E332" s="285"/>
      <c r="F332" s="285"/>
      <c r="G332" s="285"/>
      <c r="H332" s="502"/>
      <c r="I332" s="502">
        <v>0.22</v>
      </c>
      <c r="J332" s="296">
        <f>I332*B332</f>
        <v>0.22</v>
      </c>
      <c r="K332" s="172" t="s">
        <v>143</v>
      </c>
      <c r="L332" s="112"/>
      <c r="M332" s="137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</row>
    <row r="333" spans="1:42" s="97" customFormat="1" ht="12" customHeight="1" thickBot="1" x14ac:dyDescent="0.25">
      <c r="A333" s="20"/>
      <c r="B333" s="483"/>
      <c r="C333" s="484" t="s">
        <v>117</v>
      </c>
      <c r="D333" s="484"/>
      <c r="E333" s="484"/>
      <c r="F333" s="484"/>
      <c r="G333" s="462"/>
      <c r="H333" s="504"/>
      <c r="I333" s="484"/>
      <c r="J333" s="485">
        <f>SUM(J330:J332)</f>
        <v>2.0060000000000002</v>
      </c>
      <c r="K333" s="487"/>
      <c r="L333" s="112"/>
      <c r="M333" s="137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</row>
    <row r="334" spans="1:42" s="97" customFormat="1" ht="12" customHeight="1" x14ac:dyDescent="0.2">
      <c r="A334" s="20"/>
      <c r="B334" s="259"/>
      <c r="C334" s="258"/>
      <c r="D334" s="258"/>
      <c r="E334" s="258"/>
      <c r="F334" s="258"/>
      <c r="G334" s="258"/>
      <c r="H334" s="133"/>
      <c r="I334" s="258"/>
      <c r="J334" s="488"/>
      <c r="K334" s="258"/>
      <c r="L334" s="112"/>
      <c r="M334" s="137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</row>
    <row r="335" spans="1:42" s="97" customFormat="1" ht="12" customHeight="1" thickBot="1" x14ac:dyDescent="0.25">
      <c r="B335" s="111" t="s">
        <v>166</v>
      </c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37"/>
    </row>
    <row r="336" spans="1:42" s="97" customFormat="1" ht="12" customHeight="1" thickBot="1" x14ac:dyDescent="0.25">
      <c r="B336" s="482"/>
      <c r="C336" s="432"/>
      <c r="D336" s="470" t="s">
        <v>93</v>
      </c>
      <c r="E336" s="434" t="s">
        <v>104</v>
      </c>
      <c r="F336" s="434" t="s">
        <v>96</v>
      </c>
      <c r="G336" s="434" t="s">
        <v>105</v>
      </c>
      <c r="H336" s="434" t="s">
        <v>106</v>
      </c>
      <c r="I336" s="434" t="s">
        <v>124</v>
      </c>
      <c r="J336" s="434" t="s">
        <v>108</v>
      </c>
      <c r="K336" s="435" t="s">
        <v>109</v>
      </c>
      <c r="L336" s="112"/>
      <c r="M336" s="137"/>
    </row>
    <row r="337" spans="1:42" s="97" customFormat="1" ht="12" customHeight="1" thickBot="1" x14ac:dyDescent="0.25">
      <c r="B337" s="436" t="s">
        <v>111</v>
      </c>
      <c r="C337" s="437" t="s">
        <v>112</v>
      </c>
      <c r="D337" s="505" t="s">
        <v>99</v>
      </c>
      <c r="E337" s="440" t="s">
        <v>99</v>
      </c>
      <c r="F337" s="440" t="s">
        <v>135</v>
      </c>
      <c r="G337" s="440" t="s">
        <v>99</v>
      </c>
      <c r="H337" s="440" t="s">
        <v>136</v>
      </c>
      <c r="I337" s="440" t="s">
        <v>125</v>
      </c>
      <c r="J337" s="440" t="s">
        <v>113</v>
      </c>
      <c r="K337" s="441" t="s">
        <v>114</v>
      </c>
      <c r="L337" s="112"/>
      <c r="M337" s="137"/>
    </row>
    <row r="338" spans="1:42" s="97" customFormat="1" ht="12" customHeight="1" thickBot="1" x14ac:dyDescent="0.25">
      <c r="B338" s="159">
        <v>26</v>
      </c>
      <c r="C338" s="184" t="s">
        <v>524</v>
      </c>
      <c r="D338" s="170">
        <v>0.6</v>
      </c>
      <c r="E338" s="169">
        <v>1.8</v>
      </c>
      <c r="F338" s="181">
        <f>D338*E338</f>
        <v>1.08</v>
      </c>
      <c r="G338" s="181">
        <v>6.0000000000000001E-3</v>
      </c>
      <c r="H338" s="170">
        <f>F338*G338*B338</f>
        <v>0.16848000000000002</v>
      </c>
      <c r="I338" s="169">
        <v>2.57</v>
      </c>
      <c r="J338" s="170">
        <f>H338*I338</f>
        <v>0.43299360000000003</v>
      </c>
      <c r="K338" s="172" t="s">
        <v>144</v>
      </c>
      <c r="L338" s="112"/>
      <c r="M338" s="137"/>
    </row>
    <row r="339" spans="1:42" s="97" customFormat="1" ht="12" customHeight="1" thickBot="1" x14ac:dyDescent="0.25">
      <c r="B339" s="483"/>
      <c r="C339" s="484" t="s">
        <v>117</v>
      </c>
      <c r="D339" s="484"/>
      <c r="E339" s="484"/>
      <c r="F339" s="484"/>
      <c r="G339" s="462"/>
      <c r="H339" s="547"/>
      <c r="I339" s="510"/>
      <c r="J339" s="520">
        <f>SUM(J338)</f>
        <v>0.43299360000000003</v>
      </c>
      <c r="K339" s="487"/>
      <c r="L339" s="112"/>
      <c r="M339" s="137"/>
    </row>
    <row r="340" spans="1:42" s="97" customFormat="1" ht="12" customHeight="1" x14ac:dyDescent="0.2">
      <c r="A340" s="20"/>
      <c r="B340" s="259"/>
      <c r="C340" s="258"/>
      <c r="D340" s="258"/>
      <c r="E340" s="258"/>
      <c r="F340" s="258"/>
      <c r="G340" s="258"/>
      <c r="H340" s="133"/>
      <c r="I340" s="258"/>
      <c r="J340" s="488"/>
      <c r="K340" s="258"/>
      <c r="L340" s="112"/>
      <c r="M340" s="137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</row>
    <row r="341" spans="1:42" s="20" customFormat="1" ht="12" customHeight="1" thickBot="1" x14ac:dyDescent="0.25">
      <c r="B341" s="111" t="s">
        <v>841</v>
      </c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</row>
    <row r="342" spans="1:42" s="20" customFormat="1" ht="12" customHeight="1" thickBot="1" x14ac:dyDescent="0.25">
      <c r="B342" s="482"/>
      <c r="C342" s="432"/>
      <c r="D342" s="433" t="s">
        <v>108</v>
      </c>
      <c r="E342" s="424" t="s">
        <v>129</v>
      </c>
      <c r="F342" s="434" t="s">
        <v>130</v>
      </c>
      <c r="G342" s="434" t="s">
        <v>131</v>
      </c>
      <c r="H342" s="542" t="s">
        <v>1134</v>
      </c>
      <c r="I342" s="423" t="s">
        <v>132</v>
      </c>
      <c r="J342" s="423" t="s">
        <v>133</v>
      </c>
      <c r="K342" s="435" t="s">
        <v>134</v>
      </c>
      <c r="L342" s="112"/>
      <c r="M342" s="112"/>
    </row>
    <row r="343" spans="1:42" s="20" customFormat="1" ht="12" customHeight="1" thickBot="1" x14ac:dyDescent="0.25">
      <c r="B343" s="436" t="s">
        <v>130</v>
      </c>
      <c r="C343" s="437" t="s">
        <v>112</v>
      </c>
      <c r="D343" s="438" t="s">
        <v>113</v>
      </c>
      <c r="E343" s="439"/>
      <c r="F343" s="440"/>
      <c r="G343" s="440" t="s">
        <v>99</v>
      </c>
      <c r="H343" s="546" t="s">
        <v>136</v>
      </c>
      <c r="I343" s="440" t="s">
        <v>136</v>
      </c>
      <c r="J343" s="440" t="s">
        <v>137</v>
      </c>
      <c r="K343" s="441" t="s">
        <v>113</v>
      </c>
      <c r="L343" s="112"/>
      <c r="M343" s="112"/>
    </row>
    <row r="344" spans="1:42" s="20" customFormat="1" ht="12" customHeight="1" x14ac:dyDescent="0.2">
      <c r="B344" s="442" t="s">
        <v>1508</v>
      </c>
      <c r="C344" s="443" t="s">
        <v>1492</v>
      </c>
      <c r="D344" s="529"/>
      <c r="E344" s="530"/>
      <c r="F344" s="471"/>
      <c r="G344" s="531"/>
      <c r="H344" s="170">
        <f>D344*J344</f>
        <v>0</v>
      </c>
      <c r="I344" s="170"/>
      <c r="J344" s="297">
        <v>1.8</v>
      </c>
      <c r="K344" s="443"/>
      <c r="L344" s="112"/>
      <c r="M344" s="112"/>
    </row>
    <row r="345" spans="1:42" s="20" customFormat="1" ht="12" customHeight="1" x14ac:dyDescent="0.2">
      <c r="B345" s="160" t="s">
        <v>1648</v>
      </c>
      <c r="C345" s="184" t="s">
        <v>1059</v>
      </c>
      <c r="D345" s="529"/>
      <c r="E345" s="527"/>
      <c r="F345" s="181"/>
      <c r="G345" s="309"/>
      <c r="H345" s="170">
        <f>D345*J345</f>
        <v>0</v>
      </c>
      <c r="I345" s="170"/>
      <c r="J345" s="297">
        <v>2.5</v>
      </c>
      <c r="K345" s="184"/>
      <c r="L345" s="112"/>
      <c r="M345" s="112"/>
    </row>
    <row r="346" spans="1:42" s="20" customFormat="1" ht="12" customHeight="1" x14ac:dyDescent="0.2">
      <c r="B346" s="160" t="s">
        <v>1648</v>
      </c>
      <c r="C346" s="185" t="s">
        <v>1060</v>
      </c>
      <c r="D346" s="529">
        <f>J306</f>
        <v>7.2360000000000007</v>
      </c>
      <c r="E346" s="310"/>
      <c r="F346" s="169"/>
      <c r="G346" s="169"/>
      <c r="H346" s="170">
        <f>D346*J346</f>
        <v>18.090000000000003</v>
      </c>
      <c r="I346" s="170"/>
      <c r="J346" s="170">
        <v>2.5</v>
      </c>
      <c r="K346" s="185"/>
      <c r="L346" s="112"/>
      <c r="M346" s="112"/>
    </row>
    <row r="347" spans="1:42" s="20" customFormat="1" ht="12" customHeight="1" x14ac:dyDescent="0.2">
      <c r="B347" s="159" t="s">
        <v>116</v>
      </c>
      <c r="C347" s="185" t="s">
        <v>140</v>
      </c>
      <c r="D347" s="529"/>
      <c r="E347" s="310"/>
      <c r="F347" s="169"/>
      <c r="G347" s="169"/>
      <c r="H347" s="170">
        <f>D347*J347</f>
        <v>0</v>
      </c>
      <c r="I347" s="170">
        <f>H312</f>
        <v>0</v>
      </c>
      <c r="J347" s="170">
        <v>2.2000000000000002</v>
      </c>
      <c r="K347" s="185"/>
      <c r="L347" s="112"/>
      <c r="M347" s="112"/>
    </row>
    <row r="348" spans="1:42" s="20" customFormat="1" ht="12" customHeight="1" x14ac:dyDescent="0.2">
      <c r="B348" s="159" t="s">
        <v>1511</v>
      </c>
      <c r="C348" s="185" t="s">
        <v>368</v>
      </c>
      <c r="D348" s="529"/>
      <c r="E348" s="310"/>
      <c r="F348" s="169"/>
      <c r="G348" s="169"/>
      <c r="H348" s="170"/>
      <c r="I348" s="170">
        <f>D348</f>
        <v>0</v>
      </c>
      <c r="J348" s="170"/>
      <c r="K348" s="185"/>
      <c r="L348" s="112"/>
      <c r="M348" s="112"/>
    </row>
    <row r="349" spans="1:42" s="20" customFormat="1" ht="12" customHeight="1" x14ac:dyDescent="0.2">
      <c r="B349" s="159" t="s">
        <v>120</v>
      </c>
      <c r="C349" s="185" t="s">
        <v>1512</v>
      </c>
      <c r="D349" s="529"/>
      <c r="E349" s="310"/>
      <c r="F349" s="169"/>
      <c r="G349" s="169"/>
      <c r="H349" s="170"/>
      <c r="I349" s="170"/>
      <c r="J349" s="170"/>
      <c r="K349" s="185"/>
      <c r="L349" s="112"/>
      <c r="M349" s="112"/>
    </row>
    <row r="350" spans="1:42" s="20" customFormat="1" ht="12" customHeight="1" x14ac:dyDescent="0.2">
      <c r="B350" s="159" t="s">
        <v>1510</v>
      </c>
      <c r="C350" s="185" t="s">
        <v>1496</v>
      </c>
      <c r="D350" s="529"/>
      <c r="E350" s="310"/>
      <c r="F350" s="169"/>
      <c r="G350" s="169"/>
      <c r="H350" s="170"/>
      <c r="I350" s="170"/>
      <c r="J350" s="170"/>
      <c r="K350" s="185"/>
      <c r="L350" s="112"/>
      <c r="M350" s="112"/>
    </row>
    <row r="351" spans="1:42" s="20" customFormat="1" ht="12" customHeight="1" x14ac:dyDescent="0.2">
      <c r="B351" s="159" t="s">
        <v>122</v>
      </c>
      <c r="C351" s="284" t="s">
        <v>1509</v>
      </c>
      <c r="D351" s="529"/>
      <c r="E351" s="532"/>
      <c r="F351" s="169"/>
      <c r="G351" s="169"/>
      <c r="H351" s="170"/>
      <c r="I351" s="170"/>
      <c r="J351" s="170"/>
      <c r="K351" s="185"/>
      <c r="L351" s="112"/>
      <c r="M351" s="112"/>
    </row>
    <row r="352" spans="1:42" s="20" customFormat="1" ht="12" customHeight="1" x14ac:dyDescent="0.2">
      <c r="B352" s="159" t="s">
        <v>1513</v>
      </c>
      <c r="C352" s="185" t="s">
        <v>1514</v>
      </c>
      <c r="D352" s="568">
        <f>J319</f>
        <v>3.0210364800000006E-3</v>
      </c>
      <c r="E352" s="532"/>
      <c r="F352" s="169"/>
      <c r="G352" s="169"/>
      <c r="H352" s="170"/>
      <c r="I352" s="170"/>
      <c r="J352" s="170"/>
      <c r="K352" s="185"/>
      <c r="L352" s="112"/>
      <c r="M352" s="112"/>
    </row>
    <row r="353" spans="1:19" s="20" customFormat="1" ht="12" customHeight="1" x14ac:dyDescent="0.2">
      <c r="B353" s="159" t="s">
        <v>143</v>
      </c>
      <c r="C353" s="185" t="s">
        <v>526</v>
      </c>
      <c r="D353" s="529">
        <f>J333+J292</f>
        <v>10.054399999999999</v>
      </c>
      <c r="E353" s="310"/>
      <c r="F353" s="169"/>
      <c r="G353" s="169"/>
      <c r="H353" s="170"/>
      <c r="I353" s="170"/>
      <c r="J353" s="170"/>
      <c r="K353" s="185"/>
      <c r="L353" s="112"/>
      <c r="M353" s="112"/>
    </row>
    <row r="354" spans="1:19" s="20" customFormat="1" ht="12" customHeight="1" x14ac:dyDescent="0.2">
      <c r="B354" s="159" t="s">
        <v>144</v>
      </c>
      <c r="C354" s="185" t="s">
        <v>525</v>
      </c>
      <c r="D354" s="529">
        <f>J339</f>
        <v>0.43299360000000003</v>
      </c>
      <c r="E354" s="310"/>
      <c r="F354" s="169"/>
      <c r="G354" s="169"/>
      <c r="H354" s="170"/>
      <c r="I354" s="170"/>
      <c r="J354" s="170"/>
      <c r="K354" s="185"/>
      <c r="L354" s="112"/>
      <c r="M354" s="112"/>
    </row>
    <row r="355" spans="1:19" s="20" customFormat="1" ht="12" customHeight="1" x14ac:dyDescent="0.2">
      <c r="B355" s="159" t="s">
        <v>145</v>
      </c>
      <c r="C355" s="185" t="s">
        <v>146</v>
      </c>
      <c r="D355" s="529"/>
      <c r="E355" s="310"/>
      <c r="F355" s="169"/>
      <c r="G355" s="169"/>
      <c r="H355" s="170"/>
      <c r="I355" s="170"/>
      <c r="J355" s="170"/>
      <c r="K355" s="284"/>
      <c r="L355" s="112"/>
      <c r="M355" s="561" t="e">
        <f>#REF!+#REF!+J329+J340+J335+J321+#REF!+#REF!</f>
        <v>#REF!</v>
      </c>
      <c r="N355" s="58" t="e">
        <f>H329+H321</f>
        <v>#VALUE!</v>
      </c>
    </row>
    <row r="356" spans="1:19" s="20" customFormat="1" ht="12" customHeight="1" x14ac:dyDescent="0.2">
      <c r="B356" s="159" t="s">
        <v>1305</v>
      </c>
      <c r="C356" s="185" t="s">
        <v>1515</v>
      </c>
      <c r="D356" s="444"/>
      <c r="E356" s="513"/>
      <c r="F356" s="251"/>
      <c r="G356" s="513"/>
      <c r="H356" s="251"/>
      <c r="I356" s="513"/>
      <c r="J356" s="251"/>
      <c r="K356" s="284"/>
      <c r="L356" s="112"/>
      <c r="M356" s="561"/>
      <c r="N356" s="58"/>
    </row>
    <row r="357" spans="1:19" s="97" customFormat="1" ht="12" customHeight="1" x14ac:dyDescent="0.2">
      <c r="B357" s="159" t="s">
        <v>1170</v>
      </c>
      <c r="C357" s="169" t="s">
        <v>1659</v>
      </c>
      <c r="D357" s="444"/>
      <c r="E357" s="562"/>
      <c r="F357" s="153"/>
      <c r="G357" s="153"/>
      <c r="H357" s="153"/>
      <c r="I357" s="153"/>
      <c r="J357" s="153"/>
      <c r="K357" s="282"/>
      <c r="L357" s="112"/>
      <c r="M357" s="262"/>
    </row>
    <row r="358" spans="1:19" s="19" customFormat="1" ht="12" customHeight="1" x14ac:dyDescent="0.2">
      <c r="A358" s="97"/>
      <c r="B358" s="159" t="s">
        <v>116</v>
      </c>
      <c r="C358" s="285" t="s">
        <v>1615</v>
      </c>
      <c r="D358" s="449"/>
      <c r="E358" s="251"/>
      <c r="F358" s="251"/>
      <c r="G358" s="251"/>
      <c r="H358" s="251"/>
      <c r="I358" s="251"/>
      <c r="J358" s="251"/>
      <c r="K358" s="450"/>
      <c r="L358" s="112"/>
      <c r="M358" s="262"/>
      <c r="N358" s="97"/>
      <c r="O358" s="97"/>
      <c r="P358" s="97"/>
      <c r="Q358" s="97"/>
      <c r="R358" s="97"/>
      <c r="S358" s="97"/>
    </row>
    <row r="359" spans="1:19" s="19" customFormat="1" ht="12" customHeight="1" thickBot="1" x14ac:dyDescent="0.25">
      <c r="A359" s="97"/>
      <c r="B359" s="451" t="s">
        <v>1616</v>
      </c>
      <c r="C359" s="452" t="s">
        <v>1617</v>
      </c>
      <c r="D359" s="453"/>
      <c r="E359" s="454"/>
      <c r="F359" s="252"/>
      <c r="G359" s="454"/>
      <c r="H359" s="252"/>
      <c r="I359" s="454"/>
      <c r="J359" s="252"/>
      <c r="K359" s="455"/>
      <c r="L359" s="112"/>
      <c r="M359" s="262"/>
      <c r="N359" s="97"/>
      <c r="O359" s="97"/>
      <c r="P359" s="97"/>
      <c r="Q359" s="97"/>
      <c r="R359" s="97"/>
      <c r="S359" s="97"/>
    </row>
    <row r="360" spans="1:19" customFormat="1" ht="12" customHeight="1" thickBot="1" x14ac:dyDescent="0.25">
      <c r="A360" s="20"/>
      <c r="B360" s="456" t="s">
        <v>147</v>
      </c>
      <c r="C360" s="457"/>
      <c r="D360" s="304">
        <f>SUM(D344:D359)</f>
        <v>17.726414636479998</v>
      </c>
      <c r="E360" s="458"/>
      <c r="F360" s="458"/>
      <c r="G360" s="521"/>
      <c r="H360" s="304">
        <f>SUM(H344:H359)</f>
        <v>18.090000000000003</v>
      </c>
      <c r="I360" s="304">
        <f>SUM(I344:I359)</f>
        <v>0</v>
      </c>
      <c r="J360" s="459"/>
      <c r="K360" s="258"/>
      <c r="L360" s="112"/>
      <c r="M360" s="554" t="e">
        <f>J549+J531+J489+J507+J501+J459+J556+J410+J373</f>
        <v>#VALUE!</v>
      </c>
      <c r="N360" s="58">
        <f>H489+H459</f>
        <v>0</v>
      </c>
    </row>
    <row r="361" spans="1:19" s="137" customFormat="1" ht="12" customHeight="1" x14ac:dyDescent="0.2"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</row>
    <row r="362" spans="1:19" s="20" customFormat="1" ht="12" customHeight="1" thickBot="1" x14ac:dyDescent="0.25"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258"/>
      <c r="M362" s="112"/>
    </row>
    <row r="363" spans="1:19" s="20" customFormat="1" ht="12" customHeight="1" thickBot="1" x14ac:dyDescent="0.25">
      <c r="B363" s="256" t="s">
        <v>91</v>
      </c>
      <c r="C363" s="180" t="s">
        <v>2137</v>
      </c>
      <c r="D363" s="257"/>
      <c r="E363" s="257"/>
      <c r="F363" s="257"/>
      <c r="G363" s="258"/>
      <c r="H363" s="460" t="s">
        <v>484</v>
      </c>
      <c r="I363" s="461"/>
      <c r="J363" s="461"/>
      <c r="K363" s="462"/>
      <c r="L363" s="112"/>
      <c r="M363" s="112"/>
    </row>
    <row r="364" spans="1:19" s="20" customFormat="1" ht="12" customHeight="1" thickBot="1" x14ac:dyDescent="0.25">
      <c r="B364" s="111" t="s">
        <v>92</v>
      </c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</row>
    <row r="365" spans="1:19" s="20" customFormat="1" ht="12" customHeight="1" x14ac:dyDescent="0.2">
      <c r="B365" s="463"/>
      <c r="C365" s="464"/>
      <c r="D365" s="434" t="s">
        <v>93</v>
      </c>
      <c r="E365" s="434" t="s">
        <v>94</v>
      </c>
      <c r="F365" s="434"/>
      <c r="G365" s="434" t="s">
        <v>95</v>
      </c>
      <c r="H365" s="434" t="s">
        <v>96</v>
      </c>
      <c r="I365" s="434" t="s">
        <v>97</v>
      </c>
      <c r="J365" s="465" t="s">
        <v>98</v>
      </c>
      <c r="K365" s="466"/>
      <c r="L365" s="112"/>
      <c r="M365" s="112"/>
    </row>
    <row r="366" spans="1:19" s="20" customFormat="1" ht="12" customHeight="1" thickBot="1" x14ac:dyDescent="0.25">
      <c r="B366" s="425"/>
      <c r="C366" s="467"/>
      <c r="D366" s="440" t="s">
        <v>99</v>
      </c>
      <c r="E366" s="440" t="s">
        <v>99</v>
      </c>
      <c r="F366" s="440"/>
      <c r="G366" s="440" t="s">
        <v>99</v>
      </c>
      <c r="H366" s="440" t="s">
        <v>135</v>
      </c>
      <c r="I366" s="440" t="s">
        <v>136</v>
      </c>
      <c r="J366" s="468" t="s">
        <v>100</v>
      </c>
      <c r="K366" s="469"/>
      <c r="L366" s="112"/>
      <c r="M366" s="112"/>
    </row>
    <row r="367" spans="1:19" s="20" customFormat="1" ht="12" customHeight="1" x14ac:dyDescent="0.2">
      <c r="B367" s="470" t="s">
        <v>1499</v>
      </c>
      <c r="C367" s="471" t="s">
        <v>1193</v>
      </c>
      <c r="D367" s="193"/>
      <c r="E367" s="193"/>
      <c r="F367" s="193"/>
      <c r="G367" s="193"/>
      <c r="H367" s="193"/>
      <c r="I367" s="472"/>
      <c r="J367" s="471"/>
      <c r="K367" s="443"/>
      <c r="L367" s="112"/>
      <c r="M367" s="112"/>
    </row>
    <row r="368" spans="1:19" s="20" customFormat="1" ht="12" customHeight="1" x14ac:dyDescent="0.2">
      <c r="B368" s="157"/>
      <c r="C368" s="181" t="s">
        <v>1189</v>
      </c>
      <c r="D368" s="153">
        <v>3.5</v>
      </c>
      <c r="E368" s="153">
        <v>3.8</v>
      </c>
      <c r="F368" s="153"/>
      <c r="G368" s="153">
        <v>3.2</v>
      </c>
      <c r="H368" s="182">
        <f>D368*E368</f>
        <v>13.299999999999999</v>
      </c>
      <c r="I368" s="183">
        <f>D368*E368*G368</f>
        <v>42.56</v>
      </c>
      <c r="J368" s="181"/>
      <c r="K368" s="184"/>
      <c r="L368" s="112"/>
      <c r="M368" s="112"/>
    </row>
    <row r="369" spans="1:42" s="20" customFormat="1" ht="12" customHeight="1" x14ac:dyDescent="0.2">
      <c r="B369" s="157"/>
      <c r="C369" s="181"/>
      <c r="D369" s="153"/>
      <c r="E369" s="153"/>
      <c r="F369" s="153"/>
      <c r="G369" s="153"/>
      <c r="H369" s="182"/>
      <c r="I369" s="183"/>
      <c r="J369" s="169"/>
      <c r="K369" s="185"/>
      <c r="L369" s="112"/>
      <c r="M369" s="112"/>
    </row>
    <row r="370" spans="1:42" s="20" customFormat="1" ht="12" customHeight="1" thickBot="1" x14ac:dyDescent="0.25">
      <c r="B370" s="157"/>
      <c r="C370" s="169"/>
      <c r="D370" s="153"/>
      <c r="E370" s="153"/>
      <c r="F370" s="153"/>
      <c r="G370" s="153"/>
      <c r="H370" s="153"/>
      <c r="I370" s="473"/>
      <c r="J370" s="169"/>
      <c r="K370" s="185"/>
      <c r="L370" s="112"/>
      <c r="M370" s="112"/>
    </row>
    <row r="371" spans="1:42" s="20" customFormat="1" ht="12" customHeight="1" thickBot="1" x14ac:dyDescent="0.25">
      <c r="B371" s="425"/>
      <c r="C371" s="188" t="s">
        <v>489</v>
      </c>
      <c r="D371" s="189"/>
      <c r="E371" s="189"/>
      <c r="F371" s="189"/>
      <c r="G371" s="189"/>
      <c r="H371" s="190">
        <f>SUM(H368:H370)</f>
        <v>13.299999999999999</v>
      </c>
      <c r="I371" s="191">
        <f>SUM(I368:I370)</f>
        <v>42.56</v>
      </c>
      <c r="J371" s="165"/>
      <c r="K371" s="192"/>
      <c r="L371" s="112"/>
      <c r="M371" s="112"/>
    </row>
    <row r="372" spans="1:42" s="20" customFormat="1" ht="12" customHeight="1" x14ac:dyDescent="0.2">
      <c r="B372" s="158" t="s">
        <v>2006</v>
      </c>
      <c r="C372" s="181" t="s">
        <v>1192</v>
      </c>
      <c r="D372" s="153">
        <v>3.5</v>
      </c>
      <c r="E372" s="153">
        <v>4.2</v>
      </c>
      <c r="F372" s="182"/>
      <c r="G372" s="182"/>
      <c r="H372" s="193">
        <f>D372*E372</f>
        <v>14.700000000000001</v>
      </c>
      <c r="I372" s="183"/>
      <c r="J372" s="181"/>
      <c r="K372" s="184"/>
      <c r="L372" s="112"/>
      <c r="M372" s="112"/>
    </row>
    <row r="373" spans="1:42" s="20" customFormat="1" ht="12" customHeight="1" thickBot="1" x14ac:dyDescent="0.25">
      <c r="B373" s="157"/>
      <c r="C373" s="181"/>
      <c r="D373" s="182"/>
      <c r="E373" s="182"/>
      <c r="F373" s="182"/>
      <c r="G373" s="182"/>
      <c r="H373" s="182"/>
      <c r="I373" s="183"/>
      <c r="J373" s="427"/>
      <c r="K373" s="186"/>
      <c r="L373" s="112"/>
      <c r="M373" s="112"/>
    </row>
    <row r="374" spans="1:42" s="20" customFormat="1" ht="12" customHeight="1" thickBot="1" x14ac:dyDescent="0.25">
      <c r="B374" s="425"/>
      <c r="C374" s="188" t="s">
        <v>400</v>
      </c>
      <c r="D374" s="189"/>
      <c r="E374" s="189"/>
      <c r="F374" s="189"/>
      <c r="G374" s="189"/>
      <c r="H374" s="190">
        <f>SUM(H372:H373)</f>
        <v>14.700000000000001</v>
      </c>
      <c r="I374" s="429"/>
      <c r="J374" s="165"/>
      <c r="K374" s="192"/>
      <c r="L374" s="112"/>
      <c r="M374" s="112"/>
    </row>
    <row r="375" spans="1:42" s="20" customFormat="1" ht="12" customHeight="1" x14ac:dyDescent="0.2">
      <c r="B375" s="259"/>
      <c r="C375" s="258"/>
      <c r="D375" s="258"/>
      <c r="E375" s="258"/>
      <c r="F375" s="258"/>
      <c r="G375" s="258"/>
      <c r="H375" s="260"/>
      <c r="I375" s="260"/>
      <c r="J375" s="258"/>
      <c r="K375" s="258"/>
      <c r="L375" s="112"/>
      <c r="M375" s="112"/>
    </row>
    <row r="376" spans="1:42" s="97" customFormat="1" ht="12" customHeight="1" thickBot="1" x14ac:dyDescent="0.25">
      <c r="A376" s="20"/>
      <c r="B376" s="111" t="s">
        <v>491</v>
      </c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37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</row>
    <row r="377" spans="1:42" s="97" customFormat="1" ht="12" customHeight="1" thickBot="1" x14ac:dyDescent="0.25">
      <c r="A377" s="20"/>
      <c r="B377" s="482"/>
      <c r="C377" s="432"/>
      <c r="D377" s="434" t="s">
        <v>93</v>
      </c>
      <c r="E377" s="434" t="s">
        <v>104</v>
      </c>
      <c r="F377" s="434" t="s">
        <v>96</v>
      </c>
      <c r="G377" s="434" t="s">
        <v>105</v>
      </c>
      <c r="H377" s="434" t="s">
        <v>106</v>
      </c>
      <c r="I377" s="434" t="s">
        <v>124</v>
      </c>
      <c r="J377" s="434" t="s">
        <v>108</v>
      </c>
      <c r="K377" s="435" t="s">
        <v>109</v>
      </c>
      <c r="L377" s="112"/>
      <c r="M377" s="566" t="s">
        <v>110</v>
      </c>
      <c r="N377" s="20"/>
      <c r="O377" s="20">
        <f>5.7*0.141*4+6.5*0.141*2+4*4*0.0542</f>
        <v>5.9149999999999991</v>
      </c>
      <c r="P377" s="20"/>
      <c r="Q377" s="20">
        <v>5.0477999999999996</v>
      </c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</row>
    <row r="378" spans="1:42" s="97" customFormat="1" ht="12" customHeight="1" thickBot="1" x14ac:dyDescent="0.25">
      <c r="A378" s="20"/>
      <c r="B378" s="436" t="s">
        <v>111</v>
      </c>
      <c r="C378" s="437" t="s">
        <v>112</v>
      </c>
      <c r="D378" s="440" t="s">
        <v>99</v>
      </c>
      <c r="E378" s="440" t="s">
        <v>99</v>
      </c>
      <c r="F378" s="440" t="s">
        <v>135</v>
      </c>
      <c r="G378" s="440" t="s">
        <v>99</v>
      </c>
      <c r="H378" s="440" t="s">
        <v>136</v>
      </c>
      <c r="I378" s="440" t="s">
        <v>598</v>
      </c>
      <c r="J378" s="440" t="s">
        <v>113</v>
      </c>
      <c r="K378" s="441" t="s">
        <v>114</v>
      </c>
      <c r="L378" s="112"/>
      <c r="M378" s="137"/>
      <c r="N378" s="20"/>
      <c r="O378" s="20">
        <f>9.5*0.0332*10</f>
        <v>3.1539999999999999</v>
      </c>
      <c r="P378" s="20"/>
      <c r="Q378" s="20">
        <f>15*0.0542*4+5*0.0542*6</f>
        <v>4.8780000000000001</v>
      </c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</row>
    <row r="379" spans="1:42" s="97" customFormat="1" ht="12" customHeight="1" thickBot="1" x14ac:dyDescent="0.25">
      <c r="A379" s="20"/>
      <c r="B379" s="160">
        <v>1</v>
      </c>
      <c r="C379" s="185" t="s">
        <v>599</v>
      </c>
      <c r="D379" s="170">
        <v>3.5</v>
      </c>
      <c r="E379" s="170"/>
      <c r="F379" s="169"/>
      <c r="G379" s="170"/>
      <c r="H379" s="170"/>
      <c r="I379" s="298">
        <v>1.0589999999999999</v>
      </c>
      <c r="J379" s="299">
        <f>D379*I379*B379</f>
        <v>3.7064999999999997</v>
      </c>
      <c r="K379" s="162" t="s">
        <v>493</v>
      </c>
      <c r="L379" s="112"/>
      <c r="M379" s="137"/>
      <c r="N379" s="20"/>
      <c r="O379" s="20">
        <f>(9.3*6*0.0253+6.5*4*0.0253)*2</f>
        <v>4.1390799999999999</v>
      </c>
      <c r="P379" s="20"/>
      <c r="Q379" s="20">
        <f>50*0.016</f>
        <v>0.8</v>
      </c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</row>
    <row r="380" spans="1:42" s="97" customFormat="1" ht="12" customHeight="1" thickBot="1" x14ac:dyDescent="0.25">
      <c r="A380" s="20"/>
      <c r="B380" s="483"/>
      <c r="C380" s="484" t="s">
        <v>117</v>
      </c>
      <c r="D380" s="484"/>
      <c r="E380" s="484"/>
      <c r="F380" s="484"/>
      <c r="G380" s="462"/>
      <c r="H380" s="547"/>
      <c r="I380" s="484"/>
      <c r="J380" s="485">
        <f>SUM(J379:J379)</f>
        <v>3.7064999999999997</v>
      </c>
      <c r="K380" s="487"/>
      <c r="L380" s="112"/>
      <c r="M380" s="137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</row>
    <row r="381" spans="1:42" s="97" customFormat="1" ht="12" customHeight="1" x14ac:dyDescent="0.2">
      <c r="A381" s="20"/>
      <c r="B381" s="259"/>
      <c r="C381" s="258"/>
      <c r="D381" s="258"/>
      <c r="E381" s="258"/>
      <c r="F381" s="258"/>
      <c r="G381" s="258"/>
      <c r="H381" s="133"/>
      <c r="I381" s="258"/>
      <c r="J381" s="488"/>
      <c r="K381" s="258"/>
      <c r="L381" s="112"/>
      <c r="M381" s="137"/>
      <c r="N381" s="20"/>
      <c r="O381" s="20"/>
      <c r="P381" s="20" t="e">
        <f>(#REF!+#REF!)*1.2</f>
        <v>#REF!</v>
      </c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</row>
    <row r="382" spans="1:42" s="97" customFormat="1" ht="12" customHeight="1" thickBot="1" x14ac:dyDescent="0.25">
      <c r="A382" s="20"/>
      <c r="B382" s="111" t="s">
        <v>2007</v>
      </c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37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</row>
    <row r="383" spans="1:42" s="97" customFormat="1" ht="12" customHeight="1" thickBot="1" x14ac:dyDescent="0.25">
      <c r="A383" s="20"/>
      <c r="B383" s="482"/>
      <c r="C383" s="432"/>
      <c r="D383" s="434" t="s">
        <v>93</v>
      </c>
      <c r="E383" s="434" t="s">
        <v>104</v>
      </c>
      <c r="F383" s="434" t="s">
        <v>96</v>
      </c>
      <c r="G383" s="434" t="s">
        <v>105</v>
      </c>
      <c r="H383" s="434" t="s">
        <v>106</v>
      </c>
      <c r="I383" s="434" t="s">
        <v>124</v>
      </c>
      <c r="J383" s="434" t="s">
        <v>108</v>
      </c>
      <c r="K383" s="435" t="s">
        <v>109</v>
      </c>
      <c r="L383" s="112"/>
      <c r="M383" s="566" t="s">
        <v>110</v>
      </c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</row>
    <row r="384" spans="1:42" s="97" customFormat="1" ht="12" customHeight="1" thickBot="1" x14ac:dyDescent="0.25">
      <c r="A384" s="20"/>
      <c r="B384" s="436" t="s">
        <v>111</v>
      </c>
      <c r="C384" s="437" t="s">
        <v>112</v>
      </c>
      <c r="D384" s="440" t="s">
        <v>99</v>
      </c>
      <c r="E384" s="440" t="s">
        <v>99</v>
      </c>
      <c r="F384" s="440" t="s">
        <v>135</v>
      </c>
      <c r="G384" s="440" t="s">
        <v>99</v>
      </c>
      <c r="H384" s="440" t="s">
        <v>136</v>
      </c>
      <c r="I384" s="440" t="s">
        <v>602</v>
      </c>
      <c r="J384" s="440" t="s">
        <v>113</v>
      </c>
      <c r="K384" s="441" t="s">
        <v>114</v>
      </c>
      <c r="L384" s="112"/>
      <c r="M384" s="137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</row>
    <row r="385" spans="1:42" s="97" customFormat="1" ht="12" customHeight="1" x14ac:dyDescent="0.2">
      <c r="A385" s="20"/>
      <c r="B385" s="160"/>
      <c r="C385" s="185" t="s">
        <v>668</v>
      </c>
      <c r="D385" s="170"/>
      <c r="E385" s="170"/>
      <c r="F385" s="170"/>
      <c r="G385" s="170"/>
      <c r="H385" s="170"/>
      <c r="I385" s="169"/>
      <c r="J385" s="299"/>
      <c r="K385" s="162"/>
      <c r="L385" s="112"/>
      <c r="M385" s="137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</row>
    <row r="386" spans="1:42" s="97" customFormat="1" ht="12" customHeight="1" thickBot="1" x14ac:dyDescent="0.25">
      <c r="A386" s="20"/>
      <c r="B386" s="160">
        <v>12</v>
      </c>
      <c r="C386" s="185" t="s">
        <v>603</v>
      </c>
      <c r="D386" s="170">
        <v>0.6</v>
      </c>
      <c r="E386" s="170">
        <v>1.25</v>
      </c>
      <c r="F386" s="170">
        <f>D386*E386*B386</f>
        <v>9</v>
      </c>
      <c r="G386" s="298">
        <v>8.0000000000000002E-3</v>
      </c>
      <c r="H386" s="170">
        <f>F386*G386</f>
        <v>7.2000000000000008E-2</v>
      </c>
      <c r="I386" s="169">
        <v>1.8499999999999999E-2</v>
      </c>
      <c r="J386" s="299">
        <f>F386*I386</f>
        <v>0.16649999999999998</v>
      </c>
      <c r="K386" s="172" t="s">
        <v>997</v>
      </c>
      <c r="L386" s="112"/>
      <c r="M386" s="137">
        <f>D379*2/D386</f>
        <v>11.666666666666668</v>
      </c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</row>
    <row r="387" spans="1:42" s="97" customFormat="1" ht="12" customHeight="1" thickBot="1" x14ac:dyDescent="0.25">
      <c r="A387" s="20"/>
      <c r="B387" s="483"/>
      <c r="C387" s="484" t="s">
        <v>117</v>
      </c>
      <c r="D387" s="484"/>
      <c r="E387" s="484"/>
      <c r="F387" s="484"/>
      <c r="G387" s="462"/>
      <c r="H387" s="520">
        <f>SUM(H385:H386)</f>
        <v>7.2000000000000008E-2</v>
      </c>
      <c r="I387" s="484"/>
      <c r="J387" s="485">
        <f>SUM(J385:J386)</f>
        <v>0.16649999999999998</v>
      </c>
      <c r="K387" s="487"/>
      <c r="L387" s="112"/>
      <c r="M387" s="137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</row>
    <row r="388" spans="1:42" s="97" customFormat="1" ht="12" customHeight="1" x14ac:dyDescent="0.2">
      <c r="A388" s="20"/>
      <c r="B388" s="259"/>
      <c r="C388" s="258"/>
      <c r="D388" s="258"/>
      <c r="E388" s="258"/>
      <c r="F388" s="258"/>
      <c r="G388" s="258"/>
      <c r="H388" s="133"/>
      <c r="I388" s="258"/>
      <c r="J388" s="488"/>
      <c r="K388" s="258"/>
      <c r="L388" s="112"/>
      <c r="M388" s="137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</row>
    <row r="389" spans="1:42" s="97" customFormat="1" ht="12" customHeight="1" thickBot="1" x14ac:dyDescent="0.25">
      <c r="A389" s="20"/>
      <c r="B389" s="111" t="s">
        <v>184</v>
      </c>
      <c r="C389" s="112"/>
      <c r="D389" s="112"/>
      <c r="E389" s="112"/>
      <c r="F389" s="112"/>
      <c r="G389" s="112"/>
      <c r="H389" s="112"/>
      <c r="I389" s="112"/>
      <c r="J389" s="138"/>
      <c r="K389" s="112"/>
      <c r="L389" s="112"/>
      <c r="M389" s="137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</row>
    <row r="390" spans="1:42" s="97" customFormat="1" ht="12" customHeight="1" thickBot="1" x14ac:dyDescent="0.25">
      <c r="A390" s="20"/>
      <c r="B390" s="482"/>
      <c r="C390" s="432"/>
      <c r="D390" s="434" t="s">
        <v>93</v>
      </c>
      <c r="E390" s="434" t="s">
        <v>104</v>
      </c>
      <c r="F390" s="434" t="s">
        <v>96</v>
      </c>
      <c r="G390" s="434" t="s">
        <v>105</v>
      </c>
      <c r="H390" s="434" t="s">
        <v>106</v>
      </c>
      <c r="I390" s="434" t="s">
        <v>107</v>
      </c>
      <c r="J390" s="492" t="s">
        <v>108</v>
      </c>
      <c r="K390" s="435" t="s">
        <v>109</v>
      </c>
      <c r="L390" s="112"/>
      <c r="M390" s="137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</row>
    <row r="391" spans="1:42" s="97" customFormat="1" ht="12" customHeight="1" thickBot="1" x14ac:dyDescent="0.25">
      <c r="A391" s="20"/>
      <c r="B391" s="436" t="s">
        <v>111</v>
      </c>
      <c r="C391" s="437" t="s">
        <v>112</v>
      </c>
      <c r="D391" s="440" t="s">
        <v>99</v>
      </c>
      <c r="E391" s="440" t="s">
        <v>99</v>
      </c>
      <c r="F391" s="440" t="s">
        <v>135</v>
      </c>
      <c r="G391" s="440" t="s">
        <v>99</v>
      </c>
      <c r="H391" s="440" t="s">
        <v>136</v>
      </c>
      <c r="I391" s="440" t="s">
        <v>137</v>
      </c>
      <c r="J391" s="493" t="s">
        <v>113</v>
      </c>
      <c r="K391" s="441" t="s">
        <v>114</v>
      </c>
      <c r="L391" s="112"/>
      <c r="M391" s="137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</row>
    <row r="392" spans="1:42" s="97" customFormat="1" ht="12" customHeight="1" x14ac:dyDescent="0.2">
      <c r="A392" s="20"/>
      <c r="B392" s="160"/>
      <c r="C392" s="185" t="s">
        <v>668</v>
      </c>
      <c r="D392" s="170"/>
      <c r="E392" s="170"/>
      <c r="F392" s="170"/>
      <c r="G392" s="170"/>
      <c r="H392" s="170"/>
      <c r="I392" s="169"/>
      <c r="J392" s="299"/>
      <c r="K392" s="162"/>
      <c r="L392" s="112"/>
      <c r="M392" s="137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</row>
    <row r="393" spans="1:42" s="97" customFormat="1" ht="12" customHeight="1" thickBot="1" x14ac:dyDescent="0.25">
      <c r="A393" s="20"/>
      <c r="B393" s="160">
        <v>1</v>
      </c>
      <c r="C393" s="184" t="s">
        <v>1680</v>
      </c>
      <c r="D393" s="283">
        <v>3.5</v>
      </c>
      <c r="E393" s="297">
        <v>3.7</v>
      </c>
      <c r="F393" s="170">
        <f>D393*E393-4</f>
        <v>8.9500000000000011</v>
      </c>
      <c r="G393" s="170">
        <v>0.12</v>
      </c>
      <c r="H393" s="170">
        <f>F393*G393*B393</f>
        <v>1.0740000000000001</v>
      </c>
      <c r="I393" s="169">
        <v>2.5</v>
      </c>
      <c r="J393" s="299">
        <f>H393*I393</f>
        <v>2.6850000000000001</v>
      </c>
      <c r="K393" s="300" t="s">
        <v>157</v>
      </c>
      <c r="L393" s="112"/>
      <c r="M393" s="137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</row>
    <row r="394" spans="1:42" s="97" customFormat="1" ht="12" customHeight="1" thickBot="1" x14ac:dyDescent="0.25">
      <c r="A394" s="20"/>
      <c r="B394" s="483"/>
      <c r="C394" s="484" t="s">
        <v>117</v>
      </c>
      <c r="D394" s="484"/>
      <c r="E394" s="484"/>
      <c r="F394" s="484"/>
      <c r="G394" s="462"/>
      <c r="H394" s="520">
        <f>SUM(H392:H393)</f>
        <v>1.0740000000000001</v>
      </c>
      <c r="I394" s="484"/>
      <c r="J394" s="485">
        <f>SUM(J392:J393)</f>
        <v>2.6850000000000001</v>
      </c>
      <c r="K394" s="487"/>
      <c r="L394" s="112"/>
      <c r="M394" s="137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</row>
    <row r="395" spans="1:42" s="97" customFormat="1" ht="12" customHeight="1" x14ac:dyDescent="0.2">
      <c r="A395" s="20"/>
      <c r="B395" s="154"/>
      <c r="C395" s="112"/>
      <c r="D395" s="112"/>
      <c r="E395" s="112"/>
      <c r="F395" s="112"/>
      <c r="G395" s="112"/>
      <c r="H395" s="112"/>
      <c r="I395" s="112"/>
      <c r="J395" s="138"/>
      <c r="K395" s="112"/>
      <c r="L395" s="112"/>
      <c r="M395" s="137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</row>
    <row r="396" spans="1:42" s="97" customFormat="1" ht="12" customHeight="1" thickBot="1" x14ac:dyDescent="0.25">
      <c r="A396" s="20"/>
      <c r="B396" s="111" t="s">
        <v>127</v>
      </c>
      <c r="C396" s="112"/>
      <c r="D396" s="112"/>
      <c r="E396" s="112"/>
      <c r="F396" s="112"/>
      <c r="G396" s="112"/>
      <c r="H396" s="112"/>
      <c r="I396" s="112"/>
      <c r="J396" s="138"/>
      <c r="K396" s="112"/>
      <c r="L396" s="112"/>
      <c r="M396" s="137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</row>
    <row r="397" spans="1:42" s="97" customFormat="1" ht="12" customHeight="1" thickBot="1" x14ac:dyDescent="0.25">
      <c r="A397" s="20"/>
      <c r="B397" s="482"/>
      <c r="C397" s="432"/>
      <c r="D397" s="434" t="s">
        <v>93</v>
      </c>
      <c r="E397" s="434" t="s">
        <v>104</v>
      </c>
      <c r="F397" s="434" t="s">
        <v>96</v>
      </c>
      <c r="G397" s="434" t="s">
        <v>105</v>
      </c>
      <c r="H397" s="434" t="s">
        <v>106</v>
      </c>
      <c r="I397" s="434" t="s">
        <v>107</v>
      </c>
      <c r="J397" s="492" t="s">
        <v>108</v>
      </c>
      <c r="K397" s="435" t="s">
        <v>109</v>
      </c>
      <c r="L397" s="112"/>
      <c r="M397" s="137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</row>
    <row r="398" spans="1:42" s="97" customFormat="1" ht="12" customHeight="1" thickBot="1" x14ac:dyDescent="0.25">
      <c r="A398" s="20"/>
      <c r="B398" s="436" t="s">
        <v>111</v>
      </c>
      <c r="C398" s="437" t="s">
        <v>112</v>
      </c>
      <c r="D398" s="440" t="s">
        <v>99</v>
      </c>
      <c r="E398" s="440" t="s">
        <v>99</v>
      </c>
      <c r="F398" s="440" t="s">
        <v>135</v>
      </c>
      <c r="G398" s="440" t="s">
        <v>99</v>
      </c>
      <c r="H398" s="440" t="s">
        <v>136</v>
      </c>
      <c r="I398" s="440" t="s">
        <v>137</v>
      </c>
      <c r="J398" s="493" t="s">
        <v>113</v>
      </c>
      <c r="K398" s="441" t="s">
        <v>114</v>
      </c>
      <c r="L398" s="112"/>
      <c r="M398" s="137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</row>
    <row r="399" spans="1:42" s="97" customFormat="1" ht="12" customHeight="1" thickBot="1" x14ac:dyDescent="0.25">
      <c r="A399" s="20"/>
      <c r="B399" s="160"/>
      <c r="C399" s="184"/>
      <c r="D399" s="309"/>
      <c r="E399" s="309"/>
      <c r="F399" s="181"/>
      <c r="G399" s="309"/>
      <c r="H399" s="170"/>
      <c r="I399" s="181"/>
      <c r="J399" s="494"/>
      <c r="K399" s="166"/>
      <c r="L399" s="112"/>
      <c r="M399" s="137">
        <f>1*1.2*1.25*2</f>
        <v>3</v>
      </c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</row>
    <row r="400" spans="1:42" s="97" customFormat="1" ht="12" customHeight="1" thickBot="1" x14ac:dyDescent="0.25">
      <c r="A400" s="20"/>
      <c r="B400" s="483"/>
      <c r="C400" s="484" t="s">
        <v>117</v>
      </c>
      <c r="D400" s="484"/>
      <c r="E400" s="484"/>
      <c r="F400" s="484"/>
      <c r="G400" s="462"/>
      <c r="H400" s="547"/>
      <c r="I400" s="484"/>
      <c r="J400" s="485">
        <f>SUM(J399:J399)</f>
        <v>0</v>
      </c>
      <c r="K400" s="487"/>
      <c r="L400" s="112"/>
      <c r="M400" s="137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</row>
    <row r="401" spans="1:42" s="97" customFormat="1" ht="12" customHeight="1" x14ac:dyDescent="0.2">
      <c r="A401" s="20"/>
      <c r="B401" s="154"/>
      <c r="C401" s="112"/>
      <c r="D401" s="112"/>
      <c r="E401" s="112"/>
      <c r="F401" s="112"/>
      <c r="G401" s="112"/>
      <c r="H401" s="112"/>
      <c r="I401" s="112"/>
      <c r="J401" s="138"/>
      <c r="K401" s="112"/>
      <c r="L401" s="112"/>
      <c r="M401" s="137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</row>
    <row r="402" spans="1:42" s="97" customFormat="1" ht="12" customHeight="1" thickBot="1" x14ac:dyDescent="0.25">
      <c r="A402" s="20"/>
      <c r="B402" s="111" t="s">
        <v>175</v>
      </c>
      <c r="C402" s="112"/>
      <c r="D402" s="112"/>
      <c r="E402" s="112"/>
      <c r="F402" s="112"/>
      <c r="G402" s="112"/>
      <c r="H402" s="112"/>
      <c r="I402" s="112"/>
      <c r="J402" s="138"/>
      <c r="K402" s="112"/>
      <c r="L402" s="112"/>
      <c r="M402" s="137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</row>
    <row r="403" spans="1:42" s="97" customFormat="1" ht="12" customHeight="1" thickBot="1" x14ac:dyDescent="0.25">
      <c r="A403" s="20"/>
      <c r="B403" s="482"/>
      <c r="C403" s="432"/>
      <c r="D403" s="434" t="s">
        <v>93</v>
      </c>
      <c r="E403" s="434" t="s">
        <v>104</v>
      </c>
      <c r="F403" s="434" t="s">
        <v>96</v>
      </c>
      <c r="G403" s="434" t="s">
        <v>105</v>
      </c>
      <c r="H403" s="434" t="s">
        <v>106</v>
      </c>
      <c r="I403" s="434" t="s">
        <v>107</v>
      </c>
      <c r="J403" s="492" t="s">
        <v>108</v>
      </c>
      <c r="K403" s="435" t="s">
        <v>109</v>
      </c>
      <c r="L403" s="112"/>
      <c r="M403" s="137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</row>
    <row r="404" spans="1:42" s="97" customFormat="1" ht="12" customHeight="1" thickBot="1" x14ac:dyDescent="0.25">
      <c r="A404" s="20"/>
      <c r="B404" s="436" t="s">
        <v>111</v>
      </c>
      <c r="C404" s="437" t="s">
        <v>112</v>
      </c>
      <c r="D404" s="440" t="s">
        <v>99</v>
      </c>
      <c r="E404" s="440" t="s">
        <v>99</v>
      </c>
      <c r="F404" s="440" t="s">
        <v>135</v>
      </c>
      <c r="G404" s="440" t="s">
        <v>99</v>
      </c>
      <c r="H404" s="440" t="s">
        <v>136</v>
      </c>
      <c r="I404" s="440" t="s">
        <v>137</v>
      </c>
      <c r="J404" s="493" t="s">
        <v>113</v>
      </c>
      <c r="K404" s="441" t="s">
        <v>114</v>
      </c>
      <c r="L404" s="112"/>
      <c r="M404" s="137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</row>
    <row r="405" spans="1:42" s="97" customFormat="1" ht="12" customHeight="1" x14ac:dyDescent="0.2">
      <c r="A405" s="20"/>
      <c r="B405" s="158"/>
      <c r="C405" s="284" t="s">
        <v>838</v>
      </c>
      <c r="D405" s="286"/>
      <c r="E405" s="295"/>
      <c r="F405" s="286"/>
      <c r="G405" s="285"/>
      <c r="H405" s="286"/>
      <c r="I405" s="427"/>
      <c r="J405" s="564"/>
      <c r="K405" s="435"/>
      <c r="L405" s="112"/>
      <c r="M405" s="137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</row>
    <row r="406" spans="1:42" s="97" customFormat="1" ht="12" customHeight="1" thickBot="1" x14ac:dyDescent="0.25">
      <c r="A406" s="20"/>
      <c r="B406" s="451"/>
      <c r="C406" s="287" t="s">
        <v>843</v>
      </c>
      <c r="D406" s="251">
        <v>3.5</v>
      </c>
      <c r="E406" s="251">
        <v>4.2</v>
      </c>
      <c r="F406" s="288">
        <f>D406*E406*1.1</f>
        <v>16.170000000000002</v>
      </c>
      <c r="G406" s="290">
        <v>6.0000000000000001E-3</v>
      </c>
      <c r="H406" s="288">
        <f>F406*G406</f>
        <v>9.7020000000000009E-2</v>
      </c>
      <c r="I406" s="291">
        <v>1.434E-2</v>
      </c>
      <c r="J406" s="292">
        <f>H406*I406</f>
        <v>1.3912668000000002E-3</v>
      </c>
      <c r="K406" s="293" t="s">
        <v>997</v>
      </c>
      <c r="L406" s="112"/>
      <c r="M406" s="137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</row>
    <row r="407" spans="1:42" s="97" customFormat="1" ht="12" customHeight="1" thickBot="1" x14ac:dyDescent="0.25">
      <c r="A407" s="20"/>
      <c r="B407" s="425"/>
      <c r="C407" s="457" t="s">
        <v>117</v>
      </c>
      <c r="D407" s="484"/>
      <c r="E407" s="484"/>
      <c r="F407" s="457"/>
      <c r="G407" s="497"/>
      <c r="H407" s="304">
        <f>SUM(H405:H406)</f>
        <v>9.7020000000000009E-2</v>
      </c>
      <c r="I407" s="457"/>
      <c r="J407" s="565">
        <f>SUM(J405:J406)</f>
        <v>1.3912668000000002E-3</v>
      </c>
      <c r="K407" s="258"/>
      <c r="L407" s="112"/>
      <c r="M407" s="137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</row>
    <row r="408" spans="1:42" s="97" customFormat="1" ht="12" customHeight="1" x14ac:dyDescent="0.2">
      <c r="A408" s="20"/>
      <c r="B408" s="154"/>
      <c r="C408" s="112"/>
      <c r="D408" s="112"/>
      <c r="E408" s="112"/>
      <c r="F408" s="112"/>
      <c r="G408" s="112"/>
      <c r="H408" s="112"/>
      <c r="I408" s="112"/>
      <c r="J408" s="138"/>
      <c r="K408" s="112"/>
      <c r="L408" s="112"/>
      <c r="M408" s="137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</row>
    <row r="409" spans="1:42" s="97" customFormat="1" ht="12" customHeight="1" thickBot="1" x14ac:dyDescent="0.25">
      <c r="B409" s="111" t="s">
        <v>217</v>
      </c>
      <c r="C409" s="112"/>
      <c r="D409" s="112"/>
      <c r="E409" s="112"/>
      <c r="F409" s="112"/>
      <c r="G409" s="112"/>
      <c r="H409" s="112"/>
      <c r="I409" s="112"/>
      <c r="J409" s="112"/>
      <c r="K409" s="112"/>
      <c r="L409" s="112"/>
      <c r="M409" s="137"/>
      <c r="N409" s="20"/>
    </row>
    <row r="410" spans="1:42" s="97" customFormat="1" ht="12" customHeight="1" thickBot="1" x14ac:dyDescent="0.25">
      <c r="B410" s="482"/>
      <c r="C410" s="432"/>
      <c r="D410" s="434" t="s">
        <v>93</v>
      </c>
      <c r="E410" s="434" t="s">
        <v>104</v>
      </c>
      <c r="F410" s="434" t="s">
        <v>96</v>
      </c>
      <c r="G410" s="434" t="s">
        <v>105</v>
      </c>
      <c r="H410" s="434" t="s">
        <v>106</v>
      </c>
      <c r="I410" s="434" t="s">
        <v>107</v>
      </c>
      <c r="J410" s="434" t="s">
        <v>108</v>
      </c>
      <c r="K410" s="435" t="s">
        <v>109</v>
      </c>
      <c r="L410" s="112"/>
      <c r="M410" s="137"/>
      <c r="N410" s="20"/>
    </row>
    <row r="411" spans="1:42" s="97" customFormat="1" ht="12" customHeight="1" thickBot="1" x14ac:dyDescent="0.25">
      <c r="B411" s="436" t="s">
        <v>111</v>
      </c>
      <c r="C411" s="437" t="s">
        <v>112</v>
      </c>
      <c r="D411" s="440" t="s">
        <v>99</v>
      </c>
      <c r="E411" s="440" t="s">
        <v>99</v>
      </c>
      <c r="F411" s="440" t="s">
        <v>135</v>
      </c>
      <c r="G411" s="440" t="s">
        <v>99</v>
      </c>
      <c r="H411" s="440" t="s">
        <v>136</v>
      </c>
      <c r="I411" s="440" t="s">
        <v>137</v>
      </c>
      <c r="J411" s="440" t="s">
        <v>113</v>
      </c>
      <c r="K411" s="441" t="s">
        <v>114</v>
      </c>
      <c r="L411" s="112"/>
      <c r="M411" s="137"/>
      <c r="N411" s="20"/>
    </row>
    <row r="412" spans="1:42" s="97" customFormat="1" ht="12" customHeight="1" thickBot="1" x14ac:dyDescent="0.25">
      <c r="B412" s="470"/>
      <c r="C412" s="498" t="s">
        <v>1194</v>
      </c>
      <c r="D412" s="499"/>
      <c r="E412" s="499"/>
      <c r="F412" s="500"/>
      <c r="G412" s="499"/>
      <c r="H412" s="500"/>
      <c r="I412" s="499"/>
      <c r="J412" s="500"/>
      <c r="K412" s="435"/>
      <c r="L412" s="112"/>
      <c r="M412" s="137"/>
    </row>
    <row r="413" spans="1:42" s="97" customFormat="1" ht="12" customHeight="1" thickBot="1" x14ac:dyDescent="0.25">
      <c r="B413" s="483"/>
      <c r="C413" s="484" t="s">
        <v>117</v>
      </c>
      <c r="D413" s="484"/>
      <c r="E413" s="484"/>
      <c r="F413" s="484"/>
      <c r="G413" s="462"/>
      <c r="H413" s="547"/>
      <c r="I413" s="484"/>
      <c r="J413" s="520">
        <f>J412</f>
        <v>0</v>
      </c>
      <c r="K413" s="487"/>
      <c r="L413" s="112"/>
      <c r="M413" s="137"/>
      <c r="N413" s="20"/>
    </row>
    <row r="414" spans="1:42" s="97" customFormat="1" ht="12" customHeight="1" x14ac:dyDescent="0.2">
      <c r="A414" s="20"/>
      <c r="B414" s="154"/>
      <c r="C414" s="112"/>
      <c r="D414" s="112"/>
      <c r="E414" s="112"/>
      <c r="F414" s="112"/>
      <c r="G414" s="112"/>
      <c r="H414" s="112"/>
      <c r="I414" s="112"/>
      <c r="J414" s="138"/>
      <c r="K414" s="112"/>
      <c r="L414" s="112"/>
      <c r="M414" s="137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</row>
    <row r="415" spans="1:42" s="97" customFormat="1" ht="12" customHeight="1" thickBot="1" x14ac:dyDescent="0.25">
      <c r="A415" s="20"/>
      <c r="B415" s="111" t="s">
        <v>123</v>
      </c>
      <c r="C415" s="112"/>
      <c r="D415" s="112"/>
      <c r="E415" s="112"/>
      <c r="F415" s="112"/>
      <c r="G415" s="112"/>
      <c r="H415" s="112"/>
      <c r="I415" s="112"/>
      <c r="J415" s="138"/>
      <c r="K415" s="112"/>
      <c r="L415" s="112"/>
      <c r="M415" s="137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</row>
    <row r="416" spans="1:42" s="97" customFormat="1" ht="12" customHeight="1" thickBot="1" x14ac:dyDescent="0.25">
      <c r="A416" s="20"/>
      <c r="B416" s="482"/>
      <c r="C416" s="432"/>
      <c r="D416" s="434" t="s">
        <v>93</v>
      </c>
      <c r="E416" s="434" t="s">
        <v>104</v>
      </c>
      <c r="F416" s="434" t="s">
        <v>96</v>
      </c>
      <c r="G416" s="434" t="s">
        <v>105</v>
      </c>
      <c r="H416" s="434" t="s">
        <v>106</v>
      </c>
      <c r="I416" s="434" t="s">
        <v>124</v>
      </c>
      <c r="J416" s="492" t="s">
        <v>108</v>
      </c>
      <c r="K416" s="435" t="s">
        <v>109</v>
      </c>
      <c r="L416" s="112"/>
      <c r="M416" s="137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</row>
    <row r="417" spans="1:42" s="97" customFormat="1" ht="12" customHeight="1" thickBot="1" x14ac:dyDescent="0.25">
      <c r="A417" s="20"/>
      <c r="B417" s="436" t="s">
        <v>111</v>
      </c>
      <c r="C417" s="437" t="s">
        <v>112</v>
      </c>
      <c r="D417" s="440" t="s">
        <v>99</v>
      </c>
      <c r="E417" s="440" t="s">
        <v>99</v>
      </c>
      <c r="F417" s="440" t="s">
        <v>135</v>
      </c>
      <c r="G417" s="440" t="s">
        <v>99</v>
      </c>
      <c r="H417" s="440" t="s">
        <v>136</v>
      </c>
      <c r="I417" s="440" t="s">
        <v>125</v>
      </c>
      <c r="J417" s="493" t="s">
        <v>113</v>
      </c>
      <c r="K417" s="441" t="s">
        <v>114</v>
      </c>
      <c r="L417" s="112"/>
      <c r="M417" s="137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</row>
    <row r="418" spans="1:42" s="97" customFormat="1" ht="12" customHeight="1" x14ac:dyDescent="0.2">
      <c r="A418" s="20"/>
      <c r="B418" s="159">
        <v>12</v>
      </c>
      <c r="C418" s="185" t="s">
        <v>521</v>
      </c>
      <c r="D418" s="170">
        <v>0.6</v>
      </c>
      <c r="E418" s="169">
        <v>1.8</v>
      </c>
      <c r="F418" s="169"/>
      <c r="G418" s="169"/>
      <c r="H418" s="298"/>
      <c r="I418" s="169">
        <v>3.5999999999999997E-2</v>
      </c>
      <c r="J418" s="299">
        <f>I418*B418</f>
        <v>0.43199999999999994</v>
      </c>
      <c r="K418" s="172" t="s">
        <v>143</v>
      </c>
      <c r="L418" s="112"/>
      <c r="M418" s="137">
        <f>29.94*N418*2</f>
        <v>99.800000000000011</v>
      </c>
      <c r="N418" s="20">
        <f>5/3</f>
        <v>1.6666666666666667</v>
      </c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</row>
    <row r="419" spans="1:42" s="97" customFormat="1" ht="12" customHeight="1" x14ac:dyDescent="0.2">
      <c r="A419" s="20"/>
      <c r="B419" s="159">
        <v>1</v>
      </c>
      <c r="C419" s="185" t="s">
        <v>840</v>
      </c>
      <c r="D419" s="169"/>
      <c r="E419" s="169"/>
      <c r="F419" s="169"/>
      <c r="G419" s="169"/>
      <c r="H419" s="298"/>
      <c r="I419" s="298">
        <v>0.85</v>
      </c>
      <c r="J419" s="299">
        <f>I419</f>
        <v>0.85</v>
      </c>
      <c r="K419" s="162" t="s">
        <v>143</v>
      </c>
      <c r="L419" s="112"/>
      <c r="M419" s="137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</row>
    <row r="420" spans="1:42" s="97" customFormat="1" ht="12" customHeight="1" x14ac:dyDescent="0.2">
      <c r="A420" s="20"/>
      <c r="B420" s="159">
        <v>1</v>
      </c>
      <c r="C420" s="185" t="s">
        <v>314</v>
      </c>
      <c r="D420" s="168"/>
      <c r="E420" s="169"/>
      <c r="F420" s="169"/>
      <c r="G420" s="169"/>
      <c r="H420" s="298"/>
      <c r="I420" s="298">
        <v>0.28000000000000003</v>
      </c>
      <c r="J420" s="299">
        <f>I420</f>
        <v>0.28000000000000003</v>
      </c>
      <c r="K420" s="162" t="s">
        <v>143</v>
      </c>
      <c r="L420" s="112"/>
      <c r="M420" s="137">
        <f>19*1.4</f>
        <v>26.599999999999998</v>
      </c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</row>
    <row r="421" spans="1:42" s="97" customFormat="1" ht="12" customHeight="1" thickBot="1" x14ac:dyDescent="0.25">
      <c r="A421" s="20"/>
      <c r="B421" s="158">
        <v>1</v>
      </c>
      <c r="C421" s="284" t="s">
        <v>1590</v>
      </c>
      <c r="D421" s="295"/>
      <c r="E421" s="285"/>
      <c r="F421" s="285"/>
      <c r="G421" s="285"/>
      <c r="H421" s="502"/>
      <c r="I421" s="502">
        <v>0.22</v>
      </c>
      <c r="J421" s="296">
        <f>I421*B421</f>
        <v>0.22</v>
      </c>
      <c r="K421" s="172" t="s">
        <v>143</v>
      </c>
      <c r="L421" s="112"/>
      <c r="M421" s="137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</row>
    <row r="422" spans="1:42" s="97" customFormat="1" ht="12" customHeight="1" thickBot="1" x14ac:dyDescent="0.25">
      <c r="A422" s="20"/>
      <c r="B422" s="483"/>
      <c r="C422" s="484" t="s">
        <v>117</v>
      </c>
      <c r="D422" s="484"/>
      <c r="E422" s="484"/>
      <c r="F422" s="484"/>
      <c r="G422" s="462"/>
      <c r="H422" s="504"/>
      <c r="I422" s="484"/>
      <c r="J422" s="485">
        <f>SUM(J418:J421)</f>
        <v>1.782</v>
      </c>
      <c r="K422" s="487"/>
      <c r="L422" s="112"/>
      <c r="M422" s="137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  <c r="AO422" s="20"/>
      <c r="AP422" s="20"/>
    </row>
    <row r="423" spans="1:42" s="97" customFormat="1" ht="12" customHeight="1" x14ac:dyDescent="0.2">
      <c r="A423" s="20"/>
      <c r="B423" s="259"/>
      <c r="C423" s="258"/>
      <c r="D423" s="258"/>
      <c r="E423" s="258"/>
      <c r="F423" s="258"/>
      <c r="G423" s="258"/>
      <c r="H423" s="133"/>
      <c r="I423" s="258"/>
      <c r="J423" s="488"/>
      <c r="K423" s="258"/>
      <c r="L423" s="112"/>
      <c r="M423" s="137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  <c r="AO423" s="20"/>
      <c r="AP423" s="20"/>
    </row>
    <row r="424" spans="1:42" s="97" customFormat="1" ht="12" customHeight="1" thickBot="1" x14ac:dyDescent="0.25">
      <c r="B424" s="111" t="s">
        <v>166</v>
      </c>
      <c r="C424" s="112"/>
      <c r="D424" s="112"/>
      <c r="E424" s="112"/>
      <c r="F424" s="112"/>
      <c r="G424" s="112"/>
      <c r="H424" s="112"/>
      <c r="I424" s="112"/>
      <c r="J424" s="112"/>
      <c r="K424" s="112"/>
      <c r="L424" s="112"/>
      <c r="M424" s="137"/>
    </row>
    <row r="425" spans="1:42" s="97" customFormat="1" ht="12" customHeight="1" thickBot="1" x14ac:dyDescent="0.25">
      <c r="B425" s="482"/>
      <c r="C425" s="432"/>
      <c r="D425" s="470" t="s">
        <v>93</v>
      </c>
      <c r="E425" s="434" t="s">
        <v>104</v>
      </c>
      <c r="F425" s="434" t="s">
        <v>96</v>
      </c>
      <c r="G425" s="434" t="s">
        <v>105</v>
      </c>
      <c r="H425" s="434" t="s">
        <v>106</v>
      </c>
      <c r="I425" s="434" t="s">
        <v>124</v>
      </c>
      <c r="J425" s="434" t="s">
        <v>108</v>
      </c>
      <c r="K425" s="435" t="s">
        <v>109</v>
      </c>
      <c r="L425" s="112"/>
      <c r="M425" s="137"/>
    </row>
    <row r="426" spans="1:42" s="97" customFormat="1" ht="12" customHeight="1" thickBot="1" x14ac:dyDescent="0.25">
      <c r="B426" s="436" t="s">
        <v>111</v>
      </c>
      <c r="C426" s="437" t="s">
        <v>112</v>
      </c>
      <c r="D426" s="505" t="s">
        <v>99</v>
      </c>
      <c r="E426" s="440" t="s">
        <v>99</v>
      </c>
      <c r="F426" s="440" t="s">
        <v>135</v>
      </c>
      <c r="G426" s="440" t="s">
        <v>99</v>
      </c>
      <c r="H426" s="440" t="s">
        <v>136</v>
      </c>
      <c r="I426" s="440" t="s">
        <v>125</v>
      </c>
      <c r="J426" s="440" t="s">
        <v>113</v>
      </c>
      <c r="K426" s="441" t="s">
        <v>114</v>
      </c>
      <c r="L426" s="112"/>
      <c r="M426" s="137"/>
    </row>
    <row r="427" spans="1:42" s="97" customFormat="1" ht="12" customHeight="1" x14ac:dyDescent="0.2">
      <c r="B427" s="442"/>
      <c r="C427" s="569" t="s">
        <v>167</v>
      </c>
      <c r="D427" s="181"/>
      <c r="E427" s="181"/>
      <c r="F427" s="181"/>
      <c r="G427" s="181"/>
      <c r="H427" s="297"/>
      <c r="I427" s="181"/>
      <c r="J427" s="297"/>
      <c r="K427" s="184"/>
      <c r="L427" s="112"/>
      <c r="M427" s="137"/>
    </row>
    <row r="428" spans="1:42" s="97" customFormat="1" ht="12" customHeight="1" thickBot="1" x14ac:dyDescent="0.25">
      <c r="B428" s="159">
        <v>12</v>
      </c>
      <c r="C428" s="184" t="s">
        <v>524</v>
      </c>
      <c r="D428" s="170">
        <v>0.6</v>
      </c>
      <c r="E428" s="169">
        <v>1.8</v>
      </c>
      <c r="F428" s="181">
        <f>D428*E428</f>
        <v>1.08</v>
      </c>
      <c r="G428" s="181">
        <v>6.0000000000000001E-3</v>
      </c>
      <c r="H428" s="170">
        <f>F428*G428*B428</f>
        <v>7.776000000000001E-2</v>
      </c>
      <c r="I428" s="169">
        <v>2.57</v>
      </c>
      <c r="J428" s="170">
        <f>H428*I428</f>
        <v>0.1998432</v>
      </c>
      <c r="K428" s="172" t="s">
        <v>144</v>
      </c>
      <c r="L428" s="112"/>
      <c r="M428" s="137"/>
    </row>
    <row r="429" spans="1:42" s="97" customFormat="1" ht="12" customHeight="1" thickBot="1" x14ac:dyDescent="0.25">
      <c r="B429" s="483"/>
      <c r="C429" s="484" t="s">
        <v>117</v>
      </c>
      <c r="D429" s="484"/>
      <c r="E429" s="484"/>
      <c r="F429" s="484"/>
      <c r="G429" s="462"/>
      <c r="H429" s="520">
        <f>SUM(H428)</f>
        <v>7.776000000000001E-2</v>
      </c>
      <c r="I429" s="510"/>
      <c r="J429" s="520">
        <f>SUM(J428)</f>
        <v>0.1998432</v>
      </c>
      <c r="K429" s="487"/>
      <c r="L429" s="112"/>
      <c r="M429" s="137"/>
    </row>
    <row r="430" spans="1:42" s="97" customFormat="1" ht="12" customHeight="1" x14ac:dyDescent="0.2">
      <c r="A430" s="20"/>
      <c r="B430" s="259"/>
      <c r="C430" s="258"/>
      <c r="D430" s="258"/>
      <c r="E430" s="258"/>
      <c r="F430" s="258"/>
      <c r="G430" s="258"/>
      <c r="H430" s="133"/>
      <c r="I430" s="258"/>
      <c r="J430" s="488"/>
      <c r="K430" s="258"/>
      <c r="L430" s="112"/>
      <c r="M430" s="137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  <c r="AO430" s="20"/>
      <c r="AP430" s="20"/>
    </row>
    <row r="431" spans="1:42" s="20" customFormat="1" ht="12" customHeight="1" thickBot="1" x14ac:dyDescent="0.25">
      <c r="B431" s="111" t="s">
        <v>841</v>
      </c>
      <c r="C431" s="112"/>
      <c r="D431" s="112"/>
      <c r="E431" s="112"/>
      <c r="F431" s="112"/>
      <c r="G431" s="112"/>
      <c r="H431" s="112"/>
      <c r="I431" s="112"/>
      <c r="J431" s="112"/>
      <c r="K431" s="112"/>
      <c r="L431" s="112"/>
      <c r="M431" s="112"/>
    </row>
    <row r="432" spans="1:42" s="20" customFormat="1" ht="12" customHeight="1" thickBot="1" x14ac:dyDescent="0.25">
      <c r="B432" s="482"/>
      <c r="C432" s="432"/>
      <c r="D432" s="433" t="s">
        <v>108</v>
      </c>
      <c r="E432" s="424" t="s">
        <v>129</v>
      </c>
      <c r="F432" s="434" t="s">
        <v>130</v>
      </c>
      <c r="G432" s="434" t="s">
        <v>131</v>
      </c>
      <c r="H432" s="542" t="s">
        <v>1134</v>
      </c>
      <c r="I432" s="423" t="s">
        <v>132</v>
      </c>
      <c r="J432" s="423" t="s">
        <v>133</v>
      </c>
      <c r="K432" s="435" t="s">
        <v>134</v>
      </c>
      <c r="L432" s="112"/>
      <c r="M432" s="112"/>
    </row>
    <row r="433" spans="1:19" s="20" customFormat="1" ht="12" customHeight="1" thickBot="1" x14ac:dyDescent="0.25">
      <c r="B433" s="436" t="s">
        <v>130</v>
      </c>
      <c r="C433" s="437" t="s">
        <v>112</v>
      </c>
      <c r="D433" s="438" t="s">
        <v>113</v>
      </c>
      <c r="E433" s="439"/>
      <c r="F433" s="440"/>
      <c r="G433" s="440" t="s">
        <v>99</v>
      </c>
      <c r="H433" s="546" t="s">
        <v>136</v>
      </c>
      <c r="I433" s="440" t="s">
        <v>136</v>
      </c>
      <c r="J433" s="440" t="s">
        <v>137</v>
      </c>
      <c r="K433" s="441" t="s">
        <v>113</v>
      </c>
      <c r="L433" s="112"/>
      <c r="M433" s="112"/>
    </row>
    <row r="434" spans="1:19" s="20" customFormat="1" ht="12" customHeight="1" x14ac:dyDescent="0.2">
      <c r="B434" s="442" t="s">
        <v>1508</v>
      </c>
      <c r="C434" s="443" t="s">
        <v>1492</v>
      </c>
      <c r="D434" s="529"/>
      <c r="E434" s="530"/>
      <c r="F434" s="471"/>
      <c r="G434" s="531"/>
      <c r="H434" s="170">
        <f>D434*J434</f>
        <v>0</v>
      </c>
      <c r="I434" s="170"/>
      <c r="J434" s="297">
        <v>1.8</v>
      </c>
      <c r="K434" s="443"/>
      <c r="L434" s="112"/>
      <c r="M434" s="112"/>
    </row>
    <row r="435" spans="1:19" s="20" customFormat="1" ht="12" customHeight="1" x14ac:dyDescent="0.2">
      <c r="B435" s="160" t="s">
        <v>1648</v>
      </c>
      <c r="C435" s="184" t="s">
        <v>1059</v>
      </c>
      <c r="D435" s="529"/>
      <c r="E435" s="527"/>
      <c r="F435" s="181"/>
      <c r="G435" s="309"/>
      <c r="H435" s="170">
        <f>D435*J435</f>
        <v>0</v>
      </c>
      <c r="I435" s="170"/>
      <c r="J435" s="297">
        <v>2.5</v>
      </c>
      <c r="K435" s="184"/>
      <c r="L435" s="112"/>
      <c r="M435" s="112"/>
    </row>
    <row r="436" spans="1:19" s="20" customFormat="1" ht="12" customHeight="1" x14ac:dyDescent="0.2">
      <c r="B436" s="160" t="s">
        <v>1648</v>
      </c>
      <c r="C436" s="185" t="s">
        <v>1060</v>
      </c>
      <c r="D436" s="529">
        <f>J394</f>
        <v>2.6850000000000001</v>
      </c>
      <c r="E436" s="310"/>
      <c r="F436" s="169"/>
      <c r="G436" s="169"/>
      <c r="H436" s="170">
        <f>D436*J436</f>
        <v>6.7125000000000004</v>
      </c>
      <c r="I436" s="170"/>
      <c r="J436" s="170">
        <v>2.5</v>
      </c>
      <c r="K436" s="185"/>
      <c r="L436" s="112"/>
      <c r="M436" s="112"/>
    </row>
    <row r="437" spans="1:19" s="20" customFormat="1" ht="12" customHeight="1" x14ac:dyDescent="0.2">
      <c r="B437" s="159" t="s">
        <v>116</v>
      </c>
      <c r="C437" s="185" t="s">
        <v>140</v>
      </c>
      <c r="D437" s="529"/>
      <c r="E437" s="310"/>
      <c r="F437" s="169"/>
      <c r="G437" s="169"/>
      <c r="H437" s="170">
        <f>D437*J437</f>
        <v>0</v>
      </c>
      <c r="I437" s="170">
        <f>H400</f>
        <v>0</v>
      </c>
      <c r="J437" s="170">
        <v>2.2000000000000002</v>
      </c>
      <c r="K437" s="185"/>
      <c r="L437" s="112"/>
      <c r="M437" s="112"/>
    </row>
    <row r="438" spans="1:19" s="20" customFormat="1" ht="12" customHeight="1" x14ac:dyDescent="0.2">
      <c r="B438" s="159" t="s">
        <v>1511</v>
      </c>
      <c r="C438" s="185" t="s">
        <v>368</v>
      </c>
      <c r="D438" s="529"/>
      <c r="E438" s="310"/>
      <c r="F438" s="169"/>
      <c r="G438" s="169"/>
      <c r="H438" s="170"/>
      <c r="I438" s="170">
        <f>D438</f>
        <v>0</v>
      </c>
      <c r="J438" s="170"/>
      <c r="K438" s="185"/>
      <c r="L438" s="112"/>
      <c r="M438" s="112"/>
    </row>
    <row r="439" spans="1:19" s="20" customFormat="1" ht="12" customHeight="1" x14ac:dyDescent="0.2">
      <c r="B439" s="159" t="s">
        <v>120</v>
      </c>
      <c r="C439" s="185" t="s">
        <v>1512</v>
      </c>
      <c r="D439" s="529"/>
      <c r="E439" s="310"/>
      <c r="F439" s="169"/>
      <c r="G439" s="169"/>
      <c r="H439" s="170"/>
      <c r="I439" s="170"/>
      <c r="J439" s="170"/>
      <c r="K439" s="185"/>
      <c r="L439" s="112"/>
      <c r="M439" s="112"/>
    </row>
    <row r="440" spans="1:19" s="20" customFormat="1" ht="12" customHeight="1" x14ac:dyDescent="0.2">
      <c r="B440" s="159" t="s">
        <v>1510</v>
      </c>
      <c r="C440" s="185" t="s">
        <v>1496</v>
      </c>
      <c r="D440" s="529"/>
      <c r="E440" s="310"/>
      <c r="F440" s="169"/>
      <c r="G440" s="169"/>
      <c r="H440" s="170"/>
      <c r="I440" s="170"/>
      <c r="J440" s="170"/>
      <c r="K440" s="185"/>
      <c r="L440" s="112"/>
      <c r="M440" s="112"/>
    </row>
    <row r="441" spans="1:19" s="20" customFormat="1" ht="12" customHeight="1" x14ac:dyDescent="0.2">
      <c r="B441" s="159" t="s">
        <v>122</v>
      </c>
      <c r="C441" s="284" t="s">
        <v>1509</v>
      </c>
      <c r="D441" s="529"/>
      <c r="E441" s="532"/>
      <c r="F441" s="169"/>
      <c r="G441" s="169"/>
      <c r="H441" s="170"/>
      <c r="I441" s="170"/>
      <c r="J441" s="170"/>
      <c r="K441" s="185"/>
      <c r="L441" s="112"/>
      <c r="M441" s="112"/>
    </row>
    <row r="442" spans="1:19" s="20" customFormat="1" ht="12" customHeight="1" x14ac:dyDescent="0.2">
      <c r="B442" s="159" t="s">
        <v>1513</v>
      </c>
      <c r="C442" s="185" t="s">
        <v>1514</v>
      </c>
      <c r="D442" s="568">
        <f>J407</f>
        <v>1.3912668000000002E-3</v>
      </c>
      <c r="E442" s="532"/>
      <c r="F442" s="169"/>
      <c r="G442" s="169"/>
      <c r="H442" s="170"/>
      <c r="I442" s="170"/>
      <c r="J442" s="170"/>
      <c r="K442" s="185"/>
      <c r="L442" s="112"/>
      <c r="M442" s="112"/>
    </row>
    <row r="443" spans="1:19" s="20" customFormat="1" ht="12" customHeight="1" x14ac:dyDescent="0.2">
      <c r="B443" s="159" t="s">
        <v>143</v>
      </c>
      <c r="C443" s="185" t="s">
        <v>526</v>
      </c>
      <c r="D443" s="529">
        <f>J422+J380</f>
        <v>5.4885000000000002</v>
      </c>
      <c r="E443" s="310"/>
      <c r="F443" s="169"/>
      <c r="G443" s="169"/>
      <c r="H443" s="170"/>
      <c r="I443" s="170"/>
      <c r="J443" s="170"/>
      <c r="K443" s="185"/>
      <c r="L443" s="112"/>
      <c r="M443" s="112"/>
    </row>
    <row r="444" spans="1:19" s="20" customFormat="1" ht="12" customHeight="1" x14ac:dyDescent="0.2">
      <c r="B444" s="159" t="s">
        <v>144</v>
      </c>
      <c r="C444" s="185" t="s">
        <v>525</v>
      </c>
      <c r="D444" s="529">
        <f>J429</f>
        <v>0.1998432</v>
      </c>
      <c r="E444" s="310"/>
      <c r="F444" s="169"/>
      <c r="G444" s="169"/>
      <c r="H444" s="170"/>
      <c r="I444" s="170"/>
      <c r="J444" s="170"/>
      <c r="K444" s="185"/>
      <c r="L444" s="112"/>
      <c r="M444" s="112"/>
    </row>
    <row r="445" spans="1:19" s="20" customFormat="1" ht="12" customHeight="1" x14ac:dyDescent="0.2">
      <c r="B445" s="159" t="s">
        <v>145</v>
      </c>
      <c r="C445" s="185" t="s">
        <v>146</v>
      </c>
      <c r="D445" s="529"/>
      <c r="E445" s="310"/>
      <c r="F445" s="169"/>
      <c r="G445" s="169"/>
      <c r="H445" s="170"/>
      <c r="I445" s="170"/>
      <c r="J445" s="170"/>
      <c r="K445" s="284"/>
      <c r="L445" s="112"/>
      <c r="M445" s="561" t="e">
        <f>#REF!+#REF!+J417+J430+J424+J409+#REF!+#REF!</f>
        <v>#REF!</v>
      </c>
      <c r="N445" s="58" t="e">
        <f>H417+H409</f>
        <v>#VALUE!</v>
      </c>
    </row>
    <row r="446" spans="1:19" s="20" customFormat="1" ht="12" customHeight="1" x14ac:dyDescent="0.2">
      <c r="B446" s="159" t="s">
        <v>1305</v>
      </c>
      <c r="C446" s="185" t="s">
        <v>1515</v>
      </c>
      <c r="D446" s="444"/>
      <c r="E446" s="513"/>
      <c r="F446" s="251"/>
      <c r="G446" s="513"/>
      <c r="H446" s="251"/>
      <c r="I446" s="513"/>
      <c r="J446" s="251"/>
      <c r="K446" s="284"/>
      <c r="L446" s="112"/>
      <c r="M446" s="561"/>
      <c r="N446" s="58"/>
    </row>
    <row r="447" spans="1:19" s="97" customFormat="1" ht="12" customHeight="1" x14ac:dyDescent="0.2">
      <c r="B447" s="159" t="s">
        <v>1170</v>
      </c>
      <c r="C447" s="169" t="s">
        <v>1659</v>
      </c>
      <c r="D447" s="444"/>
      <c r="E447" s="153"/>
      <c r="F447" s="153"/>
      <c r="G447" s="153"/>
      <c r="H447" s="153"/>
      <c r="I447" s="153"/>
      <c r="J447" s="153"/>
      <c r="K447" s="282"/>
      <c r="L447" s="112"/>
      <c r="M447" s="262"/>
    </row>
    <row r="448" spans="1:19" s="19" customFormat="1" ht="12" customHeight="1" x14ac:dyDescent="0.2">
      <c r="A448" s="97"/>
      <c r="B448" s="159" t="s">
        <v>116</v>
      </c>
      <c r="C448" s="285" t="s">
        <v>1615</v>
      </c>
      <c r="D448" s="449"/>
      <c r="E448" s="251"/>
      <c r="F448" s="251"/>
      <c r="G448" s="251"/>
      <c r="H448" s="251"/>
      <c r="I448" s="251"/>
      <c r="J448" s="251"/>
      <c r="K448" s="450"/>
      <c r="L448" s="112"/>
      <c r="M448" s="262"/>
      <c r="N448" s="97"/>
      <c r="O448" s="97"/>
      <c r="P448" s="97"/>
      <c r="Q448" s="97"/>
      <c r="R448" s="97"/>
      <c r="S448" s="97"/>
    </row>
    <row r="449" spans="1:19" s="19" customFormat="1" ht="12" customHeight="1" thickBot="1" x14ac:dyDescent="0.25">
      <c r="A449" s="97"/>
      <c r="B449" s="451" t="s">
        <v>1616</v>
      </c>
      <c r="C449" s="452" t="s">
        <v>1617</v>
      </c>
      <c r="D449" s="453"/>
      <c r="E449" s="454"/>
      <c r="F449" s="252"/>
      <c r="G449" s="454"/>
      <c r="H449" s="252"/>
      <c r="I449" s="454"/>
      <c r="J449" s="252"/>
      <c r="K449" s="455"/>
      <c r="L449" s="112"/>
      <c r="M449" s="262"/>
      <c r="N449" s="97"/>
      <c r="O449" s="97"/>
      <c r="P449" s="97"/>
      <c r="Q449" s="97"/>
      <c r="R449" s="97"/>
      <c r="S449" s="97"/>
    </row>
    <row r="450" spans="1:19" customFormat="1" ht="12" customHeight="1" thickBot="1" x14ac:dyDescent="0.25">
      <c r="A450" s="20"/>
      <c r="B450" s="456" t="s">
        <v>147</v>
      </c>
      <c r="C450" s="457"/>
      <c r="D450" s="304">
        <f>SUM(D434:D449)</f>
        <v>8.3747344667999997</v>
      </c>
      <c r="E450" s="458"/>
      <c r="F450" s="458"/>
      <c r="G450" s="521"/>
      <c r="H450" s="304">
        <f>SUM(H434:H449)</f>
        <v>6.7125000000000004</v>
      </c>
      <c r="I450" s="304">
        <f>SUM(I434:I449)</f>
        <v>0</v>
      </c>
      <c r="J450" s="459"/>
      <c r="K450" s="258"/>
      <c r="L450" s="112"/>
      <c r="M450" s="554">
        <f>J640+J622+J580+J598+J592+J550+J647+J501+J464</f>
        <v>0</v>
      </c>
      <c r="N450" s="58">
        <f>H580+H550</f>
        <v>0</v>
      </c>
    </row>
    <row r="451" spans="1:19" s="137" customFormat="1" ht="12" customHeight="1" x14ac:dyDescent="0.2">
      <c r="B451" s="154"/>
      <c r="C451" s="112"/>
      <c r="D451" s="112"/>
      <c r="E451" s="112"/>
      <c r="F451" s="112"/>
      <c r="G451" s="112"/>
      <c r="H451" s="112"/>
      <c r="I451" s="112"/>
      <c r="J451" s="112"/>
      <c r="K451" s="112"/>
      <c r="L451" s="112"/>
      <c r="M451" s="112"/>
    </row>
    <row r="452" spans="1:19" s="134" customFormat="1" ht="12" customHeight="1" x14ac:dyDescent="0.2">
      <c r="B452" s="154"/>
      <c r="C452" s="112"/>
      <c r="D452" s="112"/>
      <c r="E452" s="112"/>
      <c r="F452" s="112"/>
      <c r="G452" s="112"/>
      <c r="H452" s="112"/>
      <c r="I452" s="112"/>
      <c r="J452" s="112"/>
      <c r="K452" s="112"/>
      <c r="L452" s="112"/>
      <c r="M452" s="112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10" orientation="portrait" r:id="rId1"/>
  <headerFooter alignWithMargins="0"/>
  <rowBreaks count="5" manualBreakCount="5">
    <brk id="45" max="11" man="1"/>
    <brk id="128" max="11" man="1"/>
    <brk id="178" max="11" man="1"/>
    <brk id="272" max="11" man="1"/>
    <brk id="360" max="11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>
    <tabColor indexed="11"/>
  </sheetPr>
  <dimension ref="A1:AO261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6" customWidth="1"/>
    <col min="13" max="14" width="9.7109375" style="2" customWidth="1"/>
    <col min="15" max="20" width="9.7109375" style="1" customWidth="1"/>
    <col min="21" max="30" width="10.7109375" style="1" customWidth="1"/>
    <col min="31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</row>
    <row r="5" spans="1:14" s="20" customFormat="1" ht="12" customHeight="1" x14ac:dyDescent="0.2">
      <c r="B5" s="256" t="s">
        <v>91</v>
      </c>
      <c r="C5" s="180" t="s">
        <v>2526</v>
      </c>
      <c r="D5" s="257"/>
      <c r="E5" s="257"/>
      <c r="F5" s="257"/>
      <c r="G5" s="258"/>
      <c r="H5"/>
      <c r="I5"/>
      <c r="J5"/>
      <c r="K5"/>
      <c r="L5" s="258"/>
      <c r="M5" s="19"/>
      <c r="N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</row>
    <row r="9" spans="1:14" s="20" customFormat="1" ht="12" customHeight="1" x14ac:dyDescent="0.2">
      <c r="B9" s="470" t="s">
        <v>1499</v>
      </c>
      <c r="C9" s="181" t="s">
        <v>969</v>
      </c>
      <c r="D9" s="153">
        <v>13.3</v>
      </c>
      <c r="E9" s="153">
        <v>8.1999999999999993</v>
      </c>
      <c r="F9" s="153"/>
      <c r="G9" s="153">
        <v>15</v>
      </c>
      <c r="H9" s="182">
        <f>D9*E9</f>
        <v>109.06</v>
      </c>
      <c r="I9" s="183">
        <f>D9*E9*G9</f>
        <v>1635.9</v>
      </c>
      <c r="J9" s="193"/>
      <c r="K9" s="443"/>
      <c r="L9" s="112"/>
      <c r="M9" s="19"/>
      <c r="N9" s="19"/>
    </row>
    <row r="10" spans="1:14" s="20" customFormat="1" ht="12" customHeight="1" x14ac:dyDescent="0.2">
      <c r="B10" s="157"/>
      <c r="C10" s="181"/>
      <c r="D10" s="182"/>
      <c r="E10" s="182"/>
      <c r="F10" s="182"/>
      <c r="G10" s="182"/>
      <c r="H10" s="182"/>
      <c r="I10" s="183"/>
      <c r="J10" s="182"/>
      <c r="K10" s="184"/>
      <c r="L10" s="112"/>
      <c r="M10" s="19"/>
      <c r="N10" s="19"/>
    </row>
    <row r="11" spans="1:14" s="20" customFormat="1" ht="12" customHeight="1" x14ac:dyDescent="0.2">
      <c r="B11" s="157"/>
      <c r="C11" s="181"/>
      <c r="D11" s="182"/>
      <c r="E11" s="182"/>
      <c r="F11" s="182"/>
      <c r="G11" s="182"/>
      <c r="H11" s="182"/>
      <c r="I11" s="183"/>
      <c r="J11" s="182"/>
      <c r="K11" s="184"/>
      <c r="L11" s="112"/>
      <c r="M11" s="19"/>
      <c r="N11" s="19"/>
    </row>
    <row r="12" spans="1:14" s="20" customFormat="1" ht="12" customHeight="1" x14ac:dyDescent="0.2">
      <c r="B12" s="157"/>
      <c r="C12" s="181"/>
      <c r="D12" s="182"/>
      <c r="E12" s="182"/>
      <c r="F12" s="182"/>
      <c r="G12" s="182"/>
      <c r="H12" s="182"/>
      <c r="I12" s="183"/>
      <c r="J12" s="182"/>
      <c r="K12" s="184"/>
      <c r="L12" s="112"/>
      <c r="M12" s="19"/>
      <c r="N12" s="19"/>
    </row>
    <row r="13" spans="1:14" s="20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82"/>
      <c r="K13" s="184"/>
      <c r="L13" s="112"/>
      <c r="M13" s="19"/>
      <c r="N13" s="19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53"/>
      <c r="K14" s="185"/>
      <c r="L14" s="112"/>
      <c r="M14" s="19"/>
      <c r="N14" s="19"/>
    </row>
    <row r="15" spans="1:14" s="20" customFormat="1" ht="12" customHeight="1" thickBot="1" x14ac:dyDescent="0.25">
      <c r="B15" s="157"/>
      <c r="C15" s="188" t="s">
        <v>489</v>
      </c>
      <c r="D15" s="189"/>
      <c r="E15" s="189"/>
      <c r="F15" s="189"/>
      <c r="G15" s="189"/>
      <c r="H15" s="190">
        <f>SUM(H9:H14)</f>
        <v>109.06</v>
      </c>
      <c r="I15" s="191">
        <f>SUM(I9:I14)</f>
        <v>1635.9</v>
      </c>
      <c r="J15" s="189"/>
      <c r="K15" s="192"/>
      <c r="L15" s="112"/>
      <c r="M15" s="19"/>
      <c r="N15" s="19"/>
    </row>
    <row r="16" spans="1:14" s="20" customFormat="1" ht="12" customHeight="1" x14ac:dyDescent="0.2">
      <c r="B16" s="470" t="s">
        <v>2006</v>
      </c>
      <c r="C16" s="181" t="s">
        <v>970</v>
      </c>
      <c r="D16" s="182">
        <v>14</v>
      </c>
      <c r="E16" s="182">
        <v>9.1999999999999993</v>
      </c>
      <c r="F16" s="182"/>
      <c r="G16" s="182"/>
      <c r="H16" s="182">
        <f>D16*E16</f>
        <v>128.79999999999998</v>
      </c>
      <c r="I16" s="183"/>
      <c r="J16" s="182"/>
      <c r="K16" s="184"/>
      <c r="L16" s="112"/>
      <c r="M16" s="19"/>
      <c r="N16" s="19"/>
    </row>
    <row r="17" spans="2:41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250"/>
      <c r="K17" s="186"/>
      <c r="L17" s="112"/>
      <c r="M17" s="19"/>
      <c r="N17" s="19"/>
    </row>
    <row r="18" spans="2:41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53"/>
      <c r="K18" s="185"/>
      <c r="L18" s="112"/>
      <c r="M18" s="19"/>
      <c r="N18" s="19"/>
    </row>
    <row r="19" spans="2:41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250"/>
      <c r="K19" s="186"/>
      <c r="L19" s="112"/>
      <c r="M19" s="19"/>
      <c r="N19" s="19"/>
    </row>
    <row r="20" spans="2:41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12"/>
      <c r="M20" s="19"/>
      <c r="N20" s="19"/>
    </row>
    <row r="21" spans="2:41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186"/>
      <c r="L21" s="112"/>
      <c r="M21" s="19"/>
      <c r="N21" s="19"/>
    </row>
    <row r="22" spans="2:41" s="20" customFormat="1" ht="12" customHeight="1" thickBot="1" x14ac:dyDescent="0.25">
      <c r="B22" s="438"/>
      <c r="C22" s="188" t="s">
        <v>400</v>
      </c>
      <c r="D22" s="189"/>
      <c r="E22" s="189"/>
      <c r="F22" s="189"/>
      <c r="G22" s="189"/>
      <c r="H22" s="190">
        <f>SUM(H16:H21)</f>
        <v>128.79999999999998</v>
      </c>
      <c r="I22" s="429"/>
      <c r="J22" s="189"/>
      <c r="K22" s="192"/>
      <c r="L22" s="112"/>
      <c r="M22" s="19"/>
      <c r="N22" s="19"/>
    </row>
    <row r="23" spans="2:41" s="20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258"/>
      <c r="L23" s="112"/>
      <c r="M23" s="19"/>
      <c r="N23" s="19"/>
    </row>
    <row r="24" spans="2:41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12"/>
      <c r="L24" s="112"/>
      <c r="M24" s="19"/>
      <c r="N24" s="19"/>
      <c r="S24" s="97"/>
      <c r="T24" s="97"/>
      <c r="U24" s="97"/>
      <c r="V24" s="97"/>
      <c r="W24" s="97"/>
      <c r="X24" s="97"/>
    </row>
    <row r="25" spans="2:41" s="20" customFormat="1" ht="12" customHeight="1" thickBot="1" x14ac:dyDescent="0.25">
      <c r="B25" s="431" t="s">
        <v>844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435" t="s">
        <v>134</v>
      </c>
      <c r="L25" s="112"/>
      <c r="M25" s="19"/>
      <c r="N25" s="19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</row>
    <row r="26" spans="2:41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441" t="s">
        <v>113</v>
      </c>
      <c r="L26" s="112"/>
      <c r="M26" s="19"/>
      <c r="N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</row>
    <row r="27" spans="2:41" s="20" customFormat="1" ht="12" customHeight="1" x14ac:dyDescent="0.2">
      <c r="B27" s="1020" t="s">
        <v>1508</v>
      </c>
      <c r="C27" s="1021" t="s">
        <v>1492</v>
      </c>
      <c r="D27" s="1184">
        <f>J60</f>
        <v>58.776299999999992</v>
      </c>
      <c r="E27" s="1023"/>
      <c r="F27" s="1024"/>
      <c r="G27" s="1024"/>
      <c r="H27" s="1025">
        <f>D27/J27</f>
        <v>32.653499999999994</v>
      </c>
      <c r="I27" s="1025"/>
      <c r="J27" s="1026">
        <v>1.8</v>
      </c>
      <c r="K27" s="1021"/>
      <c r="L27" s="112"/>
      <c r="M27" s="19"/>
      <c r="N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</row>
    <row r="28" spans="2:41" s="20" customFormat="1" ht="12" customHeight="1" x14ac:dyDescent="0.2"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12"/>
      <c r="M28" s="19"/>
      <c r="N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</row>
    <row r="29" spans="2:41" s="20" customFormat="1" ht="12" customHeight="1" x14ac:dyDescent="0.2">
      <c r="B29" s="1027" t="s">
        <v>1648</v>
      </c>
      <c r="C29" s="1030" t="s">
        <v>1060</v>
      </c>
      <c r="D29" s="1184"/>
      <c r="E29" s="1031"/>
      <c r="F29" s="1025"/>
      <c r="G29" s="1025"/>
      <c r="H29" s="1025"/>
      <c r="I29" s="1025"/>
      <c r="J29" s="1026">
        <v>2.5</v>
      </c>
      <c r="K29" s="1030"/>
      <c r="L29" s="112"/>
      <c r="M29" s="19"/>
      <c r="N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</row>
    <row r="30" spans="2:41" s="20" customFormat="1" ht="12" customHeight="1" x14ac:dyDescent="0.2">
      <c r="B30" s="1032" t="s">
        <v>116</v>
      </c>
      <c r="C30" s="1030" t="s">
        <v>140</v>
      </c>
      <c r="D30" s="1184">
        <f>J78</f>
        <v>82.197499999999977</v>
      </c>
      <c r="E30" s="1031"/>
      <c r="F30" s="1025"/>
      <c r="G30" s="1025"/>
      <c r="H30" s="1025">
        <f>D30/J30</f>
        <v>37.362499999999983</v>
      </c>
      <c r="I30" s="1025">
        <f>H78*1.5</f>
        <v>56.043749999999996</v>
      </c>
      <c r="J30" s="1026">
        <v>2.2000000000000002</v>
      </c>
      <c r="K30" s="1030"/>
      <c r="L30" s="112"/>
      <c r="M30" s="19"/>
      <c r="N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</row>
    <row r="31" spans="2:41" s="20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0"/>
      <c r="L31" s="112"/>
      <c r="M31" s="19"/>
      <c r="N31" s="19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</row>
    <row r="32" spans="2:41" s="20" customFormat="1" ht="12" customHeight="1" x14ac:dyDescent="0.2">
      <c r="B32" s="1032" t="s">
        <v>120</v>
      </c>
      <c r="C32" s="1030" t="s">
        <v>1512</v>
      </c>
      <c r="D32" s="1184">
        <f>J112+J113+J114</f>
        <v>0.82726000000000011</v>
      </c>
      <c r="E32" s="1031"/>
      <c r="F32" s="1025"/>
      <c r="G32" s="1025"/>
      <c r="H32" s="1025"/>
      <c r="I32" s="1025"/>
      <c r="J32" s="1025"/>
      <c r="K32" s="1030"/>
      <c r="L32" s="112"/>
      <c r="M32" s="19"/>
      <c r="N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</row>
    <row r="33" spans="1:41" s="20" customFormat="1" ht="12" customHeight="1" x14ac:dyDescent="0.2">
      <c r="B33" s="1032" t="s">
        <v>1510</v>
      </c>
      <c r="C33" s="1030" t="s">
        <v>1496</v>
      </c>
      <c r="D33" s="1184">
        <f>J116</f>
        <v>0.42703500000000005</v>
      </c>
      <c r="E33" s="1031"/>
      <c r="F33" s="1025"/>
      <c r="G33" s="1025"/>
      <c r="H33" s="1025"/>
      <c r="I33" s="1025"/>
      <c r="J33" s="1025"/>
      <c r="K33" s="1030"/>
      <c r="L33" s="112"/>
      <c r="M33" s="19"/>
      <c r="N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</row>
    <row r="34" spans="1:41" s="20" customFormat="1" ht="12" customHeight="1" x14ac:dyDescent="0.2">
      <c r="B34" s="1032" t="s">
        <v>122</v>
      </c>
      <c r="C34" s="1034" t="s">
        <v>1509</v>
      </c>
      <c r="D34" s="1184"/>
      <c r="E34" s="1048"/>
      <c r="F34" s="1025"/>
      <c r="G34" s="1025"/>
      <c r="H34" s="1025"/>
      <c r="I34" s="1025"/>
      <c r="J34" s="1025"/>
      <c r="K34" s="1030"/>
      <c r="L34" s="112"/>
      <c r="M34" s="19"/>
      <c r="N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</row>
    <row r="35" spans="1:41" s="20" customFormat="1" ht="12" customHeight="1" x14ac:dyDescent="0.2">
      <c r="B35" s="1032" t="s">
        <v>1513</v>
      </c>
      <c r="C35" s="1030" t="s">
        <v>1514</v>
      </c>
      <c r="D35" s="1184">
        <f>J84</f>
        <v>2.0316912</v>
      </c>
      <c r="E35" s="1048"/>
      <c r="F35" s="1025"/>
      <c r="G35" s="1025"/>
      <c r="H35" s="1025"/>
      <c r="I35" s="1025"/>
      <c r="J35" s="1025"/>
      <c r="K35" s="1030"/>
      <c r="L35" s="112"/>
      <c r="M35" s="19"/>
      <c r="N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</row>
    <row r="36" spans="1:41" s="20" customFormat="1" ht="12" customHeight="1" x14ac:dyDescent="0.2">
      <c r="B36" s="1032" t="s">
        <v>143</v>
      </c>
      <c r="C36" s="1030" t="s">
        <v>526</v>
      </c>
      <c r="D36" s="1184">
        <f>J105+J51</f>
        <v>92.212500000000006</v>
      </c>
      <c r="E36" s="1031"/>
      <c r="F36" s="1025"/>
      <c r="G36" s="1025"/>
      <c r="H36" s="1025"/>
      <c r="I36" s="1025"/>
      <c r="J36" s="1025"/>
      <c r="K36" s="1030"/>
      <c r="L36" s="112"/>
      <c r="M36" s="19"/>
      <c r="N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</row>
    <row r="37" spans="1:41" s="20" customFormat="1" ht="12" customHeight="1" x14ac:dyDescent="0.2">
      <c r="B37" s="1032" t="s">
        <v>144</v>
      </c>
      <c r="C37" s="1030" t="s">
        <v>525</v>
      </c>
      <c r="D37" s="1184">
        <f>J110</f>
        <v>1.6514820000000001</v>
      </c>
      <c r="E37" s="1031"/>
      <c r="F37" s="1025"/>
      <c r="G37" s="1025"/>
      <c r="H37" s="1025"/>
      <c r="I37" s="1025"/>
      <c r="J37" s="1025"/>
      <c r="K37" s="1030"/>
      <c r="L37" s="112"/>
      <c r="M37" s="19"/>
      <c r="N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</row>
    <row r="38" spans="1:41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4"/>
      <c r="L38" s="112"/>
      <c r="M38" s="19"/>
      <c r="N38" s="19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</row>
    <row r="39" spans="1:41" s="20" customFormat="1" ht="12" customHeight="1" x14ac:dyDescent="0.2">
      <c r="B39" s="1032" t="s">
        <v>1305</v>
      </c>
      <c r="C39" s="1030" t="s">
        <v>1515</v>
      </c>
      <c r="D39" s="1184"/>
      <c r="E39" s="1050"/>
      <c r="F39" s="1040"/>
      <c r="G39" s="1050"/>
      <c r="H39" s="1040"/>
      <c r="I39" s="1050"/>
      <c r="J39" s="1040"/>
      <c r="K39" s="1034"/>
      <c r="L39" s="112"/>
      <c r="M39" s="1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</row>
    <row r="40" spans="1:4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4"/>
      <c r="L40" s="112"/>
    </row>
    <row r="41" spans="1:4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4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41" customFormat="1" ht="12" customHeight="1" thickBot="1" x14ac:dyDescent="0.25">
      <c r="A43" s="20"/>
      <c r="B43" s="456" t="s">
        <v>147</v>
      </c>
      <c r="C43" s="457"/>
      <c r="D43" s="565">
        <f>SUM(D27:D42)</f>
        <v>238.12376819999997</v>
      </c>
      <c r="E43" s="458"/>
      <c r="F43" s="458"/>
      <c r="G43" s="304">
        <f>SUM(G27:G42)</f>
        <v>0</v>
      </c>
      <c r="H43" s="304">
        <f>SUM(H27:H42)</f>
        <v>70.015999999999977</v>
      </c>
      <c r="I43" s="304">
        <f>SUM(I27:I42)</f>
        <v>56.043749999999996</v>
      </c>
      <c r="J43" s="459"/>
      <c r="K43" s="258"/>
      <c r="L43" s="112"/>
      <c r="M43" s="59" t="e">
        <f>J231+J213+J171+J189+J183+J141+J238+J92+J55</f>
        <v>#VALUE!</v>
      </c>
      <c r="N43" s="58">
        <f>H171+H141</f>
        <v>0</v>
      </c>
    </row>
    <row r="44" spans="1:41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4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109.06</v>
      </c>
      <c r="P45" s="476">
        <f>I15</f>
        <v>1635.9</v>
      </c>
      <c r="Q45" s="477">
        <f>D43</f>
        <v>238.12376819999997</v>
      </c>
      <c r="R45" s="477">
        <f>H43</f>
        <v>70.015999999999977</v>
      </c>
      <c r="S45" s="476">
        <f>I43</f>
        <v>56.043749999999996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58.776299999999992</v>
      </c>
      <c r="P46" s="479">
        <f>D28</f>
        <v>0</v>
      </c>
      <c r="Q46" s="480">
        <f>D29</f>
        <v>0</v>
      </c>
      <c r="R46" s="480">
        <f>D30</f>
        <v>82.197499999999977</v>
      </c>
      <c r="S46" s="479">
        <f>D31</f>
        <v>0</v>
      </c>
      <c r="T46" s="481">
        <f>D32</f>
        <v>0.82726000000000011</v>
      </c>
      <c r="U46" s="481">
        <f>D33</f>
        <v>0.42703500000000005</v>
      </c>
      <c r="V46" s="481">
        <f>D34</f>
        <v>0</v>
      </c>
      <c r="W46" s="555">
        <f>D35</f>
        <v>2.0316912</v>
      </c>
      <c r="X46" s="555">
        <f>D36</f>
        <v>92.212500000000006</v>
      </c>
      <c r="Y46" s="555">
        <f>D37</f>
        <v>1.6514820000000001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238.12376819999997</v>
      </c>
    </row>
    <row r="47" spans="1:41" s="20" customFormat="1" ht="12" customHeight="1" thickBot="1" x14ac:dyDescent="0.25"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9"/>
      <c r="N47" s="19"/>
    </row>
    <row r="48" spans="1:41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150" t="s">
        <v>110</v>
      </c>
      <c r="N48" s="19"/>
      <c r="O48" s="20">
        <f>5.7*0.141*4+6.5*0.141*2+4*4*0.0542</f>
        <v>5.9149999999999991</v>
      </c>
      <c r="Q48" s="20">
        <v>5.0477999999999996</v>
      </c>
    </row>
    <row r="49" spans="2:17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M49" s="19"/>
      <c r="N49" s="19"/>
      <c r="O49" s="20">
        <f>9.5*0.0332*10</f>
        <v>3.1539999999999999</v>
      </c>
      <c r="Q49" s="20">
        <f>15*0.0542*4+5*0.0542*6</f>
        <v>4.8780000000000001</v>
      </c>
    </row>
    <row r="50" spans="2:17" s="20" customFormat="1" ht="12" customHeight="1" thickBot="1" x14ac:dyDescent="0.25">
      <c r="B50" s="160">
        <v>1</v>
      </c>
      <c r="C50" s="185" t="s">
        <v>1500</v>
      </c>
      <c r="D50" s="170"/>
      <c r="E50" s="170"/>
      <c r="F50" s="169"/>
      <c r="G50" s="170"/>
      <c r="H50" s="170"/>
      <c r="I50" s="169"/>
      <c r="J50" s="299">
        <v>77.393000000000001</v>
      </c>
      <c r="K50" s="172" t="s">
        <v>493</v>
      </c>
      <c r="L50" s="112"/>
      <c r="M50" s="19">
        <f>146.74+0.46+85.66+6.34</f>
        <v>239.20000000000002</v>
      </c>
      <c r="N50" s="19"/>
      <c r="O50" s="20">
        <f>(9.3*6*0.0253+6.5*4*0.0253)*2</f>
        <v>4.1390799999999999</v>
      </c>
      <c r="Q50" s="20">
        <f>50*0.016</f>
        <v>0.8</v>
      </c>
    </row>
    <row r="51" spans="2:17" s="20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547"/>
      <c r="I51" s="484"/>
      <c r="J51" s="485">
        <f>SUM(J50:J50)</f>
        <v>77.393000000000001</v>
      </c>
      <c r="K51" s="487"/>
      <c r="L51" s="112"/>
      <c r="M51" s="19"/>
      <c r="N51" s="19"/>
      <c r="O51" s="20">
        <f>9.3*6.5*0.0511*2</f>
        <v>6.1779900000000003</v>
      </c>
      <c r="Q51" s="20">
        <f>14*15*0.0511</f>
        <v>10.731</v>
      </c>
    </row>
    <row r="52" spans="2:17" s="20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12"/>
      <c r="M52" s="19"/>
      <c r="N52" s="19"/>
      <c r="O52" s="20">
        <f>SUM(O48:O51)</f>
        <v>19.38607</v>
      </c>
      <c r="P52" s="20">
        <f>O52*1.25</f>
        <v>24.232587500000001</v>
      </c>
      <c r="Q52" s="20">
        <f>SUM(Q48:Q51)</f>
        <v>21.456800000000001</v>
      </c>
    </row>
    <row r="53" spans="2:17" s="20" customFormat="1" ht="12" customHeight="1" thickBot="1" x14ac:dyDescent="0.25">
      <c r="B53" s="111" t="s">
        <v>494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9"/>
      <c r="N53" s="19"/>
    </row>
    <row r="54" spans="2:17" s="20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34" t="s">
        <v>108</v>
      </c>
      <c r="K54" s="435" t="s">
        <v>109</v>
      </c>
      <c r="L54" s="112"/>
      <c r="M54" s="19"/>
      <c r="N54" s="19"/>
      <c r="P54" s="20">
        <f>(Q52+O52)*1.2</f>
        <v>49.011444000000004</v>
      </c>
    </row>
    <row r="55" spans="2:17" s="20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40" t="s">
        <v>113</v>
      </c>
      <c r="K55" s="441" t="s">
        <v>114</v>
      </c>
      <c r="L55" s="112"/>
      <c r="M55" s="19"/>
      <c r="N55" s="19"/>
    </row>
    <row r="56" spans="2:17" s="20" customFormat="1" ht="12" customHeight="1" x14ac:dyDescent="0.2">
      <c r="B56" s="160">
        <v>1</v>
      </c>
      <c r="C56" s="185" t="s">
        <v>202</v>
      </c>
      <c r="D56" s="170">
        <v>8</v>
      </c>
      <c r="E56" s="170">
        <v>8.75</v>
      </c>
      <c r="F56" s="298">
        <f>D56*E56-28.8</f>
        <v>41.2</v>
      </c>
      <c r="G56" s="170">
        <v>0.15</v>
      </c>
      <c r="H56" s="170">
        <f>F56*G56*B56</f>
        <v>6.1800000000000006</v>
      </c>
      <c r="I56" s="169">
        <v>1.8</v>
      </c>
      <c r="J56" s="299">
        <f>H56*I56</f>
        <v>11.124000000000001</v>
      </c>
      <c r="K56" s="162" t="s">
        <v>115</v>
      </c>
      <c r="L56" s="112"/>
      <c r="M56" s="150" t="s">
        <v>110</v>
      </c>
      <c r="N56" s="19"/>
    </row>
    <row r="57" spans="2:17" s="20" customFormat="1" ht="12" customHeight="1" x14ac:dyDescent="0.2">
      <c r="B57" s="159">
        <v>1</v>
      </c>
      <c r="C57" s="185" t="s">
        <v>152</v>
      </c>
      <c r="D57" s="170">
        <v>8</v>
      </c>
      <c r="E57" s="170">
        <v>8.75</v>
      </c>
      <c r="F57" s="170">
        <f>D57*E57-33.6</f>
        <v>36.4</v>
      </c>
      <c r="G57" s="170">
        <v>0.15</v>
      </c>
      <c r="H57" s="170">
        <f>F57*G57*B57</f>
        <v>5.46</v>
      </c>
      <c r="I57" s="169">
        <v>1.8</v>
      </c>
      <c r="J57" s="299">
        <f>H57*I57</f>
        <v>9.8279999999999994</v>
      </c>
      <c r="K57" s="162" t="s">
        <v>115</v>
      </c>
      <c r="L57" s="112"/>
      <c r="M57" s="19"/>
      <c r="N57" s="19"/>
    </row>
    <row r="58" spans="2:17" s="20" customFormat="1" ht="12" customHeight="1" x14ac:dyDescent="0.2">
      <c r="B58" s="159">
        <v>1</v>
      </c>
      <c r="C58" s="185" t="s">
        <v>155</v>
      </c>
      <c r="D58" s="170">
        <v>12.9</v>
      </c>
      <c r="E58" s="170">
        <v>8.75</v>
      </c>
      <c r="F58" s="169">
        <f>D58*E58-50.44</f>
        <v>62.435000000000002</v>
      </c>
      <c r="G58" s="170">
        <v>0.15</v>
      </c>
      <c r="H58" s="170">
        <f>F58*G58*B58</f>
        <v>9.3652499999999996</v>
      </c>
      <c r="I58" s="169">
        <v>1.8</v>
      </c>
      <c r="J58" s="299">
        <f>H58*I58</f>
        <v>16.85745</v>
      </c>
      <c r="K58" s="162" t="s">
        <v>115</v>
      </c>
      <c r="L58" s="112"/>
      <c r="M58" s="19">
        <f>1.8*8*2</f>
        <v>28.8</v>
      </c>
      <c r="N58" s="19"/>
    </row>
    <row r="59" spans="2:17" s="20" customFormat="1" ht="12" customHeight="1" thickBot="1" x14ac:dyDescent="0.25">
      <c r="B59" s="159">
        <v>1</v>
      </c>
      <c r="C59" s="185" t="s">
        <v>156</v>
      </c>
      <c r="D59" s="170">
        <v>12.9</v>
      </c>
      <c r="E59" s="170">
        <v>8.75</v>
      </c>
      <c r="F59" s="169">
        <f>D59*E59-35.22</f>
        <v>77.655000000000001</v>
      </c>
      <c r="G59" s="170">
        <v>0.15</v>
      </c>
      <c r="H59" s="170">
        <f>F59*G59*B59</f>
        <v>11.648249999999999</v>
      </c>
      <c r="I59" s="169">
        <v>1.8</v>
      </c>
      <c r="J59" s="299">
        <f>H59*I59</f>
        <v>20.966849999999997</v>
      </c>
      <c r="K59" s="172" t="s">
        <v>115</v>
      </c>
      <c r="L59" s="112"/>
      <c r="M59" s="19">
        <f>1.8*8+1.8*4+4*3</f>
        <v>33.6</v>
      </c>
      <c r="N59" s="19"/>
      <c r="O59" s="20">
        <f>1.5*15.05*2+11.9*1.5</f>
        <v>63.000000000000007</v>
      </c>
    </row>
    <row r="60" spans="2:17" s="20" customFormat="1" ht="12" customHeight="1" thickBot="1" x14ac:dyDescent="0.25">
      <c r="B60" s="483"/>
      <c r="C60" s="484" t="s">
        <v>117</v>
      </c>
      <c r="D60" s="484"/>
      <c r="E60" s="484"/>
      <c r="F60" s="484"/>
      <c r="G60" s="462"/>
      <c r="H60" s="520">
        <f>SUM(H56:H59)</f>
        <v>32.653500000000001</v>
      </c>
      <c r="I60" s="484"/>
      <c r="J60" s="485">
        <f>SUM(J56:J59)</f>
        <v>58.776299999999992</v>
      </c>
      <c r="K60" s="487"/>
      <c r="L60" s="112"/>
      <c r="M60" s="19">
        <f>1.8*9.6+1.8*4.2+4*3+3.4*4</f>
        <v>50.440000000000005</v>
      </c>
      <c r="N60" s="19"/>
    </row>
    <row r="61" spans="2:17" s="20" customFormat="1" ht="12" customHeight="1" x14ac:dyDescent="0.2">
      <c r="B61" s="259"/>
      <c r="C61" s="258"/>
      <c r="D61" s="258"/>
      <c r="E61" s="258"/>
      <c r="F61" s="258"/>
      <c r="G61" s="258"/>
      <c r="H61" s="133"/>
      <c r="I61" s="258"/>
      <c r="J61" s="488"/>
      <c r="K61" s="258"/>
      <c r="L61" s="112"/>
      <c r="M61" s="19">
        <f>1.8*12.9+4*3</f>
        <v>35.22</v>
      </c>
      <c r="N61" s="19"/>
    </row>
    <row r="62" spans="2:17" s="20" customFormat="1" ht="12" customHeight="1" thickBot="1" x14ac:dyDescent="0.25">
      <c r="B62" s="111" t="s">
        <v>184</v>
      </c>
      <c r="C62" s="112"/>
      <c r="D62" s="112"/>
      <c r="E62" s="112"/>
      <c r="F62" s="112"/>
      <c r="G62" s="112"/>
      <c r="H62" s="112"/>
      <c r="I62" s="112"/>
      <c r="J62" s="138"/>
      <c r="K62" s="112"/>
      <c r="L62" s="112"/>
      <c r="M62" s="19"/>
      <c r="N62" s="19"/>
    </row>
    <row r="63" spans="2:17" s="20" customFormat="1" ht="12" customHeight="1" thickBot="1" x14ac:dyDescent="0.25">
      <c r="B63" s="482"/>
      <c r="C63" s="432"/>
      <c r="D63" s="434" t="s">
        <v>93</v>
      </c>
      <c r="E63" s="434" t="s">
        <v>104</v>
      </c>
      <c r="F63" s="434" t="s">
        <v>96</v>
      </c>
      <c r="G63" s="434" t="s">
        <v>105</v>
      </c>
      <c r="H63" s="434" t="s">
        <v>106</v>
      </c>
      <c r="I63" s="434" t="s">
        <v>107</v>
      </c>
      <c r="J63" s="492" t="s">
        <v>108</v>
      </c>
      <c r="K63" s="435" t="s">
        <v>109</v>
      </c>
      <c r="L63" s="112"/>
      <c r="M63" s="19"/>
      <c r="N63" s="19"/>
    </row>
    <row r="64" spans="2:17" s="20" customFormat="1" ht="12" customHeight="1" thickBot="1" x14ac:dyDescent="0.25">
      <c r="B64" s="436" t="s">
        <v>111</v>
      </c>
      <c r="C64" s="437" t="s">
        <v>112</v>
      </c>
      <c r="D64" s="440" t="s">
        <v>99</v>
      </c>
      <c r="E64" s="440" t="s">
        <v>99</v>
      </c>
      <c r="F64" s="440" t="s">
        <v>135</v>
      </c>
      <c r="G64" s="440" t="s">
        <v>99</v>
      </c>
      <c r="H64" s="440" t="s">
        <v>136</v>
      </c>
      <c r="I64" s="440" t="s">
        <v>137</v>
      </c>
      <c r="J64" s="493" t="s">
        <v>113</v>
      </c>
      <c r="K64" s="441" t="s">
        <v>114</v>
      </c>
      <c r="L64" s="112"/>
      <c r="M64" s="19"/>
      <c r="N64" s="19"/>
    </row>
    <row r="65" spans="2:19" s="20" customFormat="1" ht="12" customHeight="1" thickBot="1" x14ac:dyDescent="0.25">
      <c r="B65" s="160"/>
      <c r="C65" s="184"/>
      <c r="D65" s="283"/>
      <c r="E65" s="297"/>
      <c r="F65" s="297"/>
      <c r="G65" s="181"/>
      <c r="H65" s="297"/>
      <c r="I65" s="181"/>
      <c r="J65" s="494"/>
      <c r="K65" s="166"/>
      <c r="L65" s="112"/>
      <c r="M65" s="19"/>
      <c r="N65" s="19"/>
    </row>
    <row r="66" spans="2:19" s="20" customFormat="1" ht="12" customHeight="1" thickBot="1" x14ac:dyDescent="0.25">
      <c r="B66" s="483"/>
      <c r="C66" s="484" t="s">
        <v>117</v>
      </c>
      <c r="D66" s="484"/>
      <c r="E66" s="484"/>
      <c r="F66" s="484"/>
      <c r="G66" s="462"/>
      <c r="H66" s="547"/>
      <c r="I66" s="484"/>
      <c r="J66" s="485">
        <f>SUM(J65:J65)</f>
        <v>0</v>
      </c>
      <c r="K66" s="487"/>
      <c r="L66" s="112"/>
      <c r="M66" s="19"/>
      <c r="N66" s="19"/>
    </row>
    <row r="67" spans="2:19" s="20" customFormat="1" ht="12" customHeight="1" x14ac:dyDescent="0.2">
      <c r="B67" s="154"/>
      <c r="C67" s="112"/>
      <c r="D67" s="112"/>
      <c r="E67" s="112"/>
      <c r="F67" s="112"/>
      <c r="G67" s="112"/>
      <c r="H67" s="112"/>
      <c r="I67" s="112"/>
      <c r="J67" s="138"/>
      <c r="K67" s="258"/>
      <c r="L67" s="112"/>
      <c r="M67" s="19"/>
      <c r="N67" s="19"/>
    </row>
    <row r="68" spans="2:19" s="20" customFormat="1" ht="12" customHeight="1" thickBot="1" x14ac:dyDescent="0.25">
      <c r="B68" s="111" t="s">
        <v>127</v>
      </c>
      <c r="C68" s="112"/>
      <c r="D68" s="112"/>
      <c r="E68" s="112"/>
      <c r="F68" s="112"/>
      <c r="G68" s="112"/>
      <c r="H68" s="112"/>
      <c r="I68" s="112"/>
      <c r="J68" s="138"/>
      <c r="K68" s="112"/>
      <c r="L68" s="112"/>
      <c r="M68" s="19"/>
      <c r="N68" s="19"/>
    </row>
    <row r="69" spans="2:19" s="20" customFormat="1" ht="12" customHeight="1" thickBot="1" x14ac:dyDescent="0.25">
      <c r="B69" s="482"/>
      <c r="C69" s="432"/>
      <c r="D69" s="434" t="s">
        <v>93</v>
      </c>
      <c r="E69" s="434" t="s">
        <v>104</v>
      </c>
      <c r="F69" s="434" t="s">
        <v>96</v>
      </c>
      <c r="G69" s="434" t="s">
        <v>105</v>
      </c>
      <c r="H69" s="434" t="s">
        <v>106</v>
      </c>
      <c r="I69" s="434" t="s">
        <v>107</v>
      </c>
      <c r="J69" s="492" t="s">
        <v>108</v>
      </c>
      <c r="K69" s="435" t="s">
        <v>109</v>
      </c>
      <c r="L69" s="112"/>
      <c r="M69" s="19"/>
      <c r="N69" s="19"/>
    </row>
    <row r="70" spans="2:19" s="20" customFormat="1" ht="12" customHeight="1" thickBot="1" x14ac:dyDescent="0.25">
      <c r="B70" s="436" t="s">
        <v>111</v>
      </c>
      <c r="C70" s="437" t="s">
        <v>112</v>
      </c>
      <c r="D70" s="440" t="s">
        <v>99</v>
      </c>
      <c r="E70" s="440" t="s">
        <v>99</v>
      </c>
      <c r="F70" s="440" t="s">
        <v>135</v>
      </c>
      <c r="G70" s="440" t="s">
        <v>99</v>
      </c>
      <c r="H70" s="440" t="s">
        <v>136</v>
      </c>
      <c r="I70" s="440" t="s">
        <v>137</v>
      </c>
      <c r="J70" s="493" t="s">
        <v>113</v>
      </c>
      <c r="K70" s="441" t="s">
        <v>114</v>
      </c>
      <c r="L70" s="112"/>
      <c r="M70" s="19"/>
      <c r="N70" s="19"/>
      <c r="S70" s="58"/>
    </row>
    <row r="71" spans="2:19" s="20" customFormat="1" ht="12" customHeight="1" x14ac:dyDescent="0.2">
      <c r="B71" s="160">
        <v>2</v>
      </c>
      <c r="C71" s="184" t="s">
        <v>990</v>
      </c>
      <c r="D71" s="309">
        <v>5.3</v>
      </c>
      <c r="E71" s="309">
        <v>2.4</v>
      </c>
      <c r="F71" s="181"/>
      <c r="G71" s="309">
        <v>0.6</v>
      </c>
      <c r="H71" s="170">
        <f>B71*D71*E71*G71+3</f>
        <v>18.263999999999996</v>
      </c>
      <c r="I71" s="181">
        <v>2.2000000000000002</v>
      </c>
      <c r="J71" s="494">
        <f t="shared" ref="J71:J77" si="0">H71*I71</f>
        <v>40.180799999999991</v>
      </c>
      <c r="K71" s="166" t="s">
        <v>116</v>
      </c>
      <c r="L71" s="112"/>
      <c r="M71" s="19"/>
      <c r="N71" s="19"/>
      <c r="S71" s="58"/>
    </row>
    <row r="72" spans="2:19" s="20" customFormat="1" ht="12" customHeight="1" x14ac:dyDescent="0.2">
      <c r="B72" s="160">
        <v>2</v>
      </c>
      <c r="C72" s="184" t="s">
        <v>991</v>
      </c>
      <c r="D72" s="309">
        <v>2.4</v>
      </c>
      <c r="E72" s="309">
        <v>2.4</v>
      </c>
      <c r="F72" s="181"/>
      <c r="G72" s="309">
        <v>0.6</v>
      </c>
      <c r="H72" s="297">
        <f>B72*D72*E72*G72+3</f>
        <v>9.911999999999999</v>
      </c>
      <c r="I72" s="181">
        <v>2.2000000000000002</v>
      </c>
      <c r="J72" s="494">
        <f t="shared" si="0"/>
        <v>21.8064</v>
      </c>
      <c r="K72" s="166" t="s">
        <v>116</v>
      </c>
      <c r="L72" s="112"/>
      <c r="M72" s="19"/>
      <c r="N72" s="19"/>
    </row>
    <row r="73" spans="2:19" s="20" customFormat="1" ht="12" customHeight="1" x14ac:dyDescent="0.2">
      <c r="B73" s="159">
        <v>2</v>
      </c>
      <c r="C73" s="185" t="s">
        <v>992</v>
      </c>
      <c r="D73" s="168">
        <v>7.4249999999999998</v>
      </c>
      <c r="E73" s="309">
        <v>0.3</v>
      </c>
      <c r="F73" s="169"/>
      <c r="G73" s="309">
        <v>0.4</v>
      </c>
      <c r="H73" s="170">
        <f>B73*D73*E73*G73</f>
        <v>1.782</v>
      </c>
      <c r="I73" s="169">
        <v>2.2000000000000002</v>
      </c>
      <c r="J73" s="299">
        <f t="shared" si="0"/>
        <v>3.9204000000000003</v>
      </c>
      <c r="K73" s="166" t="s">
        <v>116</v>
      </c>
      <c r="L73" s="112"/>
      <c r="M73" s="19"/>
      <c r="N73" s="19"/>
    </row>
    <row r="74" spans="2:19" s="20" customFormat="1" ht="12" customHeight="1" x14ac:dyDescent="0.2">
      <c r="B74" s="159">
        <v>2</v>
      </c>
      <c r="C74" s="185" t="s">
        <v>993</v>
      </c>
      <c r="D74" s="169">
        <v>5.6</v>
      </c>
      <c r="E74" s="309">
        <v>0.3</v>
      </c>
      <c r="F74" s="169"/>
      <c r="G74" s="309">
        <v>0.4</v>
      </c>
      <c r="H74" s="170">
        <f>B74*D74*E74*G74</f>
        <v>1.3440000000000001</v>
      </c>
      <c r="I74" s="169">
        <v>2.2000000000000002</v>
      </c>
      <c r="J74" s="299">
        <f t="shared" si="0"/>
        <v>2.9568000000000003</v>
      </c>
      <c r="K74" s="166" t="s">
        <v>116</v>
      </c>
      <c r="L74" s="112"/>
      <c r="M74" s="19"/>
      <c r="N74" s="19"/>
    </row>
    <row r="75" spans="2:19" s="20" customFormat="1" ht="12" customHeight="1" x14ac:dyDescent="0.2">
      <c r="B75" s="159">
        <v>2</v>
      </c>
      <c r="C75" s="184" t="s">
        <v>994</v>
      </c>
      <c r="D75" s="309">
        <v>1</v>
      </c>
      <c r="E75" s="309">
        <v>1</v>
      </c>
      <c r="F75" s="181"/>
      <c r="G75" s="309">
        <v>1</v>
      </c>
      <c r="H75" s="297">
        <f>B75*D75*E75*G75+0.648</f>
        <v>2.6480000000000001</v>
      </c>
      <c r="I75" s="181">
        <v>2.2000000000000002</v>
      </c>
      <c r="J75" s="494">
        <f t="shared" si="0"/>
        <v>5.8256000000000006</v>
      </c>
      <c r="K75" s="166" t="s">
        <v>116</v>
      </c>
      <c r="L75" s="112"/>
      <c r="M75" s="19">
        <f>1*1.2*1.25*2</f>
        <v>3</v>
      </c>
      <c r="N75" s="19"/>
    </row>
    <row r="76" spans="2:19" s="20" customFormat="1" ht="12" customHeight="1" x14ac:dyDescent="0.2">
      <c r="B76" s="159">
        <v>2</v>
      </c>
      <c r="C76" s="185" t="s">
        <v>995</v>
      </c>
      <c r="D76" s="168">
        <v>2.7</v>
      </c>
      <c r="E76" s="309">
        <v>0.3</v>
      </c>
      <c r="F76" s="169"/>
      <c r="G76" s="309">
        <v>1.25</v>
      </c>
      <c r="H76" s="170">
        <f>B76*D76*E76*G76</f>
        <v>2.0250000000000004</v>
      </c>
      <c r="I76" s="169">
        <v>2.2000000000000002</v>
      </c>
      <c r="J76" s="299">
        <f t="shared" si="0"/>
        <v>4.455000000000001</v>
      </c>
      <c r="K76" s="166" t="s">
        <v>116</v>
      </c>
      <c r="L76" s="112"/>
      <c r="M76" s="19">
        <f>1*1.2*1.25*2</f>
        <v>3</v>
      </c>
      <c r="N76" s="19"/>
    </row>
    <row r="77" spans="2:19" s="20" customFormat="1" ht="12" customHeight="1" thickBot="1" x14ac:dyDescent="0.25">
      <c r="B77" s="158">
        <v>2</v>
      </c>
      <c r="C77" s="284" t="s">
        <v>996</v>
      </c>
      <c r="D77" s="285">
        <v>1.85</v>
      </c>
      <c r="E77" s="302">
        <v>0.3</v>
      </c>
      <c r="F77" s="285"/>
      <c r="G77" s="302">
        <v>1.25</v>
      </c>
      <c r="H77" s="286">
        <f>B77*D77*E77*G77</f>
        <v>1.3875000000000002</v>
      </c>
      <c r="I77" s="285">
        <v>2.2000000000000002</v>
      </c>
      <c r="J77" s="296">
        <f t="shared" si="0"/>
        <v>3.0525000000000007</v>
      </c>
      <c r="K77" s="166" t="s">
        <v>116</v>
      </c>
      <c r="L77" s="112"/>
      <c r="M77" s="19"/>
      <c r="N77" s="19"/>
    </row>
    <row r="78" spans="2:19" s="20" customFormat="1" ht="12" customHeight="1" thickBot="1" x14ac:dyDescent="0.25">
      <c r="B78" s="483"/>
      <c r="C78" s="484" t="s">
        <v>117</v>
      </c>
      <c r="D78" s="484"/>
      <c r="E78" s="484"/>
      <c r="F78" s="484"/>
      <c r="G78" s="462"/>
      <c r="H78" s="520">
        <f>SUM(H71:H77)</f>
        <v>37.362499999999997</v>
      </c>
      <c r="I78" s="484"/>
      <c r="J78" s="485">
        <f>SUM(J71:J77)</f>
        <v>82.197499999999977</v>
      </c>
      <c r="K78" s="487"/>
      <c r="L78" s="112"/>
      <c r="M78" s="19"/>
      <c r="N78" s="19"/>
    </row>
    <row r="79" spans="2:19" s="20" customFormat="1" ht="12" customHeight="1" x14ac:dyDescent="0.2">
      <c r="B79" s="154"/>
      <c r="C79" s="112"/>
      <c r="D79" s="112"/>
      <c r="E79" s="112"/>
      <c r="F79" s="112"/>
      <c r="G79" s="112"/>
      <c r="H79" s="112"/>
      <c r="I79" s="112"/>
      <c r="J79" s="138"/>
      <c r="K79" s="112"/>
      <c r="L79" s="112"/>
      <c r="M79" s="19">
        <f>0.6*0.6*0.9*2</f>
        <v>0.64800000000000002</v>
      </c>
      <c r="N79" s="19"/>
    </row>
    <row r="80" spans="2:19" s="20" customFormat="1" ht="12" customHeight="1" thickBot="1" x14ac:dyDescent="0.25">
      <c r="B80" s="111" t="s">
        <v>175</v>
      </c>
      <c r="C80" s="112"/>
      <c r="D80" s="112"/>
      <c r="E80" s="112"/>
      <c r="F80" s="112"/>
      <c r="G80" s="112"/>
      <c r="H80" s="112"/>
      <c r="I80" s="112"/>
      <c r="J80" s="138"/>
      <c r="K80" s="112"/>
      <c r="L80" s="112"/>
      <c r="M80" s="19"/>
      <c r="N80" s="19"/>
    </row>
    <row r="81" spans="2:24" s="20" customFormat="1" ht="12" customHeight="1" thickBot="1" x14ac:dyDescent="0.25">
      <c r="B81" s="482"/>
      <c r="C81" s="432"/>
      <c r="D81" s="434" t="s">
        <v>93</v>
      </c>
      <c r="E81" s="434" t="s">
        <v>104</v>
      </c>
      <c r="F81" s="434" t="s">
        <v>96</v>
      </c>
      <c r="G81" s="434" t="s">
        <v>105</v>
      </c>
      <c r="H81" s="434" t="s">
        <v>106</v>
      </c>
      <c r="I81" s="434" t="s">
        <v>107</v>
      </c>
      <c r="J81" s="492" t="s">
        <v>108</v>
      </c>
      <c r="K81" s="435" t="s">
        <v>109</v>
      </c>
      <c r="L81" s="112"/>
      <c r="M81" s="19"/>
      <c r="N81" s="19"/>
    </row>
    <row r="82" spans="2:24" s="20" customFormat="1" ht="12" customHeight="1" thickBot="1" x14ac:dyDescent="0.25">
      <c r="B82" s="436" t="s">
        <v>111</v>
      </c>
      <c r="C82" s="437" t="s">
        <v>112</v>
      </c>
      <c r="D82" s="440" t="s">
        <v>99</v>
      </c>
      <c r="E82" s="440" t="s">
        <v>99</v>
      </c>
      <c r="F82" s="440" t="s">
        <v>135</v>
      </c>
      <c r="G82" s="440" t="s">
        <v>99</v>
      </c>
      <c r="H82" s="440" t="s">
        <v>136</v>
      </c>
      <c r="I82" s="440" t="s">
        <v>137</v>
      </c>
      <c r="J82" s="493" t="s">
        <v>113</v>
      </c>
      <c r="K82" s="441" t="s">
        <v>114</v>
      </c>
      <c r="L82" s="112"/>
      <c r="M82" s="19"/>
      <c r="N82" s="19"/>
    </row>
    <row r="83" spans="2:24" s="20" customFormat="1" ht="12" customHeight="1" x14ac:dyDescent="0.2">
      <c r="B83" s="158"/>
      <c r="C83" s="284" t="s">
        <v>838</v>
      </c>
      <c r="D83" s="286"/>
      <c r="E83" s="295"/>
      <c r="F83" s="286"/>
      <c r="G83" s="285"/>
      <c r="H83" s="286"/>
      <c r="I83" s="427"/>
      <c r="J83" s="564"/>
      <c r="K83" s="435"/>
      <c r="L83" s="112"/>
      <c r="M83" s="19"/>
      <c r="N83" s="19"/>
    </row>
    <row r="84" spans="2:24" s="20" customFormat="1" ht="12" customHeight="1" thickBot="1" x14ac:dyDescent="0.25">
      <c r="B84" s="451"/>
      <c r="C84" s="287" t="s">
        <v>1503</v>
      </c>
      <c r="D84" s="288">
        <v>14</v>
      </c>
      <c r="E84" s="290">
        <v>9.1999999999999993</v>
      </c>
      <c r="F84" s="288">
        <f>D84*E84*1.1</f>
        <v>141.68</v>
      </c>
      <c r="G84" s="290">
        <v>6.0000000000000001E-3</v>
      </c>
      <c r="H84" s="288"/>
      <c r="I84" s="291">
        <v>1.434E-2</v>
      </c>
      <c r="J84" s="292">
        <f>I84*F84</f>
        <v>2.0316912</v>
      </c>
      <c r="K84" s="293" t="s">
        <v>997</v>
      </c>
      <c r="L84" s="112"/>
      <c r="M84" s="19"/>
      <c r="N84" s="19"/>
    </row>
    <row r="85" spans="2:24" s="20" customFormat="1" ht="12" customHeight="1" thickBot="1" x14ac:dyDescent="0.25">
      <c r="B85" s="425"/>
      <c r="C85" s="457" t="s">
        <v>117</v>
      </c>
      <c r="D85" s="457"/>
      <c r="E85" s="457"/>
      <c r="F85" s="457"/>
      <c r="G85" s="497"/>
      <c r="H85" s="459"/>
      <c r="I85" s="457"/>
      <c r="J85" s="304">
        <f>SUM(J83:J84)</f>
        <v>2.0316912</v>
      </c>
      <c r="K85" s="258"/>
      <c r="L85" s="112"/>
      <c r="M85" s="19"/>
      <c r="N85" s="19"/>
    </row>
    <row r="86" spans="2:24" s="20" customFormat="1" ht="12" customHeight="1" x14ac:dyDescent="0.2">
      <c r="B86" s="154"/>
      <c r="C86" s="112"/>
      <c r="D86" s="112"/>
      <c r="E86" s="112"/>
      <c r="F86" s="112"/>
      <c r="G86" s="112"/>
      <c r="H86" s="112"/>
      <c r="I86" s="112"/>
      <c r="J86" s="138"/>
      <c r="K86" s="112"/>
      <c r="L86" s="112"/>
      <c r="M86" s="19"/>
      <c r="N86" s="19"/>
    </row>
    <row r="87" spans="2:24" s="20" customFormat="1" ht="12" customHeight="1" thickBot="1" x14ac:dyDescent="0.25">
      <c r="B87" s="111" t="s">
        <v>217</v>
      </c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9"/>
      <c r="N87" s="19"/>
      <c r="S87" s="58">
        <f>60.7+6.95*6</f>
        <v>102.4</v>
      </c>
    </row>
    <row r="88" spans="2:24" s="97" customFormat="1" ht="12" customHeight="1" thickBot="1" x14ac:dyDescent="0.25">
      <c r="B88" s="482"/>
      <c r="C88" s="432"/>
      <c r="D88" s="434" t="s">
        <v>93</v>
      </c>
      <c r="E88" s="434" t="s">
        <v>104</v>
      </c>
      <c r="F88" s="434" t="s">
        <v>96</v>
      </c>
      <c r="G88" s="434" t="s">
        <v>105</v>
      </c>
      <c r="H88" s="434" t="s">
        <v>106</v>
      </c>
      <c r="I88" s="434" t="s">
        <v>107</v>
      </c>
      <c r="J88" s="434" t="s">
        <v>108</v>
      </c>
      <c r="K88" s="435" t="s">
        <v>109</v>
      </c>
      <c r="L88" s="112"/>
      <c r="M88" s="19"/>
      <c r="N88" s="19"/>
      <c r="S88" s="20"/>
      <c r="T88" s="20"/>
      <c r="U88" s="20"/>
      <c r="V88" s="20"/>
      <c r="W88" s="20"/>
      <c r="X88" s="20"/>
    </row>
    <row r="89" spans="2:24" s="20" customFormat="1" ht="12" customHeight="1" thickBot="1" x14ac:dyDescent="0.25">
      <c r="B89" s="436" t="s">
        <v>111</v>
      </c>
      <c r="C89" s="437" t="s">
        <v>112</v>
      </c>
      <c r="D89" s="440" t="s">
        <v>99</v>
      </c>
      <c r="E89" s="440" t="s">
        <v>99</v>
      </c>
      <c r="F89" s="440" t="s">
        <v>135</v>
      </c>
      <c r="G89" s="440" t="s">
        <v>99</v>
      </c>
      <c r="H89" s="440" t="s">
        <v>136</v>
      </c>
      <c r="I89" s="440" t="s">
        <v>137</v>
      </c>
      <c r="J89" s="440" t="s">
        <v>113</v>
      </c>
      <c r="K89" s="441" t="s">
        <v>114</v>
      </c>
      <c r="L89" s="112"/>
      <c r="M89" s="19"/>
      <c r="N89" s="19"/>
    </row>
    <row r="90" spans="2:24" s="20" customFormat="1" ht="12" customHeight="1" thickBot="1" x14ac:dyDescent="0.25">
      <c r="B90" s="470"/>
      <c r="C90" s="498"/>
      <c r="D90" s="499"/>
      <c r="E90" s="499"/>
      <c r="F90" s="500"/>
      <c r="G90" s="499"/>
      <c r="H90" s="500"/>
      <c r="I90" s="499"/>
      <c r="J90" s="500"/>
      <c r="K90" s="435"/>
      <c r="L90" s="112"/>
      <c r="M90" s="19"/>
      <c r="N90" s="19"/>
    </row>
    <row r="91" spans="2:24" s="20" customFormat="1" ht="12" customHeight="1" thickBot="1" x14ac:dyDescent="0.25">
      <c r="B91" s="483"/>
      <c r="C91" s="484" t="s">
        <v>117</v>
      </c>
      <c r="D91" s="484"/>
      <c r="E91" s="484"/>
      <c r="F91" s="484"/>
      <c r="G91" s="462"/>
      <c r="H91" s="547"/>
      <c r="I91" s="484"/>
      <c r="J91" s="520">
        <f>J90</f>
        <v>0</v>
      </c>
      <c r="K91" s="487"/>
      <c r="L91" s="112"/>
      <c r="M91" s="19"/>
      <c r="N91" s="19"/>
    </row>
    <row r="92" spans="2:24" s="97" customFormat="1" ht="12" customHeight="1" x14ac:dyDescent="0.2">
      <c r="B92" s="154"/>
      <c r="C92" s="112"/>
      <c r="D92" s="112"/>
      <c r="E92" s="112"/>
      <c r="F92" s="112"/>
      <c r="G92" s="112"/>
      <c r="H92" s="112"/>
      <c r="I92" s="112"/>
      <c r="J92" s="138"/>
      <c r="K92" s="112"/>
      <c r="L92" s="112"/>
      <c r="M92" s="19"/>
      <c r="N92" s="19"/>
      <c r="S92" s="20"/>
      <c r="T92" s="20"/>
      <c r="U92" s="20"/>
      <c r="V92" s="20"/>
      <c r="W92" s="20"/>
      <c r="X92" s="20"/>
    </row>
    <row r="93" spans="2:24" s="97" customFormat="1" ht="12" customHeight="1" thickBot="1" x14ac:dyDescent="0.25">
      <c r="B93" s="111" t="s">
        <v>123</v>
      </c>
      <c r="C93" s="112"/>
      <c r="D93" s="112"/>
      <c r="E93" s="112"/>
      <c r="F93" s="112"/>
      <c r="G93" s="112"/>
      <c r="H93" s="112"/>
      <c r="I93" s="112"/>
      <c r="J93" s="138"/>
      <c r="K93" s="112"/>
      <c r="L93" s="112"/>
      <c r="M93" s="19"/>
      <c r="N93" s="19"/>
      <c r="S93" s="20"/>
      <c r="T93" s="20"/>
      <c r="U93" s="20"/>
      <c r="V93" s="20"/>
      <c r="W93" s="20"/>
      <c r="X93" s="20"/>
    </row>
    <row r="94" spans="2:24" s="97" customFormat="1" ht="12" customHeight="1" thickBot="1" x14ac:dyDescent="0.25">
      <c r="B94" s="482"/>
      <c r="C94" s="432"/>
      <c r="D94" s="434" t="s">
        <v>93</v>
      </c>
      <c r="E94" s="434" t="s">
        <v>104</v>
      </c>
      <c r="F94" s="434" t="s">
        <v>96</v>
      </c>
      <c r="G94" s="434" t="s">
        <v>105</v>
      </c>
      <c r="H94" s="434" t="s">
        <v>106</v>
      </c>
      <c r="I94" s="434" t="s">
        <v>124</v>
      </c>
      <c r="J94" s="492" t="s">
        <v>108</v>
      </c>
      <c r="K94" s="435" t="s">
        <v>109</v>
      </c>
      <c r="L94" s="112"/>
      <c r="M94" s="19"/>
      <c r="N94" s="19"/>
      <c r="S94" s="20"/>
      <c r="T94" s="20"/>
      <c r="U94" s="20"/>
      <c r="V94" s="20"/>
      <c r="W94" s="20"/>
      <c r="X94" s="20"/>
    </row>
    <row r="95" spans="2:24" s="97" customFormat="1" ht="12" customHeight="1" thickBot="1" x14ac:dyDescent="0.25">
      <c r="B95" s="436" t="s">
        <v>111</v>
      </c>
      <c r="C95" s="437" t="s">
        <v>112</v>
      </c>
      <c r="D95" s="440" t="s">
        <v>99</v>
      </c>
      <c r="E95" s="440" t="s">
        <v>99</v>
      </c>
      <c r="F95" s="440" t="s">
        <v>135</v>
      </c>
      <c r="G95" s="440" t="s">
        <v>99</v>
      </c>
      <c r="H95" s="440" t="s">
        <v>136</v>
      </c>
      <c r="I95" s="440" t="s">
        <v>125</v>
      </c>
      <c r="J95" s="493" t="s">
        <v>113</v>
      </c>
      <c r="K95" s="441" t="s">
        <v>114</v>
      </c>
      <c r="L95" s="112"/>
      <c r="M95" s="19"/>
      <c r="N95" s="19"/>
      <c r="S95" s="20"/>
      <c r="T95" s="20"/>
      <c r="U95" s="20"/>
      <c r="V95" s="20"/>
      <c r="W95" s="20"/>
      <c r="X95" s="20"/>
    </row>
    <row r="96" spans="2:24" s="97" customFormat="1" ht="12" customHeight="1" x14ac:dyDescent="0.2">
      <c r="B96" s="159">
        <v>85</v>
      </c>
      <c r="C96" s="185" t="s">
        <v>521</v>
      </c>
      <c r="D96" s="168">
        <v>0.6</v>
      </c>
      <c r="E96" s="169">
        <v>1.8</v>
      </c>
      <c r="F96" s="169"/>
      <c r="G96" s="169"/>
      <c r="H96" s="298"/>
      <c r="I96" s="169">
        <v>3.2599999999999997E-2</v>
      </c>
      <c r="J96" s="299">
        <f>I96*B96</f>
        <v>2.7709999999999999</v>
      </c>
      <c r="K96" s="172" t="s">
        <v>143</v>
      </c>
      <c r="L96" s="112"/>
      <c r="M96" s="19"/>
      <c r="N96" s="19"/>
      <c r="S96" s="20"/>
      <c r="T96" s="20"/>
      <c r="U96" s="20"/>
      <c r="V96" s="20"/>
      <c r="W96" s="20"/>
      <c r="X96" s="20"/>
    </row>
    <row r="97" spans="2:24" s="97" customFormat="1" ht="12" customHeight="1" x14ac:dyDescent="0.2">
      <c r="B97" s="159">
        <v>1</v>
      </c>
      <c r="C97" s="185" t="s">
        <v>998</v>
      </c>
      <c r="D97" s="168"/>
      <c r="E97" s="169"/>
      <c r="F97" s="169"/>
      <c r="G97" s="169"/>
      <c r="H97" s="298"/>
      <c r="I97" s="169">
        <v>0.46600000000000003</v>
      </c>
      <c r="J97" s="299">
        <f>B97*I97</f>
        <v>0.46600000000000003</v>
      </c>
      <c r="K97" s="172" t="s">
        <v>143</v>
      </c>
      <c r="L97" s="112"/>
      <c r="M97" s="19"/>
      <c r="N97" s="19"/>
      <c r="S97" s="20"/>
      <c r="T97" s="20"/>
      <c r="U97" s="20"/>
      <c r="V97" s="20"/>
      <c r="W97" s="20"/>
      <c r="X97" s="20"/>
    </row>
    <row r="98" spans="2:24" s="20" customFormat="1" ht="12" customHeight="1" x14ac:dyDescent="0.2">
      <c r="B98" s="159">
        <v>1</v>
      </c>
      <c r="C98" s="185" t="s">
        <v>163</v>
      </c>
      <c r="D98" s="168"/>
      <c r="E98" s="169"/>
      <c r="F98" s="168">
        <v>46</v>
      </c>
      <c r="G98" s="169"/>
      <c r="H98" s="298"/>
      <c r="I98" s="169">
        <v>8.0000000000000002E-3</v>
      </c>
      <c r="J98" s="299">
        <f>F98*I98</f>
        <v>0.36799999999999999</v>
      </c>
      <c r="K98" s="162" t="s">
        <v>143</v>
      </c>
      <c r="L98" s="112"/>
      <c r="M98" s="19"/>
      <c r="N98" s="19"/>
    </row>
    <row r="99" spans="2:24" s="20" customFormat="1" ht="12" customHeight="1" x14ac:dyDescent="0.2">
      <c r="B99" s="159">
        <v>1</v>
      </c>
      <c r="C99" s="185" t="s">
        <v>314</v>
      </c>
      <c r="D99" s="168"/>
      <c r="E99" s="169"/>
      <c r="F99" s="169"/>
      <c r="G99" s="169"/>
      <c r="H99" s="298"/>
      <c r="I99" s="298">
        <v>0.91300000000000003</v>
      </c>
      <c r="J99" s="299">
        <f>I99</f>
        <v>0.91300000000000003</v>
      </c>
      <c r="K99" s="162" t="s">
        <v>143</v>
      </c>
      <c r="L99" s="112"/>
      <c r="M99" s="19"/>
      <c r="N99" s="19"/>
    </row>
    <row r="100" spans="2:24" s="20" customFormat="1" ht="12" customHeight="1" x14ac:dyDescent="0.2">
      <c r="B100" s="159">
        <v>1</v>
      </c>
      <c r="C100" s="185" t="s">
        <v>839</v>
      </c>
      <c r="D100" s="168">
        <v>9.5</v>
      </c>
      <c r="E100" s="169"/>
      <c r="F100" s="169"/>
      <c r="G100" s="169"/>
      <c r="H100" s="298"/>
      <c r="I100" s="298">
        <v>0.14099999999999999</v>
      </c>
      <c r="J100" s="299">
        <f>I100*D100</f>
        <v>1.3394999999999999</v>
      </c>
      <c r="K100" s="162" t="s">
        <v>143</v>
      </c>
      <c r="L100" s="112"/>
      <c r="M100" s="19"/>
      <c r="N100" s="19"/>
    </row>
    <row r="101" spans="2:24" s="20" customFormat="1" ht="12" customHeight="1" x14ac:dyDescent="0.2">
      <c r="B101" s="159">
        <v>1</v>
      </c>
      <c r="C101" s="185" t="s">
        <v>523</v>
      </c>
      <c r="D101" s="168"/>
      <c r="E101" s="169"/>
      <c r="F101" s="169"/>
      <c r="G101" s="169"/>
      <c r="H101" s="298"/>
      <c r="I101" s="298"/>
      <c r="J101" s="299">
        <v>6.6</v>
      </c>
      <c r="K101" s="162" t="s">
        <v>143</v>
      </c>
      <c r="L101" s="112"/>
      <c r="M101" s="19"/>
      <c r="N101" s="19"/>
    </row>
    <row r="102" spans="2:24" s="20" customFormat="1" ht="12" customHeight="1" x14ac:dyDescent="0.2">
      <c r="B102" s="159">
        <v>1</v>
      </c>
      <c r="C102" s="185" t="s">
        <v>840</v>
      </c>
      <c r="D102" s="169"/>
      <c r="E102" s="169"/>
      <c r="F102" s="169"/>
      <c r="G102" s="169"/>
      <c r="H102" s="298"/>
      <c r="I102" s="169"/>
      <c r="J102" s="299">
        <v>1.65</v>
      </c>
      <c r="K102" s="162" t="s">
        <v>143</v>
      </c>
      <c r="L102" s="112"/>
      <c r="M102" s="19"/>
      <c r="N102" s="19"/>
    </row>
    <row r="103" spans="2:24" s="20" customFormat="1" ht="12" customHeight="1" x14ac:dyDescent="0.2">
      <c r="B103" s="159">
        <v>8</v>
      </c>
      <c r="C103" s="185" t="s">
        <v>522</v>
      </c>
      <c r="D103" s="169"/>
      <c r="E103" s="169"/>
      <c r="F103" s="169"/>
      <c r="G103" s="169"/>
      <c r="H103" s="298"/>
      <c r="I103" s="169">
        <v>8.8999999999999996E-2</v>
      </c>
      <c r="J103" s="299">
        <f>B103*I103</f>
        <v>0.71199999999999997</v>
      </c>
      <c r="K103" s="166" t="s">
        <v>143</v>
      </c>
      <c r="L103" s="112"/>
      <c r="M103" s="19"/>
      <c r="N103" s="19"/>
    </row>
    <row r="104" spans="2:24" s="20" customFormat="1" ht="12" customHeight="1" thickBot="1" x14ac:dyDescent="0.25">
      <c r="B104" s="157">
        <v>2</v>
      </c>
      <c r="C104" s="186" t="s">
        <v>1000</v>
      </c>
      <c r="D104" s="302"/>
      <c r="E104" s="427"/>
      <c r="F104" s="427"/>
      <c r="G104" s="427"/>
      <c r="H104" s="571"/>
      <c r="I104" s="427"/>
      <c r="J104" s="564"/>
      <c r="K104" s="300"/>
      <c r="L104" s="112"/>
      <c r="M104" s="19">
        <f>32.44+4.4+34.6+30.2+6.4</f>
        <v>108.04</v>
      </c>
      <c r="N104" s="19"/>
    </row>
    <row r="105" spans="2:24" s="20" customFormat="1" ht="12" customHeight="1" thickBot="1" x14ac:dyDescent="0.25">
      <c r="B105" s="483"/>
      <c r="C105" s="484" t="s">
        <v>117</v>
      </c>
      <c r="D105" s="484"/>
      <c r="E105" s="484"/>
      <c r="F105" s="484"/>
      <c r="G105" s="462"/>
      <c r="H105" s="504"/>
      <c r="I105" s="484"/>
      <c r="J105" s="485">
        <f>SUM(J96:J104)</f>
        <v>14.8195</v>
      </c>
      <c r="K105" s="487"/>
      <c r="L105" s="112"/>
      <c r="M105" s="19">
        <f>19*1.4</f>
        <v>26.599999999999998</v>
      </c>
      <c r="N105" s="19"/>
    </row>
    <row r="106" spans="2:24" s="20" customFormat="1" ht="12" customHeight="1" x14ac:dyDescent="0.2">
      <c r="B106" s="259"/>
      <c r="C106" s="258"/>
      <c r="D106" s="258"/>
      <c r="E106" s="258"/>
      <c r="F106" s="258"/>
      <c r="G106" s="258"/>
      <c r="H106" s="133"/>
      <c r="I106" s="258"/>
      <c r="J106" s="488"/>
      <c r="K106" s="258"/>
      <c r="L106" s="112"/>
      <c r="M106" s="19"/>
      <c r="N106" s="19"/>
    </row>
    <row r="107" spans="2:24" s="20" customFormat="1" ht="12" customHeight="1" thickBot="1" x14ac:dyDescent="0.25">
      <c r="B107" s="111" t="s">
        <v>166</v>
      </c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19"/>
    </row>
    <row r="108" spans="2:24" s="20" customFormat="1" ht="12" customHeight="1" thickBot="1" x14ac:dyDescent="0.25">
      <c r="B108" s="482"/>
      <c r="C108" s="432"/>
      <c r="D108" s="470" t="s">
        <v>93</v>
      </c>
      <c r="E108" s="434" t="s">
        <v>104</v>
      </c>
      <c r="F108" s="434" t="s">
        <v>96</v>
      </c>
      <c r="G108" s="434" t="s">
        <v>105</v>
      </c>
      <c r="H108" s="434" t="s">
        <v>106</v>
      </c>
      <c r="I108" s="434" t="s">
        <v>124</v>
      </c>
      <c r="J108" s="434" t="s">
        <v>108</v>
      </c>
      <c r="K108" s="435" t="s">
        <v>109</v>
      </c>
      <c r="L108" s="112"/>
      <c r="M108" s="19"/>
      <c r="N108" s="19"/>
    </row>
    <row r="109" spans="2:24" s="20" customFormat="1" ht="12" customHeight="1" thickBot="1" x14ac:dyDescent="0.25">
      <c r="B109" s="436" t="s">
        <v>111</v>
      </c>
      <c r="C109" s="437" t="s">
        <v>112</v>
      </c>
      <c r="D109" s="505" t="s">
        <v>99</v>
      </c>
      <c r="E109" s="440" t="s">
        <v>99</v>
      </c>
      <c r="F109" s="440" t="s">
        <v>135</v>
      </c>
      <c r="G109" s="440" t="s">
        <v>99</v>
      </c>
      <c r="H109" s="440" t="s">
        <v>136</v>
      </c>
      <c r="I109" s="440" t="s">
        <v>125</v>
      </c>
      <c r="J109" s="440" t="s">
        <v>113</v>
      </c>
      <c r="K109" s="441" t="s">
        <v>114</v>
      </c>
      <c r="L109" s="112"/>
      <c r="M109" s="19"/>
      <c r="N109" s="19"/>
    </row>
    <row r="110" spans="2:24" s="20" customFormat="1" ht="12" customHeight="1" x14ac:dyDescent="0.2">
      <c r="B110" s="159">
        <v>85</v>
      </c>
      <c r="C110" s="184" t="s">
        <v>524</v>
      </c>
      <c r="D110" s="168">
        <v>0.6</v>
      </c>
      <c r="E110" s="169">
        <v>1.8</v>
      </c>
      <c r="F110" s="181">
        <f>D110*E110</f>
        <v>1.08</v>
      </c>
      <c r="G110" s="181">
        <v>7.0000000000000001E-3</v>
      </c>
      <c r="H110" s="153">
        <f>F110*G110*B110</f>
        <v>0.64260000000000006</v>
      </c>
      <c r="I110" s="153">
        <v>2.57</v>
      </c>
      <c r="J110" s="153">
        <f>H110*I110</f>
        <v>1.6514820000000001</v>
      </c>
      <c r="K110" s="162" t="s">
        <v>144</v>
      </c>
      <c r="L110" s="112"/>
      <c r="M110" s="19"/>
      <c r="N110" s="19"/>
    </row>
    <row r="111" spans="2:24" s="97" customFormat="1" ht="12" customHeight="1" x14ac:dyDescent="0.2">
      <c r="B111" s="160"/>
      <c r="C111" s="514" t="s">
        <v>1518</v>
      </c>
      <c r="D111" s="181"/>
      <c r="E111" s="181"/>
      <c r="F111" s="181"/>
      <c r="G111" s="297"/>
      <c r="H111" s="481">
        <f>SUM(H110)</f>
        <v>0.64260000000000006</v>
      </c>
      <c r="I111" s="182"/>
      <c r="J111" s="481">
        <f>SUM(J110)</f>
        <v>1.6514820000000001</v>
      </c>
      <c r="K111" s="162"/>
      <c r="L111" s="112"/>
      <c r="M111" s="19"/>
      <c r="N111" s="19"/>
    </row>
    <row r="112" spans="2:24" s="97" customFormat="1" ht="12" customHeight="1" x14ac:dyDescent="0.2">
      <c r="B112" s="160">
        <v>2</v>
      </c>
      <c r="C112" s="184" t="s">
        <v>346</v>
      </c>
      <c r="D112" s="297">
        <v>7</v>
      </c>
      <c r="E112" s="181">
        <v>0.1</v>
      </c>
      <c r="F112" s="297"/>
      <c r="G112" s="181">
        <v>0.1</v>
      </c>
      <c r="H112" s="182">
        <f>D112*E112*G112*B112</f>
        <v>0.14000000000000001</v>
      </c>
      <c r="I112" s="182">
        <v>0.65</v>
      </c>
      <c r="J112" s="182">
        <f>H112*I112</f>
        <v>9.1000000000000011E-2</v>
      </c>
      <c r="K112" s="166" t="s">
        <v>120</v>
      </c>
      <c r="L112" s="112"/>
      <c r="M112" s="19"/>
      <c r="N112" s="19"/>
    </row>
    <row r="113" spans="2:24" s="97" customFormat="1" ht="12" customHeight="1" x14ac:dyDescent="0.2">
      <c r="B113" s="160">
        <v>5</v>
      </c>
      <c r="C113" s="184" t="s">
        <v>346</v>
      </c>
      <c r="D113" s="297">
        <v>4.2</v>
      </c>
      <c r="E113" s="181">
        <v>0.1</v>
      </c>
      <c r="F113" s="297"/>
      <c r="G113" s="181">
        <v>0.1</v>
      </c>
      <c r="H113" s="182">
        <f>D113*E113*G113*B113</f>
        <v>0.21000000000000005</v>
      </c>
      <c r="I113" s="182">
        <v>0.65</v>
      </c>
      <c r="J113" s="182">
        <f>H113*I113</f>
        <v>0.13650000000000004</v>
      </c>
      <c r="K113" s="166" t="s">
        <v>120</v>
      </c>
      <c r="L113" s="112"/>
      <c r="M113" s="19"/>
      <c r="N113" s="19"/>
    </row>
    <row r="114" spans="2:24" s="97" customFormat="1" ht="12" customHeight="1" x14ac:dyDescent="0.2">
      <c r="B114" s="158">
        <v>1</v>
      </c>
      <c r="C114" s="185" t="s">
        <v>284</v>
      </c>
      <c r="D114" s="170">
        <v>7</v>
      </c>
      <c r="E114" s="169">
        <v>4.2</v>
      </c>
      <c r="F114" s="170">
        <f>D114*E114</f>
        <v>29.400000000000002</v>
      </c>
      <c r="G114" s="169">
        <v>2.4E-2</v>
      </c>
      <c r="H114" s="153">
        <f>F114*G114*B114</f>
        <v>0.70560000000000012</v>
      </c>
      <c r="I114" s="153">
        <v>0.85</v>
      </c>
      <c r="J114" s="153">
        <f>H114*I114</f>
        <v>0.59976000000000007</v>
      </c>
      <c r="K114" s="162" t="s">
        <v>120</v>
      </c>
      <c r="L114" s="112"/>
      <c r="M114" s="19"/>
      <c r="N114" s="19"/>
    </row>
    <row r="115" spans="2:24" s="97" customFormat="1" ht="12" customHeight="1" x14ac:dyDescent="0.2">
      <c r="B115" s="159"/>
      <c r="C115" s="514" t="s">
        <v>1519</v>
      </c>
      <c r="D115" s="181"/>
      <c r="E115" s="181"/>
      <c r="F115" s="181"/>
      <c r="G115" s="181"/>
      <c r="H115" s="481">
        <f>SUM(H112:H114)</f>
        <v>1.0556000000000001</v>
      </c>
      <c r="I115" s="182"/>
      <c r="J115" s="481">
        <f>SUM(J112:J114)</f>
        <v>0.82726000000000011</v>
      </c>
      <c r="K115" s="166"/>
      <c r="L115" s="112"/>
      <c r="M115" s="19"/>
      <c r="N115" s="19"/>
      <c r="S115" s="20"/>
      <c r="T115" s="20"/>
      <c r="U115" s="20"/>
      <c r="V115" s="20"/>
      <c r="W115" s="20"/>
      <c r="X115" s="20"/>
    </row>
    <row r="116" spans="2:24" s="97" customFormat="1" ht="12" customHeight="1" x14ac:dyDescent="0.2">
      <c r="B116" s="159">
        <v>1</v>
      </c>
      <c r="C116" s="185" t="s">
        <v>219</v>
      </c>
      <c r="D116" s="169">
        <v>7</v>
      </c>
      <c r="E116" s="169">
        <v>4.2</v>
      </c>
      <c r="F116" s="170">
        <f>D116*E116</f>
        <v>29.400000000000002</v>
      </c>
      <c r="G116" s="169">
        <v>3.5000000000000003E-2</v>
      </c>
      <c r="H116" s="153">
        <f>F116*G116*B116</f>
        <v>1.0290000000000001</v>
      </c>
      <c r="I116" s="153">
        <v>0.41499999999999998</v>
      </c>
      <c r="J116" s="153">
        <f>H116*I116</f>
        <v>0.42703500000000005</v>
      </c>
      <c r="K116" s="162" t="s">
        <v>219</v>
      </c>
      <c r="L116" s="112"/>
      <c r="M116" s="19"/>
      <c r="N116" s="19"/>
      <c r="S116" s="20"/>
      <c r="T116" s="20"/>
      <c r="U116" s="20"/>
      <c r="V116" s="20"/>
      <c r="W116" s="20"/>
      <c r="X116" s="20"/>
    </row>
    <row r="117" spans="2:24" s="20" customFormat="1" ht="12" customHeight="1" thickBot="1" x14ac:dyDescent="0.25">
      <c r="B117" s="157">
        <v>2</v>
      </c>
      <c r="C117" s="572" t="s">
        <v>1520</v>
      </c>
      <c r="D117" s="302"/>
      <c r="E117" s="427"/>
      <c r="F117" s="427"/>
      <c r="G117" s="427"/>
      <c r="H117" s="573">
        <f>SUM(H116)</f>
        <v>1.0290000000000001</v>
      </c>
      <c r="I117" s="250"/>
      <c r="J117" s="573">
        <f>SUM(J116)</f>
        <v>0.42703500000000005</v>
      </c>
      <c r="K117" s="300"/>
      <c r="L117" s="112"/>
      <c r="M117" s="19">
        <f>32.44+4.4+34.6+30.2+6.4</f>
        <v>108.04</v>
      </c>
      <c r="N117" s="19"/>
    </row>
    <row r="118" spans="2:24" s="97" customFormat="1" ht="12" customHeight="1" thickBot="1" x14ac:dyDescent="0.25">
      <c r="B118" s="483"/>
      <c r="C118" s="484" t="s">
        <v>117</v>
      </c>
      <c r="D118" s="484"/>
      <c r="E118" s="484"/>
      <c r="F118" s="484"/>
      <c r="G118" s="462"/>
      <c r="H118" s="485">
        <f>SUM(H110:H117)</f>
        <v>5.4544000000000006</v>
      </c>
      <c r="I118" s="508"/>
      <c r="J118" s="485">
        <f>SUM(J110:J117)</f>
        <v>5.8115540000000001</v>
      </c>
      <c r="K118" s="487"/>
      <c r="L118" s="112"/>
      <c r="M118" s="19"/>
      <c r="N118" s="19"/>
      <c r="S118" s="20"/>
      <c r="T118" s="20"/>
      <c r="U118" s="20"/>
      <c r="V118" s="20"/>
      <c r="W118" s="20"/>
      <c r="X118" s="20"/>
    </row>
    <row r="119" spans="2:24" s="97" customFormat="1" ht="12" customHeight="1" x14ac:dyDescent="0.2">
      <c r="B119" s="259"/>
      <c r="C119" s="258"/>
      <c r="D119" s="258"/>
      <c r="E119" s="258"/>
      <c r="F119" s="258"/>
      <c r="G119" s="258"/>
      <c r="H119" s="133"/>
      <c r="I119" s="258"/>
      <c r="J119" s="488"/>
      <c r="K119" s="258"/>
      <c r="L119" s="112"/>
      <c r="M119" s="19"/>
      <c r="N119" s="19"/>
      <c r="S119" s="20"/>
      <c r="T119" s="20"/>
      <c r="U119" s="20"/>
      <c r="V119" s="20"/>
      <c r="W119" s="20"/>
      <c r="X119" s="20"/>
    </row>
    <row r="120" spans="2:24" s="134" customFormat="1" ht="12" customHeight="1" x14ac:dyDescent="0.2">
      <c r="B120" s="259"/>
      <c r="C120" s="258"/>
      <c r="D120" s="258"/>
      <c r="E120" s="258"/>
      <c r="F120" s="258"/>
      <c r="G120" s="258"/>
      <c r="H120" s="133"/>
      <c r="I120" s="258"/>
      <c r="J120" s="488"/>
      <c r="K120" s="258"/>
      <c r="L120" s="112"/>
      <c r="M120" s="136"/>
      <c r="N120" s="136"/>
      <c r="S120" s="156"/>
      <c r="T120" s="156"/>
      <c r="U120" s="156"/>
      <c r="V120" s="156"/>
      <c r="W120" s="156"/>
      <c r="X120" s="156"/>
    </row>
    <row r="121" spans="2:24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9"/>
      <c r="N121" s="19"/>
      <c r="S121" s="97"/>
      <c r="T121" s="97"/>
      <c r="U121" s="97"/>
      <c r="V121" s="97"/>
      <c r="W121" s="97"/>
      <c r="X121" s="97"/>
    </row>
    <row r="122" spans="2:24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9"/>
      <c r="N122" s="19"/>
      <c r="S122" s="97"/>
      <c r="T122" s="97"/>
      <c r="U122" s="97"/>
      <c r="V122" s="97"/>
      <c r="W122" s="97"/>
      <c r="X122" s="97"/>
    </row>
    <row r="123" spans="2:24" s="20" customFormat="1" ht="12" customHeight="1" x14ac:dyDescent="0.2">
      <c r="B123" s="154"/>
      <c r="C123" s="112"/>
      <c r="D123" s="169" t="s">
        <v>971</v>
      </c>
      <c r="E123" s="169" t="s">
        <v>972</v>
      </c>
      <c r="F123" s="169" t="s">
        <v>93</v>
      </c>
      <c r="G123" s="169" t="s">
        <v>94</v>
      </c>
      <c r="H123" s="169" t="s">
        <v>973</v>
      </c>
      <c r="I123" s="169" t="s">
        <v>984</v>
      </c>
      <c r="J123" s="169" t="s">
        <v>125</v>
      </c>
      <c r="K123" s="169" t="s">
        <v>134</v>
      </c>
      <c r="L123" s="112"/>
      <c r="M123" s="19"/>
      <c r="N123" s="19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54"/>
      <c r="C124" s="112"/>
      <c r="D124" s="534" t="s">
        <v>978</v>
      </c>
      <c r="E124" s="169"/>
      <c r="F124" s="169"/>
      <c r="G124" s="169"/>
      <c r="H124" s="169"/>
      <c r="I124" s="169"/>
      <c r="J124" s="169"/>
      <c r="K124" s="169"/>
      <c r="L124" s="112"/>
      <c r="M124" s="19"/>
      <c r="N124" s="19"/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54"/>
      <c r="C125" s="112"/>
      <c r="D125" s="204" t="s">
        <v>974</v>
      </c>
      <c r="E125" s="204">
        <v>2</v>
      </c>
      <c r="F125" s="153">
        <v>15</v>
      </c>
      <c r="G125" s="153"/>
      <c r="H125" s="153"/>
      <c r="I125" s="153"/>
      <c r="J125" s="153">
        <v>7.6300000000000007E-2</v>
      </c>
      <c r="K125" s="169">
        <f>E125*F125*J125</f>
        <v>2.2890000000000001</v>
      </c>
      <c r="L125" s="112"/>
      <c r="M125" s="19"/>
      <c r="N125" s="19"/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54"/>
      <c r="C126" s="112"/>
      <c r="D126" s="204" t="s">
        <v>975</v>
      </c>
      <c r="E126" s="204">
        <v>1</v>
      </c>
      <c r="F126" s="153">
        <v>12.9</v>
      </c>
      <c r="G126" s="153"/>
      <c r="H126" s="153"/>
      <c r="I126" s="153"/>
      <c r="J126" s="153">
        <v>0.1472</v>
      </c>
      <c r="K126" s="169">
        <f t="shared" ref="K126:K133" si="1">E126*F126*J126</f>
        <v>1.8988800000000001</v>
      </c>
      <c r="L126" s="112"/>
      <c r="M126" s="19"/>
      <c r="N126" s="19"/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54"/>
      <c r="C127" s="112"/>
      <c r="D127" s="204" t="s">
        <v>976</v>
      </c>
      <c r="E127" s="204">
        <v>2</v>
      </c>
      <c r="F127" s="153">
        <v>12.9</v>
      </c>
      <c r="G127" s="153"/>
      <c r="H127" s="153"/>
      <c r="I127" s="153"/>
      <c r="J127" s="153">
        <v>6.8000000000000005E-2</v>
      </c>
      <c r="K127" s="169">
        <f t="shared" si="1"/>
        <v>1.7544000000000002</v>
      </c>
      <c r="L127" s="112"/>
      <c r="M127" s="19"/>
      <c r="N127" s="19"/>
      <c r="S127" s="97"/>
      <c r="T127" s="97"/>
      <c r="U127" s="97"/>
      <c r="V127" s="97"/>
      <c r="W127" s="97"/>
      <c r="X127" s="97"/>
    </row>
    <row r="128" spans="2:24" s="20" customFormat="1" ht="12" customHeight="1" x14ac:dyDescent="0.2">
      <c r="B128" s="154"/>
      <c r="C128" s="112"/>
      <c r="D128" s="204" t="s">
        <v>976</v>
      </c>
      <c r="E128" s="204">
        <v>2</v>
      </c>
      <c r="F128" s="153">
        <v>6.7</v>
      </c>
      <c r="G128" s="153"/>
      <c r="H128" s="153"/>
      <c r="I128" s="153"/>
      <c r="J128" s="153">
        <v>6.8000000000000005E-2</v>
      </c>
      <c r="K128" s="169">
        <f t="shared" si="1"/>
        <v>0.91120000000000012</v>
      </c>
      <c r="L128" s="112"/>
      <c r="M128" s="19"/>
      <c r="N128" s="19"/>
    </row>
    <row r="129" spans="2:14" s="20" customFormat="1" ht="12" customHeight="1" x14ac:dyDescent="0.2">
      <c r="B129" s="154"/>
      <c r="C129" s="112"/>
      <c r="D129" s="204" t="s">
        <v>976</v>
      </c>
      <c r="E129" s="204">
        <v>1</v>
      </c>
      <c r="F129" s="153">
        <v>10.6</v>
      </c>
      <c r="G129" s="153"/>
      <c r="H129" s="153"/>
      <c r="I129" s="153"/>
      <c r="J129" s="153">
        <v>6.8000000000000005E-2</v>
      </c>
      <c r="K129" s="169">
        <f t="shared" si="1"/>
        <v>0.7208</v>
      </c>
      <c r="L129" s="112"/>
      <c r="M129" s="19"/>
      <c r="N129" s="19"/>
    </row>
    <row r="130" spans="2:14" s="20" customFormat="1" ht="12" customHeight="1" x14ac:dyDescent="0.2">
      <c r="B130" s="154"/>
      <c r="C130" s="112"/>
      <c r="D130" s="204" t="s">
        <v>977</v>
      </c>
      <c r="E130" s="204">
        <v>2</v>
      </c>
      <c r="F130" s="153">
        <v>10.5</v>
      </c>
      <c r="G130" s="153"/>
      <c r="H130" s="153"/>
      <c r="I130" s="153"/>
      <c r="J130" s="153">
        <v>1.8800000000000001E-2</v>
      </c>
      <c r="K130" s="169">
        <f t="shared" si="1"/>
        <v>0.39480000000000004</v>
      </c>
      <c r="L130" s="112"/>
      <c r="M130" s="19"/>
      <c r="N130" s="19"/>
    </row>
    <row r="131" spans="2:14" s="20" customFormat="1" ht="12" customHeight="1" x14ac:dyDescent="0.2">
      <c r="B131" s="154"/>
      <c r="C131" s="112"/>
      <c r="D131" s="204" t="s">
        <v>977</v>
      </c>
      <c r="E131" s="204">
        <v>2</v>
      </c>
      <c r="F131" s="153">
        <v>7</v>
      </c>
      <c r="G131" s="153"/>
      <c r="H131" s="153"/>
      <c r="I131" s="153"/>
      <c r="J131" s="153">
        <v>1.8800000000000001E-2</v>
      </c>
      <c r="K131" s="169">
        <f t="shared" si="1"/>
        <v>0.26319999999999999</v>
      </c>
      <c r="L131" s="112"/>
      <c r="M131" s="19"/>
      <c r="N131" s="19"/>
    </row>
    <row r="132" spans="2:14" s="20" customFormat="1" ht="12" customHeight="1" x14ac:dyDescent="0.2">
      <c r="B132" s="154"/>
      <c r="C132" s="112"/>
      <c r="D132" s="204" t="s">
        <v>977</v>
      </c>
      <c r="E132" s="204">
        <v>4</v>
      </c>
      <c r="F132" s="153">
        <v>12.9</v>
      </c>
      <c r="G132" s="153"/>
      <c r="H132" s="153"/>
      <c r="I132" s="153"/>
      <c r="J132" s="153">
        <v>1.8800000000000001E-2</v>
      </c>
      <c r="K132" s="169">
        <f t="shared" si="1"/>
        <v>0.97008000000000005</v>
      </c>
      <c r="L132" s="112"/>
      <c r="M132" s="19"/>
      <c r="N132" s="19"/>
    </row>
    <row r="133" spans="2:14" s="20" customFormat="1" ht="12" customHeight="1" x14ac:dyDescent="0.2">
      <c r="B133" s="154"/>
      <c r="C133" s="112"/>
      <c r="D133" s="204" t="s">
        <v>977</v>
      </c>
      <c r="E133" s="204">
        <v>2</v>
      </c>
      <c r="F133" s="153">
        <v>3.3</v>
      </c>
      <c r="G133" s="153"/>
      <c r="H133" s="153"/>
      <c r="I133" s="153"/>
      <c r="J133" s="153">
        <v>1.8800000000000001E-2</v>
      </c>
      <c r="K133" s="169">
        <f t="shared" si="1"/>
        <v>0.12408</v>
      </c>
      <c r="L133" s="112"/>
      <c r="M133" s="19"/>
      <c r="N133" s="19"/>
    </row>
    <row r="134" spans="2:14" s="20" customFormat="1" ht="12" customHeight="1" x14ac:dyDescent="0.2">
      <c r="B134" s="154"/>
      <c r="C134" s="112"/>
      <c r="D134" s="204" t="s">
        <v>985</v>
      </c>
      <c r="E134" s="204"/>
      <c r="F134" s="153">
        <v>12.9</v>
      </c>
      <c r="G134" s="153"/>
      <c r="H134" s="153">
        <v>1</v>
      </c>
      <c r="I134" s="153">
        <v>12.9</v>
      </c>
      <c r="J134" s="153">
        <v>2.4E-2</v>
      </c>
      <c r="K134" s="169">
        <f>H134*I134/2*J134</f>
        <v>0.15480000000000002</v>
      </c>
      <c r="L134" s="112"/>
      <c r="M134" s="19"/>
      <c r="N134" s="19"/>
    </row>
    <row r="135" spans="2:14" s="20" customFormat="1" ht="12" customHeight="1" x14ac:dyDescent="0.2">
      <c r="B135" s="154"/>
      <c r="C135" s="112"/>
      <c r="D135" s="534" t="s">
        <v>979</v>
      </c>
      <c r="E135" s="169"/>
      <c r="F135" s="169"/>
      <c r="G135" s="169"/>
      <c r="H135" s="169"/>
      <c r="I135" s="169"/>
      <c r="J135" s="169"/>
      <c r="K135" s="169"/>
      <c r="L135" s="112"/>
      <c r="M135" s="19"/>
      <c r="N135" s="19"/>
    </row>
    <row r="136" spans="2:14" s="20" customFormat="1" ht="12" customHeight="1" x14ac:dyDescent="0.2">
      <c r="B136" s="154"/>
      <c r="C136" s="112"/>
      <c r="D136" s="204" t="s">
        <v>974</v>
      </c>
      <c r="E136" s="204">
        <v>2</v>
      </c>
      <c r="F136" s="153">
        <v>15</v>
      </c>
      <c r="G136" s="153"/>
      <c r="H136" s="153"/>
      <c r="I136" s="153"/>
      <c r="J136" s="153">
        <v>7.6300000000000007E-2</v>
      </c>
      <c r="K136" s="169">
        <f>E136*F136*J136</f>
        <v>2.2890000000000001</v>
      </c>
      <c r="L136" s="112"/>
      <c r="M136" s="19"/>
      <c r="N136" s="19"/>
    </row>
    <row r="137" spans="2:14" s="20" customFormat="1" ht="12" customHeight="1" x14ac:dyDescent="0.2">
      <c r="B137" s="154"/>
      <c r="C137" s="112"/>
      <c r="D137" s="204" t="s">
        <v>975</v>
      </c>
      <c r="E137" s="204">
        <v>1</v>
      </c>
      <c r="F137" s="153">
        <v>12.9</v>
      </c>
      <c r="G137" s="153"/>
      <c r="H137" s="153"/>
      <c r="I137" s="153"/>
      <c r="J137" s="153">
        <v>0.1472</v>
      </c>
      <c r="K137" s="169">
        <f t="shared" ref="K137:K145" si="2">E137*F137*J137</f>
        <v>1.8988800000000001</v>
      </c>
      <c r="L137" s="112"/>
      <c r="M137" s="19"/>
      <c r="N137" s="19"/>
    </row>
    <row r="138" spans="2:14" s="20" customFormat="1" ht="12" customHeight="1" x14ac:dyDescent="0.2">
      <c r="B138" s="154"/>
      <c r="C138" s="112"/>
      <c r="D138" s="204" t="s">
        <v>976</v>
      </c>
      <c r="E138" s="204">
        <v>2</v>
      </c>
      <c r="F138" s="153">
        <v>12.9</v>
      </c>
      <c r="G138" s="153"/>
      <c r="H138" s="153"/>
      <c r="I138" s="153"/>
      <c r="J138" s="153">
        <v>6.8000000000000005E-2</v>
      </c>
      <c r="K138" s="169">
        <f t="shared" si="2"/>
        <v>1.7544000000000002</v>
      </c>
      <c r="L138" s="112"/>
      <c r="M138" s="19"/>
      <c r="N138" s="19"/>
    </row>
    <row r="139" spans="2:14" s="20" customFormat="1" ht="12" customHeight="1" x14ac:dyDescent="0.2">
      <c r="B139" s="154"/>
      <c r="C139" s="112"/>
      <c r="D139" s="204" t="s">
        <v>976</v>
      </c>
      <c r="E139" s="204">
        <v>2</v>
      </c>
      <c r="F139" s="153">
        <v>6.7</v>
      </c>
      <c r="G139" s="153"/>
      <c r="H139" s="153"/>
      <c r="I139" s="153"/>
      <c r="J139" s="153">
        <v>6.8000000000000005E-2</v>
      </c>
      <c r="K139" s="169">
        <f t="shared" si="2"/>
        <v>0.91120000000000012</v>
      </c>
      <c r="L139" s="112"/>
      <c r="M139" s="19"/>
      <c r="N139" s="19"/>
    </row>
    <row r="140" spans="2:14" s="20" customFormat="1" ht="12" customHeight="1" x14ac:dyDescent="0.2">
      <c r="B140" s="154"/>
      <c r="C140" s="112"/>
      <c r="D140" s="204" t="s">
        <v>976</v>
      </c>
      <c r="E140" s="204">
        <v>1</v>
      </c>
      <c r="F140" s="153">
        <v>10.6</v>
      </c>
      <c r="G140" s="153"/>
      <c r="H140" s="153"/>
      <c r="I140" s="153"/>
      <c r="J140" s="153">
        <v>6.8000000000000005E-2</v>
      </c>
      <c r="K140" s="169">
        <f t="shared" si="2"/>
        <v>0.7208</v>
      </c>
      <c r="L140" s="112"/>
      <c r="M140" s="19"/>
      <c r="N140" s="19"/>
    </row>
    <row r="141" spans="2:14" s="20" customFormat="1" ht="12" customHeight="1" x14ac:dyDescent="0.2">
      <c r="B141" s="154"/>
      <c r="C141" s="112"/>
      <c r="D141" s="204" t="s">
        <v>976</v>
      </c>
      <c r="E141" s="204">
        <v>1</v>
      </c>
      <c r="F141" s="153">
        <v>4.2</v>
      </c>
      <c r="G141" s="153"/>
      <c r="H141" s="153"/>
      <c r="I141" s="153"/>
      <c r="J141" s="153">
        <v>6.8000000000000005E-2</v>
      </c>
      <c r="K141" s="169">
        <f t="shared" si="2"/>
        <v>0.28560000000000002</v>
      </c>
      <c r="L141" s="112"/>
      <c r="M141" s="19"/>
      <c r="N141" s="19"/>
    </row>
    <row r="142" spans="2:14" s="20" customFormat="1" ht="12" customHeight="1" x14ac:dyDescent="0.2">
      <c r="B142" s="154"/>
      <c r="C142" s="112"/>
      <c r="D142" s="204" t="s">
        <v>977</v>
      </c>
      <c r="E142" s="204">
        <v>2</v>
      </c>
      <c r="F142" s="153">
        <v>10.5</v>
      </c>
      <c r="G142" s="153"/>
      <c r="H142" s="153"/>
      <c r="I142" s="153"/>
      <c r="J142" s="153">
        <v>1.8800000000000001E-2</v>
      </c>
      <c r="K142" s="169">
        <f t="shared" si="2"/>
        <v>0.39480000000000004</v>
      </c>
      <c r="L142" s="112"/>
      <c r="M142" s="19"/>
      <c r="N142" s="19"/>
    </row>
    <row r="143" spans="2:14" s="20" customFormat="1" ht="12" customHeight="1" x14ac:dyDescent="0.2">
      <c r="B143" s="154"/>
      <c r="C143" s="112"/>
      <c r="D143" s="204" t="s">
        <v>977</v>
      </c>
      <c r="E143" s="204">
        <v>2</v>
      </c>
      <c r="F143" s="153">
        <v>7</v>
      </c>
      <c r="G143" s="153"/>
      <c r="H143" s="153"/>
      <c r="I143" s="153"/>
      <c r="J143" s="153">
        <v>1.8800000000000001E-2</v>
      </c>
      <c r="K143" s="169">
        <f t="shared" si="2"/>
        <v>0.26319999999999999</v>
      </c>
      <c r="L143" s="112"/>
      <c r="M143" s="19"/>
      <c r="N143" s="19"/>
    </row>
    <row r="144" spans="2:14" s="20" customFormat="1" ht="12" customHeight="1" x14ac:dyDescent="0.2">
      <c r="B144" s="154"/>
      <c r="C144" s="112"/>
      <c r="D144" s="204" t="s">
        <v>977</v>
      </c>
      <c r="E144" s="204">
        <v>4</v>
      </c>
      <c r="F144" s="153">
        <v>12.9</v>
      </c>
      <c r="G144" s="153"/>
      <c r="H144" s="153"/>
      <c r="I144" s="153"/>
      <c r="J144" s="153">
        <v>1.8800000000000001E-2</v>
      </c>
      <c r="K144" s="169">
        <f t="shared" si="2"/>
        <v>0.97008000000000005</v>
      </c>
      <c r="L144" s="112"/>
      <c r="M144" s="19"/>
      <c r="N144" s="19"/>
    </row>
    <row r="145" spans="2:32" s="20" customFormat="1" ht="12" customHeight="1" x14ac:dyDescent="0.2">
      <c r="B145" s="154"/>
      <c r="C145" s="112"/>
      <c r="D145" s="204" t="s">
        <v>977</v>
      </c>
      <c r="E145" s="204">
        <v>2</v>
      </c>
      <c r="F145" s="153">
        <v>3.3</v>
      </c>
      <c r="G145" s="153"/>
      <c r="H145" s="153"/>
      <c r="I145" s="153"/>
      <c r="J145" s="153">
        <v>1.8800000000000001E-2</v>
      </c>
      <c r="K145" s="169">
        <f t="shared" si="2"/>
        <v>0.12408</v>
      </c>
      <c r="L145" s="112"/>
      <c r="M145" s="19"/>
      <c r="N145" s="19"/>
    </row>
    <row r="146" spans="2:32" s="20" customFormat="1" ht="12" customHeight="1" x14ac:dyDescent="0.2">
      <c r="B146" s="154"/>
      <c r="C146" s="112"/>
      <c r="D146" s="204" t="s">
        <v>985</v>
      </c>
      <c r="E146" s="204"/>
      <c r="F146" s="153">
        <v>12.9</v>
      </c>
      <c r="G146" s="153"/>
      <c r="H146" s="153">
        <v>1</v>
      </c>
      <c r="I146" s="153">
        <v>12.9</v>
      </c>
      <c r="J146" s="153">
        <v>2.4E-2</v>
      </c>
      <c r="K146" s="169">
        <f>H146*I146/2*J146</f>
        <v>0.15480000000000002</v>
      </c>
      <c r="L146" s="112"/>
      <c r="M146" s="19"/>
      <c r="N146" s="19"/>
    </row>
    <row r="147" spans="2:32" s="20" customFormat="1" ht="12" customHeight="1" x14ac:dyDescent="0.2">
      <c r="B147" s="154"/>
      <c r="C147" s="112"/>
      <c r="D147" s="534" t="s">
        <v>980</v>
      </c>
      <c r="E147" s="169"/>
      <c r="F147" s="169"/>
      <c r="G147" s="169"/>
      <c r="H147" s="169"/>
      <c r="I147" s="169"/>
      <c r="J147" s="169"/>
      <c r="K147" s="169"/>
      <c r="L147" s="112"/>
      <c r="M147" s="19"/>
      <c r="N147" s="19"/>
    </row>
    <row r="148" spans="2:32" s="20" customFormat="1" ht="12" customHeight="1" x14ac:dyDescent="0.2">
      <c r="B148" s="154"/>
      <c r="C148" s="112"/>
      <c r="D148" s="204" t="s">
        <v>974</v>
      </c>
      <c r="E148" s="204">
        <v>2</v>
      </c>
      <c r="F148" s="153">
        <v>15</v>
      </c>
      <c r="G148" s="153"/>
      <c r="H148" s="153"/>
      <c r="I148" s="153"/>
      <c r="J148" s="153">
        <v>7.6300000000000007E-2</v>
      </c>
      <c r="K148" s="169">
        <f t="shared" ref="K148:K211" si="3">E148*F148*J148</f>
        <v>2.2890000000000001</v>
      </c>
      <c r="L148" s="112"/>
      <c r="M148" s="19"/>
      <c r="N148" s="19"/>
    </row>
    <row r="149" spans="2:32" s="20" customFormat="1" ht="12" customHeight="1" x14ac:dyDescent="0.2">
      <c r="B149" s="154"/>
      <c r="C149" s="112"/>
      <c r="D149" s="204" t="s">
        <v>974</v>
      </c>
      <c r="E149" s="204">
        <v>2</v>
      </c>
      <c r="F149" s="153">
        <v>7.8</v>
      </c>
      <c r="G149" s="153"/>
      <c r="H149" s="153"/>
      <c r="I149" s="153"/>
      <c r="J149" s="153">
        <v>7.6300000000000007E-2</v>
      </c>
      <c r="K149" s="169">
        <f t="shared" si="3"/>
        <v>1.19028</v>
      </c>
      <c r="L149" s="112"/>
      <c r="M149" s="19"/>
      <c r="N149" s="19"/>
      <c r="S149" s="97"/>
      <c r="T149" s="97"/>
      <c r="U149" s="97"/>
      <c r="V149" s="97"/>
      <c r="W149" s="97"/>
      <c r="X149" s="97"/>
      <c r="Y149" s="97"/>
      <c r="Z149" s="97"/>
      <c r="AA149" s="97"/>
      <c r="AB149" s="97"/>
      <c r="AC149" s="97"/>
      <c r="AD149" s="97"/>
      <c r="AE149" s="97"/>
      <c r="AF149" s="97"/>
    </row>
    <row r="150" spans="2:32" s="20" customFormat="1" ht="12" customHeight="1" x14ac:dyDescent="0.2">
      <c r="B150" s="154"/>
      <c r="C150" s="112"/>
      <c r="D150" s="204" t="s">
        <v>976</v>
      </c>
      <c r="E150" s="204">
        <v>2</v>
      </c>
      <c r="F150" s="153">
        <v>8</v>
      </c>
      <c r="G150" s="153"/>
      <c r="H150" s="153"/>
      <c r="I150" s="153"/>
      <c r="J150" s="153">
        <v>6.8000000000000005E-2</v>
      </c>
      <c r="K150" s="169">
        <f t="shared" si="3"/>
        <v>1.0880000000000001</v>
      </c>
      <c r="L150" s="112"/>
      <c r="M150" s="19"/>
      <c r="N150" s="19"/>
      <c r="S150" s="97"/>
      <c r="T150" s="97"/>
      <c r="U150" s="97"/>
      <c r="V150" s="97"/>
      <c r="W150" s="97"/>
      <c r="X150" s="97"/>
      <c r="Y150" s="97"/>
      <c r="Z150" s="97"/>
      <c r="AA150" s="97"/>
      <c r="AB150" s="97"/>
      <c r="AC150" s="97"/>
      <c r="AD150" s="97"/>
      <c r="AE150" s="97"/>
      <c r="AF150" s="97"/>
    </row>
    <row r="151" spans="2:32" s="20" customFormat="1" ht="12" customHeight="1" x14ac:dyDescent="0.2">
      <c r="B151" s="154"/>
      <c r="C151" s="112"/>
      <c r="D151" s="204" t="s">
        <v>976</v>
      </c>
      <c r="E151" s="204">
        <v>1</v>
      </c>
      <c r="F151" s="153">
        <v>9</v>
      </c>
      <c r="G151" s="153"/>
      <c r="H151" s="153"/>
      <c r="I151" s="153"/>
      <c r="J151" s="153">
        <v>6.8000000000000005E-2</v>
      </c>
      <c r="K151" s="169">
        <f t="shared" si="3"/>
        <v>0.6120000000000001</v>
      </c>
      <c r="L151" s="112"/>
      <c r="M151" s="19"/>
      <c r="N151" s="19"/>
      <c r="S151" s="97"/>
      <c r="T151" s="97"/>
      <c r="U151" s="97"/>
      <c r="V151" s="97"/>
      <c r="W151" s="97"/>
      <c r="X151" s="97"/>
      <c r="Y151" s="97"/>
      <c r="Z151" s="97"/>
      <c r="AA151" s="97"/>
      <c r="AB151" s="97"/>
      <c r="AC151" s="97"/>
      <c r="AD151" s="97"/>
      <c r="AE151" s="97"/>
      <c r="AF151" s="97"/>
    </row>
    <row r="152" spans="2:32" s="20" customFormat="1" ht="12" customHeight="1" x14ac:dyDescent="0.2">
      <c r="B152" s="154"/>
      <c r="C152" s="112"/>
      <c r="D152" s="204" t="s">
        <v>981</v>
      </c>
      <c r="E152" s="204">
        <v>2</v>
      </c>
      <c r="F152" s="153">
        <v>3.9</v>
      </c>
      <c r="G152" s="153"/>
      <c r="H152" s="153"/>
      <c r="I152" s="153"/>
      <c r="J152" s="153">
        <v>3.6200000000000003E-2</v>
      </c>
      <c r="K152" s="169">
        <f t="shared" si="3"/>
        <v>0.28236</v>
      </c>
      <c r="L152" s="112"/>
      <c r="M152" s="19"/>
      <c r="N152" s="19"/>
      <c r="S152" s="97"/>
      <c r="T152" s="97"/>
      <c r="U152" s="97"/>
      <c r="V152" s="97"/>
      <c r="W152" s="97"/>
      <c r="X152" s="97"/>
      <c r="Y152" s="97"/>
      <c r="Z152" s="97"/>
      <c r="AA152" s="97"/>
      <c r="AB152" s="97"/>
      <c r="AC152" s="97"/>
      <c r="AD152" s="97"/>
      <c r="AE152" s="97"/>
      <c r="AF152" s="97"/>
    </row>
    <row r="153" spans="2:32" s="20" customFormat="1" ht="12" customHeight="1" x14ac:dyDescent="0.2">
      <c r="B153" s="154"/>
      <c r="C153" s="112"/>
      <c r="D153" s="204" t="s">
        <v>981</v>
      </c>
      <c r="E153" s="204">
        <v>2</v>
      </c>
      <c r="F153" s="153">
        <v>2.9</v>
      </c>
      <c r="G153" s="153"/>
      <c r="H153" s="153"/>
      <c r="I153" s="153"/>
      <c r="J153" s="153">
        <v>3.6200000000000003E-2</v>
      </c>
      <c r="K153" s="169">
        <f t="shared" si="3"/>
        <v>0.20996000000000001</v>
      </c>
      <c r="L153" s="112"/>
      <c r="M153" s="19"/>
      <c r="N153" s="19"/>
      <c r="S153" s="97"/>
      <c r="T153" s="97"/>
      <c r="U153" s="97"/>
      <c r="V153" s="97"/>
      <c r="W153" s="97"/>
      <c r="X153" s="97"/>
      <c r="Y153" s="97"/>
      <c r="Z153" s="97"/>
      <c r="AA153" s="97"/>
      <c r="AB153" s="97"/>
      <c r="AC153" s="97"/>
      <c r="AD153" s="97"/>
      <c r="AE153" s="97"/>
      <c r="AF153" s="97"/>
    </row>
    <row r="154" spans="2:32" s="20" customFormat="1" ht="12" customHeight="1" x14ac:dyDescent="0.2">
      <c r="B154" s="154"/>
      <c r="C154" s="112"/>
      <c r="D154" s="204" t="s">
        <v>977</v>
      </c>
      <c r="E154" s="204">
        <v>2</v>
      </c>
      <c r="F154" s="153">
        <v>8</v>
      </c>
      <c r="G154" s="153"/>
      <c r="H154" s="153"/>
      <c r="I154" s="153"/>
      <c r="J154" s="153">
        <v>1.8800000000000001E-2</v>
      </c>
      <c r="K154" s="169">
        <f t="shared" si="3"/>
        <v>0.30080000000000001</v>
      </c>
      <c r="L154" s="112"/>
      <c r="M154" s="19"/>
      <c r="N154" s="19"/>
      <c r="S154" s="97"/>
      <c r="T154" s="97"/>
      <c r="U154" s="97"/>
      <c r="V154" s="97"/>
      <c r="W154" s="97"/>
      <c r="X154" s="97"/>
      <c r="Y154" s="97"/>
      <c r="Z154" s="97"/>
      <c r="AA154" s="97"/>
      <c r="AB154" s="97"/>
      <c r="AC154" s="97"/>
      <c r="AD154" s="97"/>
      <c r="AE154" s="97"/>
      <c r="AF154" s="97"/>
    </row>
    <row r="155" spans="2:32" s="20" customFormat="1" ht="12" customHeight="1" x14ac:dyDescent="0.2">
      <c r="B155" s="154"/>
      <c r="C155" s="112"/>
      <c r="D155" s="204" t="s">
        <v>977</v>
      </c>
      <c r="E155" s="204">
        <v>2</v>
      </c>
      <c r="F155" s="153">
        <v>4</v>
      </c>
      <c r="G155" s="153"/>
      <c r="H155" s="153"/>
      <c r="I155" s="153"/>
      <c r="J155" s="153">
        <v>1.8800000000000001E-2</v>
      </c>
      <c r="K155" s="169">
        <f t="shared" si="3"/>
        <v>0.15040000000000001</v>
      </c>
      <c r="L155" s="112"/>
      <c r="M155" s="19"/>
      <c r="N155" s="19"/>
      <c r="S155" s="97"/>
      <c r="T155" s="97"/>
      <c r="U155" s="97"/>
      <c r="V155" s="97"/>
      <c r="W155" s="97"/>
      <c r="X155" s="97"/>
      <c r="Y155" s="97"/>
      <c r="Z155" s="97"/>
      <c r="AA155" s="97"/>
      <c r="AB155" s="97"/>
      <c r="AC155" s="97"/>
      <c r="AD155" s="97"/>
      <c r="AE155" s="97"/>
      <c r="AF155" s="97"/>
    </row>
    <row r="156" spans="2:32" s="20" customFormat="1" ht="12" customHeight="1" x14ac:dyDescent="0.2">
      <c r="B156" s="154"/>
      <c r="C156" s="112"/>
      <c r="D156" s="204"/>
      <c r="E156" s="204"/>
      <c r="F156" s="153"/>
      <c r="G156" s="153"/>
      <c r="H156" s="153"/>
      <c r="I156" s="153"/>
      <c r="J156" s="153"/>
      <c r="K156" s="169">
        <f t="shared" si="3"/>
        <v>0</v>
      </c>
      <c r="L156" s="112"/>
      <c r="M156" s="19"/>
      <c r="N156" s="19"/>
      <c r="S156" s="97"/>
      <c r="T156" s="97"/>
      <c r="U156" s="97"/>
      <c r="V156" s="97"/>
      <c r="W156" s="97"/>
      <c r="X156" s="97"/>
      <c r="Y156" s="97"/>
      <c r="Z156" s="97"/>
      <c r="AA156" s="97"/>
      <c r="AB156" s="97"/>
      <c r="AC156" s="97"/>
      <c r="AD156" s="97"/>
      <c r="AE156" s="97"/>
      <c r="AF156" s="97"/>
    </row>
    <row r="157" spans="2:32" s="20" customFormat="1" ht="12" customHeight="1" x14ac:dyDescent="0.2">
      <c r="B157" s="154"/>
      <c r="C157" s="112"/>
      <c r="D157" s="534" t="s">
        <v>982</v>
      </c>
      <c r="E157" s="169"/>
      <c r="F157" s="169"/>
      <c r="G157" s="169"/>
      <c r="H157" s="169"/>
      <c r="I157" s="169"/>
      <c r="J157" s="169"/>
      <c r="K157" s="169">
        <f t="shared" si="3"/>
        <v>0</v>
      </c>
      <c r="L157" s="112"/>
      <c r="M157" s="19"/>
      <c r="N157" s="19"/>
      <c r="S157" s="97"/>
      <c r="T157" s="97"/>
      <c r="U157" s="97"/>
      <c r="V157" s="97"/>
      <c r="W157" s="97"/>
      <c r="X157" s="97"/>
      <c r="Y157" s="97"/>
      <c r="Z157" s="97"/>
      <c r="AA157" s="97"/>
      <c r="AB157" s="97"/>
      <c r="AC157" s="97"/>
      <c r="AD157" s="97"/>
      <c r="AE157" s="97"/>
      <c r="AF157" s="97"/>
    </row>
    <row r="158" spans="2:32" s="20" customFormat="1" ht="12" customHeight="1" x14ac:dyDescent="0.2">
      <c r="B158" s="154"/>
      <c r="C158" s="112"/>
      <c r="D158" s="204" t="s">
        <v>974</v>
      </c>
      <c r="E158" s="204">
        <v>2</v>
      </c>
      <c r="F158" s="153">
        <v>15</v>
      </c>
      <c r="G158" s="153"/>
      <c r="H158" s="153"/>
      <c r="I158" s="153"/>
      <c r="J158" s="153">
        <v>7.6300000000000007E-2</v>
      </c>
      <c r="K158" s="169">
        <f t="shared" si="3"/>
        <v>2.2890000000000001</v>
      </c>
      <c r="L158" s="112"/>
      <c r="M158" s="19"/>
      <c r="N158" s="19"/>
      <c r="S158" s="97"/>
      <c r="T158" s="97"/>
      <c r="U158" s="97"/>
      <c r="V158" s="97"/>
      <c r="W158" s="97"/>
      <c r="X158" s="97"/>
      <c r="Y158" s="97"/>
      <c r="Z158" s="97"/>
      <c r="AA158" s="97"/>
      <c r="AB158" s="97"/>
      <c r="AC158" s="97"/>
      <c r="AD158" s="97"/>
      <c r="AE158" s="97"/>
      <c r="AF158" s="97"/>
    </row>
    <row r="159" spans="2:32" s="20" customFormat="1" ht="12" customHeight="1" x14ac:dyDescent="0.2">
      <c r="B159" s="154"/>
      <c r="C159" s="112"/>
      <c r="D159" s="204" t="s">
        <v>974</v>
      </c>
      <c r="E159" s="204">
        <v>2</v>
      </c>
      <c r="F159" s="153">
        <v>7.8</v>
      </c>
      <c r="G159" s="153"/>
      <c r="H159" s="153"/>
      <c r="I159" s="153"/>
      <c r="J159" s="153">
        <v>7.6300000000000007E-2</v>
      </c>
      <c r="K159" s="169">
        <f t="shared" si="3"/>
        <v>1.19028</v>
      </c>
      <c r="L159" s="112"/>
      <c r="M159" s="19"/>
      <c r="N159" s="19"/>
      <c r="S159" s="97"/>
      <c r="T159" s="97"/>
      <c r="U159" s="97"/>
      <c r="V159" s="97"/>
      <c r="W159" s="97"/>
      <c r="X159" s="97"/>
      <c r="Y159" s="97"/>
      <c r="Z159" s="97"/>
      <c r="AA159" s="97"/>
      <c r="AB159" s="97"/>
      <c r="AC159" s="97"/>
      <c r="AD159" s="97"/>
      <c r="AE159" s="97"/>
      <c r="AF159" s="97"/>
    </row>
    <row r="160" spans="2:32" s="20" customFormat="1" ht="12" customHeight="1" x14ac:dyDescent="0.2">
      <c r="B160" s="154"/>
      <c r="C160" s="112"/>
      <c r="D160" s="204" t="s">
        <v>976</v>
      </c>
      <c r="E160" s="204">
        <v>2</v>
      </c>
      <c r="F160" s="153">
        <v>8</v>
      </c>
      <c r="G160" s="153"/>
      <c r="H160" s="153"/>
      <c r="I160" s="153"/>
      <c r="J160" s="153">
        <v>6.8000000000000005E-2</v>
      </c>
      <c r="K160" s="169">
        <f t="shared" si="3"/>
        <v>1.0880000000000001</v>
      </c>
      <c r="L160" s="112"/>
      <c r="M160" s="19"/>
      <c r="N160" s="19"/>
      <c r="S160" s="97"/>
      <c r="T160" s="97"/>
      <c r="U160" s="97"/>
      <c r="V160" s="97"/>
      <c r="W160" s="97"/>
      <c r="X160" s="97"/>
      <c r="Y160" s="97"/>
      <c r="Z160" s="97"/>
      <c r="AA160" s="97"/>
      <c r="AB160" s="97"/>
      <c r="AC160" s="97"/>
      <c r="AD160" s="97"/>
      <c r="AE160" s="97"/>
      <c r="AF160" s="97"/>
    </row>
    <row r="161" spans="2:32" s="20" customFormat="1" ht="12" customHeight="1" x14ac:dyDescent="0.2">
      <c r="B161" s="154"/>
      <c r="C161" s="112"/>
      <c r="D161" s="204" t="s">
        <v>976</v>
      </c>
      <c r="E161" s="204">
        <v>1</v>
      </c>
      <c r="F161" s="153">
        <v>9</v>
      </c>
      <c r="G161" s="153"/>
      <c r="H161" s="153"/>
      <c r="I161" s="153"/>
      <c r="J161" s="153">
        <v>6.8000000000000005E-2</v>
      </c>
      <c r="K161" s="169">
        <f t="shared" si="3"/>
        <v>0.6120000000000001</v>
      </c>
      <c r="L161" s="112"/>
      <c r="M161" s="19"/>
      <c r="N161" s="19"/>
      <c r="S161" s="97"/>
      <c r="T161" s="97"/>
      <c r="U161" s="97"/>
      <c r="V161" s="97"/>
      <c r="W161" s="97"/>
      <c r="X161" s="97"/>
      <c r="Y161" s="97"/>
      <c r="Z161" s="97"/>
      <c r="AA161" s="97"/>
      <c r="AB161" s="97"/>
      <c r="AC161" s="97"/>
      <c r="AD161" s="97"/>
      <c r="AE161" s="97"/>
      <c r="AF161" s="97"/>
    </row>
    <row r="162" spans="2:32" s="20" customFormat="1" ht="12" customHeight="1" x14ac:dyDescent="0.2">
      <c r="B162" s="154"/>
      <c r="C162" s="112"/>
      <c r="D162" s="204" t="s">
        <v>981</v>
      </c>
      <c r="E162" s="204">
        <v>2</v>
      </c>
      <c r="F162" s="153">
        <v>3.9</v>
      </c>
      <c r="G162" s="153"/>
      <c r="H162" s="153"/>
      <c r="I162" s="153"/>
      <c r="J162" s="153">
        <v>3.6200000000000003E-2</v>
      </c>
      <c r="K162" s="169">
        <f t="shared" si="3"/>
        <v>0.28236</v>
      </c>
      <c r="L162" s="112"/>
      <c r="M162" s="19"/>
      <c r="N162" s="19"/>
    </row>
    <row r="163" spans="2:32" s="20" customFormat="1" ht="12" customHeight="1" x14ac:dyDescent="0.2">
      <c r="B163" s="154"/>
      <c r="C163" s="112"/>
      <c r="D163" s="204" t="s">
        <v>981</v>
      </c>
      <c r="E163" s="204">
        <v>2</v>
      </c>
      <c r="F163" s="153">
        <v>2.9</v>
      </c>
      <c r="G163" s="153"/>
      <c r="H163" s="153"/>
      <c r="I163" s="153"/>
      <c r="J163" s="153">
        <v>3.6200000000000003E-2</v>
      </c>
      <c r="K163" s="169">
        <f t="shared" si="3"/>
        <v>0.20996000000000001</v>
      </c>
      <c r="L163" s="112"/>
      <c r="M163" s="19"/>
      <c r="N163" s="19"/>
    </row>
    <row r="164" spans="2:32" s="20" customFormat="1" ht="12" customHeight="1" x14ac:dyDescent="0.2">
      <c r="B164" s="154"/>
      <c r="C164" s="112"/>
      <c r="D164" s="204" t="s">
        <v>977</v>
      </c>
      <c r="E164" s="204">
        <v>4</v>
      </c>
      <c r="F164" s="153">
        <v>8</v>
      </c>
      <c r="G164" s="153"/>
      <c r="H164" s="153"/>
      <c r="I164" s="153"/>
      <c r="J164" s="153">
        <v>1.8800000000000001E-2</v>
      </c>
      <c r="K164" s="169">
        <f t="shared" si="3"/>
        <v>0.60160000000000002</v>
      </c>
      <c r="L164" s="112"/>
      <c r="M164" s="19"/>
      <c r="N164" s="19"/>
    </row>
    <row r="165" spans="2:32" s="20" customFormat="1" ht="12" customHeight="1" x14ac:dyDescent="0.2">
      <c r="B165" s="154"/>
      <c r="C165" s="112"/>
      <c r="D165" s="204"/>
      <c r="E165" s="204"/>
      <c r="F165" s="153"/>
      <c r="G165" s="153"/>
      <c r="H165" s="153"/>
      <c r="I165" s="153"/>
      <c r="J165" s="153"/>
      <c r="K165" s="169">
        <f t="shared" si="3"/>
        <v>0</v>
      </c>
      <c r="L165" s="112"/>
      <c r="M165" s="19"/>
      <c r="N165" s="19"/>
    </row>
    <row r="166" spans="2:32" s="20" customFormat="1" ht="12" customHeight="1" x14ac:dyDescent="0.2">
      <c r="B166" s="154"/>
      <c r="C166" s="112"/>
      <c r="D166" s="534" t="s">
        <v>986</v>
      </c>
      <c r="E166" s="169"/>
      <c r="F166" s="169"/>
      <c r="G166" s="169"/>
      <c r="H166" s="169"/>
      <c r="I166" s="169"/>
      <c r="J166" s="169"/>
      <c r="K166" s="169">
        <f t="shared" si="3"/>
        <v>0</v>
      </c>
      <c r="L166" s="112"/>
      <c r="M166" s="19"/>
      <c r="N166" s="19"/>
    </row>
    <row r="167" spans="2:32" s="20" customFormat="1" ht="12" customHeight="1" x14ac:dyDescent="0.2">
      <c r="B167" s="154"/>
      <c r="C167" s="112"/>
      <c r="D167" s="204" t="s">
        <v>974</v>
      </c>
      <c r="E167" s="204">
        <v>2</v>
      </c>
      <c r="F167" s="153">
        <v>12.9</v>
      </c>
      <c r="G167" s="153"/>
      <c r="H167" s="153"/>
      <c r="I167" s="153"/>
      <c r="J167" s="153">
        <v>7.6300000000000007E-2</v>
      </c>
      <c r="K167" s="169">
        <f t="shared" si="3"/>
        <v>1.9685400000000002</v>
      </c>
      <c r="L167" s="112"/>
      <c r="M167" s="19"/>
      <c r="N167" s="19"/>
    </row>
    <row r="168" spans="2:32" s="20" customFormat="1" ht="12" customHeight="1" x14ac:dyDescent="0.2">
      <c r="B168" s="154"/>
      <c r="C168" s="112"/>
      <c r="D168" s="204" t="s">
        <v>974</v>
      </c>
      <c r="E168" s="204">
        <v>2</v>
      </c>
      <c r="F168" s="153">
        <v>8</v>
      </c>
      <c r="G168" s="153"/>
      <c r="H168" s="153"/>
      <c r="I168" s="153"/>
      <c r="J168" s="153">
        <v>7.6300000000000007E-2</v>
      </c>
      <c r="K168" s="169">
        <f t="shared" si="3"/>
        <v>1.2208000000000001</v>
      </c>
      <c r="L168" s="112"/>
      <c r="M168" s="19"/>
      <c r="N168" s="19"/>
    </row>
    <row r="169" spans="2:32" s="20" customFormat="1" ht="12" customHeight="1" x14ac:dyDescent="0.2">
      <c r="B169" s="154"/>
      <c r="C169" s="112"/>
      <c r="D169" s="204" t="s">
        <v>976</v>
      </c>
      <c r="E169" s="204">
        <v>2</v>
      </c>
      <c r="F169" s="153">
        <v>12.9</v>
      </c>
      <c r="G169" s="153"/>
      <c r="H169" s="153"/>
      <c r="I169" s="153"/>
      <c r="J169" s="153">
        <v>6.8000000000000005E-2</v>
      </c>
      <c r="K169" s="169">
        <f t="shared" si="3"/>
        <v>1.7544000000000002</v>
      </c>
      <c r="L169" s="112"/>
      <c r="M169" s="19"/>
      <c r="N169" s="19"/>
    </row>
    <row r="170" spans="2:32" s="20" customFormat="1" ht="12" customHeight="1" x14ac:dyDescent="0.2">
      <c r="B170" s="154"/>
      <c r="C170" s="112"/>
      <c r="D170" s="204" t="s">
        <v>976</v>
      </c>
      <c r="E170" s="204">
        <v>2</v>
      </c>
      <c r="F170" s="153">
        <v>8</v>
      </c>
      <c r="G170" s="153"/>
      <c r="H170" s="153"/>
      <c r="I170" s="153"/>
      <c r="J170" s="153">
        <v>6.8000000000000005E-2</v>
      </c>
      <c r="K170" s="169">
        <f t="shared" si="3"/>
        <v>1.0880000000000001</v>
      </c>
      <c r="L170" s="112"/>
      <c r="M170" s="19"/>
      <c r="N170" s="19"/>
    </row>
    <row r="171" spans="2:32" s="20" customFormat="1" ht="12" customHeight="1" x14ac:dyDescent="0.2">
      <c r="B171" s="154"/>
      <c r="C171" s="112"/>
      <c r="D171" s="204" t="s">
        <v>981</v>
      </c>
      <c r="E171" s="204">
        <v>2</v>
      </c>
      <c r="F171" s="153">
        <v>6.2</v>
      </c>
      <c r="G171" s="153"/>
      <c r="H171" s="153"/>
      <c r="I171" s="153"/>
      <c r="J171" s="153">
        <v>3.6200000000000003E-2</v>
      </c>
      <c r="K171" s="169">
        <f t="shared" si="3"/>
        <v>0.44888000000000006</v>
      </c>
      <c r="L171" s="112"/>
      <c r="M171" s="19"/>
      <c r="N171" s="19"/>
    </row>
    <row r="172" spans="2:32" s="20" customFormat="1" ht="12" customHeight="1" x14ac:dyDescent="0.2">
      <c r="B172" s="154"/>
      <c r="C172" s="112"/>
      <c r="D172" s="204" t="s">
        <v>981</v>
      </c>
      <c r="E172" s="204">
        <v>4</v>
      </c>
      <c r="F172" s="153">
        <v>3.8</v>
      </c>
      <c r="G172" s="153"/>
      <c r="H172" s="153"/>
      <c r="I172" s="153"/>
      <c r="J172" s="153">
        <v>3.6200000000000003E-2</v>
      </c>
      <c r="K172" s="169">
        <f t="shared" si="3"/>
        <v>0.55024000000000006</v>
      </c>
      <c r="L172" s="112"/>
      <c r="M172" s="19"/>
      <c r="N172" s="19"/>
    </row>
    <row r="173" spans="2:32" s="20" customFormat="1" ht="12" customHeight="1" x14ac:dyDescent="0.2">
      <c r="B173" s="154"/>
      <c r="C173" s="112"/>
      <c r="D173" s="204" t="s">
        <v>977</v>
      </c>
      <c r="E173" s="204">
        <v>6</v>
      </c>
      <c r="F173" s="153">
        <v>4.2</v>
      </c>
      <c r="G173" s="153"/>
      <c r="H173" s="153"/>
      <c r="I173" s="153"/>
      <c r="J173" s="153">
        <v>1.8800000000000001E-2</v>
      </c>
      <c r="K173" s="169">
        <f t="shared" si="3"/>
        <v>0.47376000000000007</v>
      </c>
      <c r="L173" s="112"/>
      <c r="M173" s="19"/>
      <c r="N173" s="19"/>
    </row>
    <row r="174" spans="2:32" s="20" customFormat="1" ht="12" customHeight="1" x14ac:dyDescent="0.2">
      <c r="B174" s="154"/>
      <c r="C174" s="112"/>
      <c r="D174" s="204" t="s">
        <v>977</v>
      </c>
      <c r="E174" s="204">
        <v>2</v>
      </c>
      <c r="F174" s="153">
        <v>8</v>
      </c>
      <c r="G174" s="153"/>
      <c r="H174" s="153"/>
      <c r="I174" s="153"/>
      <c r="J174" s="153">
        <v>1.8800000000000001E-2</v>
      </c>
      <c r="K174" s="169">
        <f t="shared" si="3"/>
        <v>0.30080000000000001</v>
      </c>
      <c r="L174" s="112"/>
      <c r="M174" s="19"/>
      <c r="N174" s="19"/>
    </row>
    <row r="175" spans="2:32" s="20" customFormat="1" ht="12" customHeight="1" x14ac:dyDescent="0.2">
      <c r="B175" s="154"/>
      <c r="C175" s="112"/>
      <c r="D175" s="204" t="s">
        <v>977</v>
      </c>
      <c r="E175" s="204">
        <v>4</v>
      </c>
      <c r="F175" s="153">
        <v>12.9</v>
      </c>
      <c r="G175" s="153"/>
      <c r="H175" s="153"/>
      <c r="I175" s="153"/>
      <c r="J175" s="153">
        <v>1.8800000000000001E-2</v>
      </c>
      <c r="K175" s="169">
        <f t="shared" si="3"/>
        <v>0.97008000000000005</v>
      </c>
      <c r="L175" s="112"/>
      <c r="M175" s="19"/>
      <c r="N175" s="19"/>
    </row>
    <row r="176" spans="2:32" s="20" customFormat="1" ht="12" customHeight="1" x14ac:dyDescent="0.2">
      <c r="B176" s="154"/>
      <c r="C176" s="112"/>
      <c r="D176" s="204" t="s">
        <v>977</v>
      </c>
      <c r="E176" s="204">
        <v>2</v>
      </c>
      <c r="F176" s="153">
        <v>3.3</v>
      </c>
      <c r="G176" s="153"/>
      <c r="H176" s="153"/>
      <c r="I176" s="153"/>
      <c r="J176" s="153">
        <v>1.8800000000000001E-2</v>
      </c>
      <c r="K176" s="169">
        <f t="shared" si="3"/>
        <v>0.12408</v>
      </c>
      <c r="L176" s="112"/>
      <c r="M176" s="19"/>
      <c r="N176" s="19"/>
    </row>
    <row r="177" spans="2:14" s="20" customFormat="1" ht="12" customHeight="1" x14ac:dyDescent="0.2">
      <c r="B177" s="154"/>
      <c r="C177" s="112"/>
      <c r="D177" s="204" t="s">
        <v>983</v>
      </c>
      <c r="E177" s="204"/>
      <c r="F177" s="153">
        <v>12.9</v>
      </c>
      <c r="G177" s="153">
        <v>8</v>
      </c>
      <c r="H177" s="153"/>
      <c r="I177" s="153">
        <f>G177*F177*0.7</f>
        <v>72.239999999999995</v>
      </c>
      <c r="J177" s="153">
        <v>5.11E-2</v>
      </c>
      <c r="K177" s="169">
        <f>I177*J177</f>
        <v>3.6914639999999999</v>
      </c>
      <c r="L177" s="112"/>
      <c r="M177" s="19"/>
      <c r="N177" s="19"/>
    </row>
    <row r="178" spans="2:14" s="20" customFormat="1" ht="12" customHeight="1" x14ac:dyDescent="0.2">
      <c r="B178" s="154"/>
      <c r="C178" s="112"/>
      <c r="D178" s="204"/>
      <c r="E178" s="204"/>
      <c r="F178" s="153"/>
      <c r="G178" s="153"/>
      <c r="H178" s="153"/>
      <c r="I178" s="153"/>
      <c r="J178" s="153"/>
      <c r="K178" s="169">
        <f t="shared" si="3"/>
        <v>0</v>
      </c>
      <c r="L178" s="112"/>
      <c r="M178" s="19"/>
      <c r="N178" s="19"/>
    </row>
    <row r="179" spans="2:14" s="20" customFormat="1" ht="12" customHeight="1" x14ac:dyDescent="0.2">
      <c r="B179" s="154"/>
      <c r="C179" s="112"/>
      <c r="D179" s="534" t="s">
        <v>988</v>
      </c>
      <c r="E179" s="169"/>
      <c r="F179" s="169"/>
      <c r="G179" s="169"/>
      <c r="H179" s="169"/>
      <c r="I179" s="169"/>
      <c r="J179" s="169"/>
      <c r="K179" s="169">
        <f t="shared" si="3"/>
        <v>0</v>
      </c>
      <c r="L179" s="112"/>
      <c r="M179" s="19"/>
      <c r="N179" s="19"/>
    </row>
    <row r="180" spans="2:14" s="20" customFormat="1" ht="12" customHeight="1" x14ac:dyDescent="0.2">
      <c r="B180" s="154"/>
      <c r="C180" s="112"/>
      <c r="D180" s="204" t="s">
        <v>974</v>
      </c>
      <c r="E180" s="204">
        <v>2</v>
      </c>
      <c r="F180" s="153">
        <v>8</v>
      </c>
      <c r="G180" s="153"/>
      <c r="H180" s="153"/>
      <c r="I180" s="153"/>
      <c r="J180" s="153">
        <v>7.6300000000000007E-2</v>
      </c>
      <c r="K180" s="169">
        <f t="shared" si="3"/>
        <v>1.2208000000000001</v>
      </c>
      <c r="L180" s="112"/>
      <c r="M180" s="19"/>
      <c r="N180" s="19"/>
    </row>
    <row r="181" spans="2:14" s="20" customFormat="1" ht="12" customHeight="1" x14ac:dyDescent="0.2">
      <c r="B181" s="154"/>
      <c r="C181" s="112"/>
      <c r="D181" s="204" t="s">
        <v>976</v>
      </c>
      <c r="E181" s="204">
        <v>2</v>
      </c>
      <c r="F181" s="153">
        <v>12.9</v>
      </c>
      <c r="G181" s="153"/>
      <c r="H181" s="153"/>
      <c r="I181" s="153"/>
      <c r="J181" s="153">
        <v>6.8000000000000005E-2</v>
      </c>
      <c r="K181" s="169">
        <f t="shared" si="3"/>
        <v>1.7544000000000002</v>
      </c>
      <c r="L181" s="112"/>
      <c r="M181" s="19"/>
      <c r="N181" s="19"/>
    </row>
    <row r="182" spans="2:14" s="20" customFormat="1" ht="12" customHeight="1" x14ac:dyDescent="0.2">
      <c r="B182" s="154"/>
      <c r="C182" s="112"/>
      <c r="D182" s="204" t="s">
        <v>976</v>
      </c>
      <c r="E182" s="204">
        <v>2</v>
      </c>
      <c r="F182" s="153">
        <v>8</v>
      </c>
      <c r="G182" s="153"/>
      <c r="H182" s="153"/>
      <c r="I182" s="153"/>
      <c r="J182" s="153">
        <v>6.8000000000000005E-2</v>
      </c>
      <c r="K182" s="169">
        <f t="shared" si="3"/>
        <v>1.0880000000000001</v>
      </c>
      <c r="L182" s="112"/>
      <c r="M182" s="19"/>
      <c r="N182" s="19"/>
    </row>
    <row r="183" spans="2:14" s="20" customFormat="1" ht="12" customHeight="1" x14ac:dyDescent="0.2">
      <c r="B183" s="154"/>
      <c r="C183" s="112"/>
      <c r="D183" s="204" t="s">
        <v>981</v>
      </c>
      <c r="E183" s="204">
        <v>2</v>
      </c>
      <c r="F183" s="153">
        <v>6.2</v>
      </c>
      <c r="G183" s="153"/>
      <c r="H183" s="153"/>
      <c r="I183" s="153"/>
      <c r="J183" s="153">
        <v>3.6200000000000003E-2</v>
      </c>
      <c r="K183" s="169">
        <f t="shared" si="3"/>
        <v>0.44888000000000006</v>
      </c>
      <c r="L183" s="112"/>
      <c r="M183" s="19"/>
      <c r="N183" s="19"/>
    </row>
    <row r="184" spans="2:14" s="20" customFormat="1" ht="12" customHeight="1" x14ac:dyDescent="0.2">
      <c r="B184" s="154"/>
      <c r="C184" s="112"/>
      <c r="D184" s="204" t="s">
        <v>981</v>
      </c>
      <c r="E184" s="204">
        <v>2</v>
      </c>
      <c r="F184" s="153">
        <v>3.8</v>
      </c>
      <c r="G184" s="153"/>
      <c r="H184" s="153"/>
      <c r="I184" s="153"/>
      <c r="J184" s="153">
        <v>3.6200000000000003E-2</v>
      </c>
      <c r="K184" s="169">
        <f t="shared" si="3"/>
        <v>0.27512000000000003</v>
      </c>
      <c r="L184" s="112"/>
      <c r="M184" s="19"/>
      <c r="N184" s="19"/>
    </row>
    <row r="185" spans="2:14" s="20" customFormat="1" ht="12" customHeight="1" x14ac:dyDescent="0.2">
      <c r="B185" s="154"/>
      <c r="C185" s="112"/>
      <c r="D185" s="204" t="s">
        <v>977</v>
      </c>
      <c r="E185" s="204">
        <v>4</v>
      </c>
      <c r="F185" s="153">
        <v>4.2</v>
      </c>
      <c r="G185" s="153"/>
      <c r="H185" s="153"/>
      <c r="I185" s="153"/>
      <c r="J185" s="153">
        <v>1.8800000000000001E-2</v>
      </c>
      <c r="K185" s="169">
        <f t="shared" si="3"/>
        <v>0.31584000000000001</v>
      </c>
      <c r="L185" s="112"/>
      <c r="M185" s="19"/>
      <c r="N185" s="19"/>
    </row>
    <row r="186" spans="2:14" s="20" customFormat="1" ht="12" customHeight="1" x14ac:dyDescent="0.2">
      <c r="B186" s="154"/>
      <c r="C186" s="112"/>
      <c r="D186" s="204" t="s">
        <v>977</v>
      </c>
      <c r="E186" s="204">
        <v>2</v>
      </c>
      <c r="F186" s="153">
        <v>8</v>
      </c>
      <c r="G186" s="153"/>
      <c r="H186" s="153"/>
      <c r="I186" s="153"/>
      <c r="J186" s="153">
        <v>1.8800000000000001E-2</v>
      </c>
      <c r="K186" s="169">
        <f t="shared" si="3"/>
        <v>0.30080000000000001</v>
      </c>
      <c r="L186" s="112"/>
      <c r="M186" s="19"/>
      <c r="N186" s="19"/>
    </row>
    <row r="187" spans="2:14" s="20" customFormat="1" ht="12" customHeight="1" x14ac:dyDescent="0.2">
      <c r="B187" s="154"/>
      <c r="C187" s="112"/>
      <c r="D187" s="204" t="s">
        <v>977</v>
      </c>
      <c r="E187" s="204">
        <v>4</v>
      </c>
      <c r="F187" s="153">
        <v>12.9</v>
      </c>
      <c r="G187" s="153"/>
      <c r="H187" s="153"/>
      <c r="I187" s="153"/>
      <c r="J187" s="153">
        <v>1.8800000000000001E-2</v>
      </c>
      <c r="K187" s="169">
        <f t="shared" si="3"/>
        <v>0.97008000000000005</v>
      </c>
      <c r="L187" s="112"/>
      <c r="M187" s="19"/>
      <c r="N187" s="19"/>
    </row>
    <row r="188" spans="2:14" s="20" customFormat="1" ht="12" customHeight="1" x14ac:dyDescent="0.2">
      <c r="B188" s="154"/>
      <c r="C188" s="112"/>
      <c r="D188" s="204" t="s">
        <v>977</v>
      </c>
      <c r="E188" s="204">
        <v>2</v>
      </c>
      <c r="F188" s="153">
        <v>3.3</v>
      </c>
      <c r="G188" s="153"/>
      <c r="H188" s="153"/>
      <c r="I188" s="153"/>
      <c r="J188" s="153">
        <v>1.8800000000000001E-2</v>
      </c>
      <c r="K188" s="169">
        <f t="shared" si="3"/>
        <v>0.12408</v>
      </c>
      <c r="L188" s="112"/>
      <c r="M188" s="19"/>
      <c r="N188" s="19"/>
    </row>
    <row r="189" spans="2:14" s="20" customFormat="1" ht="12" customHeight="1" x14ac:dyDescent="0.2">
      <c r="B189" s="154"/>
      <c r="C189" s="112"/>
      <c r="D189" s="204" t="s">
        <v>983</v>
      </c>
      <c r="E189" s="204"/>
      <c r="F189" s="153">
        <v>12.9</v>
      </c>
      <c r="G189" s="153">
        <v>8</v>
      </c>
      <c r="H189" s="153"/>
      <c r="I189" s="153">
        <f>G189*F189*0.7</f>
        <v>72.239999999999995</v>
      </c>
      <c r="J189" s="153">
        <v>5.11E-2</v>
      </c>
      <c r="K189" s="169">
        <f>I189*J189</f>
        <v>3.6914639999999999</v>
      </c>
      <c r="L189" s="112"/>
      <c r="M189" s="19"/>
      <c r="N189" s="19"/>
    </row>
    <row r="190" spans="2:14" s="20" customFormat="1" ht="12" customHeight="1" x14ac:dyDescent="0.2">
      <c r="B190" s="154"/>
      <c r="C190" s="112"/>
      <c r="D190" s="204"/>
      <c r="E190" s="204"/>
      <c r="F190" s="153"/>
      <c r="G190" s="153"/>
      <c r="H190" s="153"/>
      <c r="I190" s="153"/>
      <c r="J190" s="153"/>
      <c r="K190" s="169">
        <f t="shared" si="3"/>
        <v>0</v>
      </c>
      <c r="L190" s="112"/>
      <c r="M190" s="19"/>
      <c r="N190" s="19"/>
    </row>
    <row r="191" spans="2:14" s="20" customFormat="1" ht="12" customHeight="1" x14ac:dyDescent="0.2">
      <c r="B191" s="154"/>
      <c r="C191" s="112"/>
      <c r="D191" s="534" t="s">
        <v>987</v>
      </c>
      <c r="E191" s="169"/>
      <c r="F191" s="169"/>
      <c r="G191" s="169"/>
      <c r="H191" s="169"/>
      <c r="I191" s="169"/>
      <c r="J191" s="169"/>
      <c r="K191" s="169">
        <f t="shared" si="3"/>
        <v>0</v>
      </c>
      <c r="L191" s="112"/>
      <c r="M191" s="19"/>
      <c r="N191" s="19"/>
    </row>
    <row r="192" spans="2:14" s="20" customFormat="1" ht="12" customHeight="1" x14ac:dyDescent="0.2">
      <c r="B192" s="154"/>
      <c r="C192" s="112"/>
      <c r="D192" s="204" t="s">
        <v>974</v>
      </c>
      <c r="E192" s="204">
        <v>2</v>
      </c>
      <c r="F192" s="153">
        <v>12.9</v>
      </c>
      <c r="G192" s="153"/>
      <c r="H192" s="153"/>
      <c r="I192" s="153"/>
      <c r="J192" s="153">
        <v>7.6300000000000007E-2</v>
      </c>
      <c r="K192" s="169">
        <f t="shared" si="3"/>
        <v>1.9685400000000002</v>
      </c>
      <c r="L192" s="112"/>
      <c r="M192" s="19"/>
      <c r="N192" s="19"/>
    </row>
    <row r="193" spans="2:14" s="20" customFormat="1" ht="12" customHeight="1" x14ac:dyDescent="0.2">
      <c r="B193" s="154"/>
      <c r="C193" s="112"/>
      <c r="D193" s="204" t="s">
        <v>974</v>
      </c>
      <c r="E193" s="204">
        <v>2</v>
      </c>
      <c r="F193" s="153">
        <v>8</v>
      </c>
      <c r="G193" s="153"/>
      <c r="H193" s="153"/>
      <c r="I193" s="153"/>
      <c r="J193" s="153">
        <v>7.6300000000000007E-2</v>
      </c>
      <c r="K193" s="169">
        <f t="shared" si="3"/>
        <v>1.2208000000000001</v>
      </c>
      <c r="L193" s="112"/>
      <c r="M193" s="19"/>
      <c r="N193" s="19"/>
    </row>
    <row r="194" spans="2:14" s="20" customFormat="1" ht="12" customHeight="1" x14ac:dyDescent="0.2">
      <c r="B194" s="154"/>
      <c r="C194" s="112"/>
      <c r="D194" s="204" t="s">
        <v>976</v>
      </c>
      <c r="E194" s="204">
        <v>2</v>
      </c>
      <c r="F194" s="153">
        <v>12.9</v>
      </c>
      <c r="G194" s="153"/>
      <c r="H194" s="153"/>
      <c r="I194" s="153"/>
      <c r="J194" s="153">
        <v>6.8000000000000005E-2</v>
      </c>
      <c r="K194" s="169">
        <f t="shared" si="3"/>
        <v>1.7544000000000002</v>
      </c>
      <c r="L194" s="112"/>
      <c r="M194" s="19"/>
      <c r="N194" s="19"/>
    </row>
    <row r="195" spans="2:14" s="20" customFormat="1" ht="12" customHeight="1" x14ac:dyDescent="0.2">
      <c r="B195" s="154"/>
      <c r="C195" s="112"/>
      <c r="D195" s="204" t="s">
        <v>976</v>
      </c>
      <c r="E195" s="204">
        <v>2</v>
      </c>
      <c r="F195" s="153">
        <v>8</v>
      </c>
      <c r="G195" s="153"/>
      <c r="H195" s="153"/>
      <c r="I195" s="153"/>
      <c r="J195" s="153">
        <v>6.8000000000000005E-2</v>
      </c>
      <c r="K195" s="169">
        <f t="shared" si="3"/>
        <v>1.0880000000000001</v>
      </c>
      <c r="L195" s="112"/>
      <c r="M195" s="19"/>
      <c r="N195" s="19"/>
    </row>
    <row r="196" spans="2:14" s="20" customFormat="1" ht="12" customHeight="1" x14ac:dyDescent="0.2">
      <c r="B196" s="154"/>
      <c r="C196" s="112"/>
      <c r="D196" s="204" t="s">
        <v>981</v>
      </c>
      <c r="E196" s="204">
        <v>2</v>
      </c>
      <c r="F196" s="153">
        <v>6.2</v>
      </c>
      <c r="G196" s="153"/>
      <c r="H196" s="153"/>
      <c r="I196" s="153"/>
      <c r="J196" s="153">
        <v>3.6200000000000003E-2</v>
      </c>
      <c r="K196" s="169">
        <f t="shared" si="3"/>
        <v>0.44888000000000006</v>
      </c>
      <c r="L196" s="112"/>
      <c r="M196" s="19"/>
      <c r="N196" s="19"/>
    </row>
    <row r="197" spans="2:14" s="20" customFormat="1" ht="12" customHeight="1" x14ac:dyDescent="0.2">
      <c r="B197" s="154"/>
      <c r="C197" s="112"/>
      <c r="D197" s="204" t="s">
        <v>981</v>
      </c>
      <c r="E197" s="204">
        <v>4</v>
      </c>
      <c r="F197" s="153">
        <v>3.8</v>
      </c>
      <c r="G197" s="153"/>
      <c r="H197" s="153"/>
      <c r="I197" s="153"/>
      <c r="J197" s="153">
        <v>3.6200000000000003E-2</v>
      </c>
      <c r="K197" s="169">
        <f t="shared" si="3"/>
        <v>0.55024000000000006</v>
      </c>
      <c r="L197" s="112"/>
      <c r="M197" s="19"/>
      <c r="N197" s="19"/>
    </row>
    <row r="198" spans="2:14" s="20" customFormat="1" ht="12" customHeight="1" x14ac:dyDescent="0.2">
      <c r="B198" s="154"/>
      <c r="C198" s="112"/>
      <c r="D198" s="204" t="s">
        <v>977</v>
      </c>
      <c r="E198" s="204">
        <v>6</v>
      </c>
      <c r="F198" s="153">
        <v>4.2</v>
      </c>
      <c r="G198" s="153"/>
      <c r="H198" s="153"/>
      <c r="I198" s="153"/>
      <c r="J198" s="153">
        <v>1.8800000000000001E-2</v>
      </c>
      <c r="K198" s="169">
        <f t="shared" si="3"/>
        <v>0.47376000000000007</v>
      </c>
      <c r="L198" s="112"/>
      <c r="M198" s="19"/>
      <c r="N198" s="19"/>
    </row>
    <row r="199" spans="2:14" s="20" customFormat="1" ht="12" customHeight="1" x14ac:dyDescent="0.2">
      <c r="B199" s="154"/>
      <c r="C199" s="112"/>
      <c r="D199" s="204" t="s">
        <v>977</v>
      </c>
      <c r="E199" s="204">
        <v>2</v>
      </c>
      <c r="F199" s="153">
        <v>8</v>
      </c>
      <c r="G199" s="153"/>
      <c r="H199" s="153"/>
      <c r="I199" s="153"/>
      <c r="J199" s="153">
        <v>1.8800000000000001E-2</v>
      </c>
      <c r="K199" s="169">
        <f t="shared" si="3"/>
        <v>0.30080000000000001</v>
      </c>
      <c r="L199" s="112"/>
      <c r="M199" s="19"/>
      <c r="N199" s="19"/>
    </row>
    <row r="200" spans="2:14" s="20" customFormat="1" ht="12" customHeight="1" x14ac:dyDescent="0.2">
      <c r="B200" s="154"/>
      <c r="C200" s="112"/>
      <c r="D200" s="204" t="s">
        <v>977</v>
      </c>
      <c r="E200" s="204">
        <v>4</v>
      </c>
      <c r="F200" s="153">
        <v>12.9</v>
      </c>
      <c r="G200" s="153"/>
      <c r="H200" s="153"/>
      <c r="I200" s="153"/>
      <c r="J200" s="153">
        <v>1.8800000000000001E-2</v>
      </c>
      <c r="K200" s="169">
        <f t="shared" si="3"/>
        <v>0.97008000000000005</v>
      </c>
      <c r="L200" s="112"/>
      <c r="M200" s="19"/>
      <c r="N200" s="19"/>
    </row>
    <row r="201" spans="2:14" s="20" customFormat="1" ht="12" customHeight="1" x14ac:dyDescent="0.2">
      <c r="B201" s="154"/>
      <c r="C201" s="112"/>
      <c r="D201" s="204" t="s">
        <v>977</v>
      </c>
      <c r="E201" s="204">
        <v>2</v>
      </c>
      <c r="F201" s="153">
        <v>3.3</v>
      </c>
      <c r="G201" s="153"/>
      <c r="H201" s="153"/>
      <c r="I201" s="153"/>
      <c r="J201" s="153">
        <v>1.8800000000000001E-2</v>
      </c>
      <c r="K201" s="169">
        <f t="shared" si="3"/>
        <v>0.12408</v>
      </c>
      <c r="L201" s="112"/>
      <c r="M201" s="19"/>
      <c r="N201" s="19"/>
    </row>
    <row r="202" spans="2:14" s="20" customFormat="1" ht="12" customHeight="1" x14ac:dyDescent="0.2">
      <c r="B202" s="154"/>
      <c r="C202" s="112"/>
      <c r="D202" s="204" t="s">
        <v>983</v>
      </c>
      <c r="E202" s="204"/>
      <c r="F202" s="153">
        <v>12.9</v>
      </c>
      <c r="G202" s="153">
        <v>8</v>
      </c>
      <c r="H202" s="153"/>
      <c r="I202" s="153">
        <f>G202*F202*0.7</f>
        <v>72.239999999999995</v>
      </c>
      <c r="J202" s="153">
        <v>5.11E-2</v>
      </c>
      <c r="K202" s="169">
        <f>I202*J202</f>
        <v>3.6914639999999999</v>
      </c>
      <c r="L202" s="112"/>
      <c r="M202" s="19"/>
      <c r="N202" s="19"/>
    </row>
    <row r="203" spans="2:14" s="20" customFormat="1" ht="12" customHeight="1" x14ac:dyDescent="0.2">
      <c r="B203" s="154"/>
      <c r="C203" s="112"/>
      <c r="D203" s="204"/>
      <c r="E203" s="204"/>
      <c r="F203" s="153"/>
      <c r="G203" s="153"/>
      <c r="H203" s="153"/>
      <c r="I203" s="153"/>
      <c r="J203" s="153"/>
      <c r="K203" s="169">
        <f t="shared" si="3"/>
        <v>0</v>
      </c>
      <c r="L203" s="112"/>
      <c r="M203" s="19"/>
      <c r="N203" s="19"/>
    </row>
    <row r="204" spans="2:14" s="20" customFormat="1" ht="12" customHeight="1" x14ac:dyDescent="0.2">
      <c r="B204" s="154"/>
      <c r="C204" s="112"/>
      <c r="D204" s="534" t="s">
        <v>989</v>
      </c>
      <c r="E204" s="169"/>
      <c r="F204" s="169"/>
      <c r="G204" s="169"/>
      <c r="H204" s="169"/>
      <c r="I204" s="169"/>
      <c r="J204" s="169"/>
      <c r="K204" s="169">
        <f t="shared" si="3"/>
        <v>0</v>
      </c>
      <c r="L204" s="112"/>
      <c r="M204" s="19"/>
      <c r="N204" s="19"/>
    </row>
    <row r="205" spans="2:14" s="20" customFormat="1" ht="12" customHeight="1" x14ac:dyDescent="0.2">
      <c r="B205" s="154"/>
      <c r="C205" s="112"/>
      <c r="D205" s="204" t="s">
        <v>974</v>
      </c>
      <c r="E205" s="204">
        <v>1</v>
      </c>
      <c r="F205" s="153">
        <v>12.9</v>
      </c>
      <c r="G205" s="153"/>
      <c r="H205" s="153"/>
      <c r="I205" s="153"/>
      <c r="J205" s="153">
        <v>7.6300000000000007E-2</v>
      </c>
      <c r="K205" s="169">
        <f t="shared" si="3"/>
        <v>0.98427000000000009</v>
      </c>
      <c r="L205" s="112"/>
      <c r="M205" s="19"/>
      <c r="N205" s="19"/>
    </row>
    <row r="206" spans="2:14" s="20" customFormat="1" ht="12" customHeight="1" x14ac:dyDescent="0.2">
      <c r="B206" s="154"/>
      <c r="C206" s="112"/>
      <c r="D206" s="204" t="s">
        <v>976</v>
      </c>
      <c r="E206" s="204">
        <v>4</v>
      </c>
      <c r="F206" s="153">
        <v>12.9</v>
      </c>
      <c r="G206" s="153"/>
      <c r="H206" s="153"/>
      <c r="I206" s="153"/>
      <c r="J206" s="153">
        <v>6.8000000000000005E-2</v>
      </c>
      <c r="K206" s="169">
        <f t="shared" si="3"/>
        <v>3.5088000000000004</v>
      </c>
      <c r="L206" s="112"/>
      <c r="M206" s="19"/>
      <c r="N206" s="19"/>
    </row>
    <row r="207" spans="2:14" s="20" customFormat="1" ht="12" customHeight="1" x14ac:dyDescent="0.2">
      <c r="B207" s="154"/>
      <c r="C207" s="112"/>
      <c r="D207" s="204" t="s">
        <v>976</v>
      </c>
      <c r="E207" s="204">
        <v>4</v>
      </c>
      <c r="F207" s="153">
        <v>8</v>
      </c>
      <c r="G207" s="153"/>
      <c r="H207" s="153"/>
      <c r="I207" s="153"/>
      <c r="J207" s="153">
        <v>6.8000000000000005E-2</v>
      </c>
      <c r="K207" s="169">
        <f t="shared" si="3"/>
        <v>2.1760000000000002</v>
      </c>
      <c r="L207" s="112"/>
      <c r="M207" s="19"/>
      <c r="N207" s="19"/>
    </row>
    <row r="208" spans="2:14" s="20" customFormat="1" ht="12" customHeight="1" x14ac:dyDescent="0.2">
      <c r="B208" s="154"/>
      <c r="C208" s="112"/>
      <c r="D208" s="204" t="s">
        <v>981</v>
      </c>
      <c r="E208" s="204">
        <v>2</v>
      </c>
      <c r="F208" s="153">
        <v>4.2</v>
      </c>
      <c r="G208" s="153"/>
      <c r="H208" s="153"/>
      <c r="I208" s="153"/>
      <c r="J208" s="153">
        <v>3.6200000000000003E-2</v>
      </c>
      <c r="K208" s="169">
        <f t="shared" si="3"/>
        <v>0.30408000000000002</v>
      </c>
      <c r="L208" s="112"/>
      <c r="M208" s="19"/>
      <c r="N208" s="19"/>
    </row>
    <row r="209" spans="2:14" s="20" customFormat="1" ht="12" customHeight="1" x14ac:dyDescent="0.2">
      <c r="B209" s="154"/>
      <c r="C209" s="112"/>
      <c r="D209" s="204" t="s">
        <v>981</v>
      </c>
      <c r="E209" s="204">
        <v>4</v>
      </c>
      <c r="F209" s="153">
        <v>3.8</v>
      </c>
      <c r="G209" s="153"/>
      <c r="H209" s="153"/>
      <c r="I209" s="153"/>
      <c r="J209" s="153">
        <v>3.6200000000000003E-2</v>
      </c>
      <c r="K209" s="169">
        <f t="shared" si="3"/>
        <v>0.55024000000000006</v>
      </c>
      <c r="L209" s="112"/>
      <c r="M209" s="19"/>
      <c r="N209" s="19"/>
    </row>
    <row r="210" spans="2:14" s="20" customFormat="1" ht="12" customHeight="1" x14ac:dyDescent="0.2">
      <c r="B210" s="154"/>
      <c r="C210" s="112"/>
      <c r="D210" s="204" t="s">
        <v>977</v>
      </c>
      <c r="E210" s="204">
        <v>2</v>
      </c>
      <c r="F210" s="153">
        <v>8</v>
      </c>
      <c r="G210" s="153"/>
      <c r="H210" s="153"/>
      <c r="I210" s="153"/>
      <c r="J210" s="153">
        <v>1.8800000000000001E-2</v>
      </c>
      <c r="K210" s="169">
        <f t="shared" si="3"/>
        <v>0.30080000000000001</v>
      </c>
      <c r="L210" s="112"/>
      <c r="M210" s="19"/>
      <c r="N210" s="19"/>
    </row>
    <row r="211" spans="2:14" s="20" customFormat="1" ht="12" customHeight="1" x14ac:dyDescent="0.2">
      <c r="B211" s="154"/>
      <c r="C211" s="112"/>
      <c r="D211" s="204" t="s">
        <v>977</v>
      </c>
      <c r="E211" s="204">
        <v>6</v>
      </c>
      <c r="F211" s="153">
        <v>12.9</v>
      </c>
      <c r="G211" s="153"/>
      <c r="H211" s="153"/>
      <c r="I211" s="153"/>
      <c r="J211" s="153">
        <v>1.8800000000000001E-2</v>
      </c>
      <c r="K211" s="169">
        <f t="shared" si="3"/>
        <v>1.4551200000000002</v>
      </c>
      <c r="L211" s="112"/>
      <c r="M211" s="19"/>
      <c r="N211" s="19"/>
    </row>
    <row r="212" spans="2:14" s="20" customFormat="1" ht="12" customHeight="1" x14ac:dyDescent="0.2">
      <c r="B212" s="154"/>
      <c r="C212" s="112"/>
      <c r="D212" s="204" t="s">
        <v>977</v>
      </c>
      <c r="E212" s="204">
        <v>2</v>
      </c>
      <c r="F212" s="153">
        <v>3.3</v>
      </c>
      <c r="G212" s="153"/>
      <c r="H212" s="153"/>
      <c r="I212" s="153"/>
      <c r="J212" s="153">
        <v>1.8800000000000001E-2</v>
      </c>
      <c r="K212" s="169">
        <f>E212*F212*J212</f>
        <v>0.12408</v>
      </c>
      <c r="L212" s="112"/>
      <c r="M212" s="19"/>
      <c r="N212" s="19"/>
    </row>
    <row r="213" spans="2:14" s="20" customFormat="1" ht="12" customHeight="1" x14ac:dyDescent="0.2">
      <c r="B213" s="154"/>
      <c r="C213" s="112"/>
      <c r="D213" s="204"/>
      <c r="E213" s="204"/>
      <c r="F213" s="153"/>
      <c r="G213" s="153"/>
      <c r="H213" s="153"/>
      <c r="I213" s="153"/>
      <c r="J213" s="153"/>
      <c r="K213" s="169"/>
      <c r="L213" s="112"/>
      <c r="M213" s="19"/>
      <c r="N213" s="19"/>
    </row>
    <row r="214" spans="2:14" s="20" customFormat="1" ht="12" customHeight="1" x14ac:dyDescent="0.2">
      <c r="B214" s="154"/>
      <c r="C214" s="112"/>
      <c r="D214" s="534" t="s">
        <v>999</v>
      </c>
      <c r="E214" s="169"/>
      <c r="F214" s="169"/>
      <c r="G214" s="169"/>
      <c r="H214" s="169"/>
      <c r="I214" s="169"/>
      <c r="J214" s="169"/>
      <c r="K214" s="169">
        <f>E214*F214*J214</f>
        <v>0</v>
      </c>
      <c r="L214" s="112"/>
      <c r="M214" s="19"/>
      <c r="N214" s="19"/>
    </row>
    <row r="215" spans="2:14" s="20" customFormat="1" ht="12" customHeight="1" x14ac:dyDescent="0.2">
      <c r="B215" s="154"/>
      <c r="C215" s="112"/>
      <c r="D215" s="204"/>
      <c r="E215" s="204">
        <v>2</v>
      </c>
      <c r="F215" s="153">
        <v>2.8</v>
      </c>
      <c r="G215" s="153"/>
      <c r="H215" s="153"/>
      <c r="I215" s="153"/>
      <c r="J215" s="153">
        <v>0.17399999999999999</v>
      </c>
      <c r="K215" s="169">
        <f>E215*F215*J215</f>
        <v>0.97439999999999982</v>
      </c>
      <c r="L215" s="112"/>
      <c r="M215" s="19"/>
      <c r="N215" s="19"/>
    </row>
    <row r="216" spans="2:14" s="20" customFormat="1" ht="12" customHeight="1" x14ac:dyDescent="0.2">
      <c r="B216" s="154"/>
      <c r="C216" s="112"/>
      <c r="D216" s="204"/>
      <c r="E216" s="204"/>
      <c r="F216" s="153"/>
      <c r="G216" s="153"/>
      <c r="H216" s="153"/>
      <c r="I216" s="153"/>
      <c r="J216" s="153"/>
      <c r="K216" s="169"/>
      <c r="L216" s="112"/>
      <c r="M216" s="19"/>
      <c r="N216" s="19"/>
    </row>
    <row r="217" spans="2:14" s="20" customFormat="1" ht="12" customHeight="1" x14ac:dyDescent="0.2">
      <c r="B217" s="154"/>
      <c r="C217" s="112"/>
      <c r="D217" s="204"/>
      <c r="E217" s="204"/>
      <c r="F217" s="153"/>
      <c r="G217" s="153"/>
      <c r="H217" s="153"/>
      <c r="I217" s="153"/>
      <c r="J217" s="153"/>
      <c r="K217" s="169"/>
      <c r="L217" s="112"/>
      <c r="M217" s="19"/>
      <c r="N217" s="19"/>
    </row>
    <row r="218" spans="2:14" s="20" customFormat="1" ht="12" customHeight="1" x14ac:dyDescent="0.2">
      <c r="B218" s="154"/>
      <c r="C218" s="112"/>
      <c r="D218" s="204"/>
      <c r="E218" s="204"/>
      <c r="F218" s="153"/>
      <c r="G218" s="153"/>
      <c r="H218" s="153"/>
      <c r="I218" s="153"/>
      <c r="J218" s="153"/>
      <c r="K218" s="169">
        <f>SUM(K125:K217)</f>
        <v>77.393422000000001</v>
      </c>
      <c r="L218" s="112"/>
      <c r="M218" s="19"/>
      <c r="N218" s="19"/>
    </row>
    <row r="219" spans="2:14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9"/>
      <c r="N219" s="19"/>
    </row>
    <row r="220" spans="2:14" s="20" customFormat="1" ht="12" customHeight="1" x14ac:dyDescent="0.2">
      <c r="B220" s="154"/>
      <c r="C220" s="112" t="s">
        <v>1584</v>
      </c>
      <c r="D220" s="112"/>
      <c r="E220" s="112"/>
      <c r="F220" s="112"/>
      <c r="G220" s="112"/>
      <c r="H220" s="112"/>
      <c r="I220" s="112"/>
      <c r="J220" s="112"/>
      <c r="K220" s="112"/>
      <c r="L220" s="112"/>
      <c r="M220" s="19"/>
      <c r="N220" s="19"/>
    </row>
    <row r="221" spans="2:14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9"/>
      <c r="N221" s="19"/>
    </row>
    <row r="222" spans="2:14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9"/>
      <c r="N222" s="19"/>
    </row>
    <row r="223" spans="2:14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9"/>
      <c r="N223" s="19"/>
    </row>
    <row r="224" spans="2:14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9"/>
      <c r="N224" s="19"/>
    </row>
    <row r="225" spans="2:14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9"/>
      <c r="N225" s="19"/>
    </row>
    <row r="226" spans="2:14" s="20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9"/>
      <c r="N226" s="19"/>
    </row>
    <row r="227" spans="2:14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9"/>
      <c r="N227" s="19"/>
    </row>
    <row r="228" spans="2:14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9"/>
      <c r="N228" s="19"/>
    </row>
    <row r="229" spans="2:14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9"/>
      <c r="N229" s="19"/>
    </row>
    <row r="230" spans="2:14" s="20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9"/>
      <c r="N230" s="19"/>
    </row>
    <row r="231" spans="2:14" s="20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9"/>
      <c r="N231" s="19"/>
    </row>
    <row r="232" spans="2:14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9"/>
      <c r="N232" s="19"/>
    </row>
    <row r="233" spans="2:14" s="20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9"/>
      <c r="N233" s="19"/>
    </row>
    <row r="234" spans="2:14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9"/>
      <c r="N234" s="19"/>
    </row>
    <row r="235" spans="2:14" s="20" customFormat="1" ht="12" customHeight="1" x14ac:dyDescent="0.2"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9"/>
      <c r="N235" s="19"/>
    </row>
    <row r="236" spans="2:14" s="20" customFormat="1" ht="12" customHeight="1" x14ac:dyDescent="0.2"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9"/>
      <c r="N236" s="19"/>
    </row>
    <row r="237" spans="2:14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9"/>
      <c r="N237" s="19"/>
    </row>
    <row r="238" spans="2:14" s="20" customFormat="1" ht="12" customHeight="1" x14ac:dyDescent="0.2"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9"/>
      <c r="N238" s="19"/>
    </row>
    <row r="239" spans="2:14" s="20" customFormat="1" ht="12" customHeight="1" x14ac:dyDescent="0.2"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9"/>
      <c r="N239" s="19"/>
    </row>
    <row r="240" spans="2:14" s="20" customFormat="1" ht="12" customHeight="1" x14ac:dyDescent="0.2"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9"/>
      <c r="N240" s="19"/>
    </row>
    <row r="241" spans="2:14" s="20" customFormat="1" ht="12" customHeight="1" x14ac:dyDescent="0.2"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9"/>
      <c r="N241" s="19"/>
    </row>
    <row r="242" spans="2:14" s="20" customFormat="1" ht="12" customHeight="1" x14ac:dyDescent="0.2"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9"/>
      <c r="N242" s="19"/>
    </row>
    <row r="243" spans="2:14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9"/>
      <c r="N243" s="19"/>
    </row>
    <row r="244" spans="2:14" s="20" customFormat="1" ht="12" customHeight="1" x14ac:dyDescent="0.2"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9"/>
      <c r="N244" s="19"/>
    </row>
    <row r="245" spans="2:14" s="20" customFormat="1" ht="12" customHeight="1" x14ac:dyDescent="0.2"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9"/>
      <c r="N245" s="19"/>
    </row>
    <row r="246" spans="2:14" s="20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9"/>
      <c r="N246" s="19"/>
    </row>
    <row r="247" spans="2:14" s="20" customFormat="1" ht="12" customHeight="1" x14ac:dyDescent="0.2"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9"/>
      <c r="N247" s="19"/>
    </row>
    <row r="248" spans="2:14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9"/>
      <c r="N248" s="19"/>
    </row>
    <row r="249" spans="2:14" s="20" customFormat="1" ht="12" customHeight="1" x14ac:dyDescent="0.2"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9"/>
      <c r="N249" s="19"/>
    </row>
    <row r="250" spans="2:14" s="20" customFormat="1" ht="12" customHeight="1" x14ac:dyDescent="0.2"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9"/>
      <c r="N250" s="19"/>
    </row>
    <row r="251" spans="2:14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9"/>
      <c r="N251" s="19"/>
    </row>
    <row r="252" spans="2:14" s="20" customFormat="1" ht="12" customHeight="1" x14ac:dyDescent="0.2"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9"/>
      <c r="N252" s="19"/>
    </row>
    <row r="253" spans="2:14" s="20" customFormat="1" ht="12" customHeight="1" x14ac:dyDescent="0.2"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9"/>
      <c r="N253" s="19"/>
    </row>
    <row r="254" spans="2:14" s="20" customFormat="1" ht="12" customHeight="1" x14ac:dyDescent="0.2"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9"/>
      <c r="N254" s="19"/>
    </row>
    <row r="255" spans="2:14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9"/>
      <c r="N255" s="19"/>
    </row>
    <row r="256" spans="2:14" s="20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9"/>
      <c r="N256" s="19"/>
    </row>
    <row r="257" spans="2:14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9"/>
      <c r="N257" s="19"/>
    </row>
    <row r="258" spans="2:14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9"/>
      <c r="N258" s="19"/>
    </row>
    <row r="259" spans="2:14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9"/>
      <c r="N259" s="19"/>
    </row>
    <row r="260" spans="2:14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9"/>
      <c r="N260" s="19"/>
    </row>
    <row r="261" spans="2:14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9"/>
      <c r="N261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>
    <tabColor indexed="11"/>
  </sheetPr>
  <dimension ref="A1:AE128"/>
  <sheetViews>
    <sheetView showGridLines="0" view="pageBreakPreview" topLeftCell="A73" zoomScale="90" zoomScaleNormal="90" workbookViewId="0">
      <selection activeCell="Y3" sqref="Y3"/>
    </sheetView>
  </sheetViews>
  <sheetFormatPr defaultRowHeight="12" customHeight="1" x14ac:dyDescent="0.2"/>
  <cols>
    <col min="1" max="1" width="1.7109375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6" customWidth="1"/>
    <col min="13" max="13" width="9.7109375" style="6" customWidth="1"/>
    <col min="14" max="17" width="9.7109375" customWidth="1"/>
  </cols>
  <sheetData>
    <row r="1" spans="1:16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6" s="97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6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6" s="97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12"/>
    </row>
    <row r="5" spans="1:16" s="97" customFormat="1" ht="12" customHeight="1" x14ac:dyDescent="0.2">
      <c r="B5" s="256" t="s">
        <v>91</v>
      </c>
      <c r="C5" s="180" t="s">
        <v>2527</v>
      </c>
      <c r="D5" s="257"/>
      <c r="E5" s="257"/>
      <c r="F5" s="257"/>
      <c r="G5" s="258"/>
      <c r="H5"/>
      <c r="I5"/>
      <c r="J5"/>
      <c r="K5"/>
      <c r="L5" s="112"/>
      <c r="M5" s="112"/>
    </row>
    <row r="6" spans="1:16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</row>
    <row r="7" spans="1:16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12"/>
    </row>
    <row r="8" spans="1:16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12"/>
    </row>
    <row r="9" spans="1:16" s="20" customFormat="1" ht="12" customHeight="1" x14ac:dyDescent="0.2">
      <c r="B9" s="470" t="s">
        <v>1499</v>
      </c>
      <c r="C9" s="181" t="s">
        <v>486</v>
      </c>
      <c r="D9" s="153">
        <v>36</v>
      </c>
      <c r="E9" s="153">
        <v>13.5</v>
      </c>
      <c r="F9" s="153"/>
      <c r="G9" s="153">
        <v>14.3</v>
      </c>
      <c r="H9" s="182">
        <f>D9*E9</f>
        <v>486</v>
      </c>
      <c r="I9" s="183">
        <f>D9*E9*G9</f>
        <v>6949.8</v>
      </c>
      <c r="J9" s="193"/>
      <c r="K9" s="574"/>
      <c r="L9" s="112"/>
      <c r="M9" s="112"/>
    </row>
    <row r="10" spans="1:16" s="20" customFormat="1" ht="12" customHeight="1" x14ac:dyDescent="0.2">
      <c r="B10" s="157"/>
      <c r="C10" s="181" t="s">
        <v>1708</v>
      </c>
      <c r="D10" s="182">
        <v>12</v>
      </c>
      <c r="E10" s="182">
        <v>3.85</v>
      </c>
      <c r="F10" s="182"/>
      <c r="G10" s="182">
        <v>3.4</v>
      </c>
      <c r="H10" s="182">
        <f>D10*E10</f>
        <v>46.2</v>
      </c>
      <c r="I10" s="183">
        <f>D10*E10*G10</f>
        <v>157.08000000000001</v>
      </c>
      <c r="J10" s="182"/>
      <c r="K10" s="281"/>
      <c r="L10" s="112"/>
      <c r="M10" s="258" t="s">
        <v>915</v>
      </c>
      <c r="N10" s="25">
        <v>12.7</v>
      </c>
      <c r="O10" s="25">
        <v>3.6</v>
      </c>
      <c r="P10" s="20">
        <f>(N10+O10)*2</f>
        <v>32.6</v>
      </c>
    </row>
    <row r="11" spans="1:16" s="20" customFormat="1" ht="12" customHeight="1" x14ac:dyDescent="0.2">
      <c r="B11" s="157"/>
      <c r="C11" s="181" t="s">
        <v>1709</v>
      </c>
      <c r="D11" s="182">
        <v>5</v>
      </c>
      <c r="E11" s="182">
        <v>3.4</v>
      </c>
      <c r="F11" s="182"/>
      <c r="G11" s="182">
        <v>3.4</v>
      </c>
      <c r="H11" s="182">
        <f>D11*E11</f>
        <v>17</v>
      </c>
      <c r="I11" s="183">
        <f>D11*E11*G11</f>
        <v>57.8</v>
      </c>
      <c r="J11" s="182"/>
      <c r="K11" s="281"/>
      <c r="L11" s="112"/>
      <c r="M11" s="258" t="s">
        <v>917</v>
      </c>
      <c r="N11" s="25">
        <v>5.0999999999999996</v>
      </c>
      <c r="O11" s="25">
        <v>3.7</v>
      </c>
      <c r="P11" s="20">
        <f>(N11+O11)*2</f>
        <v>17.600000000000001</v>
      </c>
    </row>
    <row r="12" spans="1:16" s="20" customFormat="1" ht="12" customHeight="1" x14ac:dyDescent="0.2">
      <c r="B12" s="157"/>
      <c r="C12" s="169" t="s">
        <v>1710</v>
      </c>
      <c r="D12" s="153">
        <v>5.8</v>
      </c>
      <c r="E12" s="153">
        <v>1.9</v>
      </c>
      <c r="F12" s="153"/>
      <c r="G12" s="153">
        <v>2.4</v>
      </c>
      <c r="H12" s="182">
        <f>D12*E12</f>
        <v>11.02</v>
      </c>
      <c r="I12" s="183">
        <f>D12*E12*G12</f>
        <v>26.447999999999997</v>
      </c>
      <c r="J12" s="153"/>
      <c r="K12" s="282"/>
      <c r="L12" s="112"/>
      <c r="M12" s="258" t="s">
        <v>916</v>
      </c>
      <c r="N12" s="145">
        <v>5.8</v>
      </c>
      <c r="O12" s="145">
        <v>1.9</v>
      </c>
      <c r="P12" s="20">
        <f>(N12+O12)*2</f>
        <v>15.399999999999999</v>
      </c>
    </row>
    <row r="13" spans="1:16" s="20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53"/>
      <c r="K13" s="185"/>
      <c r="L13" s="112"/>
      <c r="M13" s="112"/>
      <c r="N13" s="19"/>
    </row>
    <row r="14" spans="1:16" s="20" customFormat="1" ht="12" customHeight="1" thickBot="1" x14ac:dyDescent="0.25">
      <c r="B14" s="426"/>
      <c r="C14" s="181"/>
      <c r="D14" s="250"/>
      <c r="E14" s="250"/>
      <c r="F14" s="250"/>
      <c r="G14" s="250"/>
      <c r="H14" s="250"/>
      <c r="I14" s="428"/>
      <c r="J14" s="250"/>
      <c r="K14" s="575"/>
      <c r="L14" s="112"/>
      <c r="M14" s="112"/>
    </row>
    <row r="15" spans="1:16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560.22</v>
      </c>
      <c r="I15" s="191">
        <f>SUM(I9:I14)</f>
        <v>7191.1280000000006</v>
      </c>
      <c r="J15" s="189"/>
      <c r="K15" s="576"/>
      <c r="L15" s="112"/>
      <c r="M15" s="112"/>
    </row>
    <row r="16" spans="1:16" s="20" customFormat="1" ht="12" customHeight="1" x14ac:dyDescent="0.2">
      <c r="B16" s="158" t="s">
        <v>2006</v>
      </c>
      <c r="C16" s="181" t="s">
        <v>615</v>
      </c>
      <c r="D16" s="153">
        <v>36</v>
      </c>
      <c r="E16" s="153">
        <v>13.9</v>
      </c>
      <c r="F16" s="182"/>
      <c r="G16" s="182"/>
      <c r="H16" s="182">
        <f>D16*E16</f>
        <v>500.40000000000003</v>
      </c>
      <c r="I16" s="183"/>
      <c r="J16" s="182"/>
      <c r="K16" s="281"/>
      <c r="L16" s="112"/>
      <c r="M16" s="112"/>
    </row>
    <row r="17" spans="2:14" s="20" customFormat="1" ht="12" customHeight="1" x14ac:dyDescent="0.2">
      <c r="B17" s="157"/>
      <c r="C17" s="181" t="s">
        <v>1708</v>
      </c>
      <c r="D17" s="182">
        <v>12.7</v>
      </c>
      <c r="E17" s="182">
        <v>3.85</v>
      </c>
      <c r="F17" s="182"/>
      <c r="G17" s="182"/>
      <c r="H17" s="182">
        <f>D17*E17</f>
        <v>48.894999999999996</v>
      </c>
      <c r="I17" s="183"/>
      <c r="J17" s="250"/>
      <c r="K17" s="575"/>
      <c r="L17" s="112"/>
      <c r="M17" s="112"/>
    </row>
    <row r="18" spans="2:14" s="20" customFormat="1" ht="12" customHeight="1" x14ac:dyDescent="0.2">
      <c r="B18" s="157"/>
      <c r="C18" s="181" t="s">
        <v>1709</v>
      </c>
      <c r="D18" s="182">
        <v>5.0999999999999996</v>
      </c>
      <c r="E18" s="182">
        <v>3.7</v>
      </c>
      <c r="F18" s="182"/>
      <c r="G18" s="182"/>
      <c r="H18" s="182">
        <f>D18*E18</f>
        <v>18.87</v>
      </c>
      <c r="I18" s="183"/>
      <c r="J18" s="153"/>
      <c r="K18" s="185"/>
      <c r="L18" s="112"/>
      <c r="M18" s="112"/>
      <c r="N18" s="19"/>
    </row>
    <row r="19" spans="2:14" s="20" customFormat="1" ht="12" customHeight="1" x14ac:dyDescent="0.2">
      <c r="B19" s="157"/>
      <c r="C19" s="169" t="s">
        <v>1710</v>
      </c>
      <c r="D19" s="153">
        <v>5.8</v>
      </c>
      <c r="E19" s="153">
        <v>1.9</v>
      </c>
      <c r="F19" s="182"/>
      <c r="G19" s="182"/>
      <c r="H19" s="182">
        <f>D19*E19</f>
        <v>11.02</v>
      </c>
      <c r="I19" s="183"/>
      <c r="J19" s="250"/>
      <c r="K19" s="186"/>
      <c r="L19" s="112"/>
      <c r="M19" s="112"/>
      <c r="N19" s="19"/>
    </row>
    <row r="20" spans="2:14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12"/>
      <c r="M20" s="112"/>
      <c r="N20" s="19"/>
    </row>
    <row r="21" spans="2:14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186"/>
      <c r="L21" s="112"/>
      <c r="M21" s="112"/>
      <c r="N21" s="19"/>
    </row>
    <row r="22" spans="2:1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579.18500000000006</v>
      </c>
      <c r="I22" s="429"/>
      <c r="J22" s="189"/>
      <c r="K22" s="576"/>
      <c r="L22" s="112"/>
      <c r="M22" s="112"/>
    </row>
    <row r="23" spans="2:14" s="97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  <c r="M23" s="112"/>
    </row>
    <row r="24" spans="2:14" s="97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262"/>
    </row>
    <row r="25" spans="2:14" s="97" customFormat="1" ht="12" customHeight="1" thickBot="1" x14ac:dyDescent="0.25">
      <c r="B25" s="431" t="str">
        <f>C5</f>
        <v>07 - Rotorový výklopník, sklad olejů a ohřívárna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262"/>
    </row>
    <row r="26" spans="2:14" s="97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262"/>
    </row>
    <row r="27" spans="2:14" s="97" customFormat="1" ht="12" customHeight="1" x14ac:dyDescent="0.2">
      <c r="B27" s="1020" t="s">
        <v>1508</v>
      </c>
      <c r="C27" s="1021" t="s">
        <v>1492</v>
      </c>
      <c r="D27" s="1184">
        <f>J64</f>
        <v>286.21871999999996</v>
      </c>
      <c r="E27" s="1023"/>
      <c r="F27" s="1024"/>
      <c r="G27" s="1024"/>
      <c r="H27" s="1025">
        <f>D27/J27</f>
        <v>159.01039999999998</v>
      </c>
      <c r="I27" s="1025"/>
      <c r="J27" s="1026">
        <v>1.8</v>
      </c>
      <c r="K27" s="1051"/>
      <c r="L27" s="112"/>
      <c r="M27" s="262"/>
    </row>
    <row r="28" spans="2:14" s="97" customFormat="1" ht="12" customHeight="1" x14ac:dyDescent="0.2">
      <c r="B28" s="1027" t="s">
        <v>1648</v>
      </c>
      <c r="C28" s="1028" t="s">
        <v>1059</v>
      </c>
      <c r="D28" s="1184">
        <f>J70+J71+J72</f>
        <v>32.656800000000004</v>
      </c>
      <c r="E28" s="1031"/>
      <c r="F28" s="1025"/>
      <c r="G28" s="1025">
        <f>D28/J28</f>
        <v>13.062720000000002</v>
      </c>
      <c r="H28" s="1025"/>
      <c r="I28" s="1025"/>
      <c r="J28" s="1026">
        <v>2.5</v>
      </c>
      <c r="K28" s="1037"/>
      <c r="L28" s="112"/>
      <c r="M28" s="262"/>
    </row>
    <row r="29" spans="2:14" s="97" customFormat="1" ht="12" customHeight="1" x14ac:dyDescent="0.2">
      <c r="B29" s="1027" t="s">
        <v>1648</v>
      </c>
      <c r="C29" s="1030" t="s">
        <v>1060</v>
      </c>
      <c r="D29" s="1184">
        <f>J69+J101</f>
        <v>94.87469999999999</v>
      </c>
      <c r="E29" s="1031"/>
      <c r="F29" s="1025"/>
      <c r="G29" s="1025"/>
      <c r="H29" s="1025">
        <f>D29/J29</f>
        <v>37.949879999999993</v>
      </c>
      <c r="I29" s="1025"/>
      <c r="J29" s="1026">
        <v>2.5</v>
      </c>
      <c r="K29" s="1037"/>
      <c r="L29" s="112"/>
      <c r="M29" s="262"/>
    </row>
    <row r="30" spans="2:14" s="97" customFormat="1" ht="12" customHeight="1" x14ac:dyDescent="0.2">
      <c r="B30" s="1032" t="s">
        <v>116</v>
      </c>
      <c r="C30" s="1030" t="s">
        <v>140</v>
      </c>
      <c r="D30" s="1184">
        <f>J84</f>
        <v>2127.1052000000004</v>
      </c>
      <c r="E30" s="1031"/>
      <c r="F30" s="1025"/>
      <c r="G30" s="1025"/>
      <c r="H30" s="1025">
        <f>D30/J30</f>
        <v>966.8660000000001</v>
      </c>
      <c r="I30" s="1025">
        <f>H84</f>
        <v>966.86599999999999</v>
      </c>
      <c r="J30" s="1026">
        <v>2.2000000000000002</v>
      </c>
      <c r="K30" s="1037"/>
      <c r="L30" s="112"/>
      <c r="M30" s="262"/>
    </row>
    <row r="31" spans="2:14" s="97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L31" s="112"/>
      <c r="M31" s="262"/>
    </row>
    <row r="32" spans="2:14" s="97" customFormat="1" ht="12" customHeight="1" x14ac:dyDescent="0.2">
      <c r="B32" s="1032" t="s">
        <v>120</v>
      </c>
      <c r="C32" s="1030" t="s">
        <v>1512</v>
      </c>
      <c r="D32" s="1184">
        <f>J124</f>
        <v>0.40799999999999997</v>
      </c>
      <c r="E32" s="1031"/>
      <c r="F32" s="1025"/>
      <c r="G32" s="1025"/>
      <c r="H32" s="1025"/>
      <c r="I32" s="1025"/>
      <c r="J32" s="1025"/>
      <c r="K32" s="1037"/>
      <c r="L32" s="112"/>
      <c r="M32" s="262"/>
    </row>
    <row r="33" spans="1:31" s="97" customFormat="1" ht="12" customHeight="1" x14ac:dyDescent="0.2"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262"/>
    </row>
    <row r="34" spans="1:31" s="97" customFormat="1" ht="12" customHeight="1" x14ac:dyDescent="0.2">
      <c r="B34" s="1032" t="s">
        <v>122</v>
      </c>
      <c r="C34" s="1034" t="s">
        <v>1509</v>
      </c>
      <c r="D34" s="1184">
        <f>J90+J91+J92</f>
        <v>8.6112632100000006</v>
      </c>
      <c r="E34" s="1048"/>
      <c r="F34" s="1025"/>
      <c r="G34" s="1025"/>
      <c r="H34" s="1025"/>
      <c r="I34" s="1025"/>
      <c r="J34" s="1025"/>
      <c r="K34" s="1037"/>
      <c r="L34" s="112"/>
      <c r="M34" s="262"/>
    </row>
    <row r="35" spans="1:31" s="97" customFormat="1" ht="12" customHeight="1" x14ac:dyDescent="0.2"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7"/>
      <c r="L35" s="112"/>
      <c r="M35" s="262"/>
    </row>
    <row r="36" spans="1:31" s="97" customFormat="1" ht="12" customHeight="1" x14ac:dyDescent="0.2">
      <c r="B36" s="1032" t="s">
        <v>143</v>
      </c>
      <c r="C36" s="1030" t="s">
        <v>526</v>
      </c>
      <c r="D36" s="1184">
        <f>J115+J51</f>
        <v>74.155832000000004</v>
      </c>
      <c r="E36" s="1031"/>
      <c r="F36" s="1025"/>
      <c r="G36" s="1025"/>
      <c r="H36" s="1025"/>
      <c r="I36" s="1025"/>
      <c r="J36" s="1025"/>
      <c r="K36" s="1037"/>
      <c r="L36" s="112"/>
      <c r="M36" s="262"/>
    </row>
    <row r="37" spans="1:31" s="97" customFormat="1" ht="12" customHeight="1" x14ac:dyDescent="0.2">
      <c r="B37" s="1032" t="s">
        <v>144</v>
      </c>
      <c r="C37" s="1030" t="s">
        <v>525</v>
      </c>
      <c r="D37" s="1184">
        <f>J122</f>
        <v>3.0817569999999996</v>
      </c>
      <c r="E37" s="1031"/>
      <c r="F37" s="1025"/>
      <c r="G37" s="1025"/>
      <c r="H37" s="1025"/>
      <c r="I37" s="1025"/>
      <c r="J37" s="1025"/>
      <c r="K37" s="1037"/>
      <c r="L37" s="112"/>
      <c r="M37" s="262"/>
    </row>
    <row r="38" spans="1:31" s="97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7"/>
      <c r="L38" s="112"/>
      <c r="M38" s="262"/>
    </row>
    <row r="39" spans="1:31" s="97" customFormat="1" ht="12" customHeight="1" x14ac:dyDescent="0.2">
      <c r="B39" s="1032" t="s">
        <v>1305</v>
      </c>
      <c r="C39" s="1030" t="s">
        <v>1515</v>
      </c>
      <c r="D39" s="1184">
        <v>4</v>
      </c>
      <c r="E39" s="1031"/>
      <c r="F39" s="1025"/>
      <c r="G39" s="1025"/>
      <c r="H39" s="1025"/>
      <c r="I39" s="1025"/>
      <c r="J39" s="1025"/>
      <c r="K39" s="1052"/>
      <c r="L39" s="112"/>
      <c r="M39" s="262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52"/>
      <c r="L40" s="112"/>
      <c r="M40" s="262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262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262"/>
      <c r="N42" s="97"/>
      <c r="O42" s="97"/>
      <c r="P42" s="97"/>
      <c r="Q42" s="97"/>
      <c r="R42" s="97"/>
      <c r="S42" s="97"/>
    </row>
    <row r="43" spans="1:31" ht="12" customHeight="1" thickBot="1" x14ac:dyDescent="0.25">
      <c r="A43" s="20"/>
      <c r="B43" s="456" t="s">
        <v>147</v>
      </c>
      <c r="C43" s="457"/>
      <c r="D43" s="565">
        <f>SUM(D27:D42)</f>
        <v>2631.1122722099999</v>
      </c>
      <c r="E43" s="458"/>
      <c r="F43" s="458"/>
      <c r="G43" s="304">
        <f>SUM(G27:G42)</f>
        <v>13.062720000000002</v>
      </c>
      <c r="H43" s="304">
        <f>SUM(H27:H42)</f>
        <v>1163.82628</v>
      </c>
      <c r="I43" s="304">
        <f>SUM(I27:I42)</f>
        <v>966.86599999999999</v>
      </c>
      <c r="J43" s="459"/>
      <c r="K43" s="258"/>
      <c r="L43" s="112"/>
      <c r="M43" s="554" t="e">
        <f>J231+J213+J171+J189+J183+J141+J238+J92+J55</f>
        <v>#VALUE!</v>
      </c>
      <c r="N43" s="58">
        <f>H171+H141</f>
        <v>0</v>
      </c>
    </row>
    <row r="44" spans="1:31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560.22</v>
      </c>
      <c r="P45" s="476">
        <f>I15</f>
        <v>7191.1280000000006</v>
      </c>
      <c r="Q45" s="477">
        <f>D43</f>
        <v>2631.1122722099999</v>
      </c>
      <c r="R45" s="477">
        <f>H43</f>
        <v>1163.82628</v>
      </c>
      <c r="S45" s="476">
        <f>I43</f>
        <v>966.86599999999999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286.21871999999996</v>
      </c>
      <c r="P46" s="479">
        <f>D28</f>
        <v>32.656800000000004</v>
      </c>
      <c r="Q46" s="480">
        <f>D29</f>
        <v>94.87469999999999</v>
      </c>
      <c r="R46" s="480">
        <f>D30</f>
        <v>2127.1052000000004</v>
      </c>
      <c r="S46" s="479">
        <f>D31</f>
        <v>0</v>
      </c>
      <c r="T46" s="481">
        <f>D32</f>
        <v>0.40799999999999997</v>
      </c>
      <c r="U46" s="481">
        <f>D33</f>
        <v>0</v>
      </c>
      <c r="V46" s="481">
        <f>D34</f>
        <v>8.6112632100000006</v>
      </c>
      <c r="W46" s="555">
        <f>D35</f>
        <v>0</v>
      </c>
      <c r="X46" s="555">
        <f>D36</f>
        <v>74.155832000000004</v>
      </c>
      <c r="Y46" s="555">
        <f>D37</f>
        <v>3.0817569999999996</v>
      </c>
      <c r="Z46" s="555">
        <f>D38</f>
        <v>0</v>
      </c>
      <c r="AA46" s="555">
        <f>D39</f>
        <v>4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2631.1122722099999</v>
      </c>
    </row>
    <row r="47" spans="1:31" s="97" customFormat="1" ht="12" customHeight="1" thickBot="1" x14ac:dyDescent="0.25"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</row>
    <row r="48" spans="1:31" s="97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899</v>
      </c>
      <c r="J48" s="434" t="s">
        <v>108</v>
      </c>
      <c r="K48" s="435" t="s">
        <v>109</v>
      </c>
      <c r="L48" s="112"/>
      <c r="M48" s="112"/>
    </row>
    <row r="49" spans="2:13" s="97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900</v>
      </c>
      <c r="J49" s="440" t="s">
        <v>113</v>
      </c>
      <c r="K49" s="441" t="s">
        <v>114</v>
      </c>
      <c r="L49" s="112"/>
      <c r="M49" s="112"/>
    </row>
    <row r="50" spans="2:13" s="97" customFormat="1" ht="12" customHeight="1" thickBot="1" x14ac:dyDescent="0.25">
      <c r="B50" s="160">
        <v>7</v>
      </c>
      <c r="C50" s="185" t="s">
        <v>914</v>
      </c>
      <c r="D50" s="170">
        <v>40.200000000000003</v>
      </c>
      <c r="E50" s="170"/>
      <c r="F50" s="169"/>
      <c r="G50" s="170"/>
      <c r="H50" s="170"/>
      <c r="I50" s="169">
        <v>0.22</v>
      </c>
      <c r="J50" s="299">
        <f>B50*D50*I50</f>
        <v>61.908000000000008</v>
      </c>
      <c r="K50" s="162" t="s">
        <v>493</v>
      </c>
      <c r="L50" s="112"/>
      <c r="M50" s="112"/>
    </row>
    <row r="51" spans="2:13" s="97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520">
        <f>SUM(H50:H50)</f>
        <v>0</v>
      </c>
      <c r="I51" s="484"/>
      <c r="J51" s="485">
        <f>SUM(J50:J50)</f>
        <v>61.908000000000008</v>
      </c>
      <c r="K51" s="487"/>
      <c r="L51" s="112"/>
      <c r="M51" s="112"/>
    </row>
    <row r="52" spans="2:13" s="97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12"/>
      <c r="M52" s="112"/>
    </row>
    <row r="53" spans="2:13" s="97" customFormat="1" ht="12" customHeight="1" thickBot="1" x14ac:dyDescent="0.25">
      <c r="B53" s="111" t="s">
        <v>494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2"/>
    </row>
    <row r="54" spans="2:13" s="97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34" t="s">
        <v>108</v>
      </c>
      <c r="K54" s="435" t="s">
        <v>109</v>
      </c>
      <c r="L54" s="112"/>
      <c r="M54" s="112"/>
    </row>
    <row r="55" spans="2:13" s="97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40" t="s">
        <v>113</v>
      </c>
      <c r="K55" s="441" t="s">
        <v>114</v>
      </c>
      <c r="L55" s="112"/>
      <c r="M55" s="112"/>
    </row>
    <row r="56" spans="2:13" s="97" customFormat="1" ht="12" customHeight="1" x14ac:dyDescent="0.2">
      <c r="B56" s="159">
        <v>2</v>
      </c>
      <c r="C56" s="185" t="s">
        <v>604</v>
      </c>
      <c r="D56" s="170">
        <v>36</v>
      </c>
      <c r="E56" s="170">
        <v>5.3</v>
      </c>
      <c r="F56" s="298"/>
      <c r="G56" s="170">
        <v>0.2</v>
      </c>
      <c r="H56" s="170">
        <f>D56*E56*B56*G56</f>
        <v>76.319999999999993</v>
      </c>
      <c r="I56" s="169">
        <v>1.8</v>
      </c>
      <c r="J56" s="299">
        <f t="shared" ref="J56:J61" si="0">H56*I56</f>
        <v>137.376</v>
      </c>
      <c r="K56" s="162" t="s">
        <v>115</v>
      </c>
      <c r="L56" s="112"/>
      <c r="M56" s="112"/>
    </row>
    <row r="57" spans="2:13" s="97" customFormat="1" ht="12" customHeight="1" x14ac:dyDescent="0.2">
      <c r="B57" s="159">
        <v>4</v>
      </c>
      <c r="C57" s="185" t="s">
        <v>605</v>
      </c>
      <c r="D57" s="170">
        <v>1.4</v>
      </c>
      <c r="E57" s="170">
        <v>14.3</v>
      </c>
      <c r="F57" s="170"/>
      <c r="G57" s="170">
        <v>0.2</v>
      </c>
      <c r="H57" s="170">
        <f>D57*E57*B57*G57</f>
        <v>16.016000000000002</v>
      </c>
      <c r="I57" s="169">
        <v>1.8</v>
      </c>
      <c r="J57" s="299">
        <f t="shared" si="0"/>
        <v>28.828800000000005</v>
      </c>
      <c r="K57" s="162" t="s">
        <v>115</v>
      </c>
      <c r="L57" s="112"/>
      <c r="M57" s="112"/>
    </row>
    <row r="58" spans="2:13" s="97" customFormat="1" ht="12" customHeight="1" x14ac:dyDescent="0.2">
      <c r="B58" s="159">
        <v>1</v>
      </c>
      <c r="C58" s="185" t="s">
        <v>606</v>
      </c>
      <c r="D58" s="170"/>
      <c r="E58" s="170"/>
      <c r="F58" s="169"/>
      <c r="G58" s="170"/>
      <c r="H58" s="170">
        <v>1.5</v>
      </c>
      <c r="I58" s="169">
        <v>1.8</v>
      </c>
      <c r="J58" s="299">
        <f t="shared" si="0"/>
        <v>2.7</v>
      </c>
      <c r="K58" s="162" t="s">
        <v>115</v>
      </c>
      <c r="L58" s="112"/>
      <c r="M58" s="112"/>
    </row>
    <row r="59" spans="2:13" s="97" customFormat="1" ht="12" customHeight="1" x14ac:dyDescent="0.2">
      <c r="B59" s="159">
        <v>1</v>
      </c>
      <c r="C59" s="185" t="s">
        <v>607</v>
      </c>
      <c r="D59" s="170">
        <v>32.6</v>
      </c>
      <c r="E59" s="170">
        <v>3.6</v>
      </c>
      <c r="F59" s="169"/>
      <c r="G59" s="170">
        <v>0.3</v>
      </c>
      <c r="H59" s="170">
        <f>D59*E59*G59*B59</f>
        <v>35.208000000000006</v>
      </c>
      <c r="I59" s="169">
        <v>1.8</v>
      </c>
      <c r="J59" s="299">
        <f t="shared" si="0"/>
        <v>63.374400000000009</v>
      </c>
      <c r="K59" s="162" t="s">
        <v>115</v>
      </c>
      <c r="L59" s="112"/>
      <c r="M59" s="112"/>
    </row>
    <row r="60" spans="2:13" s="97" customFormat="1" ht="12" customHeight="1" x14ac:dyDescent="0.2">
      <c r="B60" s="158">
        <v>2</v>
      </c>
      <c r="C60" s="284" t="s">
        <v>608</v>
      </c>
      <c r="D60" s="170">
        <v>3.2</v>
      </c>
      <c r="E60" s="170">
        <v>3.3</v>
      </c>
      <c r="F60" s="169"/>
      <c r="G60" s="170">
        <v>0.2</v>
      </c>
      <c r="H60" s="170">
        <f>D60*E60*G60*B60</f>
        <v>4.2240000000000002</v>
      </c>
      <c r="I60" s="169">
        <v>1.8</v>
      </c>
      <c r="J60" s="299">
        <f>H60*I60</f>
        <v>7.6032000000000002</v>
      </c>
      <c r="K60" s="162" t="s">
        <v>115</v>
      </c>
      <c r="L60" s="112"/>
      <c r="M60" s="112"/>
    </row>
    <row r="61" spans="2:13" s="97" customFormat="1" ht="12" customHeight="1" x14ac:dyDescent="0.2">
      <c r="B61" s="158">
        <v>1</v>
      </c>
      <c r="C61" s="284" t="s">
        <v>1709</v>
      </c>
      <c r="D61" s="170">
        <v>17.600000000000001</v>
      </c>
      <c r="E61" s="170">
        <v>3.4</v>
      </c>
      <c r="F61" s="169"/>
      <c r="G61" s="170">
        <v>0.3</v>
      </c>
      <c r="H61" s="170">
        <f>D61*E61*G61*B61</f>
        <v>17.952000000000002</v>
      </c>
      <c r="I61" s="169">
        <v>1.8</v>
      </c>
      <c r="J61" s="299">
        <f t="shared" si="0"/>
        <v>32.313600000000001</v>
      </c>
      <c r="K61" s="162" t="s">
        <v>115</v>
      </c>
      <c r="L61" s="112"/>
      <c r="M61" s="112"/>
    </row>
    <row r="62" spans="2:13" s="97" customFormat="1" ht="12" customHeight="1" x14ac:dyDescent="0.2">
      <c r="B62" s="158">
        <v>1</v>
      </c>
      <c r="C62" s="284" t="s">
        <v>1710</v>
      </c>
      <c r="D62" s="170">
        <v>15.4</v>
      </c>
      <c r="E62" s="170">
        <v>2.4</v>
      </c>
      <c r="F62" s="169"/>
      <c r="G62" s="170">
        <v>0.15</v>
      </c>
      <c r="H62" s="170">
        <f>D62*E62*G62*B62</f>
        <v>5.5439999999999996</v>
      </c>
      <c r="I62" s="169">
        <v>1.8</v>
      </c>
      <c r="J62" s="299">
        <f>H62*I62</f>
        <v>9.9791999999999987</v>
      </c>
      <c r="K62" s="172" t="s">
        <v>115</v>
      </c>
      <c r="L62" s="112"/>
      <c r="M62" s="112"/>
    </row>
    <row r="63" spans="2:13" s="97" customFormat="1" ht="12" customHeight="1" thickBot="1" x14ac:dyDescent="0.25">
      <c r="B63" s="158">
        <v>4</v>
      </c>
      <c r="C63" s="284" t="s">
        <v>609</v>
      </c>
      <c r="D63" s="170">
        <v>1.8</v>
      </c>
      <c r="E63" s="170">
        <v>2.4</v>
      </c>
      <c r="F63" s="169"/>
      <c r="G63" s="170">
        <v>0.13</v>
      </c>
      <c r="H63" s="170">
        <f>D63*E63*G63*B63</f>
        <v>2.2464000000000004</v>
      </c>
      <c r="I63" s="169">
        <v>1.8</v>
      </c>
      <c r="J63" s="299">
        <f>H63*I63</f>
        <v>4.0435200000000009</v>
      </c>
      <c r="K63" s="162" t="s">
        <v>115</v>
      </c>
      <c r="L63" s="112"/>
      <c r="M63" s="112"/>
    </row>
    <row r="64" spans="2:13" s="97" customFormat="1" ht="12" customHeight="1" thickBot="1" x14ac:dyDescent="0.25">
      <c r="B64" s="483"/>
      <c r="C64" s="484" t="s">
        <v>117</v>
      </c>
      <c r="D64" s="484"/>
      <c r="E64" s="484"/>
      <c r="F64" s="484"/>
      <c r="G64" s="462"/>
      <c r="H64" s="520">
        <f>SUM(H56:H63)</f>
        <v>159.0104</v>
      </c>
      <c r="I64" s="484"/>
      <c r="J64" s="485">
        <f>SUM(J56:J63)</f>
        <v>286.21871999999996</v>
      </c>
      <c r="K64" s="487"/>
      <c r="L64" s="112"/>
      <c r="M64" s="112"/>
    </row>
    <row r="65" spans="2:13" s="97" customFormat="1" ht="12" customHeight="1" x14ac:dyDescent="0.2">
      <c r="B65" s="259"/>
      <c r="C65" s="258"/>
      <c r="D65" s="258"/>
      <c r="E65" s="258"/>
      <c r="F65" s="258"/>
      <c r="G65" s="258"/>
      <c r="H65" s="133"/>
      <c r="I65" s="258"/>
      <c r="J65" s="488"/>
      <c r="K65" s="258"/>
      <c r="L65" s="112"/>
      <c r="M65" s="112"/>
    </row>
    <row r="66" spans="2:13" s="97" customFormat="1" ht="12" customHeight="1" thickBot="1" x14ac:dyDescent="0.25">
      <c r="B66" s="111" t="s">
        <v>184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12"/>
      <c r="M66" s="112"/>
    </row>
    <row r="67" spans="2:13" s="97" customFormat="1" ht="12" customHeight="1" thickBot="1" x14ac:dyDescent="0.25"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12"/>
      <c r="M67" s="112"/>
    </row>
    <row r="68" spans="2:13" s="97" customFormat="1" ht="12" customHeight="1" thickBot="1" x14ac:dyDescent="0.25"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12"/>
      <c r="M68" s="112"/>
    </row>
    <row r="69" spans="2:13" s="97" customFormat="1" ht="12" customHeight="1" x14ac:dyDescent="0.2">
      <c r="B69" s="160">
        <v>1</v>
      </c>
      <c r="C69" s="184" t="s">
        <v>918</v>
      </c>
      <c r="D69" s="283"/>
      <c r="E69" s="297"/>
      <c r="F69" s="170"/>
      <c r="G69" s="170"/>
      <c r="H69" s="170">
        <v>15.3</v>
      </c>
      <c r="I69" s="169">
        <v>2.5</v>
      </c>
      <c r="J69" s="299">
        <f>H69*I69</f>
        <v>38.25</v>
      </c>
      <c r="K69" s="166" t="s">
        <v>157</v>
      </c>
      <c r="L69" s="112"/>
      <c r="M69" s="112"/>
    </row>
    <row r="70" spans="2:13" s="97" customFormat="1" ht="12" customHeight="1" x14ac:dyDescent="0.2">
      <c r="B70" s="159">
        <v>1</v>
      </c>
      <c r="C70" s="579" t="s">
        <v>612</v>
      </c>
      <c r="D70" s="562">
        <v>12</v>
      </c>
      <c r="E70" s="153">
        <v>3.85</v>
      </c>
      <c r="F70" s="170"/>
      <c r="G70" s="170">
        <v>0.2</v>
      </c>
      <c r="H70" s="170">
        <f>D70*E70*G70</f>
        <v>9.24</v>
      </c>
      <c r="I70" s="169">
        <v>2.2000000000000002</v>
      </c>
      <c r="J70" s="299">
        <f>H70*I70</f>
        <v>20.328000000000003</v>
      </c>
      <c r="K70" s="162" t="s">
        <v>116</v>
      </c>
      <c r="L70" s="112"/>
      <c r="M70" s="112"/>
    </row>
    <row r="71" spans="2:13" s="97" customFormat="1" ht="12" customHeight="1" x14ac:dyDescent="0.2">
      <c r="B71" s="159">
        <v>1</v>
      </c>
      <c r="C71" s="579" t="s">
        <v>613</v>
      </c>
      <c r="D71" s="562">
        <v>5</v>
      </c>
      <c r="E71" s="153">
        <v>3.4</v>
      </c>
      <c r="F71" s="170"/>
      <c r="G71" s="170">
        <v>0.2</v>
      </c>
      <c r="H71" s="170">
        <f>D71*E71*G71</f>
        <v>3.4000000000000004</v>
      </c>
      <c r="I71" s="169">
        <v>2.2000000000000002</v>
      </c>
      <c r="J71" s="299">
        <f>H71*I71</f>
        <v>7.4800000000000013</v>
      </c>
      <c r="K71" s="162" t="s">
        <v>116</v>
      </c>
      <c r="L71" s="112"/>
      <c r="M71" s="112"/>
    </row>
    <row r="72" spans="2:13" s="97" customFormat="1" ht="12" customHeight="1" thickBot="1" x14ac:dyDescent="0.25">
      <c r="B72" s="451">
        <v>1</v>
      </c>
      <c r="C72" s="580" t="s">
        <v>614</v>
      </c>
      <c r="D72" s="581">
        <v>5.8</v>
      </c>
      <c r="E72" s="252">
        <v>1.9</v>
      </c>
      <c r="F72" s="288"/>
      <c r="G72" s="288">
        <v>0.2</v>
      </c>
      <c r="H72" s="288">
        <f>D72*E72*G72</f>
        <v>2.2040000000000002</v>
      </c>
      <c r="I72" s="290">
        <v>2.2000000000000002</v>
      </c>
      <c r="J72" s="291">
        <f>H72*I72</f>
        <v>4.8488000000000007</v>
      </c>
      <c r="K72" s="162" t="s">
        <v>116</v>
      </c>
      <c r="L72" s="112"/>
      <c r="M72" s="112"/>
    </row>
    <row r="73" spans="2:13" s="97" customFormat="1" ht="12" customHeight="1" thickBot="1" x14ac:dyDescent="0.25">
      <c r="B73" s="483"/>
      <c r="C73" s="484" t="s">
        <v>117</v>
      </c>
      <c r="D73" s="484"/>
      <c r="E73" s="484"/>
      <c r="F73" s="484"/>
      <c r="G73" s="462"/>
      <c r="H73" s="485">
        <f>SUM(H69:H72)</f>
        <v>30.143999999999998</v>
      </c>
      <c r="I73" s="484"/>
      <c r="J73" s="485">
        <f>SUM(J69:J72)</f>
        <v>70.906800000000004</v>
      </c>
      <c r="K73" s="487"/>
      <c r="L73" s="112"/>
      <c r="M73" s="112"/>
    </row>
    <row r="74" spans="2:13" s="97" customFormat="1" ht="12" customHeight="1" x14ac:dyDescent="0.2">
      <c r="B74" s="154"/>
      <c r="C74" s="112"/>
      <c r="D74" s="112"/>
      <c r="E74" s="112"/>
      <c r="F74" s="112"/>
      <c r="G74" s="112"/>
      <c r="H74" s="112"/>
      <c r="I74" s="112"/>
      <c r="J74" s="138"/>
      <c r="K74" s="112"/>
      <c r="L74" s="112"/>
      <c r="M74" s="112"/>
    </row>
    <row r="75" spans="2:13" s="97" customFormat="1" ht="12" customHeight="1" thickBot="1" x14ac:dyDescent="0.25">
      <c r="B75" s="111" t="s">
        <v>127</v>
      </c>
      <c r="C75" s="112"/>
      <c r="D75" s="112"/>
      <c r="E75" s="112"/>
      <c r="F75" s="112"/>
      <c r="G75" s="112"/>
      <c r="H75" s="112"/>
      <c r="I75" s="112"/>
      <c r="J75" s="138"/>
      <c r="K75" s="112"/>
      <c r="L75" s="112"/>
      <c r="M75" s="112"/>
    </row>
    <row r="76" spans="2:13" s="97" customFormat="1" ht="12" customHeight="1" thickBot="1" x14ac:dyDescent="0.25">
      <c r="B76" s="482"/>
      <c r="C76" s="432"/>
      <c r="D76" s="434" t="s">
        <v>93</v>
      </c>
      <c r="E76" s="434" t="s">
        <v>104</v>
      </c>
      <c r="F76" s="434" t="s">
        <v>96</v>
      </c>
      <c r="G76" s="434" t="s">
        <v>105</v>
      </c>
      <c r="H76" s="434" t="s">
        <v>106</v>
      </c>
      <c r="I76" s="434" t="s">
        <v>107</v>
      </c>
      <c r="J76" s="492" t="s">
        <v>108</v>
      </c>
      <c r="K76" s="435" t="s">
        <v>109</v>
      </c>
      <c r="L76" s="112"/>
      <c r="M76" s="112"/>
    </row>
    <row r="77" spans="2:13" s="97" customFormat="1" ht="12" customHeight="1" thickBot="1" x14ac:dyDescent="0.25">
      <c r="B77" s="436" t="s">
        <v>111</v>
      </c>
      <c r="C77" s="437" t="s">
        <v>112</v>
      </c>
      <c r="D77" s="440" t="s">
        <v>99</v>
      </c>
      <c r="E77" s="440" t="s">
        <v>99</v>
      </c>
      <c r="F77" s="440" t="s">
        <v>135</v>
      </c>
      <c r="G77" s="440" t="s">
        <v>99</v>
      </c>
      <c r="H77" s="440" t="s">
        <v>136</v>
      </c>
      <c r="I77" s="440" t="s">
        <v>137</v>
      </c>
      <c r="J77" s="493" t="s">
        <v>113</v>
      </c>
      <c r="K77" s="441" t="s">
        <v>114</v>
      </c>
      <c r="L77" s="112"/>
      <c r="M77" s="112"/>
    </row>
    <row r="78" spans="2:13" s="97" customFormat="1" ht="12" customHeight="1" x14ac:dyDescent="0.2">
      <c r="B78" s="160">
        <v>1</v>
      </c>
      <c r="C78" s="184" t="s">
        <v>150</v>
      </c>
      <c r="D78" s="153"/>
      <c r="E78" s="153"/>
      <c r="F78" s="182">
        <v>289</v>
      </c>
      <c r="G78" s="182">
        <v>2</v>
      </c>
      <c r="H78" s="153">
        <f>F78*G78</f>
        <v>578</v>
      </c>
      <c r="I78" s="181">
        <v>2.2000000000000002</v>
      </c>
      <c r="J78" s="494">
        <f t="shared" ref="J78:J83" si="1">H78*I78</f>
        <v>1271.6000000000001</v>
      </c>
      <c r="K78" s="166" t="s">
        <v>116</v>
      </c>
      <c r="L78" s="112"/>
      <c r="M78" s="112"/>
    </row>
    <row r="79" spans="2:13" s="97" customFormat="1" ht="12" customHeight="1" x14ac:dyDescent="0.2">
      <c r="B79" s="159">
        <v>1</v>
      </c>
      <c r="C79" s="185" t="s">
        <v>919</v>
      </c>
      <c r="D79" s="153">
        <v>47.6</v>
      </c>
      <c r="E79" s="182">
        <v>6.4</v>
      </c>
      <c r="F79" s="153"/>
      <c r="G79" s="182">
        <v>0.3</v>
      </c>
      <c r="H79" s="153">
        <f>B79*D79*E79*G79</f>
        <v>91.39200000000001</v>
      </c>
      <c r="I79" s="169">
        <v>2.2000000000000002</v>
      </c>
      <c r="J79" s="299">
        <f t="shared" si="1"/>
        <v>201.06240000000003</v>
      </c>
      <c r="K79" s="166" t="s">
        <v>116</v>
      </c>
      <c r="L79" s="112"/>
      <c r="M79" s="112"/>
    </row>
    <row r="80" spans="2:13" s="97" customFormat="1" ht="12" customHeight="1" x14ac:dyDescent="0.2">
      <c r="B80" s="159">
        <v>1</v>
      </c>
      <c r="C80" s="185" t="s">
        <v>919</v>
      </c>
      <c r="D80" s="153">
        <v>14.6</v>
      </c>
      <c r="E80" s="182">
        <v>9.8000000000000007</v>
      </c>
      <c r="F80" s="153"/>
      <c r="G80" s="182">
        <v>0.3</v>
      </c>
      <c r="H80" s="153">
        <f>B80*D80*E80*G80</f>
        <v>42.923999999999999</v>
      </c>
      <c r="I80" s="169">
        <v>2.2000000000000002</v>
      </c>
      <c r="J80" s="299">
        <f t="shared" si="1"/>
        <v>94.4328</v>
      </c>
      <c r="K80" s="166" t="s">
        <v>116</v>
      </c>
      <c r="L80" s="112"/>
      <c r="M80" s="112"/>
    </row>
    <row r="81" spans="2:13" s="97" customFormat="1" ht="12" customHeight="1" x14ac:dyDescent="0.2">
      <c r="B81" s="159">
        <v>1</v>
      </c>
      <c r="C81" s="579" t="s">
        <v>919</v>
      </c>
      <c r="D81" s="562">
        <v>40</v>
      </c>
      <c r="E81" s="153">
        <v>20</v>
      </c>
      <c r="F81" s="153"/>
      <c r="G81" s="153">
        <v>0.3</v>
      </c>
      <c r="H81" s="153">
        <f>B81*D81*E81*G81</f>
        <v>240</v>
      </c>
      <c r="I81" s="169">
        <v>2.2000000000000002</v>
      </c>
      <c r="J81" s="299">
        <f t="shared" si="1"/>
        <v>528</v>
      </c>
      <c r="K81" s="162" t="s">
        <v>116</v>
      </c>
      <c r="L81" s="112"/>
      <c r="M81" s="112"/>
    </row>
    <row r="82" spans="2:13" s="97" customFormat="1" ht="12" customHeight="1" x14ac:dyDescent="0.2">
      <c r="B82" s="159">
        <v>1</v>
      </c>
      <c r="C82" s="579" t="s">
        <v>610</v>
      </c>
      <c r="D82" s="562">
        <v>12</v>
      </c>
      <c r="E82" s="153">
        <v>3.85</v>
      </c>
      <c r="F82" s="153"/>
      <c r="G82" s="153">
        <v>0.3</v>
      </c>
      <c r="H82" s="153">
        <f>(D82+E82)*2*G82</f>
        <v>9.51</v>
      </c>
      <c r="I82" s="169">
        <v>2.2000000000000002</v>
      </c>
      <c r="J82" s="299">
        <f t="shared" si="1"/>
        <v>20.922000000000001</v>
      </c>
      <c r="K82" s="162" t="s">
        <v>116</v>
      </c>
      <c r="L82" s="112"/>
      <c r="M82" s="112"/>
    </row>
    <row r="83" spans="2:13" s="97" customFormat="1" ht="12" customHeight="1" thickBot="1" x14ac:dyDescent="0.25">
      <c r="B83" s="159">
        <v>1</v>
      </c>
      <c r="C83" s="579" t="s">
        <v>611</v>
      </c>
      <c r="D83" s="562">
        <v>5</v>
      </c>
      <c r="E83" s="153">
        <v>3.4</v>
      </c>
      <c r="F83" s="153"/>
      <c r="G83" s="153">
        <v>0.3</v>
      </c>
      <c r="H83" s="153">
        <f>(D83+E83)*2*G83</f>
        <v>5.04</v>
      </c>
      <c r="I83" s="169">
        <v>2.2000000000000002</v>
      </c>
      <c r="J83" s="299">
        <f t="shared" si="1"/>
        <v>11.088000000000001</v>
      </c>
      <c r="K83" s="162" t="s">
        <v>116</v>
      </c>
      <c r="L83" s="112"/>
      <c r="M83" s="112"/>
    </row>
    <row r="84" spans="2:13" s="97" customFormat="1" ht="12" customHeight="1" thickBot="1" x14ac:dyDescent="0.25">
      <c r="B84" s="483"/>
      <c r="C84" s="484" t="s">
        <v>117</v>
      </c>
      <c r="D84" s="484"/>
      <c r="E84" s="484"/>
      <c r="F84" s="484"/>
      <c r="G84" s="462"/>
      <c r="H84" s="485">
        <f>SUM(H78:H83)</f>
        <v>966.86599999999999</v>
      </c>
      <c r="I84" s="484"/>
      <c r="J84" s="485">
        <f>SUM(J78:J83)</f>
        <v>2127.1052000000004</v>
      </c>
      <c r="K84" s="487"/>
      <c r="L84" s="112"/>
      <c r="M84" s="112"/>
    </row>
    <row r="85" spans="2:13" s="97" customFormat="1" ht="12" customHeight="1" x14ac:dyDescent="0.2">
      <c r="B85" s="154"/>
      <c r="C85" s="112"/>
      <c r="D85" s="112"/>
      <c r="E85" s="112"/>
      <c r="F85" s="112"/>
      <c r="G85" s="112"/>
      <c r="H85" s="112"/>
      <c r="I85" s="112"/>
      <c r="J85" s="138"/>
      <c r="K85" s="112"/>
      <c r="L85" s="112"/>
      <c r="M85" s="112"/>
    </row>
    <row r="86" spans="2:13" s="97" customFormat="1" ht="12" customHeight="1" thickBot="1" x14ac:dyDescent="0.25">
      <c r="B86" s="111" t="s">
        <v>175</v>
      </c>
      <c r="C86" s="112"/>
      <c r="D86" s="112"/>
      <c r="E86" s="112"/>
      <c r="F86" s="112"/>
      <c r="G86" s="112"/>
      <c r="H86" s="112"/>
      <c r="I86" s="112"/>
      <c r="J86" s="138"/>
      <c r="K86" s="112"/>
      <c r="L86" s="112"/>
      <c r="M86" s="112"/>
    </row>
    <row r="87" spans="2:13" s="97" customFormat="1" ht="12" customHeight="1" thickBot="1" x14ac:dyDescent="0.25">
      <c r="B87" s="482"/>
      <c r="C87" s="432"/>
      <c r="D87" s="434" t="s">
        <v>93</v>
      </c>
      <c r="E87" s="434" t="s">
        <v>104</v>
      </c>
      <c r="F87" s="434" t="s">
        <v>96</v>
      </c>
      <c r="G87" s="434" t="s">
        <v>105</v>
      </c>
      <c r="H87" s="434" t="s">
        <v>106</v>
      </c>
      <c r="I87" s="434" t="s">
        <v>107</v>
      </c>
      <c r="J87" s="492" t="s">
        <v>108</v>
      </c>
      <c r="K87" s="435" t="s">
        <v>109</v>
      </c>
      <c r="L87" s="112"/>
      <c r="M87" s="112"/>
    </row>
    <row r="88" spans="2:13" s="97" customFormat="1" ht="12" customHeight="1" thickBot="1" x14ac:dyDescent="0.25">
      <c r="B88" s="436" t="s">
        <v>111</v>
      </c>
      <c r="C88" s="437" t="s">
        <v>112</v>
      </c>
      <c r="D88" s="440" t="s">
        <v>99</v>
      </c>
      <c r="E88" s="440" t="s">
        <v>99</v>
      </c>
      <c r="F88" s="440" t="s">
        <v>135</v>
      </c>
      <c r="G88" s="440" t="s">
        <v>99</v>
      </c>
      <c r="H88" s="440" t="s">
        <v>136</v>
      </c>
      <c r="I88" s="440" t="s">
        <v>137</v>
      </c>
      <c r="J88" s="493" t="s">
        <v>113</v>
      </c>
      <c r="K88" s="441" t="s">
        <v>114</v>
      </c>
      <c r="L88" s="112"/>
      <c r="M88" s="112"/>
    </row>
    <row r="89" spans="2:13" s="97" customFormat="1" ht="12" customHeight="1" x14ac:dyDescent="0.2">
      <c r="B89" s="158"/>
      <c r="C89" s="284" t="s">
        <v>920</v>
      </c>
      <c r="D89" s="286">
        <v>36</v>
      </c>
      <c r="E89" s="295">
        <v>13.5</v>
      </c>
      <c r="F89" s="500">
        <f>D89*E89</f>
        <v>486</v>
      </c>
      <c r="G89" s="285">
        <v>0.3</v>
      </c>
      <c r="H89" s="286">
        <f>F89*G89</f>
        <v>145.79999999999998</v>
      </c>
      <c r="I89" s="427">
        <v>2.2000000000000002</v>
      </c>
      <c r="J89" s="564">
        <f>H89*I89</f>
        <v>320.76</v>
      </c>
      <c r="K89" s="300" t="s">
        <v>116</v>
      </c>
      <c r="L89" s="112"/>
      <c r="M89" s="112"/>
    </row>
    <row r="90" spans="2:13" s="97" customFormat="1" ht="12" customHeight="1" x14ac:dyDescent="0.2">
      <c r="B90" s="159"/>
      <c r="C90" s="579" t="s">
        <v>1481</v>
      </c>
      <c r="D90" s="582">
        <v>36</v>
      </c>
      <c r="E90" s="168">
        <v>13.5</v>
      </c>
      <c r="F90" s="170">
        <f>D90*E90*1.1</f>
        <v>534.6</v>
      </c>
      <c r="G90" s="169">
        <v>0.02</v>
      </c>
      <c r="H90" s="170">
        <f>F90*G90</f>
        <v>10.692</v>
      </c>
      <c r="I90" s="299">
        <v>1.434E-2</v>
      </c>
      <c r="J90" s="583">
        <f>I90*F90</f>
        <v>7.6661640000000002</v>
      </c>
      <c r="K90" s="162" t="s">
        <v>122</v>
      </c>
      <c r="L90" s="112"/>
      <c r="M90" s="112"/>
    </row>
    <row r="91" spans="2:13" s="97" customFormat="1" ht="12" customHeight="1" x14ac:dyDescent="0.2">
      <c r="B91" s="159"/>
      <c r="C91" s="579" t="s">
        <v>616</v>
      </c>
      <c r="D91" s="562">
        <v>12.7</v>
      </c>
      <c r="E91" s="153">
        <v>3.85</v>
      </c>
      <c r="F91" s="170">
        <f>D91*E91*1.1</f>
        <v>53.784500000000001</v>
      </c>
      <c r="G91" s="169"/>
      <c r="H91" s="153">
        <f>D91*E91</f>
        <v>48.894999999999996</v>
      </c>
      <c r="I91" s="299">
        <v>1.434E-2</v>
      </c>
      <c r="J91" s="583">
        <f>I91*F91</f>
        <v>0.77126972999999999</v>
      </c>
      <c r="K91" s="162" t="s">
        <v>122</v>
      </c>
      <c r="L91" s="112"/>
      <c r="M91" s="112"/>
    </row>
    <row r="92" spans="2:13" s="97" customFormat="1" ht="12" customHeight="1" thickBot="1" x14ac:dyDescent="0.25">
      <c r="B92" s="158"/>
      <c r="C92" s="584" t="s">
        <v>617</v>
      </c>
      <c r="D92" s="581">
        <v>5.8</v>
      </c>
      <c r="E92" s="251">
        <v>1.9</v>
      </c>
      <c r="F92" s="286">
        <f>D92*E92*1.1</f>
        <v>12.122</v>
      </c>
      <c r="G92" s="285"/>
      <c r="H92" s="251">
        <f>D92*E92</f>
        <v>11.02</v>
      </c>
      <c r="I92" s="296">
        <v>1.434E-2</v>
      </c>
      <c r="J92" s="585">
        <f>I92*F92</f>
        <v>0.17382948000000001</v>
      </c>
      <c r="K92" s="172" t="s">
        <v>122</v>
      </c>
      <c r="L92" s="112"/>
      <c r="M92" s="112"/>
    </row>
    <row r="93" spans="2:13" s="97" customFormat="1" ht="12" customHeight="1" thickBot="1" x14ac:dyDescent="0.25">
      <c r="B93" s="483"/>
      <c r="C93" s="484" t="s">
        <v>117</v>
      </c>
      <c r="D93" s="484"/>
      <c r="E93" s="484"/>
      <c r="F93" s="484"/>
      <c r="G93" s="462"/>
      <c r="H93" s="485">
        <f>SUM(H89:H92)</f>
        <v>216.40700000000001</v>
      </c>
      <c r="I93" s="484"/>
      <c r="J93" s="485">
        <f>SUM(J89:J92)</f>
        <v>329.37126320999994</v>
      </c>
      <c r="K93" s="586"/>
      <c r="L93" s="112"/>
      <c r="M93" s="112"/>
    </row>
    <row r="94" spans="2:13" s="97" customFormat="1" ht="12" customHeight="1" x14ac:dyDescent="0.2">
      <c r="B94" s="154"/>
      <c r="C94" s="112"/>
      <c r="D94" s="112"/>
      <c r="E94" s="112"/>
      <c r="F94" s="112"/>
      <c r="G94" s="112"/>
      <c r="H94" s="112"/>
      <c r="I94" s="112"/>
      <c r="J94" s="138"/>
      <c r="K94" s="112"/>
      <c r="L94" s="112"/>
      <c r="M94" s="112"/>
    </row>
    <row r="95" spans="2:13" s="97" customFormat="1" ht="12" customHeight="1" thickBot="1" x14ac:dyDescent="0.25">
      <c r="B95" s="111" t="s">
        <v>217</v>
      </c>
      <c r="C95" s="112"/>
      <c r="D95" s="112" t="s">
        <v>921</v>
      </c>
      <c r="E95" s="112"/>
      <c r="F95" s="112"/>
      <c r="G95" s="112"/>
      <c r="H95" s="112"/>
      <c r="I95" s="112"/>
      <c r="J95" s="112"/>
      <c r="K95" s="112"/>
      <c r="L95" s="112"/>
      <c r="M95" s="112"/>
    </row>
    <row r="96" spans="2:13" s="97" customFormat="1" ht="12" customHeight="1" thickBot="1" x14ac:dyDescent="0.25">
      <c r="B96" s="482"/>
      <c r="C96" s="432"/>
      <c r="D96" s="434" t="s">
        <v>93</v>
      </c>
      <c r="E96" s="434" t="s">
        <v>104</v>
      </c>
      <c r="F96" s="434" t="s">
        <v>96</v>
      </c>
      <c r="G96" s="434" t="s">
        <v>105</v>
      </c>
      <c r="H96" s="434" t="s">
        <v>106</v>
      </c>
      <c r="I96" s="434" t="s">
        <v>107</v>
      </c>
      <c r="J96" s="434" t="s">
        <v>108</v>
      </c>
      <c r="K96" s="435" t="s">
        <v>109</v>
      </c>
      <c r="L96" s="112"/>
      <c r="M96" s="112"/>
    </row>
    <row r="97" spans="2:13" s="97" customFormat="1" ht="12" customHeight="1" thickBot="1" x14ac:dyDescent="0.25">
      <c r="B97" s="436" t="s">
        <v>111</v>
      </c>
      <c r="C97" s="437" t="s">
        <v>112</v>
      </c>
      <c r="D97" s="440" t="s">
        <v>99</v>
      </c>
      <c r="E97" s="440" t="s">
        <v>99</v>
      </c>
      <c r="F97" s="440" t="s">
        <v>135</v>
      </c>
      <c r="G97" s="440" t="s">
        <v>99</v>
      </c>
      <c r="H97" s="440" t="s">
        <v>136</v>
      </c>
      <c r="I97" s="440" t="s">
        <v>137</v>
      </c>
      <c r="J97" s="440" t="s">
        <v>113</v>
      </c>
      <c r="K97" s="441" t="s">
        <v>114</v>
      </c>
      <c r="L97" s="112"/>
      <c r="M97" s="112"/>
    </row>
    <row r="98" spans="2:13" s="97" customFormat="1" ht="12" customHeight="1" x14ac:dyDescent="0.2">
      <c r="B98" s="470"/>
      <c r="C98" s="587" t="s">
        <v>1708</v>
      </c>
      <c r="D98" s="588">
        <v>12.7</v>
      </c>
      <c r="E98" s="471">
        <v>3.85</v>
      </c>
      <c r="F98" s="549">
        <f>D98*E98</f>
        <v>48.894999999999996</v>
      </c>
      <c r="G98" s="471">
        <v>0.3</v>
      </c>
      <c r="H98" s="549">
        <f>F98*G98</f>
        <v>14.668499999999998</v>
      </c>
      <c r="I98" s="471">
        <v>2.2000000000000002</v>
      </c>
      <c r="J98" s="589">
        <f>H98*I98</f>
        <v>32.270699999999998</v>
      </c>
      <c r="K98" s="517" t="s">
        <v>116</v>
      </c>
      <c r="L98" s="112"/>
      <c r="M98" s="112"/>
    </row>
    <row r="99" spans="2:13" s="97" customFormat="1" ht="12" customHeight="1" x14ac:dyDescent="0.2">
      <c r="B99" s="158"/>
      <c r="C99" s="587" t="s">
        <v>1709</v>
      </c>
      <c r="D99" s="590">
        <v>5.6</v>
      </c>
      <c r="E99" s="169">
        <v>4</v>
      </c>
      <c r="F99" s="170">
        <f>D99*E99</f>
        <v>22.4</v>
      </c>
      <c r="G99" s="169">
        <v>0.3</v>
      </c>
      <c r="H99" s="170">
        <f>F99*G99</f>
        <v>6.72</v>
      </c>
      <c r="I99" s="169">
        <v>2.2000000000000002</v>
      </c>
      <c r="J99" s="299">
        <f>H99*I99</f>
        <v>14.784000000000001</v>
      </c>
      <c r="K99" s="162" t="s">
        <v>116</v>
      </c>
      <c r="L99" s="112"/>
      <c r="M99" s="112"/>
    </row>
    <row r="100" spans="2:13" s="97" customFormat="1" ht="12" customHeight="1" thickBot="1" x14ac:dyDescent="0.25">
      <c r="B100" s="451"/>
      <c r="C100" s="579" t="s">
        <v>1710</v>
      </c>
      <c r="D100" s="591">
        <v>5.8</v>
      </c>
      <c r="E100" s="290">
        <v>2.5</v>
      </c>
      <c r="F100" s="170">
        <f>D100*E100</f>
        <v>14.5</v>
      </c>
      <c r="G100" s="169">
        <v>0.3</v>
      </c>
      <c r="H100" s="170">
        <f>F100*G100</f>
        <v>4.3499999999999996</v>
      </c>
      <c r="I100" s="169">
        <v>2.2000000000000002</v>
      </c>
      <c r="J100" s="299">
        <f>H100*I100</f>
        <v>9.57</v>
      </c>
      <c r="K100" s="162" t="s">
        <v>116</v>
      </c>
      <c r="L100" s="112"/>
      <c r="M100" s="112"/>
    </row>
    <row r="101" spans="2:13" s="97" customFormat="1" ht="12" customHeight="1" thickBot="1" x14ac:dyDescent="0.25">
      <c r="B101" s="483"/>
      <c r="C101" s="484" t="s">
        <v>117</v>
      </c>
      <c r="D101" s="484"/>
      <c r="E101" s="484"/>
      <c r="F101" s="484"/>
      <c r="G101" s="462"/>
      <c r="H101" s="520">
        <f>SUM(H98:H100)</f>
        <v>25.738499999999995</v>
      </c>
      <c r="I101" s="484"/>
      <c r="J101" s="520">
        <f>SUM(J98:J100)</f>
        <v>56.624699999999997</v>
      </c>
      <c r="K101" s="487"/>
      <c r="L101" s="112"/>
      <c r="M101" s="112"/>
    </row>
    <row r="102" spans="2:13" s="97" customFormat="1" ht="12" customHeight="1" x14ac:dyDescent="0.2">
      <c r="B102" s="154"/>
      <c r="C102" s="112"/>
      <c r="D102" s="112"/>
      <c r="E102" s="112"/>
      <c r="F102" s="112"/>
      <c r="G102" s="112"/>
      <c r="H102" s="112"/>
      <c r="I102" s="112"/>
      <c r="J102" s="138"/>
      <c r="K102" s="112"/>
      <c r="L102" s="112"/>
      <c r="M102" s="112"/>
    </row>
    <row r="103" spans="2:13" s="97" customFormat="1" ht="12" customHeight="1" thickBot="1" x14ac:dyDescent="0.25">
      <c r="B103" s="111" t="s">
        <v>123</v>
      </c>
      <c r="C103" s="112"/>
      <c r="D103" s="112"/>
      <c r="E103" s="112"/>
      <c r="F103" s="112"/>
      <c r="G103" s="112"/>
      <c r="H103" s="112"/>
      <c r="I103" s="112"/>
      <c r="J103" s="138"/>
      <c r="K103" s="112"/>
      <c r="L103" s="112"/>
      <c r="M103" s="112"/>
    </row>
    <row r="104" spans="2:13" s="97" customFormat="1" ht="12" customHeight="1" thickBot="1" x14ac:dyDescent="0.25">
      <c r="B104" s="482"/>
      <c r="C104" s="432"/>
      <c r="D104" s="434" t="s">
        <v>93</v>
      </c>
      <c r="E104" s="434" t="s">
        <v>104</v>
      </c>
      <c r="F104" s="434" t="s">
        <v>96</v>
      </c>
      <c r="G104" s="434" t="s">
        <v>105</v>
      </c>
      <c r="H104" s="434" t="s">
        <v>106</v>
      </c>
      <c r="I104" s="434" t="s">
        <v>124</v>
      </c>
      <c r="J104" s="492" t="s">
        <v>108</v>
      </c>
      <c r="K104" s="435" t="s">
        <v>109</v>
      </c>
      <c r="L104" s="112"/>
      <c r="M104" s="112"/>
    </row>
    <row r="105" spans="2:13" s="97" customFormat="1" ht="12" customHeight="1" thickBot="1" x14ac:dyDescent="0.25">
      <c r="B105" s="436" t="s">
        <v>111</v>
      </c>
      <c r="C105" s="437" t="s">
        <v>112</v>
      </c>
      <c r="D105" s="440" t="s">
        <v>99</v>
      </c>
      <c r="E105" s="440" t="s">
        <v>99</v>
      </c>
      <c r="F105" s="440" t="s">
        <v>135</v>
      </c>
      <c r="G105" s="440" t="s">
        <v>99</v>
      </c>
      <c r="H105" s="440" t="s">
        <v>136</v>
      </c>
      <c r="I105" s="440" t="s">
        <v>125</v>
      </c>
      <c r="J105" s="493" t="s">
        <v>113</v>
      </c>
      <c r="K105" s="441" t="s">
        <v>114</v>
      </c>
      <c r="L105" s="112"/>
      <c r="M105" s="112"/>
    </row>
    <row r="106" spans="2:13" s="97" customFormat="1" ht="12" customHeight="1" x14ac:dyDescent="0.2">
      <c r="B106" s="157"/>
      <c r="C106" s="495" t="s">
        <v>922</v>
      </c>
      <c r="D106" s="496">
        <v>270</v>
      </c>
      <c r="E106" s="496"/>
      <c r="F106" s="496"/>
      <c r="G106" s="496"/>
      <c r="H106" s="592"/>
      <c r="I106" s="592">
        <v>1.8800000000000001E-2</v>
      </c>
      <c r="J106" s="593">
        <f>D106*I106</f>
        <v>5.0760000000000005</v>
      </c>
      <c r="K106" s="162" t="s">
        <v>493</v>
      </c>
      <c r="L106" s="112"/>
      <c r="M106" s="112"/>
    </row>
    <row r="107" spans="2:13" s="97" customFormat="1" ht="12" customHeight="1" x14ac:dyDescent="0.2">
      <c r="B107" s="158"/>
      <c r="C107" s="594" t="s">
        <v>923</v>
      </c>
      <c r="D107" s="595">
        <v>118.4</v>
      </c>
      <c r="E107" s="595"/>
      <c r="F107" s="595"/>
      <c r="G107" s="595"/>
      <c r="H107" s="585"/>
      <c r="I107" s="585">
        <v>8.2799999999999992E-3</v>
      </c>
      <c r="J107" s="596">
        <f>D107*I107</f>
        <v>0.980352</v>
      </c>
      <c r="K107" s="162" t="s">
        <v>493</v>
      </c>
      <c r="L107" s="112"/>
      <c r="M107" s="112"/>
    </row>
    <row r="108" spans="2:13" s="97" customFormat="1" ht="12" customHeight="1" x14ac:dyDescent="0.2">
      <c r="B108" s="159"/>
      <c r="C108" s="597" t="s">
        <v>924</v>
      </c>
      <c r="D108" s="598">
        <v>36</v>
      </c>
      <c r="E108" s="598">
        <v>0.8</v>
      </c>
      <c r="F108" s="598">
        <f>D108*E108</f>
        <v>28.8</v>
      </c>
      <c r="G108" s="598"/>
      <c r="H108" s="583"/>
      <c r="I108" s="583">
        <v>1.9E-2</v>
      </c>
      <c r="J108" s="599">
        <f>I108*D108</f>
        <v>0.68399999999999994</v>
      </c>
      <c r="K108" s="162" t="s">
        <v>493</v>
      </c>
      <c r="L108" s="112"/>
      <c r="M108" s="112"/>
    </row>
    <row r="109" spans="2:13" s="97" customFormat="1" ht="12" customHeight="1" x14ac:dyDescent="0.2">
      <c r="B109" s="157"/>
      <c r="C109" s="495" t="s">
        <v>190</v>
      </c>
      <c r="D109" s="496">
        <v>72</v>
      </c>
      <c r="E109" s="496"/>
      <c r="F109" s="496"/>
      <c r="G109" s="496"/>
      <c r="H109" s="592"/>
      <c r="I109" s="592">
        <v>1.6000000000000001E-3</v>
      </c>
      <c r="J109" s="593">
        <f>D109*I109</f>
        <v>0.11520000000000001</v>
      </c>
      <c r="K109" s="162" t="s">
        <v>493</v>
      </c>
      <c r="L109" s="112"/>
      <c r="M109" s="112"/>
    </row>
    <row r="110" spans="2:13" s="97" customFormat="1" ht="12" customHeight="1" x14ac:dyDescent="0.2">
      <c r="B110" s="159"/>
      <c r="C110" s="597" t="s">
        <v>925</v>
      </c>
      <c r="D110" s="598">
        <v>144</v>
      </c>
      <c r="E110" s="598"/>
      <c r="F110" s="598"/>
      <c r="G110" s="598"/>
      <c r="H110" s="583"/>
      <c r="I110" s="583">
        <v>2.1899999999999999E-2</v>
      </c>
      <c r="J110" s="599">
        <f>D110*I110</f>
        <v>3.1536</v>
      </c>
      <c r="K110" s="162" t="s">
        <v>493</v>
      </c>
      <c r="L110" s="112"/>
      <c r="M110" s="112"/>
    </row>
    <row r="111" spans="2:13" s="97" customFormat="1" ht="12" customHeight="1" x14ac:dyDescent="0.2">
      <c r="B111" s="157"/>
      <c r="C111" s="495" t="s">
        <v>926</v>
      </c>
      <c r="D111" s="496">
        <v>80</v>
      </c>
      <c r="E111" s="496"/>
      <c r="F111" s="496"/>
      <c r="G111" s="496"/>
      <c r="H111" s="592"/>
      <c r="I111" s="592">
        <v>7.3899999999999999E-3</v>
      </c>
      <c r="J111" s="593">
        <f>D111*I111</f>
        <v>0.59119999999999995</v>
      </c>
      <c r="K111" s="162" t="s">
        <v>493</v>
      </c>
      <c r="L111" s="112"/>
      <c r="M111" s="112"/>
    </row>
    <row r="112" spans="2:13" s="97" customFormat="1" ht="12" customHeight="1" x14ac:dyDescent="0.2">
      <c r="B112" s="159"/>
      <c r="C112" s="597" t="s">
        <v>1104</v>
      </c>
      <c r="D112" s="598"/>
      <c r="E112" s="598"/>
      <c r="F112" s="598">
        <v>122.4</v>
      </c>
      <c r="G112" s="598"/>
      <c r="H112" s="583"/>
      <c r="I112" s="583">
        <v>8.0000000000000002E-3</v>
      </c>
      <c r="J112" s="599">
        <f>F112*I112</f>
        <v>0.97920000000000007</v>
      </c>
      <c r="K112" s="162" t="s">
        <v>493</v>
      </c>
      <c r="L112" s="112"/>
      <c r="M112" s="112"/>
    </row>
    <row r="113" spans="2:13" s="97" customFormat="1" ht="12" customHeight="1" x14ac:dyDescent="0.2">
      <c r="B113" s="160"/>
      <c r="C113" s="600" t="s">
        <v>927</v>
      </c>
      <c r="D113" s="601">
        <v>15</v>
      </c>
      <c r="E113" s="601"/>
      <c r="F113" s="601"/>
      <c r="G113" s="601"/>
      <c r="H113" s="602"/>
      <c r="I113" s="602">
        <v>3.6200000000000003E-2</v>
      </c>
      <c r="J113" s="603">
        <f>D113*I113</f>
        <v>0.54300000000000004</v>
      </c>
      <c r="K113" s="162" t="s">
        <v>493</v>
      </c>
      <c r="L113" s="112"/>
      <c r="M113" s="112"/>
    </row>
    <row r="114" spans="2:13" s="97" customFormat="1" ht="12" customHeight="1" thickBot="1" x14ac:dyDescent="0.25">
      <c r="B114" s="157"/>
      <c r="C114" s="495" t="s">
        <v>618</v>
      </c>
      <c r="D114" s="496">
        <v>5.8</v>
      </c>
      <c r="E114" s="496">
        <v>2.7</v>
      </c>
      <c r="F114" s="496">
        <f>D114*E114</f>
        <v>15.66</v>
      </c>
      <c r="G114" s="496"/>
      <c r="H114" s="592"/>
      <c r="I114" s="592">
        <v>8.0000000000000002E-3</v>
      </c>
      <c r="J114" s="593">
        <f>F114*I114</f>
        <v>0.12528</v>
      </c>
      <c r="K114" s="162" t="s">
        <v>493</v>
      </c>
      <c r="L114" s="112"/>
      <c r="M114" s="112"/>
    </row>
    <row r="115" spans="2:13" s="97" customFormat="1" ht="12" customHeight="1" thickBot="1" x14ac:dyDescent="0.25">
      <c r="B115" s="483"/>
      <c r="C115" s="484" t="s">
        <v>117</v>
      </c>
      <c r="D115" s="484"/>
      <c r="E115" s="484"/>
      <c r="F115" s="484"/>
      <c r="G115" s="462"/>
      <c r="H115" s="485"/>
      <c r="I115" s="484"/>
      <c r="J115" s="485">
        <f>SUM(J106:J114)</f>
        <v>12.247832000000001</v>
      </c>
      <c r="K115" s="487"/>
      <c r="L115" s="112"/>
      <c r="M115" s="112"/>
    </row>
    <row r="116" spans="2:13" s="97" customFormat="1" ht="12" customHeight="1" x14ac:dyDescent="0.2">
      <c r="B116" s="259"/>
      <c r="C116" s="258"/>
      <c r="D116" s="258"/>
      <c r="E116" s="258"/>
      <c r="F116" s="258"/>
      <c r="G116" s="258"/>
      <c r="H116" s="133"/>
      <c r="I116" s="258"/>
      <c r="J116" s="488"/>
      <c r="K116" s="258"/>
      <c r="L116" s="112"/>
      <c r="M116" s="112"/>
    </row>
    <row r="117" spans="2:13" s="97" customFormat="1" ht="12" customHeight="1" thickBot="1" x14ac:dyDescent="0.25">
      <c r="B117" s="111" t="s">
        <v>166</v>
      </c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</row>
    <row r="118" spans="2:13" s="97" customFormat="1" ht="12" customHeight="1" thickBot="1" x14ac:dyDescent="0.25">
      <c r="B118" s="482"/>
      <c r="C118" s="432"/>
      <c r="D118" s="470" t="s">
        <v>93</v>
      </c>
      <c r="E118" s="434" t="s">
        <v>104</v>
      </c>
      <c r="F118" s="434" t="s">
        <v>96</v>
      </c>
      <c r="G118" s="434" t="s">
        <v>105</v>
      </c>
      <c r="H118" s="434" t="s">
        <v>106</v>
      </c>
      <c r="I118" s="434" t="s">
        <v>124</v>
      </c>
      <c r="J118" s="434" t="s">
        <v>108</v>
      </c>
      <c r="K118" s="435" t="s">
        <v>109</v>
      </c>
      <c r="L118" s="112"/>
      <c r="M118" s="112"/>
    </row>
    <row r="119" spans="2:13" s="97" customFormat="1" ht="12" customHeight="1" thickBot="1" x14ac:dyDescent="0.25">
      <c r="B119" s="436" t="s">
        <v>111</v>
      </c>
      <c r="C119" s="437" t="s">
        <v>112</v>
      </c>
      <c r="D119" s="505" t="s">
        <v>99</v>
      </c>
      <c r="E119" s="440" t="s">
        <v>99</v>
      </c>
      <c r="F119" s="440" t="s">
        <v>135</v>
      </c>
      <c r="G119" s="440" t="s">
        <v>99</v>
      </c>
      <c r="H119" s="440" t="s">
        <v>136</v>
      </c>
      <c r="I119" s="440" t="s">
        <v>125</v>
      </c>
      <c r="J119" s="440" t="s">
        <v>113</v>
      </c>
      <c r="K119" s="441" t="s">
        <v>114</v>
      </c>
      <c r="L119" s="112"/>
      <c r="M119" s="112"/>
    </row>
    <row r="120" spans="2:13" s="97" customFormat="1" ht="12" customHeight="1" x14ac:dyDescent="0.2">
      <c r="B120" s="159">
        <v>1</v>
      </c>
      <c r="C120" s="184" t="s">
        <v>524</v>
      </c>
      <c r="D120" s="170">
        <v>83.6</v>
      </c>
      <c r="E120" s="169">
        <v>1.75</v>
      </c>
      <c r="F120" s="181">
        <f>D120*E120</f>
        <v>146.29999999999998</v>
      </c>
      <c r="G120" s="181">
        <v>7.0000000000000001E-3</v>
      </c>
      <c r="H120" s="170">
        <f>F120*G120*B120</f>
        <v>1.0241</v>
      </c>
      <c r="I120" s="169">
        <v>2.57</v>
      </c>
      <c r="J120" s="170">
        <f>H120*I120</f>
        <v>2.6319369999999997</v>
      </c>
      <c r="K120" s="162" t="s">
        <v>144</v>
      </c>
      <c r="L120" s="112"/>
      <c r="M120" s="112"/>
    </row>
    <row r="121" spans="2:13" s="97" customFormat="1" ht="12" customHeight="1" x14ac:dyDescent="0.2">
      <c r="B121" s="158">
        <v>1</v>
      </c>
      <c r="C121" s="186" t="s">
        <v>886</v>
      </c>
      <c r="D121" s="286">
        <v>9</v>
      </c>
      <c r="E121" s="285">
        <v>2</v>
      </c>
      <c r="F121" s="427">
        <f>D121*E121</f>
        <v>18</v>
      </c>
      <c r="G121" s="427">
        <v>7.0000000000000001E-3</v>
      </c>
      <c r="H121" s="286">
        <f>F121*G121*B121</f>
        <v>0.126</v>
      </c>
      <c r="I121" s="285">
        <v>3.57</v>
      </c>
      <c r="J121" s="286">
        <f>H121*I121</f>
        <v>0.44982</v>
      </c>
      <c r="K121" s="172" t="s">
        <v>144</v>
      </c>
      <c r="L121" s="112"/>
      <c r="M121" s="112"/>
    </row>
    <row r="122" spans="2:13" s="97" customFormat="1" ht="12" customHeight="1" x14ac:dyDescent="0.2">
      <c r="B122" s="159"/>
      <c r="C122" s="167" t="s">
        <v>168</v>
      </c>
      <c r="D122" s="168"/>
      <c r="E122" s="169"/>
      <c r="F122" s="169"/>
      <c r="G122" s="169"/>
      <c r="H122" s="171">
        <f>SUM(H120:H121)</f>
        <v>1.1501000000000001</v>
      </c>
      <c r="I122" s="169"/>
      <c r="J122" s="171">
        <f>SUM(J120:J121)</f>
        <v>3.0817569999999996</v>
      </c>
      <c r="K122" s="162"/>
      <c r="L122" s="112"/>
      <c r="M122" s="112"/>
    </row>
    <row r="123" spans="2:13" s="97" customFormat="1" ht="12" customHeight="1" x14ac:dyDescent="0.2">
      <c r="B123" s="158"/>
      <c r="C123" s="284" t="s">
        <v>220</v>
      </c>
      <c r="D123" s="285"/>
      <c r="E123" s="285"/>
      <c r="F123" s="285">
        <v>16</v>
      </c>
      <c r="G123" s="286">
        <v>0.03</v>
      </c>
      <c r="H123" s="286">
        <f>F123*G123</f>
        <v>0.48</v>
      </c>
      <c r="I123" s="285">
        <v>0.85</v>
      </c>
      <c r="J123" s="286">
        <f>H123*I123</f>
        <v>0.40799999999999997</v>
      </c>
      <c r="K123" s="172" t="s">
        <v>120</v>
      </c>
      <c r="L123" s="112"/>
      <c r="M123" s="112"/>
    </row>
    <row r="124" spans="2:13" s="97" customFormat="1" ht="12" customHeight="1" thickBot="1" x14ac:dyDescent="0.25">
      <c r="B124" s="451"/>
      <c r="C124" s="506" t="s">
        <v>171</v>
      </c>
      <c r="D124" s="290"/>
      <c r="E124" s="290"/>
      <c r="F124" s="290"/>
      <c r="G124" s="290"/>
      <c r="H124" s="507">
        <f>SUM(H123:H123)</f>
        <v>0.48</v>
      </c>
      <c r="I124" s="290"/>
      <c r="J124" s="507">
        <f>SUM(J123:J123)</f>
        <v>0.40799999999999997</v>
      </c>
      <c r="K124" s="293"/>
      <c r="L124" s="112"/>
      <c r="M124" s="112"/>
    </row>
    <row r="125" spans="2:13" s="97" customFormat="1" ht="12" customHeight="1" thickBot="1" x14ac:dyDescent="0.25">
      <c r="B125" s="483"/>
      <c r="C125" s="484" t="s">
        <v>117</v>
      </c>
      <c r="D125" s="484"/>
      <c r="E125" s="484"/>
      <c r="F125" s="484"/>
      <c r="G125" s="462"/>
      <c r="H125" s="520">
        <f>H124+H122</f>
        <v>1.6301000000000001</v>
      </c>
      <c r="I125" s="510"/>
      <c r="J125" s="520">
        <f>J124+J122</f>
        <v>3.4897569999999996</v>
      </c>
      <c r="K125" s="258"/>
      <c r="L125" s="112"/>
      <c r="M125" s="112"/>
    </row>
    <row r="126" spans="2:13" s="97" customFormat="1" ht="12" customHeight="1" x14ac:dyDescent="0.2">
      <c r="B126" s="259"/>
      <c r="C126" s="258"/>
      <c r="D126" s="258"/>
      <c r="E126" s="258"/>
      <c r="F126" s="258"/>
      <c r="G126" s="258"/>
      <c r="H126" s="133"/>
      <c r="I126" s="258"/>
      <c r="J126" s="488"/>
      <c r="K126" s="258"/>
      <c r="L126" s="112"/>
      <c r="M126" s="112"/>
    </row>
    <row r="127" spans="2:13" s="156" customFormat="1" ht="12" customHeight="1" x14ac:dyDescent="0.2">
      <c r="B127" s="259"/>
      <c r="C127" s="258"/>
      <c r="D127" s="258"/>
      <c r="E127" s="258"/>
      <c r="F127" s="258"/>
      <c r="G127" s="258"/>
      <c r="H127" s="133"/>
      <c r="I127" s="258"/>
      <c r="J127" s="488"/>
      <c r="K127" s="258"/>
      <c r="L127" s="112"/>
      <c r="M127" s="112"/>
    </row>
    <row r="128" spans="2:13" s="97" customFormat="1" ht="12" customHeight="1" x14ac:dyDescent="0.2"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>
    <tabColor indexed="11"/>
  </sheetPr>
  <dimension ref="A1:AE152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" style="6" customWidth="1"/>
    <col min="13" max="14" width="9.7109375" style="2" customWidth="1"/>
    <col min="15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</row>
    <row r="5" spans="1:14" s="20" customFormat="1" ht="12" customHeight="1" x14ac:dyDescent="0.2">
      <c r="B5" s="256" t="s">
        <v>91</v>
      </c>
      <c r="C5" s="180" t="s">
        <v>2528</v>
      </c>
      <c r="D5" s="112"/>
      <c r="E5" s="180"/>
      <c r="F5" s="180"/>
      <c r="G5" s="112"/>
      <c r="H5" s="112"/>
      <c r="I5" s="112"/>
      <c r="J5" s="112"/>
      <c r="K5" s="112"/>
      <c r="L5" s="112"/>
      <c r="M5" s="19"/>
      <c r="N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</row>
    <row r="9" spans="1:14" s="20" customFormat="1" ht="12" customHeight="1" x14ac:dyDescent="0.2">
      <c r="B9" s="470" t="s">
        <v>1499</v>
      </c>
      <c r="C9" s="530" t="s">
        <v>1195</v>
      </c>
      <c r="D9" s="193">
        <v>22</v>
      </c>
      <c r="E9" s="193">
        <v>3.8</v>
      </c>
      <c r="F9" s="193"/>
      <c r="G9" s="193">
        <v>3.8</v>
      </c>
      <c r="H9" s="182">
        <f>D9*E9</f>
        <v>83.6</v>
      </c>
      <c r="I9" s="183">
        <f>D9*E9*G9</f>
        <v>317.67999999999995</v>
      </c>
      <c r="J9" s="193"/>
      <c r="K9" s="574"/>
      <c r="L9" s="112"/>
      <c r="M9" s="19"/>
      <c r="N9" s="19"/>
    </row>
    <row r="10" spans="1:14" s="20" customFormat="1" ht="12" customHeight="1" x14ac:dyDescent="0.2">
      <c r="B10" s="157"/>
      <c r="C10" s="310" t="s">
        <v>196</v>
      </c>
      <c r="D10" s="153">
        <v>22</v>
      </c>
      <c r="E10" s="153">
        <v>3</v>
      </c>
      <c r="F10" s="153"/>
      <c r="G10" s="153">
        <v>4.5</v>
      </c>
      <c r="H10" s="182"/>
      <c r="I10" s="183">
        <f>D10*E10*G10</f>
        <v>297</v>
      </c>
      <c r="J10" s="182"/>
      <c r="K10" s="281"/>
      <c r="L10" s="112"/>
      <c r="M10" s="19"/>
      <c r="N10" s="19"/>
    </row>
    <row r="11" spans="1:14" s="20" customFormat="1" ht="12" customHeight="1" x14ac:dyDescent="0.2">
      <c r="B11" s="157"/>
      <c r="C11" s="310"/>
      <c r="D11" s="153"/>
      <c r="E11" s="153"/>
      <c r="F11" s="153"/>
      <c r="G11" s="153"/>
      <c r="H11" s="182"/>
      <c r="I11" s="183"/>
      <c r="J11" s="182"/>
      <c r="K11" s="281"/>
      <c r="L11" s="112"/>
      <c r="M11" s="19"/>
      <c r="N11" s="19"/>
    </row>
    <row r="12" spans="1:14" s="20" customFormat="1" ht="12" customHeight="1" x14ac:dyDescent="0.2">
      <c r="B12" s="157"/>
      <c r="C12" s="310"/>
      <c r="D12" s="153"/>
      <c r="E12" s="153"/>
      <c r="F12" s="153"/>
      <c r="G12" s="153"/>
      <c r="H12" s="182"/>
      <c r="I12" s="183"/>
      <c r="J12" s="182"/>
      <c r="K12" s="281"/>
      <c r="L12" s="112"/>
      <c r="M12" s="19"/>
      <c r="N12" s="19"/>
    </row>
    <row r="13" spans="1:14" s="20" customFormat="1" ht="12" customHeight="1" x14ac:dyDescent="0.2">
      <c r="B13" s="157"/>
      <c r="C13" s="310"/>
      <c r="D13" s="153"/>
      <c r="E13" s="153"/>
      <c r="F13" s="153"/>
      <c r="G13" s="153"/>
      <c r="H13" s="182"/>
      <c r="I13" s="183"/>
      <c r="J13" s="182"/>
      <c r="K13" s="281"/>
      <c r="L13" s="112"/>
      <c r="M13" s="19"/>
      <c r="N13" s="19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53"/>
      <c r="K14" s="282"/>
      <c r="L14" s="112"/>
      <c r="M14" s="19"/>
      <c r="N14" s="19"/>
    </row>
    <row r="15" spans="1:14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83.6</v>
      </c>
      <c r="I15" s="191">
        <f>SUM(I9:I14)</f>
        <v>614.67999999999995</v>
      </c>
      <c r="J15" s="189"/>
      <c r="K15" s="576"/>
      <c r="L15" s="187"/>
      <c r="M15" s="19"/>
      <c r="N15" s="19"/>
    </row>
    <row r="16" spans="1:14" s="20" customFormat="1" ht="12" customHeight="1" x14ac:dyDescent="0.2">
      <c r="B16" s="158" t="s">
        <v>2006</v>
      </c>
      <c r="C16" s="181" t="s">
        <v>1196</v>
      </c>
      <c r="D16" s="153">
        <v>22</v>
      </c>
      <c r="E16" s="153">
        <v>4</v>
      </c>
      <c r="F16" s="153"/>
      <c r="G16" s="153">
        <v>0.25</v>
      </c>
      <c r="H16" s="182">
        <f>D16*E16</f>
        <v>88</v>
      </c>
      <c r="I16" s="183"/>
      <c r="J16" s="182"/>
      <c r="K16" s="281"/>
      <c r="L16" s="187"/>
      <c r="M16" s="19"/>
      <c r="N16" s="19"/>
    </row>
    <row r="17" spans="2:14" s="20" customFormat="1" ht="12" customHeight="1" x14ac:dyDescent="0.2">
      <c r="B17" s="426"/>
      <c r="C17" s="169"/>
      <c r="D17" s="153"/>
      <c r="E17" s="153"/>
      <c r="F17" s="153"/>
      <c r="G17" s="153"/>
      <c r="H17" s="153"/>
      <c r="I17" s="153"/>
      <c r="J17" s="153"/>
      <c r="K17" s="282"/>
      <c r="L17" s="112"/>
      <c r="M17" s="19"/>
      <c r="N17" s="19"/>
    </row>
    <row r="18" spans="2:14" s="20" customFormat="1" ht="12" customHeight="1" x14ac:dyDescent="0.2">
      <c r="B18" s="426"/>
      <c r="C18" s="169"/>
      <c r="D18" s="153"/>
      <c r="E18" s="153"/>
      <c r="F18" s="153"/>
      <c r="G18" s="153"/>
      <c r="H18" s="153"/>
      <c r="I18" s="153"/>
      <c r="J18" s="153"/>
      <c r="K18" s="282"/>
      <c r="L18" s="112"/>
      <c r="M18" s="19"/>
      <c r="N18" s="19"/>
    </row>
    <row r="19" spans="2:14" s="20" customFormat="1" ht="12" customHeight="1" x14ac:dyDescent="0.2">
      <c r="B19" s="426"/>
      <c r="C19" s="169"/>
      <c r="D19" s="153"/>
      <c r="E19" s="153"/>
      <c r="F19" s="153"/>
      <c r="G19" s="153"/>
      <c r="H19" s="153"/>
      <c r="I19" s="153"/>
      <c r="J19" s="153"/>
      <c r="K19" s="282"/>
      <c r="L19" s="112"/>
      <c r="M19" s="19"/>
      <c r="N19" s="19"/>
    </row>
    <row r="20" spans="2:14" s="20" customFormat="1" ht="12" customHeight="1" x14ac:dyDescent="0.2">
      <c r="B20" s="426"/>
      <c r="C20" s="169"/>
      <c r="D20" s="153"/>
      <c r="E20" s="153"/>
      <c r="F20" s="153"/>
      <c r="G20" s="153"/>
      <c r="H20" s="153"/>
      <c r="I20" s="153"/>
      <c r="J20" s="153"/>
      <c r="K20" s="282"/>
      <c r="L20" s="112"/>
      <c r="M20" s="19"/>
      <c r="N20" s="19"/>
    </row>
    <row r="21" spans="2:14" s="20" customFormat="1" ht="12" customHeight="1" thickBot="1" x14ac:dyDescent="0.25">
      <c r="B21" s="426"/>
      <c r="C21" s="290"/>
      <c r="D21" s="250"/>
      <c r="E21" s="250"/>
      <c r="F21" s="250"/>
      <c r="G21" s="250"/>
      <c r="H21" s="250"/>
      <c r="I21" s="428"/>
      <c r="J21" s="250"/>
      <c r="K21" s="575"/>
      <c r="L21" s="112"/>
      <c r="M21" s="19"/>
      <c r="N21" s="19"/>
    </row>
    <row r="22" spans="2:14" s="20" customFormat="1" ht="12" customHeight="1" thickBot="1" x14ac:dyDescent="0.25">
      <c r="B22" s="426"/>
      <c r="C22" s="188" t="s">
        <v>400</v>
      </c>
      <c r="D22" s="189"/>
      <c r="E22" s="189"/>
      <c r="F22" s="189"/>
      <c r="G22" s="189"/>
      <c r="H22" s="190">
        <f>SUM(H16:H17)</f>
        <v>88</v>
      </c>
      <c r="I22" s="429"/>
      <c r="J22" s="189"/>
      <c r="K22" s="576"/>
      <c r="L22" s="112"/>
      <c r="M22" s="19"/>
      <c r="N22" s="19"/>
    </row>
    <row r="23" spans="2:14" s="20" customFormat="1" ht="12" customHeight="1" x14ac:dyDescent="0.2">
      <c r="B23" s="474"/>
      <c r="C23" s="258"/>
      <c r="D23" s="513"/>
      <c r="E23" s="513"/>
      <c r="F23" s="513"/>
      <c r="G23" s="513"/>
      <c r="H23" s="570"/>
      <c r="I23" s="570"/>
      <c r="J23" s="513"/>
      <c r="K23" s="513"/>
      <c r="L23" s="112"/>
      <c r="M23" s="19"/>
      <c r="N23" s="19"/>
    </row>
    <row r="24" spans="2:14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9">
        <f>SUM(M25:M26)</f>
        <v>89.1</v>
      </c>
      <c r="N24" s="19"/>
    </row>
    <row r="25" spans="2:14" s="20" customFormat="1" ht="12" customHeight="1" thickBot="1" x14ac:dyDescent="0.25">
      <c r="B25" s="431" t="s">
        <v>369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9">
        <f>22*3*0.6</f>
        <v>39.6</v>
      </c>
      <c r="N25" s="19"/>
    </row>
    <row r="26" spans="2:1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9">
        <f>11*3*3/2</f>
        <v>49.5</v>
      </c>
      <c r="N26" s="19"/>
    </row>
    <row r="27" spans="2:14" s="20" customFormat="1" ht="12" customHeight="1" x14ac:dyDescent="0.2">
      <c r="B27" s="1020" t="s">
        <v>1508</v>
      </c>
      <c r="C27" s="1021" t="s">
        <v>1492</v>
      </c>
      <c r="D27" s="1184">
        <f>J57</f>
        <v>110.47320000000001</v>
      </c>
      <c r="E27" s="1023"/>
      <c r="F27" s="1024"/>
      <c r="G27" s="1024"/>
      <c r="H27" s="1025">
        <f>D27/J27</f>
        <v>61.374000000000002</v>
      </c>
      <c r="I27" s="1025"/>
      <c r="J27" s="1026">
        <v>1.8</v>
      </c>
      <c r="K27" s="1051"/>
      <c r="L27" s="112"/>
      <c r="M27" s="149">
        <f>22*4.5*3</f>
        <v>297</v>
      </c>
      <c r="N27" s="19"/>
    </row>
    <row r="28" spans="2:14" s="20" customFormat="1" ht="12" customHeight="1" x14ac:dyDescent="0.2">
      <c r="B28" s="1027" t="s">
        <v>1648</v>
      </c>
      <c r="C28" s="1028" t="s">
        <v>1059</v>
      </c>
      <c r="D28" s="1184">
        <f>J62</f>
        <v>27.074999999999999</v>
      </c>
      <c r="E28" s="1029"/>
      <c r="F28" s="1026"/>
      <c r="G28" s="1026">
        <f>D28/J28</f>
        <v>10.83</v>
      </c>
      <c r="H28" s="1025"/>
      <c r="I28" s="1025"/>
      <c r="J28" s="1026">
        <v>2.5</v>
      </c>
      <c r="K28" s="1054"/>
      <c r="L28" s="112"/>
      <c r="M28" s="149"/>
      <c r="N28" s="19"/>
    </row>
    <row r="29" spans="2:14" s="20" customFormat="1" ht="12" customHeight="1" x14ac:dyDescent="0.2">
      <c r="B29" s="1027" t="s">
        <v>1648</v>
      </c>
      <c r="C29" s="1030" t="s">
        <v>1060</v>
      </c>
      <c r="D29" s="1184">
        <f>J66+J71+J84-D28</f>
        <v>385.27500000000003</v>
      </c>
      <c r="E29" s="1031"/>
      <c r="F29" s="1025"/>
      <c r="G29" s="1025"/>
      <c r="H29" s="1025">
        <f>D29/J29</f>
        <v>154.11000000000001</v>
      </c>
      <c r="I29" s="1025"/>
      <c r="J29" s="1026">
        <v>2.5</v>
      </c>
      <c r="K29" s="1037"/>
      <c r="L29" s="112"/>
      <c r="M29" s="19"/>
      <c r="N29" s="19"/>
    </row>
    <row r="30" spans="2:14" s="20" customFormat="1" ht="12" customHeight="1" x14ac:dyDescent="0.2">
      <c r="B30" s="1032" t="s">
        <v>116</v>
      </c>
      <c r="C30" s="1030" t="s">
        <v>140</v>
      </c>
      <c r="D30" s="1184">
        <f>J72</f>
        <v>16.632000000000001</v>
      </c>
      <c r="E30" s="1031"/>
      <c r="F30" s="1025"/>
      <c r="G30" s="1025"/>
      <c r="H30" s="1025">
        <f>D30/J30</f>
        <v>7.56</v>
      </c>
      <c r="I30" s="1025">
        <v>297</v>
      </c>
      <c r="J30" s="1026">
        <v>2.2000000000000002</v>
      </c>
      <c r="K30" s="1037"/>
      <c r="L30" s="112"/>
      <c r="M30" s="19"/>
      <c r="N30" s="19"/>
    </row>
    <row r="31" spans="2:14" s="20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6"/>
      <c r="K31" s="1037"/>
      <c r="L31" s="112"/>
      <c r="M31" s="19"/>
      <c r="N31" s="19"/>
    </row>
    <row r="32" spans="2:14" s="20" customFormat="1" ht="12" customHeight="1" x14ac:dyDescent="0.2">
      <c r="B32" s="1032" t="s">
        <v>120</v>
      </c>
      <c r="C32" s="1030" t="s">
        <v>1512</v>
      </c>
      <c r="D32" s="1184">
        <f>J107</f>
        <v>0.86567399999999983</v>
      </c>
      <c r="E32" s="1031"/>
      <c r="F32" s="1025"/>
      <c r="G32" s="1025"/>
      <c r="H32" s="1025"/>
      <c r="I32" s="1025"/>
      <c r="J32" s="1025"/>
      <c r="K32" s="1037"/>
      <c r="L32" s="112"/>
      <c r="M32" s="19"/>
      <c r="N32" s="19"/>
    </row>
    <row r="33" spans="1:31" s="20" customFormat="1" ht="12" customHeight="1" x14ac:dyDescent="0.15">
      <c r="B33" s="1055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9"/>
      <c r="N33" s="19"/>
    </row>
    <row r="34" spans="1:31" s="20" customFormat="1" ht="12" customHeight="1" x14ac:dyDescent="0.2">
      <c r="B34" s="1032" t="s">
        <v>122</v>
      </c>
      <c r="C34" s="1034" t="s">
        <v>1509</v>
      </c>
      <c r="D34" s="1184">
        <f>J73</f>
        <v>0.98918399999999984</v>
      </c>
      <c r="E34" s="1031"/>
      <c r="F34" s="1025"/>
      <c r="G34" s="1025"/>
      <c r="H34" s="1025"/>
      <c r="I34" s="1025"/>
      <c r="J34" s="1025"/>
      <c r="K34" s="1037"/>
      <c r="L34" s="112"/>
      <c r="M34" s="19"/>
      <c r="N34" s="19"/>
    </row>
    <row r="35" spans="1:31" s="20" customFormat="1" ht="12" customHeight="1" x14ac:dyDescent="0.2">
      <c r="B35" s="1032" t="s">
        <v>1513</v>
      </c>
      <c r="C35" s="1030" t="s">
        <v>1514</v>
      </c>
      <c r="D35" s="1184"/>
      <c r="E35" s="1031"/>
      <c r="F35" s="1025"/>
      <c r="G35" s="1025"/>
      <c r="H35" s="1025"/>
      <c r="I35" s="1025"/>
      <c r="J35" s="1025"/>
      <c r="K35" s="1037"/>
      <c r="L35" s="112"/>
      <c r="M35" s="19"/>
      <c r="N35" s="19"/>
    </row>
    <row r="36" spans="1:31" s="20" customFormat="1" ht="12" customHeight="1" x14ac:dyDescent="0.2">
      <c r="B36" s="1032" t="s">
        <v>143</v>
      </c>
      <c r="C36" s="1030" t="s">
        <v>526</v>
      </c>
      <c r="D36" s="1184">
        <f>J95</f>
        <v>0.97849999999999993</v>
      </c>
      <c r="E36" s="1031"/>
      <c r="F36" s="1025"/>
      <c r="G36" s="1025"/>
      <c r="H36" s="1025"/>
      <c r="I36" s="1025"/>
      <c r="J36" s="1025"/>
      <c r="K36" s="1037"/>
      <c r="L36" s="112"/>
      <c r="M36" s="19"/>
      <c r="N36" s="19"/>
    </row>
    <row r="37" spans="1:31" s="20" customFormat="1" ht="12" customHeight="1" x14ac:dyDescent="0.2">
      <c r="B37" s="1032" t="s">
        <v>144</v>
      </c>
      <c r="C37" s="1030" t="s">
        <v>525</v>
      </c>
      <c r="D37" s="1184">
        <f>J102</f>
        <v>0.18522</v>
      </c>
      <c r="E37" s="1031"/>
      <c r="F37" s="1025"/>
      <c r="G37" s="1025"/>
      <c r="H37" s="1025"/>
      <c r="I37" s="1025"/>
      <c r="J37" s="1025"/>
      <c r="K37" s="1037"/>
      <c r="L37" s="112"/>
      <c r="M37" s="19"/>
      <c r="N37" s="19"/>
    </row>
    <row r="38" spans="1:31" s="20" customFormat="1" ht="12" customHeight="1" x14ac:dyDescent="0.2">
      <c r="B38" s="1032" t="s">
        <v>145</v>
      </c>
      <c r="C38" s="1030" t="s">
        <v>146</v>
      </c>
      <c r="D38" s="1184">
        <f>J109</f>
        <v>3.6000000000000004E-2</v>
      </c>
      <c r="E38" s="1031"/>
      <c r="F38" s="1025"/>
      <c r="G38" s="1025"/>
      <c r="H38" s="1025"/>
      <c r="I38" s="1025"/>
      <c r="J38" s="1025"/>
      <c r="K38" s="1041"/>
      <c r="L38" s="112"/>
      <c r="M38" s="19"/>
      <c r="N38" s="19"/>
    </row>
    <row r="39" spans="1:31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M39" s="19"/>
      <c r="N39" s="19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41"/>
      <c r="L40" s="112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1" customFormat="1" ht="12" customHeight="1" thickBot="1" x14ac:dyDescent="0.25">
      <c r="A43" s="20"/>
      <c r="B43" s="456" t="s">
        <v>147</v>
      </c>
      <c r="C43" s="457"/>
      <c r="D43" s="565">
        <f>SUM(D27:D42)</f>
        <v>542.50977799999998</v>
      </c>
      <c r="E43" s="458"/>
      <c r="F43" s="458"/>
      <c r="G43" s="304">
        <f>SUM(G27:G42)</f>
        <v>10.83</v>
      </c>
      <c r="H43" s="304">
        <f>SUM(H27:H42)</f>
        <v>223.04400000000001</v>
      </c>
      <c r="I43" s="304">
        <f>SUM(I27:I42)</f>
        <v>297</v>
      </c>
      <c r="J43" s="459"/>
      <c r="K43" s="258"/>
      <c r="L43" s="112"/>
      <c r="M43" s="59">
        <f>J231+J213+J171+J189+J183+J141+J238+J92+J55</f>
        <v>11.124400000000001</v>
      </c>
      <c r="N43" s="58">
        <f>H171+H141</f>
        <v>0</v>
      </c>
    </row>
    <row r="44" spans="1:31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83.6</v>
      </c>
      <c r="P45" s="476">
        <f>I15</f>
        <v>614.67999999999995</v>
      </c>
      <c r="Q45" s="477">
        <f>D43</f>
        <v>542.50977799999998</v>
      </c>
      <c r="R45" s="477">
        <f>H43</f>
        <v>223.04400000000001</v>
      </c>
      <c r="S45" s="476">
        <f>I43</f>
        <v>297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110.47320000000001</v>
      </c>
      <c r="P46" s="479">
        <f>D28</f>
        <v>27.074999999999999</v>
      </c>
      <c r="Q46" s="480">
        <f>D29</f>
        <v>385.27500000000003</v>
      </c>
      <c r="R46" s="480">
        <f>D30</f>
        <v>16.632000000000001</v>
      </c>
      <c r="S46" s="479">
        <f>D31</f>
        <v>0</v>
      </c>
      <c r="T46" s="481">
        <f>D32</f>
        <v>0.86567399999999983</v>
      </c>
      <c r="U46" s="481">
        <f>D33</f>
        <v>0</v>
      </c>
      <c r="V46" s="481">
        <f>D34</f>
        <v>0.98918399999999984</v>
      </c>
      <c r="W46" s="555">
        <f>D35</f>
        <v>0</v>
      </c>
      <c r="X46" s="555">
        <f>D36</f>
        <v>0.97849999999999993</v>
      </c>
      <c r="Y46" s="555">
        <f>D37</f>
        <v>0.18522</v>
      </c>
      <c r="Z46" s="555">
        <f>D38</f>
        <v>3.6000000000000004E-2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542.50977799999998</v>
      </c>
    </row>
    <row r="47" spans="1:31" s="20" customFormat="1" ht="12" customHeight="1" thickBot="1" x14ac:dyDescent="0.25">
      <c r="B47" s="111" t="s">
        <v>103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9"/>
      <c r="N47" s="19"/>
    </row>
    <row r="48" spans="1:31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150" t="s">
        <v>110</v>
      </c>
      <c r="N48" s="19"/>
    </row>
    <row r="49" spans="2:14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M49" s="19"/>
      <c r="N49" s="19"/>
    </row>
    <row r="50" spans="2:14" s="20" customFormat="1" ht="12" customHeight="1" x14ac:dyDescent="0.2">
      <c r="B50" s="442">
        <v>1</v>
      </c>
      <c r="C50" s="185" t="s">
        <v>152</v>
      </c>
      <c r="D50" s="170">
        <v>22</v>
      </c>
      <c r="E50" s="169">
        <v>3.6</v>
      </c>
      <c r="F50" s="170">
        <f>D50*E50-10.1</f>
        <v>69.100000000000009</v>
      </c>
      <c r="G50" s="169">
        <v>0.3</v>
      </c>
      <c r="H50" s="170">
        <f>F50*G50*B50</f>
        <v>20.73</v>
      </c>
      <c r="I50" s="169">
        <v>1.8</v>
      </c>
      <c r="J50" s="299">
        <f t="shared" ref="J50:J56" si="0">H50*I50</f>
        <v>37.314</v>
      </c>
      <c r="K50" s="162" t="s">
        <v>115</v>
      </c>
      <c r="L50" s="112"/>
      <c r="M50" s="19">
        <f>1.3*3+1.5*2+1.6*2</f>
        <v>10.100000000000001</v>
      </c>
      <c r="N50" s="19"/>
    </row>
    <row r="51" spans="2:14" s="20" customFormat="1" ht="12" customHeight="1" x14ac:dyDescent="0.2">
      <c r="B51" s="159">
        <v>1</v>
      </c>
      <c r="C51" s="185" t="s">
        <v>153</v>
      </c>
      <c r="D51" s="170">
        <v>22</v>
      </c>
      <c r="E51" s="169">
        <v>3.6</v>
      </c>
      <c r="F51" s="170">
        <f>D51*E51-9.4</f>
        <v>69.8</v>
      </c>
      <c r="G51" s="169">
        <v>0.3</v>
      </c>
      <c r="H51" s="170">
        <f>F51*G51*B51</f>
        <v>20.939999999999998</v>
      </c>
      <c r="I51" s="169">
        <v>1.8</v>
      </c>
      <c r="J51" s="299">
        <f t="shared" si="0"/>
        <v>37.692</v>
      </c>
      <c r="K51" s="162" t="s">
        <v>115</v>
      </c>
      <c r="L51" s="112"/>
      <c r="M51" s="19">
        <f>1.3*6+1.6</f>
        <v>9.4</v>
      </c>
      <c r="N51" s="19"/>
    </row>
    <row r="52" spans="2:14" s="20" customFormat="1" ht="12" customHeight="1" x14ac:dyDescent="0.2">
      <c r="B52" s="159">
        <v>1</v>
      </c>
      <c r="C52" s="185" t="s">
        <v>155</v>
      </c>
      <c r="D52" s="170">
        <v>3.8</v>
      </c>
      <c r="E52" s="169">
        <v>3.6</v>
      </c>
      <c r="F52" s="169">
        <f>D52*E52</f>
        <v>13.68</v>
      </c>
      <c r="G52" s="169">
        <v>0.3</v>
      </c>
      <c r="H52" s="170">
        <f>F52*G52*B52</f>
        <v>4.1040000000000001</v>
      </c>
      <c r="I52" s="169">
        <v>1.8</v>
      </c>
      <c r="J52" s="299">
        <f t="shared" si="0"/>
        <v>7.3872</v>
      </c>
      <c r="K52" s="162" t="s">
        <v>115</v>
      </c>
      <c r="L52" s="112"/>
      <c r="M52" s="19"/>
      <c r="N52" s="19"/>
    </row>
    <row r="53" spans="2:14" s="20" customFormat="1" ht="12" customHeight="1" x14ac:dyDescent="0.2">
      <c r="B53" s="159">
        <v>1</v>
      </c>
      <c r="C53" s="185" t="s">
        <v>156</v>
      </c>
      <c r="D53" s="170">
        <v>3.8</v>
      </c>
      <c r="E53" s="169">
        <v>3.6</v>
      </c>
      <c r="F53" s="169">
        <f>D53*E53-9.9</f>
        <v>3.7799999999999994</v>
      </c>
      <c r="G53" s="169">
        <v>0.3</v>
      </c>
      <c r="H53" s="170">
        <f>F53*G53*B53</f>
        <v>1.1339999999999997</v>
      </c>
      <c r="I53" s="169">
        <v>1.8</v>
      </c>
      <c r="J53" s="299">
        <f t="shared" si="0"/>
        <v>2.0411999999999995</v>
      </c>
      <c r="K53" s="162" t="s">
        <v>115</v>
      </c>
      <c r="L53" s="112"/>
      <c r="M53" s="19">
        <f>3.3*3</f>
        <v>9.8999999999999986</v>
      </c>
      <c r="N53" s="19"/>
    </row>
    <row r="54" spans="2:14" s="20" customFormat="1" ht="12" customHeight="1" x14ac:dyDescent="0.2">
      <c r="B54" s="159">
        <v>1</v>
      </c>
      <c r="C54" s="185" t="s">
        <v>370</v>
      </c>
      <c r="D54" s="170"/>
      <c r="E54" s="170"/>
      <c r="F54" s="169"/>
      <c r="G54" s="169"/>
      <c r="H54" s="170">
        <v>6.15</v>
      </c>
      <c r="I54" s="169">
        <v>1.8</v>
      </c>
      <c r="J54" s="299">
        <f t="shared" si="0"/>
        <v>11.07</v>
      </c>
      <c r="K54" s="162" t="s">
        <v>115</v>
      </c>
      <c r="L54" s="112"/>
      <c r="M54" s="19"/>
      <c r="N54" s="19"/>
    </row>
    <row r="55" spans="2:14" s="20" customFormat="1" ht="12" customHeight="1" x14ac:dyDescent="0.2">
      <c r="B55" s="159">
        <v>3</v>
      </c>
      <c r="C55" s="185" t="s">
        <v>371</v>
      </c>
      <c r="D55" s="170">
        <v>3.8</v>
      </c>
      <c r="E55" s="170">
        <v>3.6</v>
      </c>
      <c r="F55" s="169">
        <f>D55*E55</f>
        <v>13.68</v>
      </c>
      <c r="G55" s="169">
        <v>0.15</v>
      </c>
      <c r="H55" s="170">
        <f>F55*G55*B55</f>
        <v>6.1560000000000006</v>
      </c>
      <c r="I55" s="169">
        <v>1.8</v>
      </c>
      <c r="J55" s="299">
        <f t="shared" si="0"/>
        <v>11.080800000000002</v>
      </c>
      <c r="K55" s="162" t="s">
        <v>115</v>
      </c>
      <c r="L55" s="112"/>
      <c r="M55" s="19"/>
      <c r="N55" s="19"/>
    </row>
    <row r="56" spans="2:14" s="20" customFormat="1" ht="12" customHeight="1" thickBot="1" x14ac:dyDescent="0.25">
      <c r="B56" s="159">
        <v>3</v>
      </c>
      <c r="C56" s="185" t="s">
        <v>385</v>
      </c>
      <c r="D56" s="170">
        <v>2</v>
      </c>
      <c r="E56" s="170">
        <v>3.6</v>
      </c>
      <c r="F56" s="169">
        <f>D56*E56</f>
        <v>7.2</v>
      </c>
      <c r="G56" s="169">
        <v>0.1</v>
      </c>
      <c r="H56" s="170">
        <f>F56*G56*B56</f>
        <v>2.16</v>
      </c>
      <c r="I56" s="169">
        <v>1.8</v>
      </c>
      <c r="J56" s="299">
        <f t="shared" si="0"/>
        <v>3.8880000000000003</v>
      </c>
      <c r="K56" s="172" t="s">
        <v>115</v>
      </c>
      <c r="L56" s="112"/>
      <c r="M56" s="19"/>
      <c r="N56" s="19"/>
    </row>
    <row r="57" spans="2:14" s="20" customFormat="1" ht="12" customHeight="1" thickBot="1" x14ac:dyDescent="0.25">
      <c r="B57" s="483"/>
      <c r="C57" s="484" t="s">
        <v>117</v>
      </c>
      <c r="D57" s="484"/>
      <c r="E57" s="484"/>
      <c r="F57" s="484"/>
      <c r="G57" s="462"/>
      <c r="H57" s="520">
        <f>SUM(H50:H56)</f>
        <v>61.373999999999995</v>
      </c>
      <c r="I57" s="484"/>
      <c r="J57" s="548">
        <f>SUM(J50:J56)</f>
        <v>110.47320000000001</v>
      </c>
      <c r="K57" s="487"/>
      <c r="L57" s="112"/>
      <c r="M57" s="19"/>
      <c r="N57" s="19"/>
    </row>
    <row r="58" spans="2:14" s="20" customFormat="1" ht="12" customHeight="1" x14ac:dyDescent="0.2">
      <c r="B58" s="154"/>
      <c r="C58" s="112"/>
      <c r="D58" s="112"/>
      <c r="E58" s="112"/>
      <c r="F58" s="112"/>
      <c r="G58" s="112"/>
      <c r="H58" s="112"/>
      <c r="I58" s="112"/>
      <c r="J58" s="138"/>
      <c r="K58" s="112"/>
      <c r="L58" s="112"/>
      <c r="M58" s="19"/>
      <c r="N58" s="19"/>
    </row>
    <row r="59" spans="2:14" s="20" customFormat="1" ht="12" customHeight="1" thickBot="1" x14ac:dyDescent="0.25">
      <c r="B59" s="111" t="s">
        <v>184</v>
      </c>
      <c r="C59" s="112"/>
      <c r="D59" s="112"/>
      <c r="E59" s="112"/>
      <c r="F59" s="112"/>
      <c r="G59" s="112"/>
      <c r="H59" s="112"/>
      <c r="I59" s="112"/>
      <c r="J59" s="138"/>
      <c r="K59" s="112"/>
      <c r="L59" s="112"/>
      <c r="M59" s="19"/>
      <c r="N59" s="19"/>
    </row>
    <row r="60" spans="2:14" s="20" customFormat="1" ht="12" customHeight="1" thickBot="1" x14ac:dyDescent="0.25">
      <c r="B60" s="482"/>
      <c r="C60" s="432"/>
      <c r="D60" s="434" t="s">
        <v>93</v>
      </c>
      <c r="E60" s="434" t="s">
        <v>104</v>
      </c>
      <c r="F60" s="434" t="s">
        <v>96</v>
      </c>
      <c r="G60" s="434" t="s">
        <v>105</v>
      </c>
      <c r="H60" s="434" t="s">
        <v>106</v>
      </c>
      <c r="I60" s="434" t="s">
        <v>107</v>
      </c>
      <c r="J60" s="492" t="s">
        <v>108</v>
      </c>
      <c r="K60" s="435" t="s">
        <v>109</v>
      </c>
      <c r="L60" s="112"/>
      <c r="M60" s="19"/>
      <c r="N60" s="19"/>
    </row>
    <row r="61" spans="2:14" s="20" customFormat="1" ht="12" customHeight="1" thickBot="1" x14ac:dyDescent="0.25">
      <c r="B61" s="436" t="s">
        <v>111</v>
      </c>
      <c r="C61" s="437" t="s">
        <v>112</v>
      </c>
      <c r="D61" s="440" t="s">
        <v>99</v>
      </c>
      <c r="E61" s="440" t="s">
        <v>99</v>
      </c>
      <c r="F61" s="440" t="s">
        <v>135</v>
      </c>
      <c r="G61" s="440" t="s">
        <v>99</v>
      </c>
      <c r="H61" s="440" t="s">
        <v>136</v>
      </c>
      <c r="I61" s="440" t="s">
        <v>137</v>
      </c>
      <c r="J61" s="493" t="s">
        <v>113</v>
      </c>
      <c r="K61" s="441" t="s">
        <v>114</v>
      </c>
      <c r="L61" s="112"/>
      <c r="M61" s="19"/>
      <c r="N61" s="19"/>
    </row>
    <row r="62" spans="2:14" s="20" customFormat="1" ht="12" customHeight="1" x14ac:dyDescent="0.2">
      <c r="B62" s="442">
        <v>1</v>
      </c>
      <c r="C62" s="443" t="s">
        <v>174</v>
      </c>
      <c r="D62" s="549">
        <v>19</v>
      </c>
      <c r="E62" s="549">
        <v>3.8</v>
      </c>
      <c r="F62" s="549">
        <f>D62*E62</f>
        <v>72.2</v>
      </c>
      <c r="G62" s="471">
        <v>0.15</v>
      </c>
      <c r="H62" s="170">
        <f>F62*G62</f>
        <v>10.83</v>
      </c>
      <c r="I62" s="169">
        <v>2.5</v>
      </c>
      <c r="J62" s="299">
        <f>H62*I62</f>
        <v>27.074999999999999</v>
      </c>
      <c r="K62" s="517" t="s">
        <v>157</v>
      </c>
      <c r="L62" s="112"/>
      <c r="M62" s="19"/>
      <c r="N62" s="19"/>
    </row>
    <row r="63" spans="2:14" s="20" customFormat="1" ht="12" customHeight="1" x14ac:dyDescent="0.2">
      <c r="B63" s="160">
        <v>13</v>
      </c>
      <c r="C63" s="184" t="s">
        <v>372</v>
      </c>
      <c r="D63" s="168">
        <v>3</v>
      </c>
      <c r="E63" s="169">
        <v>0.3</v>
      </c>
      <c r="F63" s="297"/>
      <c r="G63" s="169">
        <v>0.3</v>
      </c>
      <c r="H63" s="170">
        <f>D63*E63*G63*B63</f>
        <v>3.5099999999999993</v>
      </c>
      <c r="I63" s="169">
        <v>2.5</v>
      </c>
      <c r="J63" s="299">
        <f>H63*I63</f>
        <v>8.7749999999999986</v>
      </c>
      <c r="K63" s="166" t="s">
        <v>157</v>
      </c>
      <c r="L63" s="112"/>
      <c r="M63" s="19"/>
      <c r="N63" s="19"/>
    </row>
    <row r="64" spans="2:14" s="20" customFormat="1" ht="12" customHeight="1" x14ac:dyDescent="0.2">
      <c r="B64" s="160">
        <v>1</v>
      </c>
      <c r="C64" s="185" t="s">
        <v>185</v>
      </c>
      <c r="D64" s="169">
        <v>55.4</v>
      </c>
      <c r="E64" s="169">
        <v>0.3</v>
      </c>
      <c r="F64" s="297"/>
      <c r="G64" s="169">
        <v>0.3</v>
      </c>
      <c r="H64" s="170">
        <f>D64*E64*G64</f>
        <v>4.9859999999999989</v>
      </c>
      <c r="I64" s="169">
        <v>2.5</v>
      </c>
      <c r="J64" s="299">
        <f>H64*I64</f>
        <v>12.464999999999996</v>
      </c>
      <c r="K64" s="166" t="s">
        <v>157</v>
      </c>
      <c r="L64" s="112"/>
      <c r="M64" s="19"/>
      <c r="N64" s="19"/>
    </row>
    <row r="65" spans="2:14" s="20" customFormat="1" ht="12" customHeight="1" thickBot="1" x14ac:dyDescent="0.25">
      <c r="B65" s="159">
        <v>1</v>
      </c>
      <c r="C65" s="184" t="s">
        <v>193</v>
      </c>
      <c r="D65" s="169">
        <v>51.6</v>
      </c>
      <c r="E65" s="169">
        <v>0.3</v>
      </c>
      <c r="F65" s="169"/>
      <c r="G65" s="169">
        <v>0.3</v>
      </c>
      <c r="H65" s="170">
        <f>D65*E65*G65</f>
        <v>4.6440000000000001</v>
      </c>
      <c r="I65" s="169">
        <v>2.5</v>
      </c>
      <c r="J65" s="299">
        <f>H65*I65</f>
        <v>11.61</v>
      </c>
      <c r="K65" s="293" t="s">
        <v>157</v>
      </c>
      <c r="L65" s="112"/>
      <c r="M65" s="19"/>
      <c r="N65" s="19"/>
    </row>
    <row r="66" spans="2:14" s="20" customFormat="1" ht="12" customHeight="1" thickBot="1" x14ac:dyDescent="0.25">
      <c r="B66" s="483"/>
      <c r="C66" s="484" t="s">
        <v>117</v>
      </c>
      <c r="D66" s="484"/>
      <c r="E66" s="484"/>
      <c r="F66" s="484"/>
      <c r="G66" s="462"/>
      <c r="H66" s="520">
        <f>SUM(H62:H65)</f>
        <v>23.97</v>
      </c>
      <c r="I66" s="484"/>
      <c r="J66" s="548">
        <f>SUM(J62:J65)</f>
        <v>59.92499999999999</v>
      </c>
      <c r="K66" s="258"/>
      <c r="L66" s="112"/>
      <c r="M66" s="19"/>
      <c r="N66" s="19"/>
    </row>
    <row r="67" spans="2:14" s="20" customFormat="1" ht="12" customHeight="1" x14ac:dyDescent="0.2">
      <c r="B67" s="154"/>
      <c r="C67" s="112"/>
      <c r="D67" s="112"/>
      <c r="E67" s="112"/>
      <c r="F67" s="112"/>
      <c r="G67" s="112"/>
      <c r="H67" s="112"/>
      <c r="I67" s="112"/>
      <c r="J67" s="138"/>
      <c r="K67" s="112"/>
      <c r="L67" s="112"/>
      <c r="M67" s="19"/>
      <c r="N67" s="19"/>
    </row>
    <row r="68" spans="2:14" s="20" customFormat="1" ht="12" customHeight="1" thickBot="1" x14ac:dyDescent="0.25">
      <c r="B68" s="111" t="s">
        <v>175</v>
      </c>
      <c r="C68" s="112"/>
      <c r="D68" s="112"/>
      <c r="E68" s="112"/>
      <c r="F68" s="112"/>
      <c r="G68" s="112"/>
      <c r="H68" s="112"/>
      <c r="I68" s="112"/>
      <c r="J68" s="138"/>
      <c r="K68" s="112"/>
      <c r="L68" s="112"/>
      <c r="M68" s="19"/>
      <c r="N68" s="19"/>
    </row>
    <row r="69" spans="2:14" s="20" customFormat="1" ht="12" customHeight="1" thickBot="1" x14ac:dyDescent="0.25">
      <c r="B69" s="482"/>
      <c r="C69" s="432"/>
      <c r="D69" s="434" t="s">
        <v>93</v>
      </c>
      <c r="E69" s="434" t="s">
        <v>104</v>
      </c>
      <c r="F69" s="434" t="s">
        <v>96</v>
      </c>
      <c r="G69" s="434" t="s">
        <v>105</v>
      </c>
      <c r="H69" s="434" t="s">
        <v>106</v>
      </c>
      <c r="I69" s="434" t="s">
        <v>107</v>
      </c>
      <c r="J69" s="492" t="s">
        <v>108</v>
      </c>
      <c r="K69" s="435" t="s">
        <v>109</v>
      </c>
      <c r="L69" s="112"/>
      <c r="M69" s="19"/>
      <c r="N69" s="19"/>
    </row>
    <row r="70" spans="2:14" s="20" customFormat="1" ht="12" customHeight="1" thickBot="1" x14ac:dyDescent="0.25">
      <c r="B70" s="436" t="s">
        <v>111</v>
      </c>
      <c r="C70" s="437" t="s">
        <v>112</v>
      </c>
      <c r="D70" s="440" t="s">
        <v>99</v>
      </c>
      <c r="E70" s="440" t="s">
        <v>99</v>
      </c>
      <c r="F70" s="440" t="s">
        <v>135</v>
      </c>
      <c r="G70" s="440" t="s">
        <v>99</v>
      </c>
      <c r="H70" s="440" t="s">
        <v>136</v>
      </c>
      <c r="I70" s="440" t="s">
        <v>137</v>
      </c>
      <c r="J70" s="493" t="s">
        <v>113</v>
      </c>
      <c r="K70" s="441" t="s">
        <v>114</v>
      </c>
      <c r="L70" s="112"/>
      <c r="M70" s="19"/>
      <c r="N70" s="19"/>
    </row>
    <row r="71" spans="2:14" s="20" customFormat="1" ht="12" customHeight="1" x14ac:dyDescent="0.2">
      <c r="B71" s="442">
        <v>1</v>
      </c>
      <c r="C71" s="185" t="s">
        <v>176</v>
      </c>
      <c r="D71" s="500">
        <v>22</v>
      </c>
      <c r="E71" s="500">
        <v>3.6</v>
      </c>
      <c r="F71" s="549">
        <f>D71*E71</f>
        <v>79.2</v>
      </c>
      <c r="G71" s="471">
        <v>0.15</v>
      </c>
      <c r="H71" s="170">
        <f>F71*G71*B71</f>
        <v>11.88</v>
      </c>
      <c r="I71" s="169">
        <v>2.5</v>
      </c>
      <c r="J71" s="299">
        <f>H71*I71</f>
        <v>29.700000000000003</v>
      </c>
      <c r="K71" s="517" t="s">
        <v>157</v>
      </c>
      <c r="L71" s="112"/>
      <c r="M71" s="19"/>
      <c r="N71" s="19"/>
    </row>
    <row r="72" spans="2:14" s="20" customFormat="1" ht="12" customHeight="1" x14ac:dyDescent="0.2">
      <c r="B72" s="158">
        <v>1</v>
      </c>
      <c r="C72" s="284" t="s">
        <v>160</v>
      </c>
      <c r="D72" s="605">
        <v>22</v>
      </c>
      <c r="E72" s="286">
        <v>4.2</v>
      </c>
      <c r="F72" s="516">
        <f>D72*E72</f>
        <v>92.4</v>
      </c>
      <c r="G72" s="285">
        <v>0.1</v>
      </c>
      <c r="H72" s="286">
        <f>D72*E72*G72*B72</f>
        <v>9.24</v>
      </c>
      <c r="I72" s="295">
        <v>1.8</v>
      </c>
      <c r="J72" s="296">
        <f>H72*I72</f>
        <v>16.632000000000001</v>
      </c>
      <c r="K72" s="172" t="s">
        <v>116</v>
      </c>
      <c r="L72" s="112"/>
      <c r="M72" s="19"/>
      <c r="N72" s="19"/>
    </row>
    <row r="73" spans="2:14" s="20" customFormat="1" ht="12" customHeight="1" thickBot="1" x14ac:dyDescent="0.25">
      <c r="B73" s="451"/>
      <c r="C73" s="287" t="s">
        <v>1481</v>
      </c>
      <c r="D73" s="288">
        <v>22.4</v>
      </c>
      <c r="E73" s="288">
        <v>4.5999999999999996</v>
      </c>
      <c r="F73" s="290">
        <f>D73*E73</f>
        <v>103.03999999999999</v>
      </c>
      <c r="G73" s="290">
        <v>8.0000000000000002E-3</v>
      </c>
      <c r="H73" s="288">
        <f>D73*E73*G73</f>
        <v>0.82431999999999994</v>
      </c>
      <c r="I73" s="289">
        <v>1.2</v>
      </c>
      <c r="J73" s="291">
        <f>H73*I73</f>
        <v>0.98918399999999984</v>
      </c>
      <c r="K73" s="293" t="s">
        <v>122</v>
      </c>
      <c r="L73" s="112"/>
      <c r="M73" s="19"/>
      <c r="N73" s="19"/>
    </row>
    <row r="74" spans="2:14" s="20" customFormat="1" ht="12" customHeight="1" thickBot="1" x14ac:dyDescent="0.25">
      <c r="B74" s="483"/>
      <c r="C74" s="484" t="s">
        <v>117</v>
      </c>
      <c r="D74" s="484"/>
      <c r="E74" s="484"/>
      <c r="F74" s="484"/>
      <c r="G74" s="462"/>
      <c r="H74" s="520">
        <f>SUM(H71:H73)</f>
        <v>21.944320000000001</v>
      </c>
      <c r="I74" s="484"/>
      <c r="J74" s="548">
        <f>SUM(J71:J73)</f>
        <v>47.321184000000009</v>
      </c>
      <c r="K74" s="258"/>
      <c r="L74" s="112"/>
      <c r="M74" s="19"/>
      <c r="N74" s="25"/>
    </row>
    <row r="75" spans="2:14" s="20" customFormat="1" ht="12" customHeight="1" x14ac:dyDescent="0.2">
      <c r="B75" s="154"/>
      <c r="C75" s="112"/>
      <c r="D75" s="112"/>
      <c r="E75" s="112"/>
      <c r="F75" s="112"/>
      <c r="G75" s="112"/>
      <c r="H75" s="112"/>
      <c r="I75" s="112"/>
      <c r="J75" s="138"/>
      <c r="K75" s="112"/>
      <c r="L75" s="112"/>
      <c r="M75" s="19"/>
      <c r="N75" s="19"/>
    </row>
    <row r="76" spans="2:14" s="20" customFormat="1" ht="12" customHeight="1" thickBot="1" x14ac:dyDescent="0.25">
      <c r="B76" s="111" t="s">
        <v>127</v>
      </c>
      <c r="C76" s="112"/>
      <c r="D76" s="112"/>
      <c r="E76" s="112"/>
      <c r="F76" s="112"/>
      <c r="G76" s="112"/>
      <c r="H76" s="112"/>
      <c r="I76" s="112"/>
      <c r="J76" s="138"/>
      <c r="K76" s="112"/>
      <c r="L76" s="112"/>
      <c r="M76" s="19"/>
      <c r="N76" s="19"/>
    </row>
    <row r="77" spans="2:14" s="20" customFormat="1" ht="12" customHeight="1" thickBot="1" x14ac:dyDescent="0.25">
      <c r="B77" s="482"/>
      <c r="C77" s="432"/>
      <c r="D77" s="434" t="s">
        <v>93</v>
      </c>
      <c r="E77" s="434" t="s">
        <v>104</v>
      </c>
      <c r="F77" s="434" t="s">
        <v>96</v>
      </c>
      <c r="G77" s="434" t="s">
        <v>105</v>
      </c>
      <c r="H77" s="434" t="s">
        <v>106</v>
      </c>
      <c r="I77" s="434" t="s">
        <v>107</v>
      </c>
      <c r="J77" s="492" t="s">
        <v>108</v>
      </c>
      <c r="K77" s="435" t="s">
        <v>109</v>
      </c>
      <c r="L77" s="112"/>
      <c r="M77" s="19"/>
      <c r="N77" s="19"/>
    </row>
    <row r="78" spans="2:14" s="20" customFormat="1" ht="12" customHeight="1" thickBot="1" x14ac:dyDescent="0.25">
      <c r="B78" s="436" t="s">
        <v>111</v>
      </c>
      <c r="C78" s="437" t="s">
        <v>112</v>
      </c>
      <c r="D78" s="440" t="s">
        <v>99</v>
      </c>
      <c r="E78" s="440" t="s">
        <v>99</v>
      </c>
      <c r="F78" s="440" t="s">
        <v>135</v>
      </c>
      <c r="G78" s="440" t="s">
        <v>99</v>
      </c>
      <c r="H78" s="440" t="s">
        <v>136</v>
      </c>
      <c r="I78" s="440" t="s">
        <v>137</v>
      </c>
      <c r="J78" s="493" t="s">
        <v>113</v>
      </c>
      <c r="K78" s="441" t="s">
        <v>114</v>
      </c>
      <c r="L78" s="112"/>
      <c r="M78" s="19"/>
      <c r="N78" s="19"/>
    </row>
    <row r="79" spans="2:14" s="20" customFormat="1" ht="12" customHeight="1" x14ac:dyDescent="0.2">
      <c r="B79" s="442"/>
      <c r="C79" s="606" t="s">
        <v>197</v>
      </c>
      <c r="D79" s="607"/>
      <c r="E79" s="607"/>
      <c r="F79" s="607"/>
      <c r="G79" s="607"/>
      <c r="H79" s="607"/>
      <c r="I79" s="607"/>
      <c r="J79" s="608"/>
      <c r="K79" s="517"/>
      <c r="L79" s="112"/>
      <c r="M79" s="19"/>
      <c r="N79" s="19"/>
    </row>
    <row r="80" spans="2:14" s="20" customFormat="1" ht="12" customHeight="1" x14ac:dyDescent="0.2">
      <c r="B80" s="160">
        <v>1</v>
      </c>
      <c r="C80" s="184" t="s">
        <v>194</v>
      </c>
      <c r="D80" s="181">
        <v>3.8</v>
      </c>
      <c r="E80" s="309">
        <v>1</v>
      </c>
      <c r="F80" s="181"/>
      <c r="G80" s="309">
        <v>0.5</v>
      </c>
      <c r="H80" s="297">
        <f>B80*D80*E80*G80</f>
        <v>1.9</v>
      </c>
      <c r="I80" s="181">
        <v>2.5</v>
      </c>
      <c r="J80" s="494">
        <f>H80*I80</f>
        <v>4.75</v>
      </c>
      <c r="K80" s="166" t="s">
        <v>157</v>
      </c>
      <c r="L80" s="112"/>
      <c r="M80" s="19"/>
      <c r="N80" s="19"/>
    </row>
    <row r="81" spans="2:14" s="20" customFormat="1" ht="12" customHeight="1" x14ac:dyDescent="0.2">
      <c r="B81" s="159">
        <v>1</v>
      </c>
      <c r="C81" s="185" t="s">
        <v>195</v>
      </c>
      <c r="D81" s="181">
        <v>3.8</v>
      </c>
      <c r="E81" s="309">
        <v>5.6</v>
      </c>
      <c r="F81" s="169"/>
      <c r="G81" s="309">
        <v>0.5</v>
      </c>
      <c r="H81" s="170">
        <f>B81*D81*E81*G81</f>
        <v>10.639999999999999</v>
      </c>
      <c r="I81" s="169">
        <v>2.5</v>
      </c>
      <c r="J81" s="299">
        <f>H81*I81</f>
        <v>26.599999999999998</v>
      </c>
      <c r="K81" s="166" t="s">
        <v>157</v>
      </c>
      <c r="L81" s="112"/>
      <c r="M81" s="19"/>
      <c r="N81" s="19"/>
    </row>
    <row r="82" spans="2:14" s="20" customFormat="1" ht="12" customHeight="1" x14ac:dyDescent="0.2">
      <c r="B82" s="159">
        <v>2</v>
      </c>
      <c r="C82" s="185" t="s">
        <v>179</v>
      </c>
      <c r="D82" s="168">
        <v>22</v>
      </c>
      <c r="E82" s="309">
        <v>4.5</v>
      </c>
      <c r="F82" s="169"/>
      <c r="G82" s="309">
        <v>0.5</v>
      </c>
      <c r="H82" s="170">
        <f>B82*D82*E82*G82</f>
        <v>99</v>
      </c>
      <c r="I82" s="169">
        <v>2.5</v>
      </c>
      <c r="J82" s="299">
        <f>H82*I82</f>
        <v>247.5</v>
      </c>
      <c r="K82" s="166" t="s">
        <v>157</v>
      </c>
      <c r="L82" s="112"/>
      <c r="M82" s="19"/>
      <c r="N82" s="19"/>
    </row>
    <row r="83" spans="2:14" s="20" customFormat="1" ht="12" customHeight="1" thickBot="1" x14ac:dyDescent="0.25">
      <c r="B83" s="158">
        <v>1</v>
      </c>
      <c r="C83" s="284" t="s">
        <v>376</v>
      </c>
      <c r="D83" s="285">
        <v>23.4</v>
      </c>
      <c r="E83" s="295">
        <v>3</v>
      </c>
      <c r="F83" s="285"/>
      <c r="G83" s="302">
        <v>0.25</v>
      </c>
      <c r="H83" s="286">
        <f>B83*D83*E83*G83</f>
        <v>17.549999999999997</v>
      </c>
      <c r="I83" s="285">
        <v>2.5</v>
      </c>
      <c r="J83" s="296">
        <f>H83*I83</f>
        <v>43.874999999999993</v>
      </c>
      <c r="K83" s="300" t="s">
        <v>157</v>
      </c>
      <c r="L83" s="112"/>
      <c r="M83" s="19"/>
      <c r="N83" s="19"/>
    </row>
    <row r="84" spans="2:14" s="20" customFormat="1" ht="12" customHeight="1" thickBot="1" x14ac:dyDescent="0.25">
      <c r="B84" s="483"/>
      <c r="C84" s="484" t="s">
        <v>117</v>
      </c>
      <c r="D84" s="484"/>
      <c r="E84" s="484"/>
      <c r="F84" s="484"/>
      <c r="G84" s="462"/>
      <c r="H84" s="520">
        <f>SUM(H80:H83)</f>
        <v>129.08999999999997</v>
      </c>
      <c r="I84" s="484"/>
      <c r="J84" s="548">
        <f>SUM(J80:J83)</f>
        <v>322.72500000000002</v>
      </c>
      <c r="K84" s="487"/>
      <c r="L84" s="112"/>
      <c r="M84" s="19"/>
      <c r="N84" s="19"/>
    </row>
    <row r="85" spans="2:14" s="20" customFormat="1" ht="12" customHeight="1" x14ac:dyDescent="0.2">
      <c r="B85" s="259"/>
      <c r="C85" s="258"/>
      <c r="D85" s="258"/>
      <c r="E85" s="258"/>
      <c r="F85" s="258"/>
      <c r="G85" s="258"/>
      <c r="H85" s="133"/>
      <c r="I85" s="258"/>
      <c r="J85" s="488"/>
      <c r="K85" s="258"/>
      <c r="L85" s="112"/>
      <c r="M85" s="19"/>
      <c r="N85" s="19"/>
    </row>
    <row r="86" spans="2:14" s="20" customFormat="1" ht="12" customHeight="1" thickBot="1" x14ac:dyDescent="0.25">
      <c r="B86" s="111" t="s">
        <v>123</v>
      </c>
      <c r="C86" s="112"/>
      <c r="D86" s="112"/>
      <c r="E86" s="112"/>
      <c r="F86" s="112"/>
      <c r="G86" s="112"/>
      <c r="H86" s="112"/>
      <c r="I86" s="112"/>
      <c r="J86" s="138"/>
      <c r="K86" s="112"/>
      <c r="L86" s="112"/>
      <c r="M86" s="19"/>
      <c r="N86" s="19"/>
    </row>
    <row r="87" spans="2:14" s="20" customFormat="1" ht="12" customHeight="1" thickBot="1" x14ac:dyDescent="0.25">
      <c r="B87" s="482"/>
      <c r="C87" s="432"/>
      <c r="D87" s="434" t="s">
        <v>93</v>
      </c>
      <c r="E87" s="434" t="s">
        <v>104</v>
      </c>
      <c r="F87" s="434" t="s">
        <v>96</v>
      </c>
      <c r="G87" s="434" t="s">
        <v>105</v>
      </c>
      <c r="H87" s="434" t="s">
        <v>106</v>
      </c>
      <c r="I87" s="434" t="s">
        <v>124</v>
      </c>
      <c r="J87" s="492" t="s">
        <v>108</v>
      </c>
      <c r="K87" s="435" t="s">
        <v>109</v>
      </c>
      <c r="L87" s="112"/>
      <c r="M87" s="19"/>
      <c r="N87" s="19"/>
    </row>
    <row r="88" spans="2:14" s="20" customFormat="1" ht="12" customHeight="1" thickBot="1" x14ac:dyDescent="0.25">
      <c r="B88" s="436" t="s">
        <v>111</v>
      </c>
      <c r="C88" s="437" t="s">
        <v>112</v>
      </c>
      <c r="D88" s="440" t="s">
        <v>99</v>
      </c>
      <c r="E88" s="440" t="s">
        <v>99</v>
      </c>
      <c r="F88" s="440" t="s">
        <v>135</v>
      </c>
      <c r="G88" s="440" t="s">
        <v>99</v>
      </c>
      <c r="H88" s="440" t="s">
        <v>136</v>
      </c>
      <c r="I88" s="440" t="s">
        <v>125</v>
      </c>
      <c r="J88" s="493" t="s">
        <v>113</v>
      </c>
      <c r="K88" s="441" t="s">
        <v>114</v>
      </c>
      <c r="L88" s="112"/>
      <c r="M88" s="19"/>
      <c r="N88" s="19"/>
    </row>
    <row r="89" spans="2:14" s="20" customFormat="1" ht="12" customHeight="1" x14ac:dyDescent="0.2">
      <c r="B89" s="442">
        <v>9</v>
      </c>
      <c r="C89" s="443" t="s">
        <v>373</v>
      </c>
      <c r="D89" s="531">
        <v>1.6</v>
      </c>
      <c r="E89" s="471"/>
      <c r="F89" s="471"/>
      <c r="G89" s="471"/>
      <c r="H89" s="298"/>
      <c r="I89" s="169">
        <v>1.6E-2</v>
      </c>
      <c r="J89" s="299">
        <f>D89*I89*B89</f>
        <v>0.23040000000000002</v>
      </c>
      <c r="K89" s="435" t="s">
        <v>143</v>
      </c>
      <c r="L89" s="112"/>
      <c r="M89" s="19"/>
      <c r="N89" s="19"/>
    </row>
    <row r="90" spans="2:14" s="20" customFormat="1" ht="12" customHeight="1" x14ac:dyDescent="0.2">
      <c r="B90" s="159">
        <v>5</v>
      </c>
      <c r="C90" s="184" t="s">
        <v>373</v>
      </c>
      <c r="D90" s="168">
        <v>1.2</v>
      </c>
      <c r="E90" s="169"/>
      <c r="F90" s="169"/>
      <c r="G90" s="169"/>
      <c r="H90" s="298"/>
      <c r="I90" s="169">
        <v>1.6E-2</v>
      </c>
      <c r="J90" s="299">
        <f>B90*I90</f>
        <v>0.08</v>
      </c>
      <c r="K90" s="162" t="s">
        <v>143</v>
      </c>
      <c r="L90" s="112"/>
      <c r="M90" s="19"/>
      <c r="N90" s="19"/>
    </row>
    <row r="91" spans="2:14" s="20" customFormat="1" ht="12" customHeight="1" x14ac:dyDescent="0.2">
      <c r="B91" s="159">
        <v>5</v>
      </c>
      <c r="C91" s="185" t="s">
        <v>374</v>
      </c>
      <c r="D91" s="168"/>
      <c r="E91" s="169"/>
      <c r="F91" s="169"/>
      <c r="G91" s="169"/>
      <c r="H91" s="298"/>
      <c r="I91" s="169">
        <v>1.43E-2</v>
      </c>
      <c r="J91" s="299">
        <f>B91*I91</f>
        <v>7.1500000000000008E-2</v>
      </c>
      <c r="K91" s="162" t="s">
        <v>143</v>
      </c>
      <c r="L91" s="112"/>
      <c r="M91" s="19">
        <f>(8.65+8.65+30.35+30.35)*0.5</f>
        <v>39</v>
      </c>
      <c r="N91" s="19"/>
    </row>
    <row r="92" spans="2:14" s="20" customFormat="1" ht="12" customHeight="1" x14ac:dyDescent="0.2">
      <c r="B92" s="159">
        <v>4</v>
      </c>
      <c r="C92" s="185" t="s">
        <v>375</v>
      </c>
      <c r="D92" s="168"/>
      <c r="E92" s="169"/>
      <c r="F92" s="169"/>
      <c r="G92" s="169"/>
      <c r="H92" s="298"/>
      <c r="I92" s="169">
        <v>1.09E-2</v>
      </c>
      <c r="J92" s="299">
        <f>B92*I92</f>
        <v>4.36E-2</v>
      </c>
      <c r="K92" s="162" t="s">
        <v>143</v>
      </c>
      <c r="L92" s="112"/>
      <c r="M92" s="19"/>
      <c r="N92" s="19"/>
    </row>
    <row r="93" spans="2:14" s="20" customFormat="1" ht="12" customHeight="1" x14ac:dyDescent="0.2">
      <c r="B93" s="159">
        <v>1</v>
      </c>
      <c r="C93" s="185" t="s">
        <v>183</v>
      </c>
      <c r="D93" s="169"/>
      <c r="E93" s="169"/>
      <c r="F93" s="169"/>
      <c r="G93" s="169"/>
      <c r="H93" s="298"/>
      <c r="I93" s="169">
        <v>0.34499999999999997</v>
      </c>
      <c r="J93" s="299">
        <f>I93</f>
        <v>0.34499999999999997</v>
      </c>
      <c r="K93" s="166" t="s">
        <v>143</v>
      </c>
      <c r="L93" s="112"/>
      <c r="M93" s="19"/>
      <c r="N93" s="19"/>
    </row>
    <row r="94" spans="2:14" s="20" customFormat="1" ht="12" customHeight="1" thickBot="1" x14ac:dyDescent="0.25">
      <c r="B94" s="158">
        <v>1</v>
      </c>
      <c r="C94" s="284" t="s">
        <v>163</v>
      </c>
      <c r="D94" s="295"/>
      <c r="E94" s="285"/>
      <c r="F94" s="295">
        <v>26</v>
      </c>
      <c r="G94" s="285"/>
      <c r="H94" s="502"/>
      <c r="I94" s="285">
        <v>8.0000000000000002E-3</v>
      </c>
      <c r="J94" s="296">
        <f>F94*I94</f>
        <v>0.20800000000000002</v>
      </c>
      <c r="K94" s="172" t="s">
        <v>143</v>
      </c>
      <c r="L94" s="112"/>
      <c r="M94" s="19"/>
      <c r="N94" s="19"/>
    </row>
    <row r="95" spans="2:14" s="20" customFormat="1" ht="12" customHeight="1" thickBot="1" x14ac:dyDescent="0.25">
      <c r="B95" s="483"/>
      <c r="C95" s="484" t="s">
        <v>117</v>
      </c>
      <c r="D95" s="484"/>
      <c r="E95" s="484"/>
      <c r="F95" s="484"/>
      <c r="G95" s="462"/>
      <c r="H95" s="504"/>
      <c r="I95" s="484"/>
      <c r="J95" s="548">
        <f>SUM(J89:J94)</f>
        <v>0.97849999999999993</v>
      </c>
      <c r="K95" s="487"/>
      <c r="L95" s="112"/>
      <c r="M95" s="19"/>
      <c r="N95" s="19"/>
    </row>
    <row r="96" spans="2:14" s="20" customFormat="1" ht="12" customHeight="1" x14ac:dyDescent="0.2">
      <c r="B96" s="259"/>
      <c r="C96" s="258"/>
      <c r="D96" s="258"/>
      <c r="E96" s="258"/>
      <c r="F96" s="258"/>
      <c r="G96" s="258"/>
      <c r="H96" s="133"/>
      <c r="I96" s="258"/>
      <c r="J96" s="488"/>
      <c r="K96" s="258"/>
      <c r="L96" s="112"/>
      <c r="M96" s="19"/>
      <c r="N96" s="19"/>
    </row>
    <row r="97" spans="2:14" s="97" customFormat="1" ht="12" customHeight="1" thickBot="1" x14ac:dyDescent="0.25">
      <c r="B97" s="111" t="s">
        <v>166</v>
      </c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9"/>
      <c r="N97" s="19"/>
    </row>
    <row r="98" spans="2:14" s="97" customFormat="1" ht="12" customHeight="1" thickBot="1" x14ac:dyDescent="0.25">
      <c r="B98" s="482"/>
      <c r="C98" s="432"/>
      <c r="D98" s="470" t="s">
        <v>93</v>
      </c>
      <c r="E98" s="434" t="s">
        <v>104</v>
      </c>
      <c r="F98" s="434" t="s">
        <v>96</v>
      </c>
      <c r="G98" s="434" t="s">
        <v>105</v>
      </c>
      <c r="H98" s="434" t="s">
        <v>106</v>
      </c>
      <c r="I98" s="434" t="s">
        <v>124</v>
      </c>
      <c r="J98" s="434" t="s">
        <v>108</v>
      </c>
      <c r="K98" s="435" t="s">
        <v>109</v>
      </c>
      <c r="L98" s="112"/>
      <c r="M98" s="19"/>
      <c r="N98" s="19"/>
    </row>
    <row r="99" spans="2:14" s="97" customFormat="1" ht="12" customHeight="1" thickBot="1" x14ac:dyDescent="0.25">
      <c r="B99" s="436" t="s">
        <v>111</v>
      </c>
      <c r="C99" s="437" t="s">
        <v>112</v>
      </c>
      <c r="D99" s="505" t="s">
        <v>99</v>
      </c>
      <c r="E99" s="440" t="s">
        <v>99</v>
      </c>
      <c r="F99" s="440" t="s">
        <v>135</v>
      </c>
      <c r="G99" s="440" t="s">
        <v>99</v>
      </c>
      <c r="H99" s="440" t="s">
        <v>136</v>
      </c>
      <c r="I99" s="440" t="s">
        <v>125</v>
      </c>
      <c r="J99" s="440" t="s">
        <v>113</v>
      </c>
      <c r="K99" s="441" t="s">
        <v>114</v>
      </c>
      <c r="L99" s="112"/>
      <c r="M99" s="19"/>
      <c r="N99" s="19"/>
    </row>
    <row r="100" spans="2:14" s="97" customFormat="1" ht="12" customHeight="1" x14ac:dyDescent="0.2">
      <c r="B100" s="159">
        <v>9</v>
      </c>
      <c r="C100" s="184" t="s">
        <v>377</v>
      </c>
      <c r="D100" s="168"/>
      <c r="E100" s="169"/>
      <c r="F100" s="181">
        <v>2.6</v>
      </c>
      <c r="G100" s="181">
        <v>3.0000000000000001E-3</v>
      </c>
      <c r="H100" s="170">
        <f>F100*G100*B100</f>
        <v>7.0199999999999999E-2</v>
      </c>
      <c r="I100" s="169">
        <v>2.1</v>
      </c>
      <c r="J100" s="170">
        <f>H100*I100</f>
        <v>0.14742</v>
      </c>
      <c r="K100" s="162" t="s">
        <v>144</v>
      </c>
      <c r="L100" s="112"/>
      <c r="M100" s="19">
        <f>0.6*0.9*3*2</f>
        <v>3.24</v>
      </c>
      <c r="N100" s="19"/>
    </row>
    <row r="101" spans="2:14" s="97" customFormat="1" ht="12" customHeight="1" x14ac:dyDescent="0.2">
      <c r="B101" s="159">
        <v>2</v>
      </c>
      <c r="C101" s="185" t="s">
        <v>378</v>
      </c>
      <c r="D101" s="168"/>
      <c r="E101" s="169"/>
      <c r="F101" s="169">
        <v>3</v>
      </c>
      <c r="G101" s="169">
        <v>3.0000000000000001E-3</v>
      </c>
      <c r="H101" s="170">
        <f>F101*G101*B101</f>
        <v>1.8000000000000002E-2</v>
      </c>
      <c r="I101" s="169">
        <v>2.1</v>
      </c>
      <c r="J101" s="170">
        <f>H101*I101</f>
        <v>3.7800000000000007E-2</v>
      </c>
      <c r="K101" s="162" t="s">
        <v>144</v>
      </c>
      <c r="L101" s="112"/>
      <c r="M101" s="19"/>
      <c r="N101" s="19"/>
    </row>
    <row r="102" spans="2:14" s="97" customFormat="1" ht="12" customHeight="1" x14ac:dyDescent="0.2">
      <c r="B102" s="159"/>
      <c r="C102" s="167" t="s">
        <v>168</v>
      </c>
      <c r="D102" s="168"/>
      <c r="E102" s="169"/>
      <c r="F102" s="169"/>
      <c r="G102" s="169"/>
      <c r="H102" s="171">
        <f>SUM(H100:H101)</f>
        <v>8.8200000000000001E-2</v>
      </c>
      <c r="I102" s="169"/>
      <c r="J102" s="171">
        <f>SUM(J100:J101)</f>
        <v>0.18522</v>
      </c>
      <c r="K102" s="162"/>
      <c r="L102" s="112"/>
      <c r="M102" s="19"/>
      <c r="N102" s="19"/>
    </row>
    <row r="103" spans="2:14" s="97" customFormat="1" ht="12" customHeight="1" x14ac:dyDescent="0.2">
      <c r="B103" s="159">
        <v>2</v>
      </c>
      <c r="C103" s="185" t="s">
        <v>169</v>
      </c>
      <c r="D103" s="168">
        <v>5</v>
      </c>
      <c r="E103" s="169">
        <v>0.12</v>
      </c>
      <c r="F103" s="169"/>
      <c r="G103" s="169">
        <v>0.08</v>
      </c>
      <c r="H103" s="170">
        <f>D103*E103*G103*B103</f>
        <v>9.6000000000000002E-2</v>
      </c>
      <c r="I103" s="169">
        <v>0.85</v>
      </c>
      <c r="J103" s="170">
        <f>H103*I103</f>
        <v>8.1600000000000006E-2</v>
      </c>
      <c r="K103" s="162" t="s">
        <v>120</v>
      </c>
      <c r="L103" s="112"/>
      <c r="M103" s="19"/>
      <c r="N103" s="19"/>
    </row>
    <row r="104" spans="2:14" s="97" customFormat="1" ht="12" customHeight="1" x14ac:dyDescent="0.2">
      <c r="B104" s="159">
        <v>2</v>
      </c>
      <c r="C104" s="185" t="s">
        <v>170</v>
      </c>
      <c r="D104" s="168">
        <v>5</v>
      </c>
      <c r="E104" s="169">
        <v>0.15</v>
      </c>
      <c r="F104" s="169"/>
      <c r="G104" s="169">
        <v>0.1</v>
      </c>
      <c r="H104" s="170">
        <f>D104*E104*G104*B104</f>
        <v>0.15000000000000002</v>
      </c>
      <c r="I104" s="169">
        <v>0.85</v>
      </c>
      <c r="J104" s="170">
        <f>H104*I104</f>
        <v>0.1275</v>
      </c>
      <c r="K104" s="162" t="s">
        <v>120</v>
      </c>
      <c r="L104" s="112"/>
      <c r="M104" s="19"/>
      <c r="N104" s="19"/>
    </row>
    <row r="105" spans="2:14" s="97" customFormat="1" ht="12" customHeight="1" x14ac:dyDescent="0.2">
      <c r="B105" s="159">
        <v>9</v>
      </c>
      <c r="C105" s="185" t="s">
        <v>169</v>
      </c>
      <c r="D105" s="169">
        <v>4.5999999999999996</v>
      </c>
      <c r="E105" s="169">
        <v>0.12</v>
      </c>
      <c r="F105" s="169"/>
      <c r="G105" s="169">
        <v>0.08</v>
      </c>
      <c r="H105" s="170">
        <f>D105*E105*G105*B105</f>
        <v>0.39743999999999996</v>
      </c>
      <c r="I105" s="169">
        <v>0.85</v>
      </c>
      <c r="J105" s="170">
        <f>H105*I105</f>
        <v>0.33782399999999996</v>
      </c>
      <c r="K105" s="162" t="s">
        <v>120</v>
      </c>
      <c r="L105" s="112"/>
      <c r="M105" s="19"/>
      <c r="N105" s="19"/>
    </row>
    <row r="106" spans="2:14" s="97" customFormat="1" ht="12" customHeight="1" x14ac:dyDescent="0.2">
      <c r="B106" s="159">
        <v>9</v>
      </c>
      <c r="C106" s="185" t="s">
        <v>170</v>
      </c>
      <c r="D106" s="169">
        <v>4.5999999999999996</v>
      </c>
      <c r="E106" s="169">
        <v>0.15</v>
      </c>
      <c r="F106" s="169"/>
      <c r="G106" s="169">
        <v>0.1</v>
      </c>
      <c r="H106" s="170">
        <f>D106*E106*G106*B106</f>
        <v>0.62099999999999989</v>
      </c>
      <c r="I106" s="169">
        <v>0.85</v>
      </c>
      <c r="J106" s="170">
        <f>H106*I106</f>
        <v>0.52784999999999993</v>
      </c>
      <c r="K106" s="162" t="s">
        <v>120</v>
      </c>
      <c r="L106" s="112"/>
      <c r="M106" s="19"/>
      <c r="N106" s="19"/>
    </row>
    <row r="107" spans="2:14" s="97" customFormat="1" ht="12" customHeight="1" x14ac:dyDescent="0.2">
      <c r="B107" s="159"/>
      <c r="C107" s="167" t="s">
        <v>171</v>
      </c>
      <c r="D107" s="169"/>
      <c r="E107" s="169"/>
      <c r="F107" s="169"/>
      <c r="G107" s="169"/>
      <c r="H107" s="171">
        <f>SUM(H105:H106)</f>
        <v>1.0184399999999998</v>
      </c>
      <c r="I107" s="169"/>
      <c r="J107" s="171">
        <f>SUM(J105:J106)</f>
        <v>0.86567399999999983</v>
      </c>
      <c r="K107" s="162"/>
      <c r="L107" s="112"/>
      <c r="M107" s="19"/>
      <c r="N107" s="19"/>
    </row>
    <row r="108" spans="2:14" s="97" customFormat="1" ht="12" customHeight="1" x14ac:dyDescent="0.2">
      <c r="B108" s="159">
        <v>3</v>
      </c>
      <c r="C108" s="185" t="s">
        <v>320</v>
      </c>
      <c r="D108" s="169"/>
      <c r="E108" s="169"/>
      <c r="F108" s="169"/>
      <c r="G108" s="169"/>
      <c r="H108" s="170"/>
      <c r="I108" s="169">
        <v>1.2E-2</v>
      </c>
      <c r="J108" s="170">
        <f>B108*I108</f>
        <v>3.6000000000000004E-2</v>
      </c>
      <c r="K108" s="162" t="s">
        <v>145</v>
      </c>
      <c r="L108" s="112"/>
      <c r="M108" s="19"/>
      <c r="N108" s="19"/>
    </row>
    <row r="109" spans="2:14" s="97" customFormat="1" ht="12" customHeight="1" thickBot="1" x14ac:dyDescent="0.25">
      <c r="B109" s="451"/>
      <c r="C109" s="506" t="s">
        <v>172</v>
      </c>
      <c r="D109" s="290"/>
      <c r="E109" s="290"/>
      <c r="F109" s="290"/>
      <c r="G109" s="290"/>
      <c r="H109" s="507">
        <f>H108</f>
        <v>0</v>
      </c>
      <c r="I109" s="290"/>
      <c r="J109" s="507">
        <f>J108</f>
        <v>3.6000000000000004E-2</v>
      </c>
      <c r="K109" s="293"/>
      <c r="L109" s="112"/>
      <c r="M109" s="19"/>
      <c r="N109" s="19"/>
    </row>
    <row r="110" spans="2:14" s="97" customFormat="1" ht="12" customHeight="1" thickBot="1" x14ac:dyDescent="0.25">
      <c r="B110" s="483"/>
      <c r="C110" s="484" t="s">
        <v>117</v>
      </c>
      <c r="D110" s="484"/>
      <c r="E110" s="484"/>
      <c r="F110" s="484"/>
      <c r="G110" s="462"/>
      <c r="H110" s="520">
        <f>H102+H107+H109</f>
        <v>1.1066399999999998</v>
      </c>
      <c r="I110" s="510"/>
      <c r="J110" s="520">
        <f>J102+J107+J109</f>
        <v>1.0868939999999998</v>
      </c>
      <c r="K110" s="258"/>
      <c r="L110" s="112"/>
      <c r="M110" s="19"/>
      <c r="N110" s="19"/>
    </row>
    <row r="111" spans="2:14" s="20" customFormat="1" ht="12" customHeight="1" x14ac:dyDescent="0.2">
      <c r="B111" s="259"/>
      <c r="C111" s="258"/>
      <c r="D111" s="258"/>
      <c r="E111" s="258"/>
      <c r="F111" s="258"/>
      <c r="G111" s="258"/>
      <c r="H111" s="133"/>
      <c r="I111" s="258"/>
      <c r="J111" s="488"/>
      <c r="K111" s="258"/>
      <c r="L111" s="112"/>
      <c r="M111" s="19"/>
      <c r="N111" s="19"/>
    </row>
    <row r="112" spans="2:14" s="134" customFormat="1" ht="12" customHeight="1" x14ac:dyDescent="0.2"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36"/>
      <c r="N112" s="136"/>
    </row>
    <row r="113" spans="2:14" s="20" customFormat="1" ht="12" customHeight="1" x14ac:dyDescent="0.2"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9"/>
      <c r="N113" s="19"/>
    </row>
    <row r="114" spans="2:14" s="20" customFormat="1" ht="12" customHeight="1" x14ac:dyDescent="0.2"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9"/>
      <c r="N114" s="19"/>
    </row>
    <row r="115" spans="2:14" s="20" customFormat="1" ht="12" customHeight="1" x14ac:dyDescent="0.2"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9"/>
      <c r="N115" s="19"/>
    </row>
    <row r="116" spans="2:14" s="20" customFormat="1" ht="12" customHeight="1" x14ac:dyDescent="0.2"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9"/>
      <c r="N116" s="19"/>
    </row>
    <row r="117" spans="2:14" s="20" customFormat="1" ht="12" customHeight="1" x14ac:dyDescent="0.2"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  <c r="N117" s="19"/>
    </row>
    <row r="118" spans="2:14" s="20" customFormat="1" ht="12" customHeight="1" x14ac:dyDescent="0.2"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9"/>
      <c r="N118" s="19"/>
    </row>
    <row r="119" spans="2:14" s="20" customFormat="1" ht="12" customHeight="1" x14ac:dyDescent="0.2"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9"/>
      <c r="N119" s="19"/>
    </row>
    <row r="120" spans="2:14" s="20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9"/>
      <c r="N120" s="19"/>
    </row>
    <row r="121" spans="2:14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9"/>
      <c r="N121" s="19"/>
    </row>
    <row r="122" spans="2:14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9"/>
      <c r="N122" s="19"/>
    </row>
    <row r="123" spans="2:14" s="20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9"/>
      <c r="N123" s="19"/>
    </row>
    <row r="124" spans="2:14" s="20" customFormat="1" ht="12" customHeight="1" x14ac:dyDescent="0.2"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9"/>
      <c r="N124" s="19"/>
    </row>
    <row r="125" spans="2:14" s="20" customFormat="1" ht="12" customHeight="1" x14ac:dyDescent="0.2">
      <c r="B125" s="154"/>
      <c r="C125" s="112"/>
      <c r="D125" s="112"/>
      <c r="E125" s="112"/>
      <c r="F125" s="112"/>
      <c r="G125" s="112"/>
      <c r="H125" s="133"/>
      <c r="I125" s="133"/>
      <c r="J125" s="112"/>
      <c r="K125" s="112"/>
      <c r="L125" s="112"/>
      <c r="M125" s="19"/>
      <c r="N125" s="19"/>
    </row>
    <row r="126" spans="2:14" s="20" customFormat="1" ht="12" customHeight="1" x14ac:dyDescent="0.2"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9"/>
      <c r="N126" s="19"/>
    </row>
    <row r="127" spans="2:14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9"/>
      <c r="N127" s="19"/>
    </row>
    <row r="128" spans="2:14" s="20" customFormat="1" ht="12" customHeight="1" x14ac:dyDescent="0.2"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9"/>
      <c r="N128" s="19"/>
    </row>
    <row r="129" spans="2:14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9"/>
      <c r="N129" s="19"/>
    </row>
    <row r="130" spans="2:14" s="20" customFormat="1" ht="12" customHeight="1" x14ac:dyDescent="0.2">
      <c r="B130" s="154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9"/>
      <c r="N130" s="19"/>
    </row>
    <row r="131" spans="2:14" s="20" customFormat="1" ht="12" customHeight="1" x14ac:dyDescent="0.2"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9"/>
      <c r="N131" s="19"/>
    </row>
    <row r="132" spans="2:14" s="20" customFormat="1" ht="12" customHeight="1" x14ac:dyDescent="0.2">
      <c r="B132" s="154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9"/>
      <c r="N132" s="19"/>
    </row>
    <row r="133" spans="2:14" s="20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9"/>
      <c r="N133" s="19"/>
    </row>
    <row r="134" spans="2:14" s="20" customFormat="1" ht="12" customHeight="1" x14ac:dyDescent="0.2">
      <c r="B134" s="154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9"/>
      <c r="N134" s="19"/>
    </row>
    <row r="135" spans="2:14" s="20" customFormat="1" ht="12" customHeight="1" x14ac:dyDescent="0.2">
      <c r="B135" s="154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9"/>
      <c r="N135" s="19"/>
    </row>
    <row r="136" spans="2:14" s="20" customFormat="1" ht="12" customHeight="1" x14ac:dyDescent="0.2">
      <c r="B136" s="154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9"/>
      <c r="N136" s="19"/>
    </row>
    <row r="137" spans="2:14" s="20" customFormat="1" ht="12" customHeight="1" x14ac:dyDescent="0.2">
      <c r="B137" s="154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9"/>
      <c r="N137" s="19"/>
    </row>
    <row r="138" spans="2:14" s="20" customFormat="1" ht="12" customHeight="1" x14ac:dyDescent="0.2"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9"/>
      <c r="N138" s="19"/>
    </row>
    <row r="139" spans="2:14" s="20" customFormat="1" ht="12" customHeight="1" x14ac:dyDescent="0.2"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9"/>
      <c r="N139" s="19"/>
    </row>
    <row r="140" spans="2:14" s="20" customFormat="1" ht="12" customHeight="1" x14ac:dyDescent="0.2"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9"/>
      <c r="N140" s="19"/>
    </row>
    <row r="141" spans="2:14" s="20" customFormat="1" ht="12" customHeight="1" x14ac:dyDescent="0.2">
      <c r="B141" s="154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9"/>
      <c r="N141" s="19"/>
    </row>
    <row r="142" spans="2:14" s="20" customFormat="1" ht="12" customHeight="1" x14ac:dyDescent="0.2">
      <c r="B142" s="154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9"/>
      <c r="N142" s="19"/>
    </row>
    <row r="143" spans="2:14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9"/>
      <c r="N143" s="19"/>
    </row>
    <row r="144" spans="2:14" s="20" customFormat="1" ht="12" customHeight="1" x14ac:dyDescent="0.2">
      <c r="B144" s="154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9"/>
      <c r="N144" s="19"/>
    </row>
    <row r="145" spans="2:14" s="20" customFormat="1" ht="12" customHeight="1" x14ac:dyDescent="0.2">
      <c r="B145" s="154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9"/>
      <c r="N145" s="19"/>
    </row>
    <row r="146" spans="2:14" s="20" customFormat="1" ht="12" customHeight="1" x14ac:dyDescent="0.2">
      <c r="B146" s="154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9"/>
      <c r="N146" s="19"/>
    </row>
    <row r="147" spans="2:14" s="20" customFormat="1" ht="12" customHeight="1" x14ac:dyDescent="0.2">
      <c r="B147" s="15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9"/>
      <c r="N147" s="19"/>
    </row>
    <row r="148" spans="2:14" s="20" customFormat="1" ht="12" customHeight="1" x14ac:dyDescent="0.2"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9"/>
      <c r="N148" s="19"/>
    </row>
    <row r="149" spans="2:14" s="20" customFormat="1" ht="12" customHeight="1" x14ac:dyDescent="0.2">
      <c r="B149" s="154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9"/>
      <c r="N149" s="19"/>
    </row>
    <row r="150" spans="2:14" s="20" customFormat="1" ht="12" customHeight="1" x14ac:dyDescent="0.2"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9"/>
      <c r="N150" s="19"/>
    </row>
    <row r="151" spans="2:14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9"/>
      <c r="N151" s="19"/>
    </row>
    <row r="152" spans="2:14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9"/>
      <c r="N152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>
    <tabColor indexed="11"/>
  </sheetPr>
  <dimension ref="A1:AE117"/>
  <sheetViews>
    <sheetView showGridLines="0" view="pageBreakPreview" topLeftCell="A61" zoomScale="90" zoomScaleNormal="90" workbookViewId="0">
      <selection activeCell="Y3" sqref="Y3"/>
    </sheetView>
  </sheetViews>
  <sheetFormatPr defaultRowHeight="12" customHeight="1" x14ac:dyDescent="0.2"/>
  <cols>
    <col min="1" max="1" width="1.7109375" customWidth="1"/>
    <col min="2" max="2" width="15.7109375" style="154" customWidth="1"/>
    <col min="3" max="3" width="40.7109375" style="112" customWidth="1"/>
    <col min="4" max="11" width="9.7109375" style="112" customWidth="1"/>
    <col min="12" max="12" width="1.42578125" style="19" customWidth="1"/>
    <col min="13" max="16" width="9.7109375" style="19" customWidth="1"/>
    <col min="17" max="19" width="9.7109375" style="2" customWidth="1"/>
    <col min="20" max="29" width="8.7109375" style="2" customWidth="1"/>
    <col min="30" max="30" width="9.140625" style="2"/>
  </cols>
  <sheetData>
    <row r="1" spans="1:3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</row>
    <row r="2" spans="1:30" ht="12" customHeight="1" thickBot="1" x14ac:dyDescent="0.25"/>
    <row r="3" spans="1:3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</row>
    <row r="4" spans="1:30" ht="12" customHeight="1" x14ac:dyDescent="0.2">
      <c r="B4" s="256" t="s">
        <v>562</v>
      </c>
      <c r="C4" s="180" t="s">
        <v>561</v>
      </c>
    </row>
    <row r="5" spans="1:30" ht="12" customHeight="1" x14ac:dyDescent="0.2">
      <c r="B5" s="256" t="s">
        <v>91</v>
      </c>
      <c r="C5" s="180" t="s">
        <v>2529</v>
      </c>
      <c r="D5" s="257"/>
      <c r="E5" s="257"/>
      <c r="F5" s="257"/>
      <c r="G5" s="258"/>
      <c r="H5"/>
      <c r="I5"/>
      <c r="J5"/>
      <c r="K5"/>
      <c r="L5" s="25"/>
    </row>
    <row r="6" spans="1:30" s="1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19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</row>
    <row r="7" spans="1:30" s="1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19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</row>
    <row r="8" spans="1:30" s="1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19"/>
      <c r="P8" s="19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</row>
    <row r="9" spans="1:30" s="1" customFormat="1" ht="12" customHeight="1" x14ac:dyDescent="0.2">
      <c r="B9" s="470" t="s">
        <v>1499</v>
      </c>
      <c r="C9" s="181" t="s">
        <v>1516</v>
      </c>
      <c r="D9" s="153"/>
      <c r="E9" s="153"/>
      <c r="F9" s="153"/>
      <c r="G9" s="153"/>
      <c r="H9" s="182"/>
      <c r="I9" s="183"/>
      <c r="J9" s="193"/>
      <c r="K9" s="574"/>
      <c r="L9" s="19"/>
      <c r="M9" s="19"/>
      <c r="N9" s="19"/>
      <c r="O9" s="19"/>
      <c r="P9" s="19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</row>
    <row r="10" spans="1:30" s="1" customFormat="1" ht="12" customHeight="1" x14ac:dyDescent="0.2">
      <c r="B10" s="157"/>
      <c r="C10" s="181" t="s">
        <v>564</v>
      </c>
      <c r="D10" s="153">
        <v>44</v>
      </c>
      <c r="E10" s="153">
        <v>15.4</v>
      </c>
      <c r="F10" s="153"/>
      <c r="G10" s="153">
        <v>15.5</v>
      </c>
      <c r="H10" s="182">
        <f>D10*E10</f>
        <v>677.6</v>
      </c>
      <c r="I10" s="183">
        <f>D10*E10*G10</f>
        <v>10502.800000000001</v>
      </c>
      <c r="J10" s="182"/>
      <c r="K10" s="281"/>
      <c r="L10" s="19"/>
      <c r="M10" s="19"/>
      <c r="N10" s="19"/>
      <c r="O10" s="19"/>
      <c r="P10" s="19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</row>
    <row r="11" spans="1:30" s="1" customFormat="1" ht="12" customHeight="1" x14ac:dyDescent="0.2">
      <c r="B11" s="157"/>
      <c r="C11" s="181" t="s">
        <v>565</v>
      </c>
      <c r="D11" s="182"/>
      <c r="E11" s="182"/>
      <c r="F11" s="182"/>
      <c r="G11" s="182"/>
      <c r="H11" s="182"/>
      <c r="I11" s="183"/>
      <c r="J11" s="182"/>
      <c r="K11" s="281"/>
      <c r="L11" s="19"/>
      <c r="M11" s="19"/>
      <c r="N11" s="19"/>
      <c r="O11" s="19"/>
      <c r="P11" s="19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</row>
    <row r="12" spans="1:30" s="1" customFormat="1" ht="12" customHeight="1" x14ac:dyDescent="0.2">
      <c r="B12" s="157"/>
      <c r="C12" s="181" t="s">
        <v>1159</v>
      </c>
      <c r="D12" s="182">
        <v>6.4</v>
      </c>
      <c r="E12" s="182">
        <v>2.9</v>
      </c>
      <c r="F12" s="182"/>
      <c r="G12" s="182">
        <v>2.8</v>
      </c>
      <c r="H12" s="182">
        <f>D12*E12</f>
        <v>18.559999999999999</v>
      </c>
      <c r="I12" s="183">
        <f>D12*E12*G12</f>
        <v>51.967999999999996</v>
      </c>
      <c r="J12" s="182"/>
      <c r="K12" s="281"/>
      <c r="L12" s="19"/>
      <c r="M12" s="19"/>
      <c r="N12" s="19"/>
      <c r="O12" s="19"/>
      <c r="P12" s="19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</row>
    <row r="13" spans="1:30" s="1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82"/>
      <c r="K13" s="281"/>
      <c r="L13" s="194"/>
      <c r="M13" s="19"/>
      <c r="N13" s="19"/>
      <c r="O13" s="19"/>
      <c r="P13" s="19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</row>
    <row r="14" spans="1:30" s="1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53"/>
      <c r="K14" s="282"/>
      <c r="L14" s="194"/>
      <c r="M14" s="19"/>
      <c r="N14" s="19"/>
      <c r="O14" s="19"/>
      <c r="P14" s="19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30" s="1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696.16</v>
      </c>
      <c r="I15" s="191">
        <f>SUM(I9:I14)</f>
        <v>10554.768000000002</v>
      </c>
      <c r="J15" s="189"/>
      <c r="K15" s="576"/>
      <c r="L15" s="19"/>
      <c r="M15" s="19"/>
      <c r="N15" s="19"/>
      <c r="O15" s="19"/>
      <c r="P15" s="19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30" s="1" customFormat="1" ht="12" customHeight="1" x14ac:dyDescent="0.2">
      <c r="B16" s="158" t="s">
        <v>2006</v>
      </c>
      <c r="C16" s="181" t="s">
        <v>620</v>
      </c>
      <c r="D16" s="182">
        <v>44.4</v>
      </c>
      <c r="E16" s="182">
        <v>15.4</v>
      </c>
      <c r="F16" s="182"/>
      <c r="G16" s="182"/>
      <c r="H16" s="182">
        <f>D16*E16</f>
        <v>683.76</v>
      </c>
      <c r="I16" s="183"/>
      <c r="J16" s="182"/>
      <c r="K16" s="281"/>
      <c r="L16" s="19"/>
      <c r="M16" s="19"/>
      <c r="N16" s="19"/>
      <c r="O16" s="19"/>
      <c r="P16" s="19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2:30" s="1" customFormat="1" ht="12" customHeight="1" x14ac:dyDescent="0.2">
      <c r="B17" s="426"/>
      <c r="C17" s="181" t="s">
        <v>619</v>
      </c>
      <c r="D17" s="153">
        <v>6.8</v>
      </c>
      <c r="E17" s="153">
        <v>3.2</v>
      </c>
      <c r="F17" s="153"/>
      <c r="G17" s="153"/>
      <c r="H17" s="182">
        <f>D17*E17</f>
        <v>21.76</v>
      </c>
      <c r="I17" s="153"/>
      <c r="J17" s="153"/>
      <c r="K17" s="282"/>
      <c r="L17" s="19"/>
      <c r="M17" s="19"/>
      <c r="N17" s="19"/>
      <c r="O17" s="19"/>
      <c r="P17" s="19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2:30" s="1" customFormat="1" ht="12" customHeight="1" x14ac:dyDescent="0.2">
      <c r="B18" s="426"/>
      <c r="C18" s="169"/>
      <c r="D18" s="153"/>
      <c r="E18" s="153"/>
      <c r="F18" s="153"/>
      <c r="G18" s="153"/>
      <c r="H18" s="153"/>
      <c r="I18" s="153"/>
      <c r="J18" s="153"/>
      <c r="K18" s="282"/>
      <c r="L18" s="19"/>
      <c r="M18" s="19"/>
      <c r="N18" s="19"/>
      <c r="O18" s="19"/>
      <c r="P18" s="19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2:30" s="1" customFormat="1" ht="12" customHeight="1" x14ac:dyDescent="0.2">
      <c r="B19" s="426"/>
      <c r="C19" s="169"/>
      <c r="D19" s="153"/>
      <c r="E19" s="153"/>
      <c r="F19" s="153"/>
      <c r="G19" s="153"/>
      <c r="H19" s="153"/>
      <c r="I19" s="153"/>
      <c r="J19" s="153"/>
      <c r="K19" s="282"/>
      <c r="L19" s="19"/>
      <c r="M19" s="19"/>
      <c r="N19" s="19"/>
      <c r="O19" s="19"/>
      <c r="P19" s="19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</row>
    <row r="20" spans="2:30" s="1" customFormat="1" ht="12" customHeight="1" x14ac:dyDescent="0.2">
      <c r="B20" s="426"/>
      <c r="C20" s="169"/>
      <c r="D20" s="153"/>
      <c r="E20" s="153"/>
      <c r="F20" s="153"/>
      <c r="G20" s="153"/>
      <c r="H20" s="153"/>
      <c r="I20" s="153"/>
      <c r="J20" s="153"/>
      <c r="K20" s="282"/>
      <c r="L20" s="19"/>
      <c r="M20" s="19"/>
      <c r="N20" s="19"/>
      <c r="O20" s="19"/>
      <c r="P20" s="19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2:30" s="1" customFormat="1" ht="12" customHeight="1" thickBot="1" x14ac:dyDescent="0.25">
      <c r="B21" s="426"/>
      <c r="C21" s="290"/>
      <c r="D21" s="252"/>
      <c r="E21" s="252"/>
      <c r="F21" s="252"/>
      <c r="G21" s="252"/>
      <c r="H21" s="252"/>
      <c r="I21" s="252"/>
      <c r="J21" s="252"/>
      <c r="K21" s="322"/>
      <c r="L21" s="19"/>
      <c r="M21" s="19"/>
      <c r="N21" s="19"/>
      <c r="O21" s="19"/>
      <c r="P21" s="19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2:30" s="1" customFormat="1" ht="12" customHeight="1" thickBot="1" x14ac:dyDescent="0.25">
      <c r="B22" s="426"/>
      <c r="C22" s="188" t="s">
        <v>400</v>
      </c>
      <c r="D22" s="189"/>
      <c r="E22" s="189"/>
      <c r="F22" s="189"/>
      <c r="G22" s="189"/>
      <c r="H22" s="190">
        <f>SUM(H16:H17)</f>
        <v>705.52</v>
      </c>
      <c r="I22" s="429"/>
      <c r="J22" s="189"/>
      <c r="K22" s="576"/>
      <c r="L22" s="19"/>
      <c r="M22" s="19"/>
      <c r="N22" s="19"/>
      <c r="O22" s="19"/>
      <c r="P22" s="19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</row>
    <row r="23" spans="2:30" ht="12" customHeight="1" x14ac:dyDescent="0.2">
      <c r="B23" s="474"/>
      <c r="C23" s="258"/>
      <c r="D23" s="513"/>
      <c r="E23" s="513"/>
      <c r="F23" s="513"/>
      <c r="G23" s="513"/>
      <c r="H23" s="570"/>
      <c r="I23" s="570"/>
      <c r="J23" s="513"/>
      <c r="K23" s="513"/>
    </row>
    <row r="24" spans="2:30" ht="12" customHeight="1" thickBot="1" x14ac:dyDescent="0.25">
      <c r="B24" s="111" t="s">
        <v>128</v>
      </c>
      <c r="D24" s="152"/>
      <c r="E24" s="152"/>
      <c r="F24" s="152"/>
      <c r="G24" s="152"/>
      <c r="H24" s="152"/>
      <c r="I24" s="152"/>
      <c r="J24" s="152"/>
      <c r="K24" s="152"/>
    </row>
    <row r="25" spans="2:30" ht="12" customHeight="1" thickBot="1" x14ac:dyDescent="0.25">
      <c r="B25" s="431" t="str">
        <f>C5</f>
        <v>09 - Čelní výklopník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</row>
    <row r="26" spans="2:30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</row>
    <row r="27" spans="2:30" ht="12" customHeight="1" x14ac:dyDescent="0.2">
      <c r="B27" s="1020" t="s">
        <v>1508</v>
      </c>
      <c r="C27" s="1021" t="s">
        <v>1492</v>
      </c>
      <c r="D27" s="1184">
        <f>J65</f>
        <v>273.12119999999993</v>
      </c>
      <c r="E27" s="1023"/>
      <c r="F27" s="1024"/>
      <c r="G27" s="1024"/>
      <c r="H27" s="1025">
        <f>D27/J27</f>
        <v>151.73399999999995</v>
      </c>
      <c r="I27" s="1025"/>
      <c r="J27" s="1026">
        <v>1.8</v>
      </c>
      <c r="K27" s="1051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</row>
    <row r="28" spans="2:30" ht="12" customHeight="1" x14ac:dyDescent="0.2"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</row>
    <row r="29" spans="2:30" ht="12" customHeight="1" x14ac:dyDescent="0.2">
      <c r="B29" s="1027" t="s">
        <v>1648</v>
      </c>
      <c r="C29" s="1030" t="s">
        <v>1060</v>
      </c>
      <c r="D29" s="1184">
        <f>J71+J88</f>
        <v>40.32</v>
      </c>
      <c r="E29" s="1031"/>
      <c r="F29" s="1025"/>
      <c r="G29" s="1025"/>
      <c r="H29" s="1025">
        <f>D29/J29</f>
        <v>16.128</v>
      </c>
      <c r="I29" s="1025"/>
      <c r="J29" s="1026">
        <v>2.5</v>
      </c>
      <c r="K29" s="1037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</row>
    <row r="30" spans="2:30" ht="12" customHeight="1" x14ac:dyDescent="0.2">
      <c r="B30" s="1032" t="s">
        <v>116</v>
      </c>
      <c r="C30" s="1030" t="s">
        <v>140</v>
      </c>
      <c r="D30" s="1184">
        <f>J77</f>
        <v>1788.6000000000001</v>
      </c>
      <c r="E30" s="1031"/>
      <c r="F30" s="1025"/>
      <c r="G30" s="1025"/>
      <c r="H30" s="1025">
        <f>D30/2.2</f>
        <v>813</v>
      </c>
      <c r="I30" s="1025">
        <f>H77</f>
        <v>813</v>
      </c>
      <c r="J30" s="1026">
        <v>2.2000000000000002</v>
      </c>
      <c r="K30" s="1037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</row>
    <row r="31" spans="2:30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</row>
    <row r="32" spans="2:30" ht="12" customHeight="1" x14ac:dyDescent="0.2">
      <c r="B32" s="1032" t="s">
        <v>120</v>
      </c>
      <c r="C32" s="1030" t="s">
        <v>1512</v>
      </c>
      <c r="D32" s="1184">
        <f>J114</f>
        <v>27.350636999999999</v>
      </c>
      <c r="E32" s="1031"/>
      <c r="F32" s="1025"/>
      <c r="G32" s="1025"/>
      <c r="H32" s="1025"/>
      <c r="I32" s="1025"/>
      <c r="J32" s="1025"/>
      <c r="K32" s="1037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</row>
    <row r="33" spans="1:31" ht="12" customHeight="1" x14ac:dyDescent="0.2">
      <c r="B33" s="1055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</row>
    <row r="34" spans="1:31" ht="12" customHeight="1" x14ac:dyDescent="0.2">
      <c r="B34" s="1032" t="s">
        <v>122</v>
      </c>
      <c r="C34" s="1034" t="s">
        <v>1509</v>
      </c>
      <c r="D34" s="1184">
        <f>J82</f>
        <v>18.679320000000004</v>
      </c>
      <c r="E34" s="1048"/>
      <c r="F34" s="1025"/>
      <c r="G34" s="1025"/>
      <c r="H34" s="1025"/>
      <c r="I34" s="1025"/>
      <c r="J34" s="1025"/>
      <c r="K34" s="1037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</row>
    <row r="35" spans="1:31" ht="12" customHeight="1" x14ac:dyDescent="0.2"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7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</row>
    <row r="36" spans="1:31" ht="12" customHeight="1" x14ac:dyDescent="0.2">
      <c r="B36" s="1032" t="s">
        <v>143</v>
      </c>
      <c r="C36" s="1030" t="s">
        <v>526</v>
      </c>
      <c r="D36" s="1184">
        <f>J102+J56</f>
        <v>136.60919999999999</v>
      </c>
      <c r="E36" s="1031"/>
      <c r="F36" s="1025"/>
      <c r="G36" s="1025"/>
      <c r="H36" s="1025"/>
      <c r="I36" s="1025"/>
      <c r="J36" s="1025"/>
      <c r="K36" s="1037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</row>
    <row r="37" spans="1:31" ht="12" customHeight="1" x14ac:dyDescent="0.2">
      <c r="B37" s="1032" t="s">
        <v>144</v>
      </c>
      <c r="C37" s="1030" t="s">
        <v>525</v>
      </c>
      <c r="D37" s="1184">
        <f>J110</f>
        <v>4.8572999999999995</v>
      </c>
      <c r="E37" s="1031"/>
      <c r="F37" s="1025"/>
      <c r="G37" s="1025"/>
      <c r="H37" s="1025"/>
      <c r="I37" s="1025"/>
      <c r="J37" s="1025"/>
      <c r="K37" s="10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</row>
    <row r="38" spans="1:3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7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</row>
    <row r="39" spans="1:3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37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52"/>
      <c r="L40" s="19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1" ht="12" customHeight="1" thickBot="1" x14ac:dyDescent="0.25">
      <c r="A43" s="20"/>
      <c r="B43" s="456" t="s">
        <v>147</v>
      </c>
      <c r="C43" s="457"/>
      <c r="D43" s="565">
        <f>SUM(D27:D42)</f>
        <v>2289.5376570000003</v>
      </c>
      <c r="E43" s="458"/>
      <c r="F43" s="458"/>
      <c r="G43" s="304">
        <f>SUM(G27:G42)</f>
        <v>0</v>
      </c>
      <c r="H43" s="304">
        <f>SUM(H27:H42)</f>
        <v>980.86199999999997</v>
      </c>
      <c r="I43" s="304">
        <f>SUM(I27:I42)</f>
        <v>813</v>
      </c>
      <c r="J43" s="459"/>
      <c r="K43" s="258"/>
      <c r="M43" s="59" t="e">
        <f>J231+J213+J171+J189+J183+J141+J238+J92+J55</f>
        <v>#VALUE!</v>
      </c>
      <c r="N43" s="58">
        <f>H171+H141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</row>
    <row r="44" spans="1:31" s="308" customFormat="1" ht="12" customHeight="1" x14ac:dyDescent="0.2">
      <c r="A44" s="137"/>
      <c r="B44" s="137"/>
      <c r="C44" s="137"/>
      <c r="D44" s="118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696.16</v>
      </c>
      <c r="P45" s="476">
        <f>I15</f>
        <v>10554.768000000002</v>
      </c>
      <c r="Q45" s="477">
        <f>D43</f>
        <v>2289.5376570000003</v>
      </c>
      <c r="R45" s="477">
        <f>H43</f>
        <v>980.86199999999997</v>
      </c>
      <c r="S45" s="476">
        <f>I43</f>
        <v>813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273.12119999999993</v>
      </c>
      <c r="P46" s="479">
        <f>D28</f>
        <v>0</v>
      </c>
      <c r="Q46" s="480">
        <f>D29</f>
        <v>40.32</v>
      </c>
      <c r="R46" s="480">
        <f>D30</f>
        <v>1788.6000000000001</v>
      </c>
      <c r="S46" s="479">
        <f>D31</f>
        <v>0</v>
      </c>
      <c r="T46" s="481">
        <f>D32</f>
        <v>27.350636999999999</v>
      </c>
      <c r="U46" s="481">
        <f>D33</f>
        <v>0</v>
      </c>
      <c r="V46" s="481">
        <f>D34</f>
        <v>18.679320000000004</v>
      </c>
      <c r="W46" s="555">
        <f>D35</f>
        <v>0</v>
      </c>
      <c r="X46" s="555">
        <f>D36</f>
        <v>136.60919999999999</v>
      </c>
      <c r="Y46" s="555">
        <f>D37</f>
        <v>4.8572999999999995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2289.5376570000003</v>
      </c>
    </row>
    <row r="47" spans="1:31" ht="12" customHeight="1" thickBot="1" x14ac:dyDescent="0.25">
      <c r="B47" s="111" t="s">
        <v>491</v>
      </c>
    </row>
    <row r="48" spans="1:3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899</v>
      </c>
      <c r="J48" s="434" t="s">
        <v>108</v>
      </c>
      <c r="K48" s="435" t="s">
        <v>109</v>
      </c>
    </row>
    <row r="49" spans="2:1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900</v>
      </c>
      <c r="J49" s="440" t="s">
        <v>113</v>
      </c>
      <c r="K49" s="441" t="s">
        <v>114</v>
      </c>
    </row>
    <row r="50" spans="2:11" ht="12" customHeight="1" x14ac:dyDescent="0.2">
      <c r="B50" s="160">
        <v>6</v>
      </c>
      <c r="C50" s="185" t="s">
        <v>901</v>
      </c>
      <c r="D50" s="170">
        <v>46.8</v>
      </c>
      <c r="E50" s="170"/>
      <c r="F50" s="169"/>
      <c r="G50" s="170"/>
      <c r="H50" s="170"/>
      <c r="I50" s="169">
        <v>0.247</v>
      </c>
      <c r="J50" s="299">
        <f t="shared" ref="J50:J55" si="0">D50*I50*B50</f>
        <v>69.357599999999991</v>
      </c>
      <c r="K50" s="162" t="s">
        <v>493</v>
      </c>
    </row>
    <row r="51" spans="2:11" ht="12" customHeight="1" x14ac:dyDescent="0.2">
      <c r="B51" s="159">
        <v>10</v>
      </c>
      <c r="C51" s="185" t="s">
        <v>902</v>
      </c>
      <c r="D51" s="491">
        <v>15.4</v>
      </c>
      <c r="E51" s="170"/>
      <c r="F51" s="169"/>
      <c r="G51" s="170"/>
      <c r="H51" s="170"/>
      <c r="I51" s="169">
        <v>1.4200000000000001E-2</v>
      </c>
      <c r="J51" s="299">
        <f t="shared" si="0"/>
        <v>2.1868000000000003</v>
      </c>
      <c r="K51" s="162" t="s">
        <v>493</v>
      </c>
    </row>
    <row r="52" spans="2:11" ht="12" customHeight="1" x14ac:dyDescent="0.2">
      <c r="B52" s="159">
        <v>5</v>
      </c>
      <c r="C52" s="185" t="s">
        <v>902</v>
      </c>
      <c r="D52" s="491">
        <v>10</v>
      </c>
      <c r="E52" s="170"/>
      <c r="F52" s="169"/>
      <c r="G52" s="170"/>
      <c r="H52" s="170"/>
      <c r="I52" s="169">
        <v>1.4200000000000001E-2</v>
      </c>
      <c r="J52" s="299">
        <f t="shared" si="0"/>
        <v>0.71000000000000008</v>
      </c>
      <c r="K52" s="162" t="s">
        <v>493</v>
      </c>
    </row>
    <row r="53" spans="2:11" ht="12" customHeight="1" x14ac:dyDescent="0.2">
      <c r="B53" s="159">
        <v>44</v>
      </c>
      <c r="C53" s="185" t="s">
        <v>902</v>
      </c>
      <c r="D53" s="491">
        <v>44</v>
      </c>
      <c r="E53" s="170"/>
      <c r="F53" s="169"/>
      <c r="G53" s="170"/>
      <c r="H53" s="170"/>
      <c r="I53" s="169">
        <v>1.4200000000000001E-2</v>
      </c>
      <c r="J53" s="299">
        <f t="shared" si="0"/>
        <v>27.491199999999999</v>
      </c>
      <c r="K53" s="162" t="s">
        <v>493</v>
      </c>
    </row>
    <row r="54" spans="2:11" ht="12" customHeight="1" x14ac:dyDescent="0.2">
      <c r="B54" s="158">
        <v>14</v>
      </c>
      <c r="C54" s="284" t="s">
        <v>902</v>
      </c>
      <c r="D54" s="491">
        <v>44</v>
      </c>
      <c r="E54" s="170"/>
      <c r="F54" s="169"/>
      <c r="G54" s="170"/>
      <c r="H54" s="170"/>
      <c r="I54" s="169">
        <v>1.4200000000000001E-2</v>
      </c>
      <c r="J54" s="299">
        <f t="shared" si="0"/>
        <v>8.7471999999999994</v>
      </c>
      <c r="K54" s="162" t="s">
        <v>493</v>
      </c>
    </row>
    <row r="55" spans="2:11" ht="12" customHeight="1" thickBot="1" x14ac:dyDescent="0.25">
      <c r="B55" s="158">
        <v>15</v>
      </c>
      <c r="C55" s="284" t="s">
        <v>903</v>
      </c>
      <c r="D55" s="491">
        <v>44</v>
      </c>
      <c r="E55" s="170"/>
      <c r="F55" s="169"/>
      <c r="G55" s="170"/>
      <c r="H55" s="170"/>
      <c r="I55" s="169">
        <v>9.6299999999999997E-3</v>
      </c>
      <c r="J55" s="299">
        <f t="shared" si="0"/>
        <v>6.3557999999999995</v>
      </c>
      <c r="K55" s="162" t="s">
        <v>493</v>
      </c>
    </row>
    <row r="56" spans="2:11" ht="12" customHeight="1" thickBot="1" x14ac:dyDescent="0.25">
      <c r="B56" s="483"/>
      <c r="C56" s="484" t="s">
        <v>117</v>
      </c>
      <c r="D56" s="484"/>
      <c r="E56" s="484"/>
      <c r="F56" s="484"/>
      <c r="G56" s="462"/>
      <c r="H56" s="520"/>
      <c r="I56" s="484"/>
      <c r="J56" s="548">
        <f>SUM(J50:J55)</f>
        <v>114.84859999999999</v>
      </c>
      <c r="K56" s="487"/>
    </row>
    <row r="57" spans="2:11" ht="12" customHeight="1" x14ac:dyDescent="0.2">
      <c r="B57" s="259"/>
      <c r="C57" s="258"/>
      <c r="D57" s="258"/>
      <c r="E57" s="258"/>
      <c r="F57" s="258"/>
      <c r="G57" s="258"/>
      <c r="H57" s="133"/>
      <c r="I57" s="258"/>
      <c r="J57" s="488"/>
      <c r="K57" s="258"/>
    </row>
    <row r="58" spans="2:11" ht="12" customHeight="1" thickBot="1" x14ac:dyDescent="0.25">
      <c r="B58" s="111" t="s">
        <v>494</v>
      </c>
    </row>
    <row r="59" spans="2:11" ht="12" customHeight="1" thickBot="1" x14ac:dyDescent="0.25">
      <c r="B59" s="482"/>
      <c r="C59" s="432"/>
      <c r="D59" s="434" t="s">
        <v>93</v>
      </c>
      <c r="E59" s="434" t="s">
        <v>104</v>
      </c>
      <c r="F59" s="434" t="s">
        <v>96</v>
      </c>
      <c r="G59" s="434" t="s">
        <v>105</v>
      </c>
      <c r="H59" s="434" t="s">
        <v>106</v>
      </c>
      <c r="I59" s="434" t="s">
        <v>107</v>
      </c>
      <c r="J59" s="434" t="s">
        <v>108</v>
      </c>
      <c r="K59" s="435" t="s">
        <v>109</v>
      </c>
    </row>
    <row r="60" spans="2:11" ht="12" customHeight="1" thickBot="1" x14ac:dyDescent="0.25">
      <c r="B60" s="436" t="s">
        <v>111</v>
      </c>
      <c r="C60" s="437" t="s">
        <v>112</v>
      </c>
      <c r="D60" s="440" t="s">
        <v>99</v>
      </c>
      <c r="E60" s="440" t="s">
        <v>99</v>
      </c>
      <c r="F60" s="440" t="s">
        <v>135</v>
      </c>
      <c r="G60" s="440" t="s">
        <v>99</v>
      </c>
      <c r="H60" s="440" t="s">
        <v>136</v>
      </c>
      <c r="I60" s="440" t="s">
        <v>137</v>
      </c>
      <c r="J60" s="440" t="s">
        <v>113</v>
      </c>
      <c r="K60" s="441" t="s">
        <v>114</v>
      </c>
    </row>
    <row r="61" spans="2:11" ht="12" customHeight="1" x14ac:dyDescent="0.2">
      <c r="B61" s="160">
        <v>2</v>
      </c>
      <c r="C61" s="185" t="s">
        <v>904</v>
      </c>
      <c r="D61" s="170">
        <v>44</v>
      </c>
      <c r="E61" s="170">
        <v>8</v>
      </c>
      <c r="F61" s="298">
        <f>D61*E61</f>
        <v>352</v>
      </c>
      <c r="G61" s="170">
        <v>0.15</v>
      </c>
      <c r="H61" s="170">
        <f>F61*G61*B61</f>
        <v>105.6</v>
      </c>
      <c r="I61" s="169">
        <v>1.8</v>
      </c>
      <c r="J61" s="299">
        <f>H61*I61</f>
        <v>190.07999999999998</v>
      </c>
      <c r="K61" s="162" t="s">
        <v>1508</v>
      </c>
    </row>
    <row r="62" spans="2:11" ht="12" customHeight="1" x14ac:dyDescent="0.2">
      <c r="B62" s="159">
        <v>1</v>
      </c>
      <c r="C62" s="185" t="s">
        <v>905</v>
      </c>
      <c r="D62" s="170">
        <v>15.4</v>
      </c>
      <c r="E62" s="170">
        <v>5</v>
      </c>
      <c r="F62" s="298">
        <f>D62*E62</f>
        <v>77</v>
      </c>
      <c r="G62" s="170">
        <v>0.15</v>
      </c>
      <c r="H62" s="170">
        <f>F62*G62*B62</f>
        <v>11.549999999999999</v>
      </c>
      <c r="I62" s="169">
        <v>1.8</v>
      </c>
      <c r="J62" s="299">
        <f>H62*I62</f>
        <v>20.79</v>
      </c>
      <c r="K62" s="162" t="s">
        <v>1508</v>
      </c>
    </row>
    <row r="63" spans="2:11" ht="12" customHeight="1" x14ac:dyDescent="0.2">
      <c r="B63" s="159">
        <v>2</v>
      </c>
      <c r="C63" s="185" t="s">
        <v>906</v>
      </c>
      <c r="D63" s="170"/>
      <c r="E63" s="170"/>
      <c r="F63" s="169">
        <v>106</v>
      </c>
      <c r="G63" s="170">
        <v>0.15</v>
      </c>
      <c r="H63" s="170">
        <f>F63*G63*B63</f>
        <v>31.799999999999997</v>
      </c>
      <c r="I63" s="169">
        <v>1.8</v>
      </c>
      <c r="J63" s="299">
        <f>H63*I63</f>
        <v>57.239999999999995</v>
      </c>
      <c r="K63" s="162" t="s">
        <v>1508</v>
      </c>
    </row>
    <row r="64" spans="2:11" ht="12" customHeight="1" thickBot="1" x14ac:dyDescent="0.25">
      <c r="B64" s="159">
        <v>1</v>
      </c>
      <c r="C64" s="185" t="s">
        <v>1159</v>
      </c>
      <c r="D64" s="170">
        <v>6.4</v>
      </c>
      <c r="E64" s="170">
        <v>2.9</v>
      </c>
      <c r="F64" s="298">
        <f>D64*E64</f>
        <v>18.559999999999999</v>
      </c>
      <c r="G64" s="170">
        <v>0.15</v>
      </c>
      <c r="H64" s="170">
        <f>F64*G64*B64</f>
        <v>2.7839999999999998</v>
      </c>
      <c r="I64" s="169">
        <v>1.8</v>
      </c>
      <c r="J64" s="299">
        <f>H64*I64</f>
        <v>5.0111999999999997</v>
      </c>
      <c r="K64" s="162" t="s">
        <v>1508</v>
      </c>
    </row>
    <row r="65" spans="2:12" ht="12" customHeight="1" thickBot="1" x14ac:dyDescent="0.25">
      <c r="B65" s="483"/>
      <c r="C65" s="484" t="s">
        <v>117</v>
      </c>
      <c r="D65" s="484"/>
      <c r="E65" s="484"/>
      <c r="F65" s="484"/>
      <c r="G65" s="462"/>
      <c r="H65" s="520">
        <f>SUM(H61:H64)</f>
        <v>151.73399999999998</v>
      </c>
      <c r="I65" s="484"/>
      <c r="J65" s="548">
        <f>SUM(J61:J64)</f>
        <v>273.12119999999993</v>
      </c>
      <c r="K65" s="487"/>
    </row>
    <row r="66" spans="2:12" ht="12" customHeight="1" x14ac:dyDescent="0.2">
      <c r="B66" s="259"/>
      <c r="C66" s="258"/>
      <c r="D66" s="258"/>
      <c r="E66" s="258"/>
      <c r="F66" s="258"/>
      <c r="G66" s="258"/>
      <c r="H66" s="133"/>
      <c r="I66" s="258"/>
      <c r="J66" s="488"/>
      <c r="K66" s="258"/>
    </row>
    <row r="67" spans="2:12" ht="12" customHeight="1" thickBot="1" x14ac:dyDescent="0.25">
      <c r="B67" s="111" t="s">
        <v>184</v>
      </c>
      <c r="J67" s="138"/>
    </row>
    <row r="68" spans="2:12" ht="12" customHeight="1" thickBot="1" x14ac:dyDescent="0.25">
      <c r="B68" s="482"/>
      <c r="C68" s="432"/>
      <c r="D68" s="434" t="s">
        <v>93</v>
      </c>
      <c r="E68" s="434" t="s">
        <v>104</v>
      </c>
      <c r="F68" s="434" t="s">
        <v>96</v>
      </c>
      <c r="G68" s="434" t="s">
        <v>105</v>
      </c>
      <c r="H68" s="434" t="s">
        <v>106</v>
      </c>
      <c r="I68" s="434" t="s">
        <v>107</v>
      </c>
      <c r="J68" s="492" t="s">
        <v>108</v>
      </c>
      <c r="K68" s="435" t="s">
        <v>109</v>
      </c>
    </row>
    <row r="69" spans="2:12" ht="12" customHeight="1" thickBot="1" x14ac:dyDescent="0.25">
      <c r="B69" s="436" t="s">
        <v>111</v>
      </c>
      <c r="C69" s="437" t="s">
        <v>112</v>
      </c>
      <c r="D69" s="440" t="s">
        <v>99</v>
      </c>
      <c r="E69" s="440" t="s">
        <v>99</v>
      </c>
      <c r="F69" s="440" t="s">
        <v>135</v>
      </c>
      <c r="G69" s="440" t="s">
        <v>99</v>
      </c>
      <c r="H69" s="440" t="s">
        <v>136</v>
      </c>
      <c r="I69" s="440" t="s">
        <v>137</v>
      </c>
      <c r="J69" s="493" t="s">
        <v>113</v>
      </c>
      <c r="K69" s="441" t="s">
        <v>114</v>
      </c>
    </row>
    <row r="70" spans="2:12" ht="12" customHeight="1" thickBot="1" x14ac:dyDescent="0.25">
      <c r="B70" s="160">
        <v>1</v>
      </c>
      <c r="C70" s="184" t="s">
        <v>151</v>
      </c>
      <c r="D70" s="283">
        <v>44</v>
      </c>
      <c r="E70" s="297">
        <v>1.2</v>
      </c>
      <c r="F70" s="298">
        <f>D70*E70</f>
        <v>52.8</v>
      </c>
      <c r="G70" s="170">
        <v>0.2</v>
      </c>
      <c r="H70" s="170">
        <f>F70*G70*B70</f>
        <v>10.56</v>
      </c>
      <c r="I70" s="169">
        <v>2.5</v>
      </c>
      <c r="J70" s="299">
        <f>H70*I70</f>
        <v>26.400000000000002</v>
      </c>
      <c r="K70" s="300" t="s">
        <v>157</v>
      </c>
      <c r="L70" s="194"/>
    </row>
    <row r="71" spans="2:12" ht="12" customHeight="1" thickBot="1" x14ac:dyDescent="0.25">
      <c r="B71" s="483"/>
      <c r="C71" s="484" t="s">
        <v>117</v>
      </c>
      <c r="D71" s="484"/>
      <c r="E71" s="484"/>
      <c r="F71" s="484"/>
      <c r="G71" s="462"/>
      <c r="H71" s="563">
        <f>SUM(H70:H70)</f>
        <v>10.56</v>
      </c>
      <c r="I71" s="484"/>
      <c r="J71" s="548">
        <f>SUM(J70:J70)</f>
        <v>26.400000000000002</v>
      </c>
      <c r="K71" s="487"/>
    </row>
    <row r="72" spans="2:12" ht="12" customHeight="1" x14ac:dyDescent="0.2">
      <c r="J72" s="138"/>
    </row>
    <row r="73" spans="2:12" ht="12" customHeight="1" thickBot="1" x14ac:dyDescent="0.25">
      <c r="B73" s="111" t="s">
        <v>127</v>
      </c>
      <c r="J73" s="138"/>
    </row>
    <row r="74" spans="2:12" ht="12" customHeight="1" thickBot="1" x14ac:dyDescent="0.25"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107</v>
      </c>
      <c r="J74" s="492" t="s">
        <v>108</v>
      </c>
      <c r="K74" s="435" t="s">
        <v>109</v>
      </c>
    </row>
    <row r="75" spans="2:12" ht="12" customHeight="1" thickBot="1" x14ac:dyDescent="0.25"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137</v>
      </c>
      <c r="J75" s="493" t="s">
        <v>113</v>
      </c>
      <c r="K75" s="441" t="s">
        <v>114</v>
      </c>
    </row>
    <row r="76" spans="2:12" ht="12" customHeight="1" thickBot="1" x14ac:dyDescent="0.25">
      <c r="B76" s="157"/>
      <c r="C76" s="186" t="s">
        <v>907</v>
      </c>
      <c r="D76" s="302"/>
      <c r="E76" s="302"/>
      <c r="F76" s="427">
        <v>271</v>
      </c>
      <c r="G76" s="302">
        <v>3</v>
      </c>
      <c r="H76" s="286">
        <f>F76*G76</f>
        <v>813</v>
      </c>
      <c r="I76" s="427">
        <v>2.2000000000000002</v>
      </c>
      <c r="J76" s="564">
        <f>H76*I76</f>
        <v>1788.6000000000001</v>
      </c>
      <c r="K76" s="166" t="s">
        <v>116</v>
      </c>
    </row>
    <row r="77" spans="2:12" ht="12" customHeight="1" thickBot="1" x14ac:dyDescent="0.25">
      <c r="B77" s="483"/>
      <c r="C77" s="484" t="s">
        <v>117</v>
      </c>
      <c r="D77" s="484"/>
      <c r="E77" s="484"/>
      <c r="F77" s="484"/>
      <c r="G77" s="462"/>
      <c r="H77" s="520">
        <f>SUM(H76:H76)</f>
        <v>813</v>
      </c>
      <c r="I77" s="484"/>
      <c r="J77" s="548">
        <f>SUM(J76:J76)</f>
        <v>1788.6000000000001</v>
      </c>
      <c r="K77" s="487"/>
    </row>
    <row r="78" spans="2:12" ht="12" customHeight="1" x14ac:dyDescent="0.2">
      <c r="J78" s="138"/>
    </row>
    <row r="79" spans="2:12" ht="12" customHeight="1" thickBot="1" x14ac:dyDescent="0.25">
      <c r="B79" s="111" t="s">
        <v>175</v>
      </c>
      <c r="J79" s="138"/>
    </row>
    <row r="80" spans="2:12" ht="12" customHeight="1" thickBot="1" x14ac:dyDescent="0.25">
      <c r="B80" s="482"/>
      <c r="C80" s="432"/>
      <c r="D80" s="434" t="s">
        <v>93</v>
      </c>
      <c r="E80" s="434" t="s">
        <v>104</v>
      </c>
      <c r="F80" s="434" t="s">
        <v>96</v>
      </c>
      <c r="G80" s="434" t="s">
        <v>105</v>
      </c>
      <c r="H80" s="434" t="s">
        <v>106</v>
      </c>
      <c r="I80" s="434" t="s">
        <v>107</v>
      </c>
      <c r="J80" s="492" t="s">
        <v>108</v>
      </c>
      <c r="K80" s="435" t="s">
        <v>109</v>
      </c>
    </row>
    <row r="81" spans="2:11" ht="12" customHeight="1" thickBot="1" x14ac:dyDescent="0.25">
      <c r="B81" s="436" t="s">
        <v>111</v>
      </c>
      <c r="C81" s="437" t="s">
        <v>112</v>
      </c>
      <c r="D81" s="440" t="s">
        <v>99</v>
      </c>
      <c r="E81" s="440" t="s">
        <v>99</v>
      </c>
      <c r="F81" s="440" t="s">
        <v>135</v>
      </c>
      <c r="G81" s="440" t="s">
        <v>99</v>
      </c>
      <c r="H81" s="440" t="s">
        <v>136</v>
      </c>
      <c r="I81" s="440" t="s">
        <v>137</v>
      </c>
      <c r="J81" s="493" t="s">
        <v>113</v>
      </c>
      <c r="K81" s="441" t="s">
        <v>114</v>
      </c>
    </row>
    <row r="82" spans="2:11" ht="12" customHeight="1" thickBot="1" x14ac:dyDescent="0.25">
      <c r="B82" s="436"/>
      <c r="C82" s="287" t="s">
        <v>1481</v>
      </c>
      <c r="D82" s="609">
        <v>44.5</v>
      </c>
      <c r="E82" s="165">
        <v>15.9</v>
      </c>
      <c r="F82" s="610">
        <f>D82*E82*1.1</f>
        <v>778.30500000000018</v>
      </c>
      <c r="G82" s="165">
        <v>0.02</v>
      </c>
      <c r="H82" s="610">
        <f>F82*G82</f>
        <v>15.566100000000004</v>
      </c>
      <c r="I82" s="611">
        <v>1.2</v>
      </c>
      <c r="J82" s="612">
        <f>I82*H82</f>
        <v>18.679320000000004</v>
      </c>
      <c r="K82" s="613" t="s">
        <v>122</v>
      </c>
    </row>
    <row r="83" spans="2:11" ht="12" customHeight="1" thickBot="1" x14ac:dyDescent="0.25">
      <c r="B83" s="425"/>
      <c r="C83" s="457" t="s">
        <v>117</v>
      </c>
      <c r="D83" s="457"/>
      <c r="E83" s="457"/>
      <c r="F83" s="457"/>
      <c r="G83" s="497"/>
      <c r="H83" s="565">
        <f>SUM(H82)</f>
        <v>15.566100000000004</v>
      </c>
      <c r="I83" s="457"/>
      <c r="J83" s="565">
        <f>SUM(J82)</f>
        <v>18.679320000000004</v>
      </c>
      <c r="K83" s="258"/>
    </row>
    <row r="84" spans="2:11" ht="12" customHeight="1" x14ac:dyDescent="0.2">
      <c r="J84" s="138"/>
    </row>
    <row r="85" spans="2:11" ht="12" customHeight="1" thickBot="1" x14ac:dyDescent="0.25">
      <c r="B85" s="111" t="s">
        <v>217</v>
      </c>
    </row>
    <row r="86" spans="2:11" ht="12" customHeight="1" thickBot="1" x14ac:dyDescent="0.25">
      <c r="B86" s="482"/>
      <c r="C86" s="432"/>
      <c r="D86" s="434" t="s">
        <v>93</v>
      </c>
      <c r="E86" s="434" t="s">
        <v>104</v>
      </c>
      <c r="F86" s="434" t="s">
        <v>96</v>
      </c>
      <c r="G86" s="434" t="s">
        <v>105</v>
      </c>
      <c r="H86" s="434" t="s">
        <v>106</v>
      </c>
      <c r="I86" s="434" t="s">
        <v>107</v>
      </c>
      <c r="J86" s="434" t="s">
        <v>108</v>
      </c>
      <c r="K86" s="435" t="s">
        <v>109</v>
      </c>
    </row>
    <row r="87" spans="2:11" ht="12" customHeight="1" thickBot="1" x14ac:dyDescent="0.25">
      <c r="B87" s="436" t="s">
        <v>111</v>
      </c>
      <c r="C87" s="437" t="s">
        <v>112</v>
      </c>
      <c r="D87" s="440" t="s">
        <v>99</v>
      </c>
      <c r="E87" s="440" t="s">
        <v>99</v>
      </c>
      <c r="F87" s="440" t="s">
        <v>135</v>
      </c>
      <c r="G87" s="440" t="s">
        <v>99</v>
      </c>
      <c r="H87" s="440" t="s">
        <v>136</v>
      </c>
      <c r="I87" s="440" t="s">
        <v>137</v>
      </c>
      <c r="J87" s="440" t="s">
        <v>113</v>
      </c>
      <c r="K87" s="441" t="s">
        <v>114</v>
      </c>
    </row>
    <row r="88" spans="2:11" ht="12" customHeight="1" thickBot="1" x14ac:dyDescent="0.25">
      <c r="B88" s="470">
        <v>1</v>
      </c>
      <c r="C88" s="498" t="s">
        <v>1159</v>
      </c>
      <c r="D88" s="515">
        <v>6.4</v>
      </c>
      <c r="E88" s="516">
        <v>2.9</v>
      </c>
      <c r="F88" s="502">
        <f>D88*E88</f>
        <v>18.559999999999999</v>
      </c>
      <c r="G88" s="286">
        <v>0.3</v>
      </c>
      <c r="H88" s="286">
        <f>F88*G88*B88</f>
        <v>5.5679999999999996</v>
      </c>
      <c r="I88" s="285">
        <v>2.5</v>
      </c>
      <c r="J88" s="296">
        <f>H88*I88</f>
        <v>13.919999999999998</v>
      </c>
      <c r="K88" s="435" t="s">
        <v>157</v>
      </c>
    </row>
    <row r="89" spans="2:11" ht="12" customHeight="1" thickBot="1" x14ac:dyDescent="0.25">
      <c r="B89" s="436"/>
      <c r="C89" s="484" t="s">
        <v>117</v>
      </c>
      <c r="D89" s="484"/>
      <c r="E89" s="484"/>
      <c r="F89" s="484"/>
      <c r="G89" s="462"/>
      <c r="H89" s="520">
        <f>H88</f>
        <v>5.5679999999999996</v>
      </c>
      <c r="I89" s="484"/>
      <c r="J89" s="520">
        <f>J88</f>
        <v>13.919999999999998</v>
      </c>
      <c r="K89" s="487"/>
    </row>
    <row r="90" spans="2:11" ht="12" customHeight="1" x14ac:dyDescent="0.2">
      <c r="J90" s="138"/>
    </row>
    <row r="91" spans="2:11" ht="12" customHeight="1" thickBot="1" x14ac:dyDescent="0.25">
      <c r="B91" s="111" t="s">
        <v>123</v>
      </c>
      <c r="J91" s="138"/>
    </row>
    <row r="92" spans="2:11" ht="12" customHeight="1" thickBot="1" x14ac:dyDescent="0.25">
      <c r="B92" s="482"/>
      <c r="C92" s="432"/>
      <c r="D92" s="434" t="s">
        <v>93</v>
      </c>
      <c r="E92" s="434" t="s">
        <v>104</v>
      </c>
      <c r="F92" s="434" t="s">
        <v>96</v>
      </c>
      <c r="G92" s="434" t="s">
        <v>105</v>
      </c>
      <c r="H92" s="434" t="s">
        <v>106</v>
      </c>
      <c r="I92" s="434" t="s">
        <v>124</v>
      </c>
      <c r="J92" s="492" t="s">
        <v>108</v>
      </c>
      <c r="K92" s="435" t="s">
        <v>109</v>
      </c>
    </row>
    <row r="93" spans="2:11" ht="12" customHeight="1" thickBot="1" x14ac:dyDescent="0.25">
      <c r="B93" s="436" t="s">
        <v>111</v>
      </c>
      <c r="C93" s="437" t="s">
        <v>112</v>
      </c>
      <c r="D93" s="440" t="s">
        <v>99</v>
      </c>
      <c r="E93" s="440" t="s">
        <v>99</v>
      </c>
      <c r="F93" s="440" t="s">
        <v>135</v>
      </c>
      <c r="G93" s="440" t="s">
        <v>99</v>
      </c>
      <c r="H93" s="440" t="s">
        <v>136</v>
      </c>
      <c r="I93" s="440" t="s">
        <v>125</v>
      </c>
      <c r="J93" s="493" t="s">
        <v>113</v>
      </c>
      <c r="K93" s="441" t="s">
        <v>114</v>
      </c>
    </row>
    <row r="94" spans="2:11" ht="12" customHeight="1" x14ac:dyDescent="0.2">
      <c r="B94" s="159">
        <v>2</v>
      </c>
      <c r="C94" s="185" t="s">
        <v>521</v>
      </c>
      <c r="D94" s="170">
        <v>36.4</v>
      </c>
      <c r="E94" s="169">
        <v>2.5</v>
      </c>
      <c r="F94" s="169">
        <f>D94*E94</f>
        <v>91</v>
      </c>
      <c r="G94" s="169"/>
      <c r="H94" s="298"/>
      <c r="I94" s="169">
        <v>3.5999999999999997E-2</v>
      </c>
      <c r="J94" s="299">
        <f>I94*B94*F94</f>
        <v>6.5519999999999996</v>
      </c>
      <c r="K94" s="162" t="s">
        <v>493</v>
      </c>
    </row>
    <row r="95" spans="2:11" ht="12" customHeight="1" x14ac:dyDescent="0.2">
      <c r="B95" s="159">
        <v>1</v>
      </c>
      <c r="C95" s="185" t="s">
        <v>521</v>
      </c>
      <c r="D95" s="170">
        <v>9</v>
      </c>
      <c r="E95" s="169">
        <v>4</v>
      </c>
      <c r="F95" s="169">
        <f>D95*E95</f>
        <v>36</v>
      </c>
      <c r="G95" s="169"/>
      <c r="H95" s="298"/>
      <c r="I95" s="169">
        <v>3.5999999999999997E-2</v>
      </c>
      <c r="J95" s="299">
        <f>I95*B95*F95</f>
        <v>1.2959999999999998</v>
      </c>
      <c r="K95" s="162" t="s">
        <v>493</v>
      </c>
    </row>
    <row r="96" spans="2:11" ht="12" customHeight="1" x14ac:dyDescent="0.2">
      <c r="B96" s="159">
        <v>2</v>
      </c>
      <c r="C96" s="185" t="s">
        <v>1104</v>
      </c>
      <c r="D96" s="168">
        <v>44</v>
      </c>
      <c r="E96" s="169">
        <v>2</v>
      </c>
      <c r="F96" s="169">
        <f>D96*E96</f>
        <v>88</v>
      </c>
      <c r="G96" s="169"/>
      <c r="H96" s="298"/>
      <c r="I96" s="169">
        <v>8.0000000000000002E-3</v>
      </c>
      <c r="J96" s="299">
        <f>I96*B96*F96</f>
        <v>1.4079999999999999</v>
      </c>
      <c r="K96" s="162" t="s">
        <v>493</v>
      </c>
    </row>
    <row r="97" spans="2:11" ht="12" customHeight="1" x14ac:dyDescent="0.2">
      <c r="B97" s="159">
        <v>2</v>
      </c>
      <c r="C97" s="185" t="s">
        <v>521</v>
      </c>
      <c r="D97" s="170"/>
      <c r="E97" s="169"/>
      <c r="F97" s="169">
        <v>26</v>
      </c>
      <c r="G97" s="169"/>
      <c r="H97" s="298"/>
      <c r="I97" s="169">
        <v>3.5999999999999997E-2</v>
      </c>
      <c r="J97" s="299">
        <f>I97*B97*F97</f>
        <v>1.8719999999999999</v>
      </c>
      <c r="K97" s="162" t="s">
        <v>493</v>
      </c>
    </row>
    <row r="98" spans="2:11" ht="12" customHeight="1" x14ac:dyDescent="0.2">
      <c r="B98" s="159">
        <v>2</v>
      </c>
      <c r="C98" s="185" t="s">
        <v>908</v>
      </c>
      <c r="D98" s="168">
        <v>128</v>
      </c>
      <c r="E98" s="169"/>
      <c r="F98" s="169"/>
      <c r="G98" s="169"/>
      <c r="H98" s="298"/>
      <c r="I98" s="298">
        <v>1.4200000000000001E-2</v>
      </c>
      <c r="J98" s="299">
        <f>D98*B98*I98</f>
        <v>3.6352000000000002</v>
      </c>
      <c r="K98" s="162" t="s">
        <v>493</v>
      </c>
    </row>
    <row r="99" spans="2:11" ht="12" customHeight="1" x14ac:dyDescent="0.2">
      <c r="B99" s="160">
        <v>2</v>
      </c>
      <c r="C99" s="185" t="s">
        <v>909</v>
      </c>
      <c r="D99" s="170">
        <v>11.2</v>
      </c>
      <c r="E99" s="170"/>
      <c r="F99" s="169"/>
      <c r="G99" s="170"/>
      <c r="H99" s="170"/>
      <c r="I99" s="169">
        <v>0.247</v>
      </c>
      <c r="J99" s="299">
        <f>D99*I99*B99</f>
        <v>5.5327999999999999</v>
      </c>
      <c r="K99" s="162" t="s">
        <v>493</v>
      </c>
    </row>
    <row r="100" spans="2:11" ht="12" customHeight="1" x14ac:dyDescent="0.2">
      <c r="B100" s="159">
        <v>2</v>
      </c>
      <c r="C100" s="185" t="s">
        <v>910</v>
      </c>
      <c r="D100" s="170">
        <v>15.4</v>
      </c>
      <c r="E100" s="170"/>
      <c r="F100" s="169"/>
      <c r="G100" s="170"/>
      <c r="H100" s="170"/>
      <c r="I100" s="169">
        <v>4.19E-2</v>
      </c>
      <c r="J100" s="299">
        <f>D100*I100*B100</f>
        <v>1.2905200000000001</v>
      </c>
      <c r="K100" s="162" t="s">
        <v>493</v>
      </c>
    </row>
    <row r="101" spans="2:11" ht="12" customHeight="1" thickBot="1" x14ac:dyDescent="0.25">
      <c r="B101" s="158">
        <v>1</v>
      </c>
      <c r="C101" s="284" t="s">
        <v>911</v>
      </c>
      <c r="D101" s="153">
        <v>6.8</v>
      </c>
      <c r="E101" s="153">
        <v>3.2</v>
      </c>
      <c r="F101" s="285">
        <f>D101*E101</f>
        <v>21.76</v>
      </c>
      <c r="G101" s="285"/>
      <c r="H101" s="502"/>
      <c r="I101" s="285">
        <v>8.0000000000000002E-3</v>
      </c>
      <c r="J101" s="296">
        <f>I101*B101*F101</f>
        <v>0.17408000000000001</v>
      </c>
      <c r="K101" s="162" t="s">
        <v>493</v>
      </c>
    </row>
    <row r="102" spans="2:11" ht="12" customHeight="1" thickBot="1" x14ac:dyDescent="0.25">
      <c r="B102" s="483"/>
      <c r="C102" s="484" t="s">
        <v>117</v>
      </c>
      <c r="D102" s="484"/>
      <c r="E102" s="484"/>
      <c r="F102" s="484"/>
      <c r="G102" s="462"/>
      <c r="H102" s="548"/>
      <c r="I102" s="484"/>
      <c r="J102" s="548">
        <f>SUM(J94:J101)</f>
        <v>21.7606</v>
      </c>
      <c r="K102" s="487"/>
    </row>
    <row r="103" spans="2:11" ht="12" customHeight="1" x14ac:dyDescent="0.2">
      <c r="B103" s="259"/>
      <c r="C103" s="258"/>
      <c r="D103" s="258"/>
      <c r="E103" s="258"/>
      <c r="F103" s="258"/>
      <c r="G103" s="258"/>
      <c r="H103" s="133"/>
      <c r="I103" s="258"/>
      <c r="J103" s="488"/>
      <c r="K103" s="258"/>
    </row>
    <row r="104" spans="2:11" ht="12" customHeight="1" thickBot="1" x14ac:dyDescent="0.25">
      <c r="B104" s="111" t="s">
        <v>166</v>
      </c>
    </row>
    <row r="105" spans="2:11" ht="12" customHeight="1" thickBot="1" x14ac:dyDescent="0.25">
      <c r="B105" s="482"/>
      <c r="C105" s="432"/>
      <c r="D105" s="470" t="s">
        <v>93</v>
      </c>
      <c r="E105" s="434" t="s">
        <v>104</v>
      </c>
      <c r="F105" s="434" t="s">
        <v>96</v>
      </c>
      <c r="G105" s="434" t="s">
        <v>105</v>
      </c>
      <c r="H105" s="434" t="s">
        <v>106</v>
      </c>
      <c r="I105" s="434" t="s">
        <v>124</v>
      </c>
      <c r="J105" s="434" t="s">
        <v>108</v>
      </c>
      <c r="K105" s="435" t="s">
        <v>109</v>
      </c>
    </row>
    <row r="106" spans="2:11" ht="12" customHeight="1" thickBot="1" x14ac:dyDescent="0.25">
      <c r="B106" s="436" t="s">
        <v>111</v>
      </c>
      <c r="C106" s="437" t="s">
        <v>112</v>
      </c>
      <c r="D106" s="505" t="s">
        <v>99</v>
      </c>
      <c r="E106" s="440" t="s">
        <v>99</v>
      </c>
      <c r="F106" s="440" t="s">
        <v>135</v>
      </c>
      <c r="G106" s="440" t="s">
        <v>99</v>
      </c>
      <c r="H106" s="440" t="s">
        <v>136</v>
      </c>
      <c r="I106" s="440" t="s">
        <v>125</v>
      </c>
      <c r="J106" s="440" t="s">
        <v>113</v>
      </c>
      <c r="K106" s="441" t="s">
        <v>114</v>
      </c>
    </row>
    <row r="107" spans="2:11" ht="12" customHeight="1" x14ac:dyDescent="0.2">
      <c r="B107" s="159">
        <v>2</v>
      </c>
      <c r="C107" s="185" t="s">
        <v>886</v>
      </c>
      <c r="D107" s="170">
        <v>36.4</v>
      </c>
      <c r="E107" s="169">
        <v>2.5</v>
      </c>
      <c r="F107" s="169">
        <f>D107*E107</f>
        <v>91</v>
      </c>
      <c r="G107" s="181">
        <v>7.0000000000000001E-3</v>
      </c>
      <c r="H107" s="170">
        <f>F107*G107*B107</f>
        <v>1.274</v>
      </c>
      <c r="I107" s="169">
        <v>2.57</v>
      </c>
      <c r="J107" s="170">
        <f>H107*I107</f>
        <v>3.2741799999999999</v>
      </c>
      <c r="K107" s="162" t="s">
        <v>144</v>
      </c>
    </row>
    <row r="108" spans="2:11" ht="12" customHeight="1" x14ac:dyDescent="0.2">
      <c r="B108" s="159">
        <v>1</v>
      </c>
      <c r="C108" s="185" t="s">
        <v>886</v>
      </c>
      <c r="D108" s="170">
        <v>9</v>
      </c>
      <c r="E108" s="169">
        <v>4</v>
      </c>
      <c r="F108" s="169">
        <f>D108*E108</f>
        <v>36</v>
      </c>
      <c r="G108" s="181">
        <v>7.0000000000000001E-3</v>
      </c>
      <c r="H108" s="170">
        <f>F108*G108*B108</f>
        <v>0.252</v>
      </c>
      <c r="I108" s="169">
        <v>2.57</v>
      </c>
      <c r="J108" s="170">
        <f>H108*I108</f>
        <v>0.64763999999999999</v>
      </c>
      <c r="K108" s="162" t="s">
        <v>144</v>
      </c>
    </row>
    <row r="109" spans="2:11" ht="12" customHeight="1" x14ac:dyDescent="0.2">
      <c r="B109" s="159">
        <v>2</v>
      </c>
      <c r="C109" s="185" t="s">
        <v>886</v>
      </c>
      <c r="D109" s="170"/>
      <c r="E109" s="169"/>
      <c r="F109" s="169">
        <v>26</v>
      </c>
      <c r="G109" s="169">
        <v>7.0000000000000001E-3</v>
      </c>
      <c r="H109" s="170">
        <f>F109*G109*B109</f>
        <v>0.36399999999999999</v>
      </c>
      <c r="I109" s="169">
        <v>2.57</v>
      </c>
      <c r="J109" s="170">
        <f>H109*I109</f>
        <v>0.93547999999999987</v>
      </c>
      <c r="K109" s="162"/>
    </row>
    <row r="110" spans="2:11" ht="12" customHeight="1" x14ac:dyDescent="0.2">
      <c r="B110" s="159"/>
      <c r="C110" s="167" t="s">
        <v>168</v>
      </c>
      <c r="D110" s="168"/>
      <c r="E110" s="169"/>
      <c r="F110" s="169"/>
      <c r="G110" s="169"/>
      <c r="H110" s="171">
        <f>SUM(H107:H109)</f>
        <v>1.8900000000000001</v>
      </c>
      <c r="I110" s="169"/>
      <c r="J110" s="614">
        <f>SUM(J107:J109)</f>
        <v>4.8572999999999995</v>
      </c>
      <c r="K110" s="162"/>
    </row>
    <row r="111" spans="2:11" ht="12" customHeight="1" x14ac:dyDescent="0.2">
      <c r="B111" s="159">
        <v>1</v>
      </c>
      <c r="C111" s="185" t="s">
        <v>912</v>
      </c>
      <c r="D111" s="170">
        <v>44.5</v>
      </c>
      <c r="E111" s="169">
        <v>15.9</v>
      </c>
      <c r="F111" s="169">
        <f>D111*E111</f>
        <v>707.55000000000007</v>
      </c>
      <c r="G111" s="169">
        <v>0.03</v>
      </c>
      <c r="H111" s="170">
        <f>F111*G111*B111</f>
        <v>21.226500000000001</v>
      </c>
      <c r="I111" s="169">
        <v>0.85</v>
      </c>
      <c r="J111" s="170">
        <f>H111*I111</f>
        <v>18.042525000000001</v>
      </c>
      <c r="K111" s="162" t="s">
        <v>120</v>
      </c>
    </row>
    <row r="112" spans="2:11" ht="12" customHeight="1" x14ac:dyDescent="0.2">
      <c r="B112" s="159">
        <v>45</v>
      </c>
      <c r="C112" s="185" t="s">
        <v>913</v>
      </c>
      <c r="D112" s="170">
        <v>16.5</v>
      </c>
      <c r="E112" s="169">
        <v>0.12</v>
      </c>
      <c r="F112" s="169">
        <f>D112*E112</f>
        <v>1.98</v>
      </c>
      <c r="G112" s="169">
        <v>0.12</v>
      </c>
      <c r="H112" s="170">
        <f>F112*G112*B112</f>
        <v>10.691999999999998</v>
      </c>
      <c r="I112" s="169">
        <v>0.85</v>
      </c>
      <c r="J112" s="170">
        <f>H112*I112</f>
        <v>9.0881999999999987</v>
      </c>
      <c r="K112" s="162" t="s">
        <v>120</v>
      </c>
    </row>
    <row r="113" spans="2:30" ht="12" customHeight="1" x14ac:dyDescent="0.2">
      <c r="B113" s="159">
        <v>2</v>
      </c>
      <c r="C113" s="185" t="s">
        <v>1507</v>
      </c>
      <c r="D113" s="170">
        <v>7.7</v>
      </c>
      <c r="E113" s="169">
        <v>5.6</v>
      </c>
      <c r="F113" s="169">
        <f>D113*E113</f>
        <v>43.12</v>
      </c>
      <c r="G113" s="169">
        <v>3.0000000000000001E-3</v>
      </c>
      <c r="H113" s="170">
        <f>F113*G113*B113</f>
        <v>0.25872000000000001</v>
      </c>
      <c r="I113" s="169">
        <v>0.85</v>
      </c>
      <c r="J113" s="170">
        <f>H113*I113</f>
        <v>0.219912</v>
      </c>
      <c r="K113" s="162" t="s">
        <v>120</v>
      </c>
    </row>
    <row r="114" spans="2:30" ht="12" customHeight="1" thickBot="1" x14ac:dyDescent="0.25">
      <c r="B114" s="451"/>
      <c r="C114" s="506" t="s">
        <v>171</v>
      </c>
      <c r="D114" s="290"/>
      <c r="E114" s="290"/>
      <c r="F114" s="290"/>
      <c r="G114" s="290"/>
      <c r="H114" s="507">
        <f>SUM(H111:H113)</f>
        <v>32.177219999999998</v>
      </c>
      <c r="I114" s="290"/>
      <c r="J114" s="558">
        <f>SUM(J111:J113)</f>
        <v>27.350636999999999</v>
      </c>
      <c r="K114" s="293"/>
    </row>
    <row r="115" spans="2:30" ht="12" customHeight="1" thickBot="1" x14ac:dyDescent="0.25">
      <c r="B115" s="483"/>
      <c r="C115" s="484" t="s">
        <v>117</v>
      </c>
      <c r="D115" s="484"/>
      <c r="E115" s="484"/>
      <c r="F115" s="484"/>
      <c r="G115" s="462"/>
      <c r="H115" s="520">
        <f>H110+H114</f>
        <v>34.067219999999999</v>
      </c>
      <c r="I115" s="510"/>
      <c r="J115" s="548">
        <f>J110+J114</f>
        <v>32.207937000000001</v>
      </c>
      <c r="K115" s="258"/>
    </row>
    <row r="116" spans="2:30" ht="12" customHeight="1" x14ac:dyDescent="0.2">
      <c r="B116" s="259"/>
      <c r="C116" s="258"/>
      <c r="D116" s="258"/>
      <c r="E116" s="258"/>
      <c r="F116" s="258"/>
      <c r="G116" s="258"/>
      <c r="H116" s="133"/>
      <c r="I116" s="258"/>
      <c r="J116" s="488"/>
      <c r="K116" s="258"/>
    </row>
    <row r="117" spans="2:30" s="161" customFormat="1" ht="12" customHeight="1" x14ac:dyDescent="0.2"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36"/>
      <c r="M117" s="136"/>
      <c r="N117" s="136"/>
      <c r="O117" s="136"/>
      <c r="P117" s="136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>
    <tabColor indexed="11"/>
  </sheetPr>
  <dimension ref="A1:AE112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6" customWidth="1"/>
    <col min="13" max="13" width="9.140625" style="6"/>
    <col min="14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12"/>
    </row>
    <row r="5" spans="1:14" s="20" customFormat="1" ht="12" customHeight="1" x14ac:dyDescent="0.2">
      <c r="B5" s="256" t="s">
        <v>91</v>
      </c>
      <c r="C5" s="180" t="s">
        <v>933</v>
      </c>
      <c r="D5" s="112"/>
      <c r="E5" s="180"/>
      <c r="F5" s="180"/>
      <c r="G5" s="112"/>
      <c r="H5" s="112"/>
      <c r="I5" s="112"/>
      <c r="J5" s="112"/>
      <c r="K5" s="112"/>
      <c r="L5" s="112"/>
      <c r="M5" s="112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12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12"/>
    </row>
    <row r="9" spans="1:14" s="20" customFormat="1" ht="12" customHeight="1" x14ac:dyDescent="0.2">
      <c r="B9" s="470" t="s">
        <v>1499</v>
      </c>
      <c r="C9" s="530" t="s">
        <v>254</v>
      </c>
      <c r="D9" s="193">
        <v>4.5999999999999996</v>
      </c>
      <c r="E9" s="193">
        <v>3.7</v>
      </c>
      <c r="F9" s="193"/>
      <c r="G9" s="193">
        <v>2.5</v>
      </c>
      <c r="H9" s="615">
        <f>D9*E9</f>
        <v>17.02</v>
      </c>
      <c r="I9" s="616">
        <f>D9*E9*G9</f>
        <v>42.55</v>
      </c>
      <c r="J9" s="193"/>
      <c r="K9" s="574"/>
      <c r="L9" s="112"/>
      <c r="M9" s="112"/>
    </row>
    <row r="10" spans="1:14" s="20" customFormat="1" ht="12" customHeight="1" x14ac:dyDescent="0.2">
      <c r="B10" s="157"/>
      <c r="C10" s="310" t="s">
        <v>250</v>
      </c>
      <c r="D10" s="153">
        <v>50</v>
      </c>
      <c r="E10" s="153">
        <v>3.9</v>
      </c>
      <c r="F10" s="153"/>
      <c r="G10" s="153">
        <v>3.3</v>
      </c>
      <c r="H10" s="153"/>
      <c r="I10" s="153">
        <f>G10*E10*D10</f>
        <v>643.5</v>
      </c>
      <c r="J10" s="153"/>
      <c r="K10" s="282"/>
      <c r="L10" s="112"/>
      <c r="M10" s="112"/>
    </row>
    <row r="11" spans="1:14" s="20" customFormat="1" ht="12" customHeight="1" x14ac:dyDescent="0.2">
      <c r="B11" s="157"/>
      <c r="C11" s="310" t="s">
        <v>251</v>
      </c>
      <c r="D11" s="153">
        <v>30</v>
      </c>
      <c r="E11" s="153">
        <v>10.4</v>
      </c>
      <c r="F11" s="153"/>
      <c r="G11" s="153">
        <v>3.3</v>
      </c>
      <c r="H11" s="182"/>
      <c r="I11" s="153">
        <f>G11*E11*D11</f>
        <v>1029.5999999999999</v>
      </c>
      <c r="J11" s="153"/>
      <c r="K11" s="282"/>
      <c r="L11" s="112"/>
      <c r="M11" s="112"/>
    </row>
    <row r="12" spans="1:14" s="20" customFormat="1" ht="12" customHeight="1" x14ac:dyDescent="0.2">
      <c r="B12" s="157"/>
      <c r="C12" s="310" t="s">
        <v>252</v>
      </c>
      <c r="D12" s="153">
        <v>39</v>
      </c>
      <c r="E12" s="153">
        <v>3.9</v>
      </c>
      <c r="F12" s="153"/>
      <c r="G12" s="153">
        <v>3.3</v>
      </c>
      <c r="H12" s="182"/>
      <c r="I12" s="153">
        <f>G12*E12*D12</f>
        <v>501.92999999999995</v>
      </c>
      <c r="J12" s="153"/>
      <c r="K12" s="282"/>
      <c r="L12" s="112"/>
      <c r="M12" s="112"/>
    </row>
    <row r="13" spans="1:14" s="20" customFormat="1" ht="12" customHeight="1" x14ac:dyDescent="0.2">
      <c r="B13" s="157"/>
      <c r="C13" s="310" t="s">
        <v>253</v>
      </c>
      <c r="D13" s="153">
        <v>48</v>
      </c>
      <c r="E13" s="153">
        <v>3.7</v>
      </c>
      <c r="F13" s="153"/>
      <c r="G13" s="153">
        <v>3.5</v>
      </c>
      <c r="H13" s="182"/>
      <c r="I13" s="153">
        <f>G13*E13*D13</f>
        <v>621.6</v>
      </c>
      <c r="J13" s="153"/>
      <c r="K13" s="282"/>
      <c r="L13" s="112"/>
      <c r="M13" s="112"/>
    </row>
    <row r="14" spans="1:14" s="20" customFormat="1" ht="12" customHeight="1" thickBot="1" x14ac:dyDescent="0.25">
      <c r="B14" s="157"/>
      <c r="C14" s="310"/>
      <c r="D14" s="153"/>
      <c r="E14" s="153"/>
      <c r="F14" s="153"/>
      <c r="G14" s="153"/>
      <c r="H14" s="182"/>
      <c r="I14" s="183"/>
      <c r="J14" s="153"/>
      <c r="K14" s="282"/>
      <c r="L14" s="112"/>
      <c r="M14" s="112"/>
    </row>
    <row r="15" spans="1:14" s="20" customFormat="1" ht="12" customHeight="1" thickBot="1" x14ac:dyDescent="0.25">
      <c r="B15" s="505"/>
      <c r="C15" s="188" t="s">
        <v>489</v>
      </c>
      <c r="D15" s="189"/>
      <c r="E15" s="189"/>
      <c r="F15" s="189"/>
      <c r="G15" s="189"/>
      <c r="H15" s="190">
        <f>SUM(H9:H14)</f>
        <v>17.02</v>
      </c>
      <c r="I15" s="191">
        <f>SUM(I9:I14)</f>
        <v>2839.18</v>
      </c>
      <c r="J15" s="189"/>
      <c r="K15" s="576"/>
      <c r="L15" s="112"/>
      <c r="M15" s="152">
        <f>SUM(I10:I13)</f>
        <v>2796.6299999999997</v>
      </c>
    </row>
    <row r="16" spans="1:14" s="20" customFormat="1" ht="12" customHeight="1" x14ac:dyDescent="0.2">
      <c r="B16" s="158" t="s">
        <v>2006</v>
      </c>
      <c r="C16" s="310" t="s">
        <v>1490</v>
      </c>
      <c r="D16" s="153">
        <v>4.5999999999999996</v>
      </c>
      <c r="E16" s="153">
        <v>4</v>
      </c>
      <c r="F16" s="153"/>
      <c r="G16" s="153">
        <v>0.25</v>
      </c>
      <c r="H16" s="153">
        <f>D16*E16</f>
        <v>18.399999999999999</v>
      </c>
      <c r="I16" s="473"/>
      <c r="J16" s="153"/>
      <c r="K16" s="282"/>
      <c r="L16" s="112"/>
      <c r="M16" s="152">
        <f>SUM(D10:D13)</f>
        <v>167</v>
      </c>
      <c r="N16" s="20">
        <f>M15/M16</f>
        <v>16.746287425149699</v>
      </c>
    </row>
    <row r="17" spans="2:14" s="20" customFormat="1" ht="12" customHeight="1" x14ac:dyDescent="0.2">
      <c r="B17" s="157"/>
      <c r="C17" s="310"/>
      <c r="D17" s="153"/>
      <c r="E17" s="153"/>
      <c r="F17" s="153"/>
      <c r="G17" s="153"/>
      <c r="H17" s="153"/>
      <c r="I17" s="473"/>
      <c r="J17" s="251"/>
      <c r="K17" s="450"/>
      <c r="L17" s="112"/>
      <c r="M17" s="112"/>
      <c r="N17" s="20">
        <f>N16*48</f>
        <v>803.8217964071855</v>
      </c>
    </row>
    <row r="18" spans="2:14" s="20" customFormat="1" ht="12" customHeight="1" x14ac:dyDescent="0.2">
      <c r="B18" s="157"/>
      <c r="C18" s="537"/>
      <c r="D18" s="251"/>
      <c r="E18" s="251"/>
      <c r="F18" s="251"/>
      <c r="G18" s="251"/>
      <c r="H18" s="251"/>
      <c r="I18" s="539"/>
      <c r="J18" s="251"/>
      <c r="K18" s="450"/>
      <c r="L18" s="112"/>
      <c r="M18" s="112"/>
    </row>
    <row r="19" spans="2:14" s="20" customFormat="1" ht="12" customHeight="1" x14ac:dyDescent="0.2">
      <c r="B19" s="157"/>
      <c r="C19" s="537"/>
      <c r="D19" s="251"/>
      <c r="E19" s="251"/>
      <c r="F19" s="251"/>
      <c r="G19" s="251"/>
      <c r="H19" s="251"/>
      <c r="I19" s="539"/>
      <c r="J19" s="251"/>
      <c r="K19" s="450"/>
      <c r="L19" s="112"/>
      <c r="M19" s="112"/>
    </row>
    <row r="20" spans="2:14" s="20" customFormat="1" ht="12" customHeight="1" x14ac:dyDescent="0.2">
      <c r="B20" s="157"/>
      <c r="C20" s="537"/>
      <c r="D20" s="251"/>
      <c r="E20" s="251"/>
      <c r="F20" s="251"/>
      <c r="G20" s="251"/>
      <c r="H20" s="251"/>
      <c r="I20" s="539"/>
      <c r="J20" s="251"/>
      <c r="K20" s="450"/>
      <c r="L20" s="112"/>
      <c r="M20" s="112"/>
    </row>
    <row r="21" spans="2:14" s="20" customFormat="1" ht="12" customHeight="1" thickBot="1" x14ac:dyDescent="0.25">
      <c r="B21" s="157"/>
      <c r="C21" s="617"/>
      <c r="D21" s="252"/>
      <c r="E21" s="252"/>
      <c r="F21" s="252"/>
      <c r="G21" s="252"/>
      <c r="H21" s="252"/>
      <c r="I21" s="306"/>
      <c r="J21" s="252"/>
      <c r="K21" s="322"/>
      <c r="L21" s="112"/>
      <c r="M21" s="112"/>
    </row>
    <row r="22" spans="2:14" s="20" customFormat="1" ht="12" customHeight="1" thickBot="1" x14ac:dyDescent="0.25">
      <c r="B22" s="505"/>
      <c r="C22" s="188" t="s">
        <v>400</v>
      </c>
      <c r="D22" s="189"/>
      <c r="E22" s="189"/>
      <c r="F22" s="189"/>
      <c r="G22" s="189"/>
      <c r="H22" s="190">
        <f>SUM(H16:H17)</f>
        <v>18.399999999999999</v>
      </c>
      <c r="I22" s="429"/>
      <c r="J22" s="189"/>
      <c r="K22" s="576"/>
      <c r="L22" s="112"/>
      <c r="M22" s="112"/>
    </row>
    <row r="23" spans="2:14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12"/>
      <c r="M23" s="112"/>
    </row>
    <row r="24" spans="2:14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12"/>
    </row>
    <row r="25" spans="2:14" s="20" customFormat="1" ht="12" customHeight="1" thickBot="1" x14ac:dyDescent="0.25">
      <c r="B25" s="431" t="s">
        <v>933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12"/>
    </row>
    <row r="26" spans="2:1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12"/>
    </row>
    <row r="27" spans="2:14" s="20" customFormat="1" ht="12" customHeight="1" x14ac:dyDescent="0.2">
      <c r="B27" s="1020" t="s">
        <v>1508</v>
      </c>
      <c r="C27" s="1021" t="s">
        <v>1492</v>
      </c>
      <c r="D27" s="1184">
        <f>J53</f>
        <v>35.060400000000001</v>
      </c>
      <c r="E27" s="1023"/>
      <c r="F27" s="1024"/>
      <c r="G27" s="1024"/>
      <c r="H27" s="1025">
        <f>D27/J27</f>
        <v>19.478000000000002</v>
      </c>
      <c r="I27" s="1025"/>
      <c r="J27" s="1026">
        <v>1.8</v>
      </c>
      <c r="K27" s="1051"/>
      <c r="L27" s="112"/>
      <c r="M27" s="112">
        <f>14*4.5*2.6</f>
        <v>163.80000000000001</v>
      </c>
      <c r="N27" s="97"/>
    </row>
    <row r="28" spans="2:14" s="20" customFormat="1" ht="12" customHeight="1" x14ac:dyDescent="0.2"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12"/>
      <c r="M28" s="112"/>
      <c r="N28" s="97"/>
    </row>
    <row r="29" spans="2:14" s="20" customFormat="1" ht="12" customHeight="1" x14ac:dyDescent="0.2">
      <c r="B29" s="1027" t="s">
        <v>1648</v>
      </c>
      <c r="C29" s="1030" t="s">
        <v>1060</v>
      </c>
      <c r="D29" s="1184">
        <f>J64</f>
        <v>10.303999999999998</v>
      </c>
      <c r="E29" s="1031"/>
      <c r="F29" s="1025"/>
      <c r="G29" s="1025"/>
      <c r="H29" s="1025">
        <f>D29/J29</f>
        <v>4.121599999999999</v>
      </c>
      <c r="I29" s="1025"/>
      <c r="J29" s="1026">
        <v>2.5</v>
      </c>
      <c r="K29" s="1037"/>
      <c r="L29" s="112"/>
      <c r="M29" s="112"/>
      <c r="N29" s="97"/>
    </row>
    <row r="30" spans="2:14" s="20" customFormat="1" ht="12" customHeight="1" x14ac:dyDescent="0.2">
      <c r="B30" s="1032" t="s">
        <v>116</v>
      </c>
      <c r="C30" s="1030" t="s">
        <v>140</v>
      </c>
      <c r="D30" s="1184">
        <f>J76</f>
        <v>1142.6500000000001</v>
      </c>
      <c r="E30" s="1031"/>
      <c r="F30" s="1025"/>
      <c r="G30" s="1025"/>
      <c r="H30" s="1025">
        <f>D30/2.2</f>
        <v>519.38636363636363</v>
      </c>
      <c r="I30" s="1025">
        <v>800</v>
      </c>
      <c r="J30" s="1026">
        <v>2.2000000000000002</v>
      </c>
      <c r="K30" s="1037"/>
      <c r="L30" s="112"/>
      <c r="M30" s="112"/>
      <c r="N30" s="97"/>
    </row>
    <row r="31" spans="2:14" s="20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>
        <v>1500</v>
      </c>
      <c r="J31" s="1026" t="s">
        <v>262</v>
      </c>
      <c r="K31" s="1037"/>
      <c r="L31" s="112"/>
      <c r="M31" s="112"/>
      <c r="N31" s="97"/>
    </row>
    <row r="32" spans="2:14" s="20" customFormat="1" ht="12" customHeight="1" x14ac:dyDescent="0.2">
      <c r="B32" s="1032" t="s">
        <v>120</v>
      </c>
      <c r="C32" s="1030" t="s">
        <v>1512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M32" s="112"/>
      <c r="N32" s="97"/>
    </row>
    <row r="33" spans="1:31" s="20" customFormat="1" ht="12" customHeight="1" x14ac:dyDescent="0.2"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12"/>
      <c r="N33" s="97"/>
    </row>
    <row r="34" spans="1:31" s="20" customFormat="1" ht="12" customHeight="1" x14ac:dyDescent="0.2">
      <c r="B34" s="1032" t="s">
        <v>122</v>
      </c>
      <c r="C34" s="1034" t="s">
        <v>1509</v>
      </c>
      <c r="D34" s="1184">
        <f>J65</f>
        <v>9.6</v>
      </c>
      <c r="E34" s="1031"/>
      <c r="F34" s="1025"/>
      <c r="G34" s="1025"/>
      <c r="H34" s="1025"/>
      <c r="I34" s="1025"/>
      <c r="J34" s="1025"/>
      <c r="K34" s="1037"/>
      <c r="L34" s="112"/>
      <c r="M34" s="112"/>
      <c r="N34" s="97"/>
    </row>
    <row r="35" spans="1:31" s="20" customFormat="1" ht="12" customHeight="1" x14ac:dyDescent="0.2">
      <c r="B35" s="1032" t="s">
        <v>1513</v>
      </c>
      <c r="C35" s="1030" t="s">
        <v>1514</v>
      </c>
      <c r="D35" s="1184"/>
      <c r="E35" s="1031"/>
      <c r="F35" s="1025"/>
      <c r="G35" s="1025"/>
      <c r="H35" s="1025"/>
      <c r="I35" s="1025"/>
      <c r="J35" s="1025"/>
      <c r="K35" s="1037"/>
      <c r="L35" s="112"/>
      <c r="M35" s="112"/>
      <c r="N35" s="97"/>
    </row>
    <row r="36" spans="1:31" s="20" customFormat="1" ht="12" customHeight="1" x14ac:dyDescent="0.2">
      <c r="B36" s="1032" t="s">
        <v>143</v>
      </c>
      <c r="C36" s="1030" t="s">
        <v>526</v>
      </c>
      <c r="D36" s="1184">
        <f>J82</f>
        <v>30</v>
      </c>
      <c r="E36" s="1031"/>
      <c r="F36" s="1025"/>
      <c r="G36" s="1025"/>
      <c r="H36" s="1025"/>
      <c r="I36" s="1025"/>
      <c r="J36" s="1025"/>
      <c r="K36" s="1037"/>
      <c r="L36" s="112"/>
      <c r="M36" s="112"/>
      <c r="N36" s="97"/>
    </row>
    <row r="37" spans="1:31" s="20" customFormat="1" ht="12" customHeight="1" x14ac:dyDescent="0.2"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7"/>
      <c r="L37" s="112"/>
      <c r="M37" s="112"/>
      <c r="N37" s="97"/>
    </row>
    <row r="38" spans="1:31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12"/>
      <c r="M38" s="112"/>
      <c r="N38" s="97"/>
    </row>
    <row r="39" spans="1:31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M39" s="112"/>
      <c r="N39" s="97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41"/>
      <c r="L40" s="112"/>
      <c r="M40" s="262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262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262"/>
      <c r="N42" s="97"/>
      <c r="O42" s="97"/>
      <c r="P42" s="97"/>
      <c r="Q42" s="97"/>
      <c r="R42" s="97"/>
      <c r="S42" s="97"/>
    </row>
    <row r="43" spans="1:31" customFormat="1" ht="12" customHeight="1" thickBot="1" x14ac:dyDescent="0.25">
      <c r="A43" s="20"/>
      <c r="B43" s="456" t="s">
        <v>147</v>
      </c>
      <c r="C43" s="457"/>
      <c r="D43" s="565">
        <f>SUM(D27:D42)</f>
        <v>1227.6143999999999</v>
      </c>
      <c r="E43" s="458"/>
      <c r="F43" s="458"/>
      <c r="G43" s="304">
        <f>SUM(G27:G42)</f>
        <v>0</v>
      </c>
      <c r="H43" s="304">
        <f>SUM(H27:H42)</f>
        <v>542.98596363636364</v>
      </c>
      <c r="I43" s="304">
        <f>SUM(I27:I42)</f>
        <v>2300</v>
      </c>
      <c r="J43" s="459"/>
      <c r="K43" s="258"/>
      <c r="L43" s="112"/>
      <c r="M43" s="554">
        <f>J231+J213+J171+J189+J183+J141+J238+J92+J55</f>
        <v>0</v>
      </c>
      <c r="N43" s="58">
        <f>H171+H141</f>
        <v>0</v>
      </c>
    </row>
    <row r="44" spans="1:31" s="262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17.02</v>
      </c>
      <c r="P45" s="476">
        <f>I15</f>
        <v>2839.18</v>
      </c>
      <c r="Q45" s="477">
        <f>D43</f>
        <v>1227.6143999999999</v>
      </c>
      <c r="R45" s="477">
        <f>H43</f>
        <v>542.98596363636364</v>
      </c>
      <c r="S45" s="476">
        <f>I43</f>
        <v>2300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35.060400000000001</v>
      </c>
      <c r="P46" s="479">
        <f>D28</f>
        <v>0</v>
      </c>
      <c r="Q46" s="480">
        <f>D29</f>
        <v>10.303999999999998</v>
      </c>
      <c r="R46" s="480">
        <f>D30</f>
        <v>1142.6500000000001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9.6</v>
      </c>
      <c r="W46" s="555">
        <f>D35</f>
        <v>0</v>
      </c>
      <c r="X46" s="555">
        <f>D36</f>
        <v>30</v>
      </c>
      <c r="Y46" s="555">
        <f>D37</f>
        <v>0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1227.6143999999999</v>
      </c>
    </row>
    <row r="47" spans="1:31" s="20" customFormat="1" ht="12" customHeight="1" thickBot="1" x14ac:dyDescent="0.25">
      <c r="B47" s="111" t="s">
        <v>103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</row>
    <row r="48" spans="1:31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556"/>
    </row>
    <row r="49" spans="2:13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M49" s="112"/>
    </row>
    <row r="50" spans="2:13" s="20" customFormat="1" ht="12" customHeight="1" x14ac:dyDescent="0.2">
      <c r="B50" s="442">
        <v>2</v>
      </c>
      <c r="C50" s="185" t="s">
        <v>2024</v>
      </c>
      <c r="D50" s="170">
        <v>4.5999999999999996</v>
      </c>
      <c r="E50" s="169">
        <v>2.5</v>
      </c>
      <c r="F50" s="169">
        <f>D50*E50-1.62</f>
        <v>9.879999999999999</v>
      </c>
      <c r="G50" s="169">
        <v>0.3</v>
      </c>
      <c r="H50" s="170">
        <f>F50*G50*B50</f>
        <v>5.927999999999999</v>
      </c>
      <c r="I50" s="169">
        <v>1.8</v>
      </c>
      <c r="J50" s="299">
        <f>H50*I50</f>
        <v>10.670399999999999</v>
      </c>
      <c r="K50" s="162" t="s">
        <v>115</v>
      </c>
      <c r="L50" s="112"/>
      <c r="M50" s="112"/>
    </row>
    <row r="51" spans="2:13" s="20" customFormat="1" ht="12" customHeight="1" x14ac:dyDescent="0.2">
      <c r="B51" s="159">
        <v>2</v>
      </c>
      <c r="C51" s="185" t="s">
        <v>260</v>
      </c>
      <c r="D51" s="170">
        <v>3.7</v>
      </c>
      <c r="E51" s="169">
        <v>2.5</v>
      </c>
      <c r="F51" s="169">
        <f>D51*E51</f>
        <v>9.25</v>
      </c>
      <c r="G51" s="169">
        <v>0.3</v>
      </c>
      <c r="H51" s="170">
        <f>F51*G51*B51</f>
        <v>5.55</v>
      </c>
      <c r="I51" s="169">
        <v>1.8</v>
      </c>
      <c r="J51" s="299">
        <f>H51*I51</f>
        <v>9.99</v>
      </c>
      <c r="K51" s="162" t="s">
        <v>115</v>
      </c>
      <c r="L51" s="112"/>
      <c r="M51" s="112"/>
    </row>
    <row r="52" spans="2:13" s="20" customFormat="1" ht="12" customHeight="1" thickBot="1" x14ac:dyDescent="0.25">
      <c r="B52" s="159">
        <v>1</v>
      </c>
      <c r="C52" s="185" t="s">
        <v>192</v>
      </c>
      <c r="D52" s="170"/>
      <c r="E52" s="170"/>
      <c r="F52" s="169"/>
      <c r="G52" s="169"/>
      <c r="H52" s="170">
        <v>8</v>
      </c>
      <c r="I52" s="169">
        <v>1.8</v>
      </c>
      <c r="J52" s="299">
        <f>H52*I52</f>
        <v>14.4</v>
      </c>
      <c r="K52" s="172" t="s">
        <v>115</v>
      </c>
      <c r="L52" s="112"/>
      <c r="M52" s="112"/>
    </row>
    <row r="53" spans="2:13" s="20" customFormat="1" ht="12" customHeight="1" thickBot="1" x14ac:dyDescent="0.25">
      <c r="B53" s="483"/>
      <c r="C53" s="484" t="s">
        <v>117</v>
      </c>
      <c r="D53" s="484"/>
      <c r="E53" s="484"/>
      <c r="F53" s="484"/>
      <c r="G53" s="462"/>
      <c r="H53" s="520">
        <f>SUM(H50:H52)</f>
        <v>19.477999999999998</v>
      </c>
      <c r="I53" s="484"/>
      <c r="J53" s="485">
        <f>SUM(J50:J52)</f>
        <v>35.060400000000001</v>
      </c>
      <c r="K53" s="487"/>
      <c r="L53" s="112"/>
      <c r="M53" s="112"/>
    </row>
    <row r="54" spans="2:13" s="20" customFormat="1" ht="12" customHeight="1" x14ac:dyDescent="0.2">
      <c r="B54" s="154"/>
      <c r="C54" s="112"/>
      <c r="D54" s="112"/>
      <c r="E54" s="112"/>
      <c r="F54" s="112"/>
      <c r="G54" s="112"/>
      <c r="H54" s="112"/>
      <c r="I54" s="112"/>
      <c r="J54" s="138"/>
      <c r="K54" s="112"/>
      <c r="L54" s="112"/>
      <c r="M54" s="112"/>
    </row>
    <row r="55" spans="2:13" s="20" customFormat="1" ht="12" customHeight="1" thickBot="1" x14ac:dyDescent="0.25">
      <c r="B55" s="111" t="s">
        <v>184</v>
      </c>
      <c r="C55" s="112"/>
      <c r="D55" s="112"/>
      <c r="E55" s="112"/>
      <c r="F55" s="112"/>
      <c r="G55" s="112"/>
      <c r="H55" s="112"/>
      <c r="I55" s="112"/>
      <c r="J55" s="138"/>
      <c r="K55" s="112"/>
      <c r="L55" s="112"/>
      <c r="M55" s="112"/>
    </row>
    <row r="56" spans="2:13" s="20" customFormat="1" ht="12" customHeight="1" thickBot="1" x14ac:dyDescent="0.25"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107</v>
      </c>
      <c r="J56" s="492" t="s">
        <v>108</v>
      </c>
      <c r="K56" s="435" t="s">
        <v>109</v>
      </c>
      <c r="L56" s="112"/>
      <c r="M56" s="112"/>
    </row>
    <row r="57" spans="2:13" s="20" customFormat="1" ht="12" customHeight="1" thickBot="1" x14ac:dyDescent="0.25"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137</v>
      </c>
      <c r="J57" s="493" t="s">
        <v>113</v>
      </c>
      <c r="K57" s="441" t="s">
        <v>114</v>
      </c>
      <c r="L57" s="112"/>
      <c r="M57" s="112"/>
    </row>
    <row r="58" spans="2:13" s="20" customFormat="1" ht="12" customHeight="1" thickBot="1" x14ac:dyDescent="0.25">
      <c r="B58" s="442"/>
      <c r="C58" s="443"/>
      <c r="D58" s="549"/>
      <c r="E58" s="549"/>
      <c r="F58" s="549"/>
      <c r="G58" s="471"/>
      <c r="H58" s="170"/>
      <c r="I58" s="169"/>
      <c r="J58" s="299"/>
      <c r="K58" s="517"/>
      <c r="L58" s="112"/>
      <c r="M58" s="112"/>
    </row>
    <row r="59" spans="2:13" s="20" customFormat="1" ht="12" customHeight="1" thickBot="1" x14ac:dyDescent="0.25">
      <c r="B59" s="483"/>
      <c r="C59" s="484" t="s">
        <v>117</v>
      </c>
      <c r="D59" s="484"/>
      <c r="E59" s="484"/>
      <c r="F59" s="484"/>
      <c r="G59" s="462"/>
      <c r="H59" s="520">
        <f>SUM(H58:H58)</f>
        <v>0</v>
      </c>
      <c r="I59" s="484"/>
      <c r="J59" s="485">
        <f>SUM(J58:J58)</f>
        <v>0</v>
      </c>
      <c r="K59" s="487"/>
      <c r="L59" s="112"/>
      <c r="M59" s="112"/>
    </row>
    <row r="60" spans="2:13" s="20" customFormat="1" ht="12" customHeight="1" x14ac:dyDescent="0.2">
      <c r="B60" s="154"/>
      <c r="C60" s="112"/>
      <c r="D60" s="112"/>
      <c r="E60" s="112"/>
      <c r="F60" s="112"/>
      <c r="G60" s="112"/>
      <c r="H60" s="112"/>
      <c r="I60" s="112"/>
      <c r="J60" s="138"/>
      <c r="K60" s="112"/>
      <c r="L60" s="112"/>
      <c r="M60" s="112"/>
    </row>
    <row r="61" spans="2:13" s="20" customFormat="1" ht="12" customHeight="1" thickBot="1" x14ac:dyDescent="0.25">
      <c r="B61" s="111" t="s">
        <v>175</v>
      </c>
      <c r="C61" s="112"/>
      <c r="D61" s="112"/>
      <c r="E61" s="112"/>
      <c r="F61" s="112"/>
      <c r="G61" s="112"/>
      <c r="H61" s="112"/>
      <c r="I61" s="112"/>
      <c r="J61" s="138"/>
      <c r="K61" s="112"/>
      <c r="L61" s="112"/>
      <c r="M61" s="112"/>
    </row>
    <row r="62" spans="2:13" s="20" customFormat="1" ht="12" customHeight="1" thickBot="1" x14ac:dyDescent="0.25">
      <c r="B62" s="482"/>
      <c r="C62" s="432"/>
      <c r="D62" s="434" t="s">
        <v>93</v>
      </c>
      <c r="E62" s="434" t="s">
        <v>104</v>
      </c>
      <c r="F62" s="434" t="s">
        <v>96</v>
      </c>
      <c r="G62" s="434" t="s">
        <v>105</v>
      </c>
      <c r="H62" s="434" t="s">
        <v>106</v>
      </c>
      <c r="I62" s="434" t="s">
        <v>107</v>
      </c>
      <c r="J62" s="492" t="s">
        <v>108</v>
      </c>
      <c r="K62" s="435" t="s">
        <v>109</v>
      </c>
      <c r="L62" s="112"/>
      <c r="M62" s="112"/>
    </row>
    <row r="63" spans="2:13" s="20" customFormat="1" ht="12" customHeight="1" thickBot="1" x14ac:dyDescent="0.25">
      <c r="B63" s="436" t="s">
        <v>111</v>
      </c>
      <c r="C63" s="437" t="s">
        <v>112</v>
      </c>
      <c r="D63" s="440" t="s">
        <v>99</v>
      </c>
      <c r="E63" s="440" t="s">
        <v>99</v>
      </c>
      <c r="F63" s="440" t="s">
        <v>135</v>
      </c>
      <c r="G63" s="440" t="s">
        <v>99</v>
      </c>
      <c r="H63" s="440" t="s">
        <v>136</v>
      </c>
      <c r="I63" s="440" t="s">
        <v>137</v>
      </c>
      <c r="J63" s="493" t="s">
        <v>113</v>
      </c>
      <c r="K63" s="441" t="s">
        <v>114</v>
      </c>
      <c r="L63" s="112"/>
      <c r="M63" s="112"/>
    </row>
    <row r="64" spans="2:13" s="20" customFormat="1" ht="12" customHeight="1" x14ac:dyDescent="0.2">
      <c r="B64" s="442"/>
      <c r="C64" s="185" t="s">
        <v>261</v>
      </c>
      <c r="D64" s="500">
        <v>4.5999999999999996</v>
      </c>
      <c r="E64" s="500">
        <v>4</v>
      </c>
      <c r="F64" s="500">
        <f>D64*E64</f>
        <v>18.399999999999999</v>
      </c>
      <c r="G64" s="471">
        <v>0.2</v>
      </c>
      <c r="H64" s="170">
        <f>F64*G64</f>
        <v>3.6799999999999997</v>
      </c>
      <c r="I64" s="169">
        <v>2.8</v>
      </c>
      <c r="J64" s="299">
        <f>I64*H64</f>
        <v>10.303999999999998</v>
      </c>
      <c r="K64" s="517" t="s">
        <v>157</v>
      </c>
      <c r="L64" s="112"/>
      <c r="M64" s="112"/>
    </row>
    <row r="65" spans="2:13" s="20" customFormat="1" ht="12" customHeight="1" thickBot="1" x14ac:dyDescent="0.25">
      <c r="B65" s="159">
        <v>1</v>
      </c>
      <c r="C65" s="185" t="s">
        <v>2012</v>
      </c>
      <c r="D65" s="170"/>
      <c r="E65" s="170"/>
      <c r="F65" s="288">
        <v>18.399999999999999</v>
      </c>
      <c r="G65" s="169">
        <v>8.0000000000000002E-3</v>
      </c>
      <c r="H65" s="170">
        <v>8</v>
      </c>
      <c r="I65" s="169">
        <v>1.2</v>
      </c>
      <c r="J65" s="299">
        <f>H65*I65</f>
        <v>9.6</v>
      </c>
      <c r="K65" s="172" t="s">
        <v>122</v>
      </c>
      <c r="L65" s="112"/>
      <c r="M65" s="112"/>
    </row>
    <row r="66" spans="2:13" s="20" customFormat="1" ht="12" customHeight="1" thickBot="1" x14ac:dyDescent="0.25">
      <c r="B66" s="483"/>
      <c r="C66" s="484" t="s">
        <v>117</v>
      </c>
      <c r="D66" s="484"/>
      <c r="E66" s="484"/>
      <c r="F66" s="484"/>
      <c r="G66" s="462"/>
      <c r="H66" s="485">
        <f>SUM(H64:H65)</f>
        <v>11.68</v>
      </c>
      <c r="I66" s="484"/>
      <c r="J66" s="485">
        <f>SUM(J64:J65)</f>
        <v>19.903999999999996</v>
      </c>
      <c r="K66" s="487"/>
      <c r="L66" s="112"/>
      <c r="M66" s="112"/>
    </row>
    <row r="67" spans="2:13" s="20" customFormat="1" ht="12" customHeight="1" x14ac:dyDescent="0.2">
      <c r="B67" s="154"/>
      <c r="C67" s="112"/>
      <c r="D67" s="112"/>
      <c r="E67" s="112"/>
      <c r="F67" s="112"/>
      <c r="G67" s="112"/>
      <c r="H67" s="112"/>
      <c r="I67" s="112"/>
      <c r="J67" s="138"/>
      <c r="K67" s="112"/>
      <c r="L67" s="112"/>
      <c r="M67" s="112"/>
    </row>
    <row r="68" spans="2:13" s="20" customFormat="1" ht="12" customHeight="1" thickBot="1" x14ac:dyDescent="0.25">
      <c r="B68" s="111" t="s">
        <v>127</v>
      </c>
      <c r="C68" s="112"/>
      <c r="D68" s="112"/>
      <c r="E68" s="112"/>
      <c r="F68" s="112"/>
      <c r="G68" s="112"/>
      <c r="H68" s="112"/>
      <c r="I68" s="112"/>
      <c r="J68" s="138"/>
      <c r="K68" s="112"/>
      <c r="L68" s="112"/>
      <c r="M68" s="112"/>
    </row>
    <row r="69" spans="2:13" s="20" customFormat="1" ht="12" customHeight="1" thickBot="1" x14ac:dyDescent="0.25">
      <c r="B69" s="482"/>
      <c r="C69" s="432"/>
      <c r="D69" s="434" t="s">
        <v>93</v>
      </c>
      <c r="E69" s="434" t="s">
        <v>104</v>
      </c>
      <c r="F69" s="434" t="s">
        <v>96</v>
      </c>
      <c r="G69" s="434" t="s">
        <v>105</v>
      </c>
      <c r="H69" s="434" t="s">
        <v>106</v>
      </c>
      <c r="I69" s="434" t="s">
        <v>107</v>
      </c>
      <c r="J69" s="492" t="s">
        <v>108</v>
      </c>
      <c r="K69" s="435" t="s">
        <v>109</v>
      </c>
      <c r="L69" s="112"/>
      <c r="M69" s="112"/>
    </row>
    <row r="70" spans="2:13" s="20" customFormat="1" ht="12" customHeight="1" thickBot="1" x14ac:dyDescent="0.25">
      <c r="B70" s="436" t="s">
        <v>111</v>
      </c>
      <c r="C70" s="437" t="s">
        <v>112</v>
      </c>
      <c r="D70" s="440" t="s">
        <v>99</v>
      </c>
      <c r="E70" s="440" t="s">
        <v>99</v>
      </c>
      <c r="F70" s="440" t="s">
        <v>135</v>
      </c>
      <c r="G70" s="440" t="s">
        <v>99</v>
      </c>
      <c r="H70" s="440" t="s">
        <v>136</v>
      </c>
      <c r="I70" s="440" t="s">
        <v>137</v>
      </c>
      <c r="J70" s="493" t="s">
        <v>113</v>
      </c>
      <c r="K70" s="441" t="s">
        <v>114</v>
      </c>
      <c r="L70" s="112"/>
      <c r="M70" s="112"/>
    </row>
    <row r="71" spans="2:13" s="20" customFormat="1" ht="12" customHeight="1" x14ac:dyDescent="0.2">
      <c r="B71" s="442">
        <v>1</v>
      </c>
      <c r="C71" s="618" t="s">
        <v>255</v>
      </c>
      <c r="D71" s="619">
        <v>12</v>
      </c>
      <c r="E71" s="620" t="s">
        <v>264</v>
      </c>
      <c r="F71" s="621">
        <v>6.2</v>
      </c>
      <c r="G71" s="607"/>
      <c r="H71" s="622">
        <f>D71*F71</f>
        <v>74.400000000000006</v>
      </c>
      <c r="I71" s="181">
        <v>2.5</v>
      </c>
      <c r="J71" s="494">
        <f>H71*I71</f>
        <v>186</v>
      </c>
      <c r="K71" s="166" t="s">
        <v>157</v>
      </c>
      <c r="L71" s="112"/>
      <c r="M71" s="112"/>
    </row>
    <row r="72" spans="2:13" s="20" customFormat="1" ht="12" customHeight="1" x14ac:dyDescent="0.2">
      <c r="B72" s="160">
        <v>1</v>
      </c>
      <c r="C72" s="594" t="s">
        <v>256</v>
      </c>
      <c r="D72" s="297">
        <v>12</v>
      </c>
      <c r="E72" s="309" t="s">
        <v>264</v>
      </c>
      <c r="F72" s="601">
        <v>15.9</v>
      </c>
      <c r="G72" s="309"/>
      <c r="H72" s="320">
        <f>D72*F72</f>
        <v>190.8</v>
      </c>
      <c r="I72" s="181">
        <v>2.5</v>
      </c>
      <c r="J72" s="494">
        <f>H72*I72</f>
        <v>477</v>
      </c>
      <c r="K72" s="166" t="s">
        <v>157</v>
      </c>
      <c r="L72" s="112"/>
      <c r="M72" s="112">
        <f>2*10.4*0.6+3*2.3*0.5</f>
        <v>15.93</v>
      </c>
    </row>
    <row r="73" spans="2:13" s="20" customFormat="1" ht="12" customHeight="1" x14ac:dyDescent="0.2">
      <c r="B73" s="159">
        <v>1</v>
      </c>
      <c r="C73" s="597" t="s">
        <v>257</v>
      </c>
      <c r="D73" s="297">
        <v>12</v>
      </c>
      <c r="E73" s="309" t="s">
        <v>264</v>
      </c>
      <c r="F73" s="169">
        <v>6.5</v>
      </c>
      <c r="G73" s="309"/>
      <c r="H73" s="623">
        <f>D73*F73</f>
        <v>78</v>
      </c>
      <c r="I73" s="169">
        <v>2.5</v>
      </c>
      <c r="J73" s="299">
        <f>H73*I73</f>
        <v>195</v>
      </c>
      <c r="K73" s="166" t="s">
        <v>157</v>
      </c>
      <c r="L73" s="112"/>
      <c r="M73" s="112">
        <f>2*3.9*0.5+2*2.3*0.5</f>
        <v>6.1999999999999993</v>
      </c>
    </row>
    <row r="74" spans="2:13" s="20" customFormat="1" ht="12" customHeight="1" x14ac:dyDescent="0.2">
      <c r="B74" s="159">
        <v>1</v>
      </c>
      <c r="C74" s="495" t="s">
        <v>258</v>
      </c>
      <c r="D74" s="170">
        <v>12</v>
      </c>
      <c r="E74" s="309" t="s">
        <v>264</v>
      </c>
      <c r="F74" s="169">
        <v>6.2</v>
      </c>
      <c r="G74" s="309"/>
      <c r="H74" s="320">
        <f>D74*F74</f>
        <v>74.400000000000006</v>
      </c>
      <c r="I74" s="169">
        <v>2.5</v>
      </c>
      <c r="J74" s="299">
        <f>H74*I74</f>
        <v>186</v>
      </c>
      <c r="K74" s="166" t="s">
        <v>157</v>
      </c>
      <c r="L74" s="112"/>
      <c r="M74" s="112">
        <f>2*3.7*0.5+2*2.5*0.5</f>
        <v>6.2</v>
      </c>
    </row>
    <row r="75" spans="2:13" s="20" customFormat="1" ht="12" customHeight="1" thickBot="1" x14ac:dyDescent="0.25">
      <c r="B75" s="158">
        <v>1</v>
      </c>
      <c r="C75" s="624" t="s">
        <v>259</v>
      </c>
      <c r="D75" s="285"/>
      <c r="E75" s="295"/>
      <c r="F75" s="285"/>
      <c r="G75" s="302"/>
      <c r="H75" s="286">
        <v>39.46</v>
      </c>
      <c r="I75" s="285">
        <v>2.5</v>
      </c>
      <c r="J75" s="296">
        <f>H75*I75</f>
        <v>98.65</v>
      </c>
      <c r="K75" s="300" t="s">
        <v>157</v>
      </c>
      <c r="L75" s="112"/>
      <c r="M75" s="112">
        <f>2*10.4*0.5+2*3.35*0.5+1.2*2*10.4+2.5*0.3*1</f>
        <v>39.46</v>
      </c>
    </row>
    <row r="76" spans="2:13" s="20" customFormat="1" ht="12" customHeight="1" thickBot="1" x14ac:dyDescent="0.25">
      <c r="B76" s="483"/>
      <c r="C76" s="484" t="s">
        <v>117</v>
      </c>
      <c r="D76" s="484"/>
      <c r="E76" s="484"/>
      <c r="F76" s="484"/>
      <c r="G76" s="462"/>
      <c r="H76" s="485">
        <f>SUM(H71:H75)</f>
        <v>457.06</v>
      </c>
      <c r="I76" s="484"/>
      <c r="J76" s="485">
        <f>SUM(J71:J75)</f>
        <v>1142.6500000000001</v>
      </c>
      <c r="K76" s="487"/>
      <c r="L76" s="112"/>
      <c r="M76" s="112"/>
    </row>
    <row r="77" spans="2:13" s="20" customFormat="1" ht="12" customHeight="1" x14ac:dyDescent="0.2">
      <c r="B77" s="259"/>
      <c r="C77" s="258"/>
      <c r="D77" s="258" t="s">
        <v>263</v>
      </c>
      <c r="E77" s="258" t="s">
        <v>265</v>
      </c>
      <c r="F77" s="258"/>
      <c r="G77" s="258"/>
      <c r="H77" s="133"/>
      <c r="I77" s="258"/>
      <c r="J77" s="488"/>
      <c r="K77" s="258"/>
      <c r="L77" s="112"/>
      <c r="M77" s="112"/>
    </row>
    <row r="78" spans="2:13" s="20" customFormat="1" ht="12" customHeight="1" thickBot="1" x14ac:dyDescent="0.25">
      <c r="B78" s="111" t="s">
        <v>123</v>
      </c>
      <c r="C78" s="112"/>
      <c r="D78" s="112"/>
      <c r="E78" s="112"/>
      <c r="F78" s="112"/>
      <c r="G78" s="112"/>
      <c r="H78" s="112"/>
      <c r="I78" s="112"/>
      <c r="J78" s="138"/>
      <c r="K78" s="112"/>
      <c r="L78" s="112"/>
      <c r="M78" s="112"/>
    </row>
    <row r="79" spans="2:13" s="20" customFormat="1" ht="12" customHeight="1" thickBot="1" x14ac:dyDescent="0.25">
      <c r="B79" s="482"/>
      <c r="C79" s="432"/>
      <c r="D79" s="434" t="s">
        <v>93</v>
      </c>
      <c r="E79" s="434" t="s">
        <v>104</v>
      </c>
      <c r="F79" s="434" t="s">
        <v>96</v>
      </c>
      <c r="G79" s="434" t="s">
        <v>105</v>
      </c>
      <c r="H79" s="434" t="s">
        <v>106</v>
      </c>
      <c r="I79" s="434" t="s">
        <v>124</v>
      </c>
      <c r="J79" s="492" t="s">
        <v>108</v>
      </c>
      <c r="K79" s="435" t="s">
        <v>109</v>
      </c>
      <c r="L79" s="112"/>
      <c r="M79" s="112"/>
    </row>
    <row r="80" spans="2:13" s="20" customFormat="1" ht="12" customHeight="1" thickBot="1" x14ac:dyDescent="0.25">
      <c r="B80" s="436" t="s">
        <v>111</v>
      </c>
      <c r="C80" s="437" t="s">
        <v>112</v>
      </c>
      <c r="D80" s="440" t="s">
        <v>99</v>
      </c>
      <c r="E80" s="440" t="s">
        <v>99</v>
      </c>
      <c r="F80" s="440" t="s">
        <v>135</v>
      </c>
      <c r="G80" s="440" t="s">
        <v>99</v>
      </c>
      <c r="H80" s="440" t="s">
        <v>136</v>
      </c>
      <c r="I80" s="440" t="s">
        <v>125</v>
      </c>
      <c r="J80" s="493" t="s">
        <v>113</v>
      </c>
      <c r="K80" s="441" t="s">
        <v>114</v>
      </c>
      <c r="L80" s="112"/>
      <c r="M80" s="112"/>
    </row>
    <row r="81" spans="1:17" s="20" customFormat="1" ht="12" customHeight="1" thickBot="1" x14ac:dyDescent="0.25">
      <c r="B81" s="442">
        <v>1</v>
      </c>
      <c r="C81" s="443" t="s">
        <v>1100</v>
      </c>
      <c r="D81" s="531"/>
      <c r="E81" s="471"/>
      <c r="F81" s="471"/>
      <c r="G81" s="471"/>
      <c r="H81" s="298"/>
      <c r="I81" s="169"/>
      <c r="J81" s="299">
        <v>30</v>
      </c>
      <c r="K81" s="435" t="s">
        <v>143</v>
      </c>
      <c r="L81" s="112"/>
      <c r="M81" s="112"/>
    </row>
    <row r="82" spans="1:17" s="20" customFormat="1" ht="12" customHeight="1" thickBot="1" x14ac:dyDescent="0.25">
      <c r="B82" s="483"/>
      <c r="C82" s="484" t="s">
        <v>117</v>
      </c>
      <c r="D82" s="484"/>
      <c r="E82" s="484"/>
      <c r="F82" s="484"/>
      <c r="G82" s="462"/>
      <c r="H82" s="504"/>
      <c r="I82" s="484"/>
      <c r="J82" s="485">
        <f>SUM(J81:J81)</f>
        <v>30</v>
      </c>
      <c r="K82" s="487"/>
      <c r="L82" s="112"/>
      <c r="M82" s="112"/>
    </row>
    <row r="83" spans="1:17" s="20" customFormat="1" ht="12" customHeight="1" x14ac:dyDescent="0.2">
      <c r="B83" s="259"/>
      <c r="C83" s="258"/>
      <c r="D83" s="258"/>
      <c r="E83" s="258"/>
      <c r="F83" s="258"/>
      <c r="G83" s="258"/>
      <c r="H83" s="133"/>
      <c r="I83" s="258"/>
      <c r="J83" s="488"/>
      <c r="K83" s="258"/>
      <c r="L83" s="112"/>
      <c r="M83" s="112"/>
    </row>
    <row r="84" spans="1:17" s="97" customFormat="1" ht="12" customHeight="1" thickBot="1" x14ac:dyDescent="0.25">
      <c r="B84" s="111" t="s">
        <v>166</v>
      </c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</row>
    <row r="85" spans="1:17" s="97" customFormat="1" ht="12" customHeight="1" thickBot="1" x14ac:dyDescent="0.25">
      <c r="B85" s="482"/>
      <c r="C85" s="432"/>
      <c r="D85" s="470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124</v>
      </c>
      <c r="J85" s="434" t="s">
        <v>108</v>
      </c>
      <c r="K85" s="435" t="s">
        <v>109</v>
      </c>
      <c r="L85" s="112"/>
      <c r="M85" s="112"/>
    </row>
    <row r="86" spans="1:17" s="97" customFormat="1" ht="12" customHeight="1" thickBot="1" x14ac:dyDescent="0.25">
      <c r="B86" s="436" t="s">
        <v>111</v>
      </c>
      <c r="C86" s="437" t="s">
        <v>112</v>
      </c>
      <c r="D86" s="505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125</v>
      </c>
      <c r="J86" s="440" t="s">
        <v>113</v>
      </c>
      <c r="K86" s="441" t="s">
        <v>114</v>
      </c>
      <c r="L86" s="112"/>
      <c r="M86" s="112"/>
    </row>
    <row r="87" spans="1:17" s="97" customFormat="1" ht="12" customHeight="1" thickBot="1" x14ac:dyDescent="0.25">
      <c r="B87" s="158"/>
      <c r="C87" s="186"/>
      <c r="D87" s="295"/>
      <c r="E87" s="285"/>
      <c r="F87" s="427"/>
      <c r="G87" s="427"/>
      <c r="H87" s="286"/>
      <c r="I87" s="285"/>
      <c r="J87" s="286"/>
      <c r="K87" s="172"/>
      <c r="L87" s="112"/>
      <c r="M87" s="112"/>
    </row>
    <row r="88" spans="1:17" s="97" customFormat="1" ht="12" customHeight="1" thickBot="1" x14ac:dyDescent="0.25">
      <c r="B88" s="483"/>
      <c r="C88" s="484" t="s">
        <v>117</v>
      </c>
      <c r="D88" s="484"/>
      <c r="E88" s="484"/>
      <c r="F88" s="484"/>
      <c r="G88" s="462"/>
      <c r="H88" s="520"/>
      <c r="I88" s="510"/>
      <c r="J88" s="520">
        <v>0</v>
      </c>
      <c r="K88" s="487"/>
      <c r="L88" s="112"/>
      <c r="M88" s="112"/>
    </row>
    <row r="89" spans="1:17" s="20" customFormat="1" ht="12" customHeight="1" x14ac:dyDescent="0.2">
      <c r="B89" s="259"/>
      <c r="C89" s="258"/>
      <c r="D89" s="258"/>
      <c r="E89" s="258"/>
      <c r="F89" s="258"/>
      <c r="G89" s="258"/>
      <c r="H89" s="133"/>
      <c r="I89" s="258"/>
      <c r="J89" s="488"/>
      <c r="K89" s="258"/>
      <c r="L89" s="112"/>
      <c r="M89" s="112"/>
    </row>
    <row r="90" spans="1:17" s="137" customFormat="1" ht="12" customHeight="1" x14ac:dyDescent="0.2">
      <c r="A90" s="134"/>
      <c r="B90" s="154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34"/>
      <c r="O90" s="134"/>
      <c r="P90" s="134"/>
      <c r="Q90" s="134"/>
    </row>
    <row r="91" spans="1:17" s="20" customFormat="1" ht="12" customHeight="1" x14ac:dyDescent="0.2">
      <c r="B91" s="154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</row>
    <row r="92" spans="1:17" s="20" customFormat="1" ht="12" customHeight="1" x14ac:dyDescent="0.2">
      <c r="B92" s="154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</row>
    <row r="93" spans="1:17" s="20" customFormat="1" ht="12" customHeight="1" x14ac:dyDescent="0.2">
      <c r="B93" s="154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</row>
    <row r="94" spans="1:17" s="20" customFormat="1" ht="12" customHeight="1" x14ac:dyDescent="0.2">
      <c r="B94" s="154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</row>
    <row r="95" spans="1:17" s="20" customFormat="1" ht="12" customHeight="1" x14ac:dyDescent="0.2">
      <c r="B95" s="154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</row>
    <row r="96" spans="1:17" s="20" customFormat="1" ht="12" customHeight="1" x14ac:dyDescent="0.2"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</row>
    <row r="97" spans="2:13" s="20" customFormat="1" ht="12" customHeight="1" x14ac:dyDescent="0.2"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</row>
    <row r="98" spans="2:13" s="20" customFormat="1" ht="12" customHeight="1" x14ac:dyDescent="0.2"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</row>
    <row r="99" spans="2:13" s="20" customFormat="1" ht="12" customHeight="1" x14ac:dyDescent="0.2"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</row>
    <row r="100" spans="2:13" s="20" customFormat="1" ht="12" customHeight="1" x14ac:dyDescent="0.2"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</row>
    <row r="101" spans="2:13" s="20" customFormat="1" ht="12" customHeight="1" x14ac:dyDescent="0.2"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</row>
    <row r="102" spans="2:13" s="20" customFormat="1" ht="12" customHeight="1" x14ac:dyDescent="0.2"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</row>
    <row r="103" spans="2:13" s="20" customFormat="1" ht="12" customHeight="1" x14ac:dyDescent="0.2">
      <c r="B103" s="154"/>
      <c r="C103" s="112"/>
      <c r="D103" s="112"/>
      <c r="E103" s="112"/>
      <c r="F103" s="112"/>
      <c r="G103" s="112"/>
      <c r="H103" s="133"/>
      <c r="I103" s="133"/>
      <c r="J103" s="112"/>
      <c r="K103" s="112"/>
      <c r="L103" s="112"/>
      <c r="M103" s="112"/>
    </row>
    <row r="104" spans="2:13" s="20" customFormat="1" ht="12" customHeight="1" x14ac:dyDescent="0.2"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</row>
    <row r="105" spans="2:13" s="20" customFormat="1" ht="12" customHeight="1" x14ac:dyDescent="0.2"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</row>
    <row r="106" spans="2:13" s="20" customFormat="1" ht="12" customHeight="1" x14ac:dyDescent="0.2"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</row>
    <row r="107" spans="2:13" s="20" customFormat="1" ht="12" customHeight="1" x14ac:dyDescent="0.2"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</row>
    <row r="108" spans="2:13" s="20" customFormat="1" ht="12" customHeight="1" x14ac:dyDescent="0.2"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</row>
    <row r="109" spans="2:13" s="20" customFormat="1" ht="12" customHeight="1" x14ac:dyDescent="0.2"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</row>
    <row r="110" spans="2:13" s="20" customFormat="1" ht="12" customHeight="1" x14ac:dyDescent="0.2"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</row>
    <row r="111" spans="2:13" s="20" customFormat="1" ht="12" customHeight="1" x14ac:dyDescent="0.2"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</row>
    <row r="112" spans="2:13" s="20" customFormat="1" ht="12" customHeight="1" x14ac:dyDescent="0.2"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>
    <tabColor indexed="11"/>
  </sheetPr>
  <dimension ref="A1:AE115"/>
  <sheetViews>
    <sheetView showGridLines="0" view="pageBreakPreview" zoomScale="90" zoomScaleNormal="90" zoomScaleSheetLayoutView="90" workbookViewId="0">
      <selection activeCell="G17" sqref="G17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6" customWidth="1"/>
    <col min="13" max="13" width="9.140625" style="6"/>
    <col min="14" max="14" width="9.140625" style="2"/>
  </cols>
  <sheetData>
    <row r="1" spans="1:14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9"/>
    </row>
    <row r="3" spans="1:14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9"/>
    </row>
    <row r="5" spans="1:14" s="97" customFormat="1" ht="12" customHeight="1" x14ac:dyDescent="0.2">
      <c r="A5" s="20"/>
      <c r="B5" s="256" t="s">
        <v>91</v>
      </c>
      <c r="C5" s="180" t="s">
        <v>566</v>
      </c>
      <c r="D5" s="257"/>
      <c r="E5" s="257"/>
      <c r="F5" s="257"/>
      <c r="G5" s="258"/>
      <c r="H5"/>
      <c r="I5"/>
      <c r="J5"/>
      <c r="K5"/>
      <c r="L5" s="258"/>
      <c r="M5" s="112"/>
      <c r="N5" s="19"/>
    </row>
    <row r="6" spans="1:14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9"/>
    </row>
    <row r="7" spans="1:14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12"/>
      <c r="N7" s="19"/>
    </row>
    <row r="8" spans="1:14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12"/>
      <c r="N8" s="19"/>
    </row>
    <row r="9" spans="1:14" s="97" customFormat="1" ht="12" customHeight="1" x14ac:dyDescent="0.2">
      <c r="A9" s="20"/>
      <c r="B9" s="470" t="s">
        <v>1499</v>
      </c>
      <c r="C9" s="181" t="s">
        <v>567</v>
      </c>
      <c r="D9" s="153"/>
      <c r="E9" s="153"/>
      <c r="F9" s="153"/>
      <c r="G9" s="153"/>
      <c r="H9" s="182"/>
      <c r="I9" s="183"/>
      <c r="J9" s="193"/>
      <c r="K9" s="574"/>
      <c r="L9" s="112"/>
      <c r="M9" s="112"/>
      <c r="N9" s="19"/>
    </row>
    <row r="10" spans="1:14" s="97" customFormat="1" ht="12" customHeight="1" x14ac:dyDescent="0.2">
      <c r="A10" s="20"/>
      <c r="B10" s="157"/>
      <c r="C10" s="181" t="s">
        <v>621</v>
      </c>
      <c r="D10" s="182">
        <v>1.5</v>
      </c>
      <c r="E10" s="182">
        <v>1</v>
      </c>
      <c r="F10" s="182"/>
      <c r="G10" s="182"/>
      <c r="H10" s="182"/>
      <c r="I10" s="183"/>
      <c r="J10" s="182"/>
      <c r="K10" s="281"/>
      <c r="L10" s="187" t="s">
        <v>568</v>
      </c>
      <c r="M10" s="112"/>
      <c r="N10" s="19"/>
    </row>
    <row r="11" spans="1:14" s="97" customFormat="1" ht="12" customHeight="1" x14ac:dyDescent="0.2">
      <c r="A11" s="20"/>
      <c r="B11" s="157"/>
      <c r="C11" s="262"/>
      <c r="D11" s="182"/>
      <c r="E11" s="182"/>
      <c r="F11" s="182"/>
      <c r="G11" s="182"/>
      <c r="H11" s="182"/>
      <c r="I11" s="183"/>
      <c r="J11" s="182"/>
      <c r="K11" s="281"/>
      <c r="L11" s="112"/>
      <c r="M11" s="112"/>
      <c r="N11" s="19"/>
    </row>
    <row r="12" spans="1:14" s="97" customFormat="1" ht="12" customHeight="1" x14ac:dyDescent="0.2">
      <c r="A12" s="20"/>
      <c r="B12" s="157"/>
      <c r="C12" s="169"/>
      <c r="D12" s="182"/>
      <c r="E12" s="182"/>
      <c r="F12" s="182"/>
      <c r="G12" s="182"/>
      <c r="H12" s="182"/>
      <c r="I12" s="183"/>
      <c r="J12" s="182"/>
      <c r="K12" s="281"/>
      <c r="L12" s="112"/>
      <c r="M12" s="112"/>
      <c r="N12" s="19"/>
    </row>
    <row r="13" spans="1:14" s="97" customFormat="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2"/>
      <c r="K13" s="281"/>
      <c r="L13" s="112"/>
      <c r="M13" s="112"/>
      <c r="N13" s="19"/>
    </row>
    <row r="14" spans="1:14" s="97" customFormat="1" ht="12" customHeight="1" thickBot="1" x14ac:dyDescent="0.25">
      <c r="A14" s="20"/>
      <c r="B14" s="157"/>
      <c r="C14" s="169"/>
      <c r="D14" s="153"/>
      <c r="E14" s="153"/>
      <c r="F14" s="153"/>
      <c r="G14" s="153"/>
      <c r="H14" s="153"/>
      <c r="I14" s="473"/>
      <c r="J14" s="153"/>
      <c r="K14" s="282"/>
      <c r="L14" s="112"/>
      <c r="M14" s="112"/>
      <c r="N14" s="19"/>
    </row>
    <row r="15" spans="1:14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0</v>
      </c>
      <c r="I15" s="191">
        <f>SUM(I9:I14)</f>
        <v>0</v>
      </c>
      <c r="J15" s="189"/>
      <c r="K15" s="576"/>
      <c r="L15" s="112"/>
      <c r="M15" s="112"/>
      <c r="N15" s="19"/>
    </row>
    <row r="16" spans="1:14" s="97" customFormat="1" ht="12" customHeight="1" x14ac:dyDescent="0.2">
      <c r="A16" s="20"/>
      <c r="B16" s="158" t="s">
        <v>2006</v>
      </c>
      <c r="C16" s="181"/>
      <c r="D16" s="182"/>
      <c r="E16" s="182"/>
      <c r="F16" s="182"/>
      <c r="G16" s="182"/>
      <c r="H16" s="182"/>
      <c r="I16" s="183"/>
      <c r="J16" s="182"/>
      <c r="K16" s="281"/>
      <c r="L16" s="112"/>
      <c r="M16" s="112"/>
      <c r="N16" s="19"/>
    </row>
    <row r="17" spans="1:14" s="97" customFormat="1" ht="12" customHeight="1" x14ac:dyDescent="0.2">
      <c r="A17" s="20"/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12"/>
      <c r="M17" s="112"/>
      <c r="N17" s="19"/>
    </row>
    <row r="18" spans="1:14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12"/>
      <c r="M18" s="112"/>
      <c r="N18" s="19"/>
    </row>
    <row r="19" spans="1:14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12"/>
      <c r="M19" s="112"/>
      <c r="N19" s="19"/>
    </row>
    <row r="20" spans="1:14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12"/>
      <c r="M20" s="112"/>
      <c r="N20" s="19"/>
    </row>
    <row r="21" spans="1:14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12"/>
      <c r="M21" s="112"/>
      <c r="N21" s="19"/>
    </row>
    <row r="22" spans="1:14" s="97" customFormat="1" ht="12" customHeight="1" thickBot="1" x14ac:dyDescent="0.25">
      <c r="A22" s="20"/>
      <c r="B22" s="425"/>
      <c r="C22" s="188" t="s">
        <v>400</v>
      </c>
      <c r="D22" s="189"/>
      <c r="E22" s="189"/>
      <c r="F22" s="189"/>
      <c r="G22" s="189"/>
      <c r="H22" s="190">
        <f>SUM(H16:H21)</f>
        <v>0</v>
      </c>
      <c r="I22" s="429"/>
      <c r="J22" s="189"/>
      <c r="K22" s="576"/>
      <c r="L22" s="112"/>
      <c r="M22" s="112"/>
      <c r="N22" s="19"/>
    </row>
    <row r="23" spans="1:14" s="97" customFormat="1" ht="12" customHeight="1" x14ac:dyDescent="0.2">
      <c r="A23" s="20"/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  <c r="M23" s="112"/>
      <c r="N23" s="19"/>
    </row>
    <row r="24" spans="1:14" s="97" customFormat="1" ht="12" customHeight="1" thickBot="1" x14ac:dyDescent="0.25">
      <c r="A24" s="20"/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12"/>
      <c r="N24" s="19"/>
    </row>
    <row r="25" spans="1:14" s="97" customFormat="1" ht="12" customHeight="1" thickBot="1" x14ac:dyDescent="0.25">
      <c r="A25" s="20"/>
      <c r="B25" s="431" t="str">
        <f>C5</f>
        <v xml:space="preserve">11 - Zásobník A 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12"/>
      <c r="N25" s="19"/>
    </row>
    <row r="26" spans="1:14" s="97" customFormat="1" ht="12" customHeight="1" thickBot="1" x14ac:dyDescent="0.25">
      <c r="A26" s="20"/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12"/>
      <c r="N26" s="19"/>
    </row>
    <row r="27" spans="1:14" s="97" customFormat="1" ht="12" customHeight="1" x14ac:dyDescent="0.2">
      <c r="A27" s="20"/>
      <c r="B27" s="1020" t="s">
        <v>1508</v>
      </c>
      <c r="C27" s="1021" t="s">
        <v>1492</v>
      </c>
      <c r="D27" s="1184"/>
      <c r="E27" s="1023"/>
      <c r="F27" s="1024"/>
      <c r="G27" s="1024"/>
      <c r="H27" s="1025"/>
      <c r="I27" s="1025"/>
      <c r="J27" s="1026"/>
      <c r="K27" s="1051"/>
      <c r="L27" s="112"/>
      <c r="M27" s="112"/>
      <c r="N27" s="19"/>
    </row>
    <row r="28" spans="1:14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12"/>
      <c r="M28" s="112"/>
      <c r="N28" s="19"/>
    </row>
    <row r="29" spans="1:14" s="97" customFormat="1" ht="12" customHeight="1" x14ac:dyDescent="0.2">
      <c r="A29" s="20"/>
      <c r="B29" s="1027" t="s">
        <v>1648</v>
      </c>
      <c r="C29" s="1030" t="s">
        <v>1060</v>
      </c>
      <c r="D29" s="1184"/>
      <c r="E29" s="1031"/>
      <c r="F29" s="1025"/>
      <c r="G29" s="1025"/>
      <c r="H29" s="1025"/>
      <c r="I29" s="1025"/>
      <c r="J29" s="1026"/>
      <c r="K29" s="1037"/>
      <c r="L29" s="112"/>
      <c r="M29" s="112"/>
      <c r="N29" s="19"/>
    </row>
    <row r="30" spans="1:14" s="97" customFormat="1" ht="12" customHeight="1" x14ac:dyDescent="0.2">
      <c r="A30" s="20"/>
      <c r="B30" s="1032" t="s">
        <v>116</v>
      </c>
      <c r="C30" s="1030" t="s">
        <v>140</v>
      </c>
      <c r="D30" s="1184">
        <f>J54</f>
        <v>6.4000000000000012</v>
      </c>
      <c r="E30" s="1031"/>
      <c r="F30" s="1025"/>
      <c r="G30" s="1025"/>
      <c r="H30" s="1025">
        <f>D30/2.2</f>
        <v>2.9090909090909096</v>
      </c>
      <c r="I30" s="1025"/>
      <c r="J30" s="1026">
        <v>2.2000000000000002</v>
      </c>
      <c r="K30" s="1037"/>
      <c r="L30" s="112"/>
      <c r="M30" s="112"/>
      <c r="N30" s="19"/>
    </row>
    <row r="31" spans="1:14" s="97" customFormat="1" ht="12" customHeight="1" x14ac:dyDescent="0.2">
      <c r="A31" s="20"/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6"/>
      <c r="K31" s="1037"/>
      <c r="L31" s="112"/>
      <c r="M31" s="112"/>
      <c r="N31" s="19"/>
    </row>
    <row r="32" spans="1:14" s="97" customFormat="1" ht="12" customHeight="1" x14ac:dyDescent="0.2">
      <c r="A32" s="20"/>
      <c r="B32" s="1032" t="s">
        <v>120</v>
      </c>
      <c r="C32" s="1030" t="s">
        <v>1512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M32" s="112"/>
      <c r="N32" s="19"/>
    </row>
    <row r="33" spans="1:31" s="97" customFormat="1" ht="12" customHeight="1" x14ac:dyDescent="0.2">
      <c r="A33" s="20"/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12"/>
      <c r="N33" s="19"/>
    </row>
    <row r="34" spans="1:31" s="97" customFormat="1" ht="12" customHeight="1" x14ac:dyDescent="0.2">
      <c r="A34" s="20"/>
      <c r="B34" s="1032" t="s">
        <v>122</v>
      </c>
      <c r="C34" s="1034" t="s">
        <v>1509</v>
      </c>
      <c r="D34" s="1184"/>
      <c r="E34" s="1048"/>
      <c r="F34" s="1025"/>
      <c r="G34" s="1025"/>
      <c r="H34" s="1025"/>
      <c r="I34" s="1025"/>
      <c r="J34" s="1025"/>
      <c r="K34" s="1037"/>
      <c r="L34" s="112"/>
      <c r="M34" s="112"/>
      <c r="N34" s="19"/>
    </row>
    <row r="35" spans="1:31" s="97" customFormat="1" ht="12" customHeight="1" x14ac:dyDescent="0.2">
      <c r="A35" s="20"/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7"/>
      <c r="L35" s="112"/>
      <c r="M35" s="112"/>
      <c r="N35" s="19"/>
    </row>
    <row r="36" spans="1:31" s="97" customFormat="1" ht="12" customHeight="1" x14ac:dyDescent="0.2">
      <c r="A36" s="20"/>
      <c r="B36" s="1032" t="s">
        <v>143</v>
      </c>
      <c r="C36" s="1030" t="s">
        <v>526</v>
      </c>
      <c r="D36" s="1184"/>
      <c r="E36" s="1031"/>
      <c r="F36" s="1025"/>
      <c r="G36" s="1025"/>
      <c r="H36" s="1025"/>
      <c r="I36" s="1025"/>
      <c r="J36" s="1025"/>
      <c r="K36" s="1037"/>
      <c r="L36" s="112"/>
      <c r="M36" s="112"/>
      <c r="N36" s="19"/>
    </row>
    <row r="37" spans="1:31" s="97" customFormat="1" ht="12" customHeight="1" x14ac:dyDescent="0.2">
      <c r="A37" s="20"/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7"/>
      <c r="L37" s="112"/>
      <c r="M37" s="112"/>
      <c r="N37" s="19"/>
    </row>
    <row r="38" spans="1:31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12"/>
      <c r="M38" s="112"/>
      <c r="N38" s="19"/>
    </row>
    <row r="39" spans="1:31" s="97" customFormat="1" ht="12" customHeight="1" x14ac:dyDescent="0.2">
      <c r="A39" s="20"/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M39" s="112"/>
      <c r="N39" s="19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41"/>
      <c r="L40" s="112"/>
      <c r="M40" s="262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262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262"/>
      <c r="N42" s="97"/>
      <c r="O42" s="97"/>
      <c r="P42" s="97"/>
      <c r="Q42" s="97"/>
      <c r="R42" s="97"/>
      <c r="S42" s="97"/>
    </row>
    <row r="43" spans="1:31" ht="12" customHeight="1" thickBot="1" x14ac:dyDescent="0.25">
      <c r="A43" s="20"/>
      <c r="B43" s="456" t="s">
        <v>147</v>
      </c>
      <c r="C43" s="457"/>
      <c r="D43" s="565">
        <f>SUM(D27:D42)</f>
        <v>6.4000000000000012</v>
      </c>
      <c r="E43" s="458"/>
      <c r="F43" s="458"/>
      <c r="G43" s="304">
        <f>SUM(G27:G42)</f>
        <v>0</v>
      </c>
      <c r="H43" s="304">
        <f>SUM(H27:H42)</f>
        <v>2.9090909090909096</v>
      </c>
      <c r="I43" s="304">
        <f>SUM(I27:I42)</f>
        <v>0</v>
      </c>
      <c r="J43" s="459"/>
      <c r="K43" s="258"/>
      <c r="L43" s="112"/>
      <c r="M43" s="554" t="e">
        <f>J193+J175+J133+J151+J145+J103+J200+#REF!+#REF!</f>
        <v>#REF!</v>
      </c>
      <c r="N43" s="58">
        <f>H133+H103</f>
        <v>0</v>
      </c>
    </row>
    <row r="44" spans="1:31" s="262" customFormat="1" ht="12" customHeight="1" x14ac:dyDescent="0.2">
      <c r="A44" s="137"/>
      <c r="B44" s="137"/>
      <c r="C44" s="137"/>
      <c r="D44" s="118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0</v>
      </c>
      <c r="P45" s="476">
        <f>I15</f>
        <v>0</v>
      </c>
      <c r="Q45" s="477">
        <f>D43</f>
        <v>6.4000000000000012</v>
      </c>
      <c r="R45" s="477">
        <f>H43</f>
        <v>2.9090909090909096</v>
      </c>
      <c r="S45" s="476">
        <f>I43</f>
        <v>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0</v>
      </c>
      <c r="P46" s="479">
        <f>D28</f>
        <v>0</v>
      </c>
      <c r="Q46" s="480">
        <f>D29</f>
        <v>0</v>
      </c>
      <c r="R46" s="480">
        <f>D30</f>
        <v>6.4000000000000012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0</v>
      </c>
      <c r="X46" s="555">
        <f>D36</f>
        <v>0</v>
      </c>
      <c r="Y46" s="555">
        <f>D37</f>
        <v>0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6.4000000000000012</v>
      </c>
    </row>
    <row r="47" spans="1:31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/>
      <c r="O47" s="1152"/>
      <c r="P47" s="1152"/>
      <c r="Q47" s="1153"/>
      <c r="R47" s="1153"/>
      <c r="S47" s="1152"/>
      <c r="T47" s="570"/>
      <c r="U47" s="570"/>
      <c r="V47" s="570"/>
      <c r="W47" s="1154"/>
      <c r="X47" s="1154"/>
      <c r="Y47" s="1154"/>
      <c r="Z47" s="1154"/>
      <c r="AA47" s="1154"/>
      <c r="AB47" s="1154"/>
      <c r="AC47" s="570"/>
      <c r="AD47" s="570"/>
      <c r="AE47" s="570"/>
    </row>
    <row r="48" spans="1:31" s="262" customFormat="1" ht="12" customHeight="1" x14ac:dyDescent="0.2">
      <c r="A48" s="137"/>
      <c r="B48" s="137"/>
      <c r="C48" s="137"/>
      <c r="D48" s="137"/>
      <c r="E48" s="137"/>
      <c r="F48" s="137"/>
      <c r="G48" s="137"/>
      <c r="H48" s="137"/>
      <c r="I48" s="137"/>
      <c r="J48" s="137"/>
      <c r="K48" s="137"/>
      <c r="L48" s="137"/>
      <c r="M48" s="256"/>
      <c r="N48" s="478"/>
      <c r="O48" s="1152"/>
      <c r="P48" s="1152"/>
      <c r="Q48" s="1153"/>
      <c r="R48" s="1153"/>
      <c r="S48" s="1152"/>
      <c r="T48" s="570"/>
      <c r="U48" s="570"/>
      <c r="V48" s="570"/>
      <c r="W48" s="1154"/>
      <c r="X48" s="1154"/>
      <c r="Y48" s="1154"/>
      <c r="Z48" s="1154"/>
      <c r="AA48" s="1154"/>
      <c r="AB48" s="1154"/>
      <c r="AC48" s="570"/>
      <c r="AD48" s="570"/>
      <c r="AE48" s="570"/>
    </row>
    <row r="49" spans="1:14" s="97" customFormat="1" ht="12" customHeight="1" x14ac:dyDescent="0.2">
      <c r="A49" s="20"/>
      <c r="B49" s="154"/>
      <c r="C49" s="112"/>
      <c r="D49" s="112"/>
      <c r="E49" s="112"/>
      <c r="F49" s="112"/>
      <c r="G49" s="112"/>
      <c r="H49" s="112"/>
      <c r="I49" s="112"/>
      <c r="J49" s="138"/>
      <c r="K49" s="112"/>
      <c r="L49" s="112"/>
      <c r="M49" s="112"/>
      <c r="N49" s="19"/>
    </row>
    <row r="50" spans="1:14" s="97" customFormat="1" ht="12" customHeight="1" thickBot="1" x14ac:dyDescent="0.25">
      <c r="A50" s="20"/>
      <c r="B50" s="111" t="s">
        <v>127</v>
      </c>
      <c r="C50" s="112"/>
      <c r="D50" s="112"/>
      <c r="E50" s="112"/>
      <c r="F50" s="112"/>
      <c r="G50" s="112"/>
      <c r="H50" s="112"/>
      <c r="I50" s="112"/>
      <c r="J50" s="138"/>
      <c r="K50" s="112"/>
      <c r="L50" s="112"/>
      <c r="M50" s="112"/>
      <c r="N50" s="19"/>
    </row>
    <row r="51" spans="1:14" s="97" customFormat="1" ht="12" customHeight="1" thickBot="1" x14ac:dyDescent="0.25">
      <c r="A51" s="20"/>
      <c r="B51" s="482"/>
      <c r="C51" s="432"/>
      <c r="D51" s="434" t="s">
        <v>93</v>
      </c>
      <c r="E51" s="434" t="s">
        <v>104</v>
      </c>
      <c r="F51" s="434" t="s">
        <v>96</v>
      </c>
      <c r="G51" s="434" t="s">
        <v>105</v>
      </c>
      <c r="H51" s="434" t="s">
        <v>106</v>
      </c>
      <c r="I51" s="434" t="s">
        <v>107</v>
      </c>
      <c r="J51" s="492" t="s">
        <v>108</v>
      </c>
      <c r="K51" s="435" t="s">
        <v>109</v>
      </c>
      <c r="L51" s="112"/>
      <c r="M51" s="112"/>
      <c r="N51" s="19"/>
    </row>
    <row r="52" spans="1:14" s="97" customFormat="1" ht="12" customHeight="1" thickBot="1" x14ac:dyDescent="0.25">
      <c r="A52" s="20"/>
      <c r="B52" s="436" t="s">
        <v>111</v>
      </c>
      <c r="C52" s="437" t="s">
        <v>112</v>
      </c>
      <c r="D52" s="440" t="s">
        <v>99</v>
      </c>
      <c r="E52" s="440" t="s">
        <v>99</v>
      </c>
      <c r="F52" s="440" t="s">
        <v>135</v>
      </c>
      <c r="G52" s="440" t="s">
        <v>99</v>
      </c>
      <c r="H52" s="440" t="s">
        <v>136</v>
      </c>
      <c r="I52" s="440" t="s">
        <v>137</v>
      </c>
      <c r="J52" s="493" t="s">
        <v>113</v>
      </c>
      <c r="K52" s="441" t="s">
        <v>114</v>
      </c>
      <c r="L52" s="112"/>
      <c r="M52" s="112"/>
      <c r="N52" s="19"/>
    </row>
    <row r="53" spans="1:14" s="97" customFormat="1" ht="12" customHeight="1" thickBot="1" x14ac:dyDescent="0.25">
      <c r="A53" s="20"/>
      <c r="B53" s="160">
        <v>4</v>
      </c>
      <c r="C53" s="184" t="s">
        <v>1240</v>
      </c>
      <c r="D53" s="309">
        <v>1</v>
      </c>
      <c r="E53" s="309">
        <v>0.8</v>
      </c>
      <c r="F53" s="181">
        <f>D53*E53*B53</f>
        <v>3.2</v>
      </c>
      <c r="G53" s="309">
        <v>0.8</v>
      </c>
      <c r="H53" s="170">
        <f>F53*G53</f>
        <v>2.5600000000000005</v>
      </c>
      <c r="I53" s="181">
        <v>2.5</v>
      </c>
      <c r="J53" s="494">
        <f>H53*I53</f>
        <v>6.4000000000000012</v>
      </c>
      <c r="K53" s="166" t="s">
        <v>157</v>
      </c>
      <c r="L53" s="112"/>
      <c r="M53" s="112"/>
      <c r="N53" s="19"/>
    </row>
    <row r="54" spans="1:14" s="97" customFormat="1" ht="12" customHeight="1" thickBot="1" x14ac:dyDescent="0.25">
      <c r="A54" s="20"/>
      <c r="B54" s="483"/>
      <c r="C54" s="484" t="s">
        <v>117</v>
      </c>
      <c r="D54" s="484"/>
      <c r="E54" s="484"/>
      <c r="F54" s="484"/>
      <c r="G54" s="462"/>
      <c r="H54" s="520">
        <f>SUM(H53:H53)</f>
        <v>2.5600000000000005</v>
      </c>
      <c r="I54" s="484"/>
      <c r="J54" s="548">
        <f>SUM(J53:J53)</f>
        <v>6.4000000000000012</v>
      </c>
      <c r="K54" s="487"/>
      <c r="L54" s="112"/>
      <c r="M54" s="112"/>
      <c r="N54" s="19"/>
    </row>
    <row r="55" spans="1:14" s="97" customFormat="1" ht="12" customHeight="1" x14ac:dyDescent="0.2">
      <c r="A55" s="20"/>
      <c r="B55" s="154"/>
      <c r="C55" s="112"/>
      <c r="D55" s="112"/>
      <c r="E55" s="112"/>
      <c r="F55" s="112"/>
      <c r="G55" s="112"/>
      <c r="H55" s="112"/>
      <c r="I55" s="112"/>
      <c r="J55" s="138"/>
      <c r="K55" s="112"/>
      <c r="L55" s="112"/>
      <c r="M55" s="112"/>
      <c r="N55" s="19"/>
    </row>
    <row r="56" spans="1:14" s="97" customFormat="1" ht="12" customHeight="1" x14ac:dyDescent="0.2">
      <c r="A56" s="20"/>
      <c r="B56" s="259"/>
      <c r="C56" s="258"/>
      <c r="D56" s="258"/>
      <c r="E56" s="258"/>
      <c r="F56" s="258"/>
      <c r="G56" s="258"/>
      <c r="H56" s="133"/>
      <c r="I56" s="258"/>
      <c r="J56" s="488"/>
      <c r="K56" s="258"/>
      <c r="L56" s="112"/>
      <c r="M56" s="112"/>
      <c r="N56" s="19"/>
    </row>
    <row r="57" spans="1:14" s="97" customFormat="1" ht="12" customHeight="1" x14ac:dyDescent="0.2">
      <c r="A57" s="134"/>
      <c r="B57" s="154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36"/>
    </row>
    <row r="58" spans="1:14" s="97" customFormat="1" ht="12" customHeight="1" x14ac:dyDescent="0.2">
      <c r="A58" s="20"/>
      <c r="B58" s="154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9"/>
    </row>
    <row r="59" spans="1:14" s="97" customFormat="1" ht="12" customHeight="1" x14ac:dyDescent="0.2">
      <c r="A59" s="20"/>
      <c r="B59" s="154"/>
      <c r="C59" s="112"/>
      <c r="D59" s="112"/>
      <c r="E59" s="112"/>
      <c r="F59" s="112"/>
      <c r="G59" s="112"/>
      <c r="H59" s="112"/>
      <c r="I59" s="112"/>
      <c r="J59" s="112"/>
      <c r="K59" s="112"/>
      <c r="L59" s="112"/>
      <c r="M59" s="112"/>
      <c r="N59" s="19"/>
    </row>
    <row r="60" spans="1:14" s="97" customFormat="1" ht="12" customHeight="1" x14ac:dyDescent="0.2">
      <c r="A60" s="20"/>
      <c r="B60" s="154"/>
      <c r="C60" s="112"/>
      <c r="D60" s="112"/>
      <c r="E60" s="112"/>
      <c r="F60" s="112"/>
      <c r="G60" s="112"/>
      <c r="H60" s="112"/>
      <c r="I60" s="112"/>
      <c r="J60" s="112"/>
      <c r="K60" s="112"/>
      <c r="L60" s="112"/>
      <c r="M60" s="112"/>
      <c r="N60" s="19"/>
    </row>
    <row r="61" spans="1:14" s="97" customFormat="1" ht="12" customHeight="1" x14ac:dyDescent="0.2">
      <c r="A61" s="20"/>
      <c r="B61" s="154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12"/>
      <c r="N61" s="19"/>
    </row>
    <row r="62" spans="1:14" s="97" customFormat="1" ht="12" customHeight="1" x14ac:dyDescent="0.2">
      <c r="A62" s="20"/>
      <c r="B62" s="154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9"/>
    </row>
    <row r="63" spans="1:14" s="97" customFormat="1" ht="12" customHeight="1" x14ac:dyDescent="0.2">
      <c r="A63" s="20"/>
      <c r="B63" s="154"/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  <c r="N63" s="19"/>
    </row>
    <row r="64" spans="1:14" s="97" customFormat="1" ht="12" customHeight="1" x14ac:dyDescent="0.2">
      <c r="A64" s="20"/>
      <c r="B64" s="154"/>
      <c r="C64" s="112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9"/>
    </row>
    <row r="65" spans="1:14" s="97" customFormat="1" ht="12" customHeight="1" x14ac:dyDescent="0.2">
      <c r="A65" s="20"/>
      <c r="B65" s="154"/>
      <c r="C65" s="112"/>
      <c r="D65" s="112"/>
      <c r="E65" s="112"/>
      <c r="F65" s="112"/>
      <c r="G65" s="112"/>
      <c r="H65" s="112"/>
      <c r="I65" s="112"/>
      <c r="J65" s="112"/>
      <c r="K65" s="112"/>
      <c r="L65" s="112"/>
      <c r="M65" s="112"/>
      <c r="N65" s="19"/>
    </row>
    <row r="66" spans="1:14" s="97" customFormat="1" ht="12" customHeight="1" x14ac:dyDescent="0.2">
      <c r="A66" s="20"/>
      <c r="B66" s="154"/>
      <c r="C66" s="112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9"/>
    </row>
    <row r="67" spans="1:14" s="97" customFormat="1" ht="12" customHeight="1" x14ac:dyDescent="0.2">
      <c r="A67" s="20"/>
      <c r="B67" s="154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9"/>
    </row>
    <row r="68" spans="1:14" s="97" customFormat="1" ht="12" customHeight="1" x14ac:dyDescent="0.2">
      <c r="A68" s="20"/>
      <c r="B68" s="154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9"/>
    </row>
    <row r="69" spans="1:14" s="97" customFormat="1" ht="12" customHeight="1" x14ac:dyDescent="0.2">
      <c r="A69" s="20"/>
      <c r="B69" s="154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9"/>
    </row>
    <row r="70" spans="1:14" s="97" customFormat="1" ht="12" customHeight="1" x14ac:dyDescent="0.2">
      <c r="A70" s="20"/>
      <c r="B70" s="154"/>
      <c r="C70" s="112"/>
      <c r="D70" s="112"/>
      <c r="E70" s="112"/>
      <c r="F70" s="112"/>
      <c r="G70" s="112"/>
      <c r="H70" s="112"/>
      <c r="I70" s="112"/>
      <c r="J70" s="112"/>
      <c r="K70" s="112"/>
      <c r="L70" s="112"/>
      <c r="M70" s="112"/>
      <c r="N70" s="19"/>
    </row>
    <row r="71" spans="1:14" s="97" customFormat="1" ht="12" customHeight="1" x14ac:dyDescent="0.2">
      <c r="A71" s="20"/>
      <c r="B71" s="154"/>
      <c r="C71" s="112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9"/>
    </row>
    <row r="72" spans="1:14" s="97" customFormat="1" ht="12" customHeight="1" x14ac:dyDescent="0.2">
      <c r="A72" s="20"/>
      <c r="B72" s="154"/>
      <c r="C72" s="112"/>
      <c r="D72" s="112"/>
      <c r="E72" s="112"/>
      <c r="F72" s="112"/>
      <c r="G72" s="112"/>
      <c r="H72" s="112"/>
      <c r="I72" s="112"/>
      <c r="J72" s="112"/>
      <c r="K72" s="112"/>
      <c r="L72" s="112"/>
      <c r="M72" s="112"/>
      <c r="N72" s="19"/>
    </row>
    <row r="73" spans="1:14" s="97" customFormat="1" ht="12" customHeight="1" x14ac:dyDescent="0.2">
      <c r="A73" s="20"/>
      <c r="B73" s="154"/>
      <c r="C73" s="112"/>
      <c r="D73" s="112"/>
      <c r="E73" s="112"/>
      <c r="F73" s="112"/>
      <c r="G73" s="112"/>
      <c r="H73" s="112"/>
      <c r="I73" s="112"/>
      <c r="J73" s="112"/>
      <c r="K73" s="112"/>
      <c r="L73" s="112"/>
      <c r="M73" s="112"/>
      <c r="N73" s="19"/>
    </row>
    <row r="74" spans="1:14" s="97" customFormat="1" ht="12" customHeight="1" x14ac:dyDescent="0.2">
      <c r="A74" s="20"/>
      <c r="B74" s="154"/>
      <c r="C74" s="112"/>
      <c r="D74" s="112"/>
      <c r="E74" s="112"/>
      <c r="F74" s="112"/>
      <c r="G74" s="112"/>
      <c r="H74" s="112"/>
      <c r="I74" s="112"/>
      <c r="J74" s="112"/>
      <c r="K74" s="112"/>
      <c r="L74" s="112"/>
      <c r="M74" s="112"/>
      <c r="N74" s="19"/>
    </row>
    <row r="75" spans="1:14" s="97" customFormat="1" ht="12" customHeight="1" x14ac:dyDescent="0.2">
      <c r="A75" s="20"/>
      <c r="B75" s="154"/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12"/>
      <c r="N75" s="19"/>
    </row>
    <row r="76" spans="1:14" s="97" customFormat="1" ht="12" customHeight="1" x14ac:dyDescent="0.2">
      <c r="A76" s="20"/>
      <c r="B76" s="154"/>
      <c r="C76" s="112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9"/>
    </row>
    <row r="77" spans="1:14" s="97" customFormat="1" ht="12" customHeight="1" x14ac:dyDescent="0.2">
      <c r="A77" s="20"/>
      <c r="B77" s="154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9"/>
    </row>
    <row r="78" spans="1:14" s="97" customFormat="1" ht="12" customHeight="1" x14ac:dyDescent="0.2">
      <c r="A78" s="20"/>
      <c r="B78" s="154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9"/>
    </row>
    <row r="79" spans="1:14" s="97" customFormat="1" ht="12" customHeight="1" x14ac:dyDescent="0.2">
      <c r="A79" s="20"/>
      <c r="B79" s="154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9"/>
    </row>
    <row r="80" spans="1:14" s="97" customFormat="1" ht="12" customHeight="1" x14ac:dyDescent="0.2">
      <c r="A80" s="20"/>
      <c r="B80" s="154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9"/>
    </row>
    <row r="81" spans="1:14" s="97" customFormat="1" ht="12" customHeight="1" x14ac:dyDescent="0.2">
      <c r="A81" s="20"/>
      <c r="B81" s="154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9"/>
    </row>
    <row r="82" spans="1:14" s="97" customFormat="1" ht="12" customHeight="1" x14ac:dyDescent="0.2">
      <c r="A82" s="20"/>
      <c r="B82" s="154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2"/>
      <c r="N82" s="19"/>
    </row>
    <row r="83" spans="1:14" s="97" customFormat="1" ht="12" customHeight="1" x14ac:dyDescent="0.2">
      <c r="A83" s="20"/>
      <c r="B83" s="154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9"/>
    </row>
    <row r="84" spans="1:14" s="97" customFormat="1" ht="12" customHeight="1" x14ac:dyDescent="0.2">
      <c r="A84" s="20"/>
      <c r="B84" s="154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9"/>
    </row>
    <row r="85" spans="1:14" s="97" customFormat="1" ht="12" customHeight="1" x14ac:dyDescent="0.2">
      <c r="A85" s="20"/>
      <c r="B85" s="154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9"/>
    </row>
    <row r="86" spans="1:14" s="97" customFormat="1" ht="12" customHeight="1" x14ac:dyDescent="0.2">
      <c r="A86" s="20"/>
      <c r="B86" s="154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2"/>
      <c r="N86" s="19"/>
    </row>
    <row r="87" spans="1:14" s="97" customFormat="1" ht="12" customHeight="1" x14ac:dyDescent="0.2">
      <c r="A87" s="20"/>
      <c r="B87" s="154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9"/>
    </row>
    <row r="88" spans="1:14" s="97" customFormat="1" ht="12" customHeight="1" x14ac:dyDescent="0.2">
      <c r="A88" s="20"/>
      <c r="B88" s="154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9"/>
    </row>
    <row r="89" spans="1:14" s="97" customFormat="1" ht="12" customHeight="1" x14ac:dyDescent="0.2">
      <c r="A89" s="20"/>
      <c r="B89" s="154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9"/>
    </row>
    <row r="90" spans="1:14" s="97" customFormat="1" ht="12" customHeight="1" x14ac:dyDescent="0.2">
      <c r="A90" s="20"/>
      <c r="B90" s="154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9"/>
    </row>
    <row r="91" spans="1:14" s="97" customFormat="1" ht="12" customHeight="1" x14ac:dyDescent="0.2">
      <c r="A91" s="20"/>
      <c r="B91" s="154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9"/>
    </row>
    <row r="92" spans="1:14" s="97" customFormat="1" ht="12" customHeight="1" x14ac:dyDescent="0.2">
      <c r="A92" s="20"/>
      <c r="B92" s="154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9"/>
    </row>
    <row r="93" spans="1:14" s="97" customFormat="1" ht="12" customHeight="1" x14ac:dyDescent="0.2">
      <c r="A93" s="20"/>
      <c r="B93" s="154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9"/>
    </row>
    <row r="94" spans="1:14" s="97" customFormat="1" ht="12" customHeight="1" x14ac:dyDescent="0.2">
      <c r="A94" s="20"/>
      <c r="B94" s="154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9"/>
    </row>
    <row r="95" spans="1:14" s="97" customFormat="1" ht="12" customHeight="1" x14ac:dyDescent="0.2">
      <c r="A95" s="20"/>
      <c r="B95" s="154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9"/>
    </row>
    <row r="96" spans="1:14" s="97" customFormat="1" ht="12" customHeight="1" x14ac:dyDescent="0.2">
      <c r="A96" s="20"/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9"/>
    </row>
    <row r="97" spans="1:14" s="97" customFormat="1" ht="12" customHeigh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9"/>
    </row>
    <row r="98" spans="1:14" s="97" customFormat="1" ht="12" customHeigh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9"/>
    </row>
    <row r="99" spans="1:14" s="97" customFormat="1" ht="12" customHeigh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9"/>
    </row>
    <row r="100" spans="1:14" s="97" customFormat="1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9"/>
    </row>
    <row r="101" spans="1:14" s="97" customFormat="1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9"/>
    </row>
    <row r="102" spans="1:14" s="97" customFormat="1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9"/>
    </row>
    <row r="103" spans="1:14" s="97" customFormat="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9"/>
    </row>
    <row r="104" spans="1:14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9"/>
    </row>
    <row r="105" spans="1:14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9"/>
    </row>
    <row r="106" spans="1:14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9"/>
    </row>
    <row r="107" spans="1:14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9"/>
    </row>
    <row r="108" spans="1:14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9"/>
    </row>
    <row r="109" spans="1:14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9"/>
    </row>
    <row r="110" spans="1:14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9"/>
    </row>
    <row r="111" spans="1:14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9"/>
    </row>
    <row r="112" spans="1:14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9"/>
    </row>
    <row r="113" spans="1:14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9"/>
    </row>
    <row r="114" spans="1:14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9"/>
    </row>
    <row r="115" spans="1:14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9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>
    <tabColor indexed="11"/>
  </sheetPr>
  <dimension ref="A1:AL235"/>
  <sheetViews>
    <sheetView showGridLines="0" view="pageBreakPreview" zoomScale="90" zoomScaleNormal="90" zoomScaleSheetLayoutView="100" workbookViewId="0">
      <selection activeCell="P22" sqref="P22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2" customWidth="1"/>
    <col min="13" max="23" width="9.7109375" style="2" customWidth="1"/>
    <col min="24" max="29" width="8.7109375" style="2" customWidth="1"/>
    <col min="30" max="32" width="9.140625" style="2"/>
    <col min="33" max="16384" width="9.140625" style="1"/>
  </cols>
  <sheetData>
    <row r="1" spans="1:32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32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</row>
    <row r="3" spans="1:32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32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</row>
    <row r="5" spans="1:32" s="20" customFormat="1" ht="12" customHeight="1" x14ac:dyDescent="0.2">
      <c r="B5" s="256" t="s">
        <v>91</v>
      </c>
      <c r="C5" s="180" t="s">
        <v>743</v>
      </c>
      <c r="D5" s="257"/>
      <c r="E5" s="257"/>
      <c r="F5" s="257"/>
      <c r="G5" s="258"/>
      <c r="H5"/>
      <c r="I5"/>
      <c r="J5"/>
      <c r="K5"/>
      <c r="L5" s="25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</row>
    <row r="6" spans="1:32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</row>
    <row r="7" spans="1:32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</row>
    <row r="8" spans="1:32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</row>
    <row r="9" spans="1:32" s="20" customFormat="1" ht="12" customHeight="1" x14ac:dyDescent="0.2">
      <c r="B9" s="470" t="s">
        <v>1499</v>
      </c>
      <c r="C9" s="181" t="s">
        <v>569</v>
      </c>
      <c r="D9" s="153">
        <v>6.4</v>
      </c>
      <c r="E9" s="153">
        <v>6.2</v>
      </c>
      <c r="F9" s="153"/>
      <c r="G9" s="153">
        <v>15.6</v>
      </c>
      <c r="H9" s="182">
        <f>D9*E9</f>
        <v>39.680000000000007</v>
      </c>
      <c r="I9" s="183">
        <f>D9*E9*G9</f>
        <v>619.00800000000004</v>
      </c>
      <c r="J9" s="193"/>
      <c r="K9" s="574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</row>
    <row r="10" spans="1:32" s="20" customFormat="1" ht="12" customHeight="1" x14ac:dyDescent="0.2">
      <c r="B10" s="157"/>
      <c r="C10" s="181"/>
      <c r="D10" s="182"/>
      <c r="E10" s="182"/>
      <c r="F10" s="182"/>
      <c r="G10" s="182"/>
      <c r="H10" s="182"/>
      <c r="I10" s="183"/>
      <c r="J10" s="182"/>
      <c r="K10" s="281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</row>
    <row r="11" spans="1:32" s="20" customFormat="1" ht="12" customHeight="1" x14ac:dyDescent="0.2">
      <c r="B11" s="157"/>
      <c r="C11" s="181"/>
      <c r="D11" s="182"/>
      <c r="E11" s="182"/>
      <c r="F11" s="182"/>
      <c r="G11" s="182"/>
      <c r="H11" s="182"/>
      <c r="I11" s="183"/>
      <c r="J11" s="182"/>
      <c r="K11" s="281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</row>
    <row r="12" spans="1:32" s="20" customFormat="1" ht="12" customHeight="1" x14ac:dyDescent="0.2">
      <c r="B12" s="157"/>
      <c r="C12" s="181"/>
      <c r="D12" s="182"/>
      <c r="E12" s="182"/>
      <c r="F12" s="182"/>
      <c r="G12" s="182"/>
      <c r="H12" s="182"/>
      <c r="I12" s="183"/>
      <c r="J12" s="182"/>
      <c r="K12" s="281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</row>
    <row r="13" spans="1:32" s="20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82"/>
      <c r="K13" s="281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</row>
    <row r="14" spans="1:32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53"/>
      <c r="K14" s="28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</row>
    <row r="15" spans="1:32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39.680000000000007</v>
      </c>
      <c r="I15" s="191">
        <f>SUM(I9:I14)</f>
        <v>619.00800000000004</v>
      </c>
      <c r="J15" s="189"/>
      <c r="K15" s="576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</row>
    <row r="16" spans="1:32" s="20" customFormat="1" ht="12" customHeight="1" x14ac:dyDescent="0.2">
      <c r="B16" s="158" t="s">
        <v>2006</v>
      </c>
      <c r="C16" s="181" t="s">
        <v>570</v>
      </c>
      <c r="D16" s="182">
        <v>8</v>
      </c>
      <c r="E16" s="182">
        <v>7</v>
      </c>
      <c r="F16" s="182"/>
      <c r="G16" s="182"/>
      <c r="H16" s="182">
        <f>D16*E16</f>
        <v>56</v>
      </c>
      <c r="I16" s="183"/>
      <c r="J16" s="182"/>
      <c r="K16" s="281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</row>
    <row r="17" spans="2:38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</row>
    <row r="18" spans="2:38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</row>
    <row r="19" spans="2:38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</row>
    <row r="20" spans="2:38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</row>
    <row r="21" spans="2:38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</row>
    <row r="22" spans="2:38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56</v>
      </c>
      <c r="I22" s="429"/>
      <c r="J22" s="189"/>
      <c r="K22" s="576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</row>
    <row r="23" spans="2:38" s="20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</row>
    <row r="24" spans="2:38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</row>
    <row r="25" spans="2:38" s="20" customFormat="1" ht="12" customHeight="1" thickBot="1" x14ac:dyDescent="0.25">
      <c r="B25" s="431" t="str">
        <f>C5</f>
        <v>12 - Přesýpací stanice PS 0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M25" s="19"/>
      <c r="N25" s="19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</row>
    <row r="26" spans="2:38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M26" s="19"/>
      <c r="N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</row>
    <row r="27" spans="2:38" s="20" customFormat="1" ht="12" customHeight="1" x14ac:dyDescent="0.2">
      <c r="B27" s="1020" t="s">
        <v>1508</v>
      </c>
      <c r="C27" s="1021" t="s">
        <v>1492</v>
      </c>
      <c r="D27" s="1184">
        <f>J60</f>
        <v>71.409600000000012</v>
      </c>
      <c r="E27" s="1023"/>
      <c r="F27" s="1024"/>
      <c r="G27" s="1024"/>
      <c r="H27" s="1025">
        <f>D27/J27</f>
        <v>39.672000000000004</v>
      </c>
      <c r="I27" s="1025"/>
      <c r="J27" s="1026">
        <v>1.8</v>
      </c>
      <c r="K27" s="1051"/>
      <c r="L27" s="19"/>
      <c r="M27" s="19"/>
      <c r="N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</row>
    <row r="28" spans="2:38" s="20" customFormat="1" ht="12" customHeight="1" x14ac:dyDescent="0.2"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9"/>
      <c r="M28" s="19"/>
      <c r="N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</row>
    <row r="29" spans="2:38" s="20" customFormat="1" ht="12" customHeight="1" x14ac:dyDescent="0.2">
      <c r="B29" s="1027" t="s">
        <v>1648</v>
      </c>
      <c r="C29" s="1030" t="s">
        <v>1060</v>
      </c>
      <c r="D29" s="1184"/>
      <c r="E29" s="1031"/>
      <c r="F29" s="1025"/>
      <c r="G29" s="1025"/>
      <c r="H29" s="1025"/>
      <c r="I29" s="1025"/>
      <c r="J29" s="1026"/>
      <c r="K29" s="1037"/>
      <c r="L29" s="19"/>
      <c r="M29" s="19"/>
      <c r="N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</row>
    <row r="30" spans="2:38" s="20" customFormat="1" ht="12" customHeight="1" x14ac:dyDescent="0.2">
      <c r="B30" s="1032" t="s">
        <v>116</v>
      </c>
      <c r="C30" s="1030" t="s">
        <v>140</v>
      </c>
      <c r="D30" s="1184">
        <f>J75</f>
        <v>49.209600000000002</v>
      </c>
      <c r="E30" s="1031"/>
      <c r="F30" s="1025"/>
      <c r="G30" s="1025"/>
      <c r="H30" s="1025">
        <f>D30/2.2</f>
        <v>22.367999999999999</v>
      </c>
      <c r="I30" s="1025">
        <f>H75</f>
        <v>22.367999999999999</v>
      </c>
      <c r="J30" s="1026">
        <v>2.2000000000000002</v>
      </c>
      <c r="K30" s="1037"/>
      <c r="L30" s="19"/>
      <c r="M30" s="19"/>
      <c r="N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</row>
    <row r="31" spans="2:38" s="20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6"/>
      <c r="K31" s="1037"/>
      <c r="L31" s="19"/>
      <c r="M31" s="19"/>
      <c r="N31" s="19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</row>
    <row r="32" spans="2:38" s="20" customFormat="1" ht="12" customHeight="1" x14ac:dyDescent="0.2">
      <c r="B32" s="1032" t="s">
        <v>120</v>
      </c>
      <c r="C32" s="1030" t="s">
        <v>1512</v>
      </c>
      <c r="D32" s="1184"/>
      <c r="E32" s="1031"/>
      <c r="F32" s="1025"/>
      <c r="G32" s="1025"/>
      <c r="H32" s="1025"/>
      <c r="I32" s="1025"/>
      <c r="J32" s="1025"/>
      <c r="K32" s="1037"/>
      <c r="L32" s="19"/>
      <c r="M32" s="19"/>
      <c r="N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</row>
    <row r="33" spans="1:38" s="20" customFormat="1" ht="12" customHeight="1" x14ac:dyDescent="0.2"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19"/>
      <c r="M33" s="19"/>
      <c r="N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</row>
    <row r="34" spans="1:38" s="20" customFormat="1" ht="12" customHeight="1" x14ac:dyDescent="0.2">
      <c r="B34" s="1032" t="s">
        <v>122</v>
      </c>
      <c r="C34" s="1034" t="s">
        <v>1509</v>
      </c>
      <c r="D34" s="1184"/>
      <c r="E34" s="1048"/>
      <c r="F34" s="1025"/>
      <c r="G34" s="1025"/>
      <c r="H34" s="1025"/>
      <c r="I34" s="1025"/>
      <c r="J34" s="1025"/>
      <c r="K34" s="1037"/>
      <c r="L34" s="19"/>
      <c r="M34" s="19"/>
      <c r="N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</row>
    <row r="35" spans="1:38" s="20" customFormat="1" ht="12" customHeight="1" x14ac:dyDescent="0.2">
      <c r="B35" s="1032" t="s">
        <v>1513</v>
      </c>
      <c r="C35" s="1030" t="s">
        <v>1514</v>
      </c>
      <c r="D35" s="1184">
        <f>J81</f>
        <v>129.36000000000001</v>
      </c>
      <c r="E35" s="1048"/>
      <c r="F35" s="1025"/>
      <c r="G35" s="1025"/>
      <c r="H35" s="1025"/>
      <c r="I35" s="1025"/>
      <c r="J35" s="1025"/>
      <c r="K35" s="1037"/>
      <c r="L35" s="19"/>
      <c r="M35" s="19"/>
      <c r="N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</row>
    <row r="36" spans="1:38" s="20" customFormat="1" ht="12" customHeight="1" x14ac:dyDescent="0.2">
      <c r="B36" s="1032" t="s">
        <v>143</v>
      </c>
      <c r="C36" s="1030" t="s">
        <v>526</v>
      </c>
      <c r="D36" s="1184">
        <f>J96+J51</f>
        <v>55.607399999999998</v>
      </c>
      <c r="E36" s="1031"/>
      <c r="F36" s="1025"/>
      <c r="G36" s="1025"/>
      <c r="H36" s="1025"/>
      <c r="I36" s="1025"/>
      <c r="J36" s="1025"/>
      <c r="K36" s="1037"/>
      <c r="L36" s="19"/>
      <c r="M36" s="19"/>
      <c r="N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</row>
    <row r="37" spans="1:38" s="20" customFormat="1" ht="12" customHeight="1" x14ac:dyDescent="0.2">
      <c r="B37" s="1032" t="s">
        <v>144</v>
      </c>
      <c r="C37" s="1030" t="s">
        <v>525</v>
      </c>
      <c r="D37" s="1184">
        <f>J103</f>
        <v>1.4248079999999996</v>
      </c>
      <c r="E37" s="1031"/>
      <c r="F37" s="1025"/>
      <c r="G37" s="1025"/>
      <c r="H37" s="1025"/>
      <c r="I37" s="1025"/>
      <c r="J37" s="1025"/>
      <c r="K37" s="1037"/>
      <c r="L37" s="19"/>
      <c r="M37" s="19"/>
      <c r="N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</row>
    <row r="38" spans="1:38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9"/>
      <c r="M38" s="19"/>
      <c r="N38" s="19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</row>
    <row r="39" spans="1:38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9"/>
      <c r="M39" s="19"/>
      <c r="N39" s="1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</row>
    <row r="40" spans="1:38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41"/>
      <c r="L40" s="19"/>
    </row>
    <row r="41" spans="1:38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8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8" customFormat="1" ht="12" customHeight="1" thickBot="1" x14ac:dyDescent="0.25">
      <c r="A43" s="20"/>
      <c r="B43" s="456" t="s">
        <v>147</v>
      </c>
      <c r="C43" s="457"/>
      <c r="D43" s="565">
        <f>SUM(D27:D42)</f>
        <v>307.01140800000002</v>
      </c>
      <c r="E43" s="458"/>
      <c r="F43" s="458"/>
      <c r="G43" s="304">
        <f>SUM(G27:G42)</f>
        <v>0</v>
      </c>
      <c r="H43" s="304">
        <f>SUM(H27:H42)</f>
        <v>62.040000000000006</v>
      </c>
      <c r="I43" s="304">
        <f>SUM(I27:I42)</f>
        <v>22.367999999999999</v>
      </c>
      <c r="J43" s="459"/>
      <c r="K43" s="258"/>
      <c r="L43" s="19"/>
      <c r="M43" s="59" t="e">
        <f>J225+J207+J165+J183+J177+J135+J232+J86+J55</f>
        <v>#VALUE!</v>
      </c>
      <c r="N43" s="58">
        <f>H165+H135</f>
        <v>0</v>
      </c>
    </row>
    <row r="44" spans="1:38" s="308" customFormat="1" ht="12" customHeight="1" x14ac:dyDescent="0.2">
      <c r="A44" s="137"/>
      <c r="B44" s="137"/>
      <c r="C44" s="137"/>
      <c r="D44" s="118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8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39.680000000000007</v>
      </c>
      <c r="P45" s="476">
        <f>I15</f>
        <v>619.00800000000004</v>
      </c>
      <c r="Q45" s="477">
        <f>D43</f>
        <v>307.01140800000002</v>
      </c>
      <c r="R45" s="477">
        <f>H43</f>
        <v>62.040000000000006</v>
      </c>
      <c r="S45" s="476">
        <f>I43</f>
        <v>22.367999999999999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8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71.409600000000012</v>
      </c>
      <c r="P46" s="479">
        <f>D28</f>
        <v>0</v>
      </c>
      <c r="Q46" s="480">
        <f>D29</f>
        <v>0</v>
      </c>
      <c r="R46" s="480">
        <f>D30</f>
        <v>49.209600000000002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129.36000000000001</v>
      </c>
      <c r="X46" s="555">
        <f>D36</f>
        <v>55.607399999999998</v>
      </c>
      <c r="Y46" s="555">
        <f>D37</f>
        <v>1.4248079999999996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307.01140800000002</v>
      </c>
    </row>
    <row r="47" spans="1:38" s="20" customFormat="1" ht="12" customHeight="1" thickBot="1" x14ac:dyDescent="0.25"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</row>
    <row r="48" spans="1:38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9"/>
      <c r="M48" s="150" t="s">
        <v>110</v>
      </c>
      <c r="N48" s="19"/>
      <c r="O48" s="19">
        <f>5.7*0.141*4+6.5*0.141*2+4*4*0.0542</f>
        <v>5.9149999999999991</v>
      </c>
      <c r="P48" s="19"/>
      <c r="Q48" s="19">
        <v>5.0477999999999996</v>
      </c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</row>
    <row r="49" spans="2:32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9"/>
      <c r="M49" s="19"/>
      <c r="N49" s="19"/>
      <c r="O49" s="19">
        <f>9.5*0.0332*10</f>
        <v>3.1539999999999999</v>
      </c>
      <c r="P49" s="19"/>
      <c r="Q49" s="19">
        <f>15*0.0542*4+5*0.0542*6</f>
        <v>4.8780000000000001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</row>
    <row r="50" spans="2:32" s="20" customFormat="1" ht="12" customHeight="1" thickBot="1" x14ac:dyDescent="0.25">
      <c r="B50" s="160">
        <v>1</v>
      </c>
      <c r="C50" s="185" t="s">
        <v>835</v>
      </c>
      <c r="D50" s="170"/>
      <c r="E50" s="170"/>
      <c r="F50" s="169"/>
      <c r="G50" s="170"/>
      <c r="H50" s="170"/>
      <c r="I50" s="169"/>
      <c r="J50" s="299">
        <v>44.145899999999997</v>
      </c>
      <c r="K50" s="172" t="s">
        <v>493</v>
      </c>
      <c r="L50" s="19"/>
      <c r="M50" s="19">
        <f>146.74+0.46+85.66+6.34</f>
        <v>239.20000000000002</v>
      </c>
      <c r="N50" s="19"/>
      <c r="O50" s="19">
        <f>(9.3*6*0.0253+6.5*4*0.0253)*2</f>
        <v>4.1390799999999999</v>
      </c>
      <c r="P50" s="19"/>
      <c r="Q50" s="19">
        <f>50*0.016</f>
        <v>0.8</v>
      </c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2:32" s="20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547"/>
      <c r="I51" s="484"/>
      <c r="J51" s="485">
        <f>SUM(J50:J50)</f>
        <v>44.145899999999997</v>
      </c>
      <c r="K51" s="487"/>
      <c r="L51" s="19"/>
      <c r="M51" s="19"/>
      <c r="N51" s="19"/>
      <c r="O51" s="19">
        <f>SUM(O48:O50)</f>
        <v>13.208079999999999</v>
      </c>
      <c r="P51" s="19">
        <f>O51*1.25</f>
        <v>16.510099999999998</v>
      </c>
      <c r="Q51" s="19">
        <f>SUM(Q48:Q50)</f>
        <v>10.7258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</row>
    <row r="52" spans="2:32" s="20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</row>
    <row r="53" spans="2:32" s="20" customFormat="1" ht="12" customHeight="1" thickBot="1" x14ac:dyDescent="0.25">
      <c r="B53" s="111" t="s">
        <v>494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9"/>
      <c r="M53" s="19"/>
      <c r="N53" s="19"/>
      <c r="O53" s="19"/>
      <c r="P53" s="19">
        <f>(Q51+O51)*1.2</f>
        <v>28.720655999999998</v>
      </c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</row>
    <row r="54" spans="2:32" s="20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34" t="s">
        <v>108</v>
      </c>
      <c r="K54" s="435" t="s">
        <v>109</v>
      </c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</row>
    <row r="55" spans="2:32" s="20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40" t="s">
        <v>113</v>
      </c>
      <c r="K55" s="441" t="s">
        <v>114</v>
      </c>
      <c r="L55" s="19"/>
      <c r="M55" s="150" t="s">
        <v>110</v>
      </c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</row>
    <row r="56" spans="2:32" s="20" customFormat="1" ht="12" customHeight="1" x14ac:dyDescent="0.2">
      <c r="B56" s="160">
        <v>1</v>
      </c>
      <c r="C56" s="185" t="s">
        <v>202</v>
      </c>
      <c r="D56" s="170">
        <v>6.4</v>
      </c>
      <c r="E56" s="170">
        <v>15.6</v>
      </c>
      <c r="F56" s="298">
        <f>D56*E56-28.22</f>
        <v>71.62</v>
      </c>
      <c r="G56" s="170">
        <v>0.15</v>
      </c>
      <c r="H56" s="170">
        <f>F56*G56*B56</f>
        <v>10.743</v>
      </c>
      <c r="I56" s="169">
        <v>1.8</v>
      </c>
      <c r="J56" s="299">
        <f>H56*I56</f>
        <v>19.337400000000002</v>
      </c>
      <c r="K56" s="162" t="s">
        <v>115</v>
      </c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</row>
    <row r="57" spans="2:32" s="20" customFormat="1" ht="12" customHeight="1" x14ac:dyDescent="0.2">
      <c r="B57" s="159">
        <v>1</v>
      </c>
      <c r="C57" s="185" t="s">
        <v>152</v>
      </c>
      <c r="D57" s="170">
        <v>6.4</v>
      </c>
      <c r="E57" s="170">
        <v>15.6</v>
      </c>
      <c r="F57" s="170">
        <f>D57*E57-26.88</f>
        <v>72.960000000000008</v>
      </c>
      <c r="G57" s="170">
        <v>0.15</v>
      </c>
      <c r="H57" s="170">
        <f>F57*G57*B57</f>
        <v>10.944000000000001</v>
      </c>
      <c r="I57" s="169">
        <v>1.8</v>
      </c>
      <c r="J57" s="299">
        <f>H57*I57</f>
        <v>19.699200000000001</v>
      </c>
      <c r="K57" s="162" t="s">
        <v>115</v>
      </c>
      <c r="L57" s="19"/>
      <c r="M57" s="19">
        <f>1.8*6.4+1.2*2.25+4*3.5</f>
        <v>28.22</v>
      </c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</row>
    <row r="58" spans="2:32" s="20" customFormat="1" ht="12" customHeight="1" x14ac:dyDescent="0.2">
      <c r="B58" s="159">
        <v>1</v>
      </c>
      <c r="C58" s="185" t="s">
        <v>155</v>
      </c>
      <c r="D58" s="170">
        <v>6.2</v>
      </c>
      <c r="E58" s="170">
        <v>15.6</v>
      </c>
      <c r="F58" s="169">
        <f>D58*E58-43.42</f>
        <v>53.3</v>
      </c>
      <c r="G58" s="170">
        <v>0.15</v>
      </c>
      <c r="H58" s="170">
        <f>F58*G58*B58</f>
        <v>7.9949999999999992</v>
      </c>
      <c r="I58" s="169">
        <v>1.8</v>
      </c>
      <c r="J58" s="299">
        <f>H58*I58</f>
        <v>14.390999999999998</v>
      </c>
      <c r="K58" s="162" t="s">
        <v>115</v>
      </c>
      <c r="L58" s="19"/>
      <c r="M58" s="19">
        <f>1.8*6.4+1.2*6.4*2</f>
        <v>26.880000000000003</v>
      </c>
      <c r="N58" s="19"/>
      <c r="O58" s="19">
        <f>1.5*15.05*2+11.9*1.5</f>
        <v>63.000000000000007</v>
      </c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</row>
    <row r="59" spans="2:32" s="20" customFormat="1" ht="12" customHeight="1" thickBot="1" x14ac:dyDescent="0.25">
      <c r="B59" s="159">
        <v>1</v>
      </c>
      <c r="C59" s="185" t="s">
        <v>156</v>
      </c>
      <c r="D59" s="170">
        <v>6.2</v>
      </c>
      <c r="E59" s="170">
        <v>15.6</v>
      </c>
      <c r="F59" s="169">
        <f>D59*E59-30.12</f>
        <v>66.599999999999994</v>
      </c>
      <c r="G59" s="170">
        <v>0.15</v>
      </c>
      <c r="H59" s="170">
        <f>F59*G59*B59</f>
        <v>9.9899999999999984</v>
      </c>
      <c r="I59" s="169">
        <v>1.8</v>
      </c>
      <c r="J59" s="299">
        <f>H59*I59</f>
        <v>17.981999999999999</v>
      </c>
      <c r="K59" s="172" t="s">
        <v>115</v>
      </c>
      <c r="L59" s="19"/>
      <c r="M59" s="19">
        <f>1.8*6.2+1.2*6.2*2+4.8*3.6</f>
        <v>43.32</v>
      </c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</row>
    <row r="60" spans="2:32" s="20" customFormat="1" ht="12" customHeight="1" thickBot="1" x14ac:dyDescent="0.25">
      <c r="B60" s="483"/>
      <c r="C60" s="484" t="s">
        <v>117</v>
      </c>
      <c r="D60" s="484"/>
      <c r="E60" s="484"/>
      <c r="F60" s="484"/>
      <c r="G60" s="462"/>
      <c r="H60" s="520">
        <f>SUM(H56:H59)</f>
        <v>39.671999999999997</v>
      </c>
      <c r="I60" s="484"/>
      <c r="J60" s="485">
        <f>SUM(J56:J59)</f>
        <v>71.409600000000012</v>
      </c>
      <c r="K60" s="487"/>
      <c r="L60" s="19"/>
      <c r="M60" s="19">
        <f>1.8*6.2+1.2*6.2+3.6*3.2</f>
        <v>30.120000000000005</v>
      </c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</row>
    <row r="61" spans="2:32" s="20" customFormat="1" ht="12" customHeight="1" x14ac:dyDescent="0.2">
      <c r="B61" s="259"/>
      <c r="C61" s="258"/>
      <c r="D61" s="258"/>
      <c r="E61" s="258"/>
      <c r="F61" s="258"/>
      <c r="G61" s="258"/>
      <c r="H61" s="133"/>
      <c r="I61" s="258"/>
      <c r="J61" s="488"/>
      <c r="K61" s="258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</row>
    <row r="62" spans="2:32" s="20" customFormat="1" ht="12" customHeight="1" thickBot="1" x14ac:dyDescent="0.25">
      <c r="B62" s="111" t="s">
        <v>184</v>
      </c>
      <c r="C62" s="112"/>
      <c r="D62" s="112"/>
      <c r="E62" s="112"/>
      <c r="F62" s="112"/>
      <c r="G62" s="112"/>
      <c r="H62" s="112"/>
      <c r="I62" s="112"/>
      <c r="J62" s="138"/>
      <c r="K62" s="112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</row>
    <row r="63" spans="2:32" s="20" customFormat="1" ht="12" customHeight="1" thickBot="1" x14ac:dyDescent="0.25">
      <c r="B63" s="482"/>
      <c r="C63" s="432"/>
      <c r="D63" s="434" t="s">
        <v>93</v>
      </c>
      <c r="E63" s="434" t="s">
        <v>104</v>
      </c>
      <c r="F63" s="434" t="s">
        <v>96</v>
      </c>
      <c r="G63" s="434" t="s">
        <v>105</v>
      </c>
      <c r="H63" s="434" t="s">
        <v>106</v>
      </c>
      <c r="I63" s="434" t="s">
        <v>107</v>
      </c>
      <c r="J63" s="492" t="s">
        <v>108</v>
      </c>
      <c r="K63" s="435" t="s">
        <v>109</v>
      </c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</row>
    <row r="64" spans="2:32" s="20" customFormat="1" ht="12" customHeight="1" thickBot="1" x14ac:dyDescent="0.25">
      <c r="B64" s="436" t="s">
        <v>111</v>
      </c>
      <c r="C64" s="437" t="s">
        <v>112</v>
      </c>
      <c r="D64" s="440" t="s">
        <v>99</v>
      </c>
      <c r="E64" s="440" t="s">
        <v>99</v>
      </c>
      <c r="F64" s="440" t="s">
        <v>135</v>
      </c>
      <c r="G64" s="440" t="s">
        <v>99</v>
      </c>
      <c r="H64" s="440" t="s">
        <v>136</v>
      </c>
      <c r="I64" s="440" t="s">
        <v>137</v>
      </c>
      <c r="J64" s="493" t="s">
        <v>113</v>
      </c>
      <c r="K64" s="441" t="s">
        <v>114</v>
      </c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</row>
    <row r="65" spans="2:32" s="20" customFormat="1" ht="12" customHeight="1" thickBot="1" x14ac:dyDescent="0.25">
      <c r="B65" s="160"/>
      <c r="C65" s="184"/>
      <c r="D65" s="283"/>
      <c r="E65" s="297"/>
      <c r="F65" s="297"/>
      <c r="G65" s="181"/>
      <c r="H65" s="297"/>
      <c r="I65" s="181"/>
      <c r="J65" s="494"/>
      <c r="K65" s="300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</row>
    <row r="66" spans="2:32" s="20" customFormat="1" ht="12" customHeight="1" thickBot="1" x14ac:dyDescent="0.25">
      <c r="B66" s="483"/>
      <c r="C66" s="484" t="s">
        <v>117</v>
      </c>
      <c r="D66" s="484"/>
      <c r="E66" s="484"/>
      <c r="F66" s="484"/>
      <c r="G66" s="462"/>
      <c r="H66" s="547"/>
      <c r="I66" s="484"/>
      <c r="J66" s="485">
        <f>SUM(J65:J65)</f>
        <v>0</v>
      </c>
      <c r="K66" s="487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</row>
    <row r="67" spans="2:32" s="20" customFormat="1" ht="12" customHeight="1" x14ac:dyDescent="0.2">
      <c r="B67" s="154"/>
      <c r="C67" s="112"/>
      <c r="D67" s="112"/>
      <c r="E67" s="112"/>
      <c r="F67" s="112"/>
      <c r="G67" s="112"/>
      <c r="H67" s="112"/>
      <c r="I67" s="112"/>
      <c r="J67" s="138"/>
      <c r="K67" s="112"/>
      <c r="L67" s="19"/>
      <c r="M67" s="19"/>
      <c r="N67" s="19"/>
      <c r="O67" s="19"/>
      <c r="P67" s="19"/>
      <c r="Q67" s="19"/>
      <c r="R67" s="19"/>
      <c r="S67" s="14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</row>
    <row r="68" spans="2:32" s="20" customFormat="1" ht="12" customHeight="1" thickBot="1" x14ac:dyDescent="0.25">
      <c r="B68" s="111" t="s">
        <v>127</v>
      </c>
      <c r="C68" s="112"/>
      <c r="D68" s="112"/>
      <c r="E68" s="112"/>
      <c r="F68" s="112"/>
      <c r="G68" s="112"/>
      <c r="H68" s="112"/>
      <c r="I68" s="112"/>
      <c r="J68" s="138"/>
      <c r="K68" s="112"/>
      <c r="L68" s="19"/>
      <c r="M68" s="19"/>
      <c r="N68" s="19"/>
      <c r="O68" s="19"/>
      <c r="P68" s="19"/>
      <c r="Q68" s="19"/>
      <c r="R68" s="19"/>
      <c r="S68" s="14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</row>
    <row r="69" spans="2:32" s="20" customFormat="1" ht="12" customHeight="1" thickBot="1" x14ac:dyDescent="0.25">
      <c r="B69" s="482"/>
      <c r="C69" s="432"/>
      <c r="D69" s="434" t="s">
        <v>93</v>
      </c>
      <c r="E69" s="434" t="s">
        <v>104</v>
      </c>
      <c r="F69" s="434" t="s">
        <v>96</v>
      </c>
      <c r="G69" s="434" t="s">
        <v>105</v>
      </c>
      <c r="H69" s="434" t="s">
        <v>106</v>
      </c>
      <c r="I69" s="434" t="s">
        <v>107</v>
      </c>
      <c r="J69" s="492" t="s">
        <v>108</v>
      </c>
      <c r="K69" s="435" t="s">
        <v>109</v>
      </c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</row>
    <row r="70" spans="2:32" s="20" customFormat="1" ht="12" customHeight="1" thickBot="1" x14ac:dyDescent="0.25">
      <c r="B70" s="436" t="s">
        <v>111</v>
      </c>
      <c r="C70" s="437" t="s">
        <v>112</v>
      </c>
      <c r="D70" s="440" t="s">
        <v>99</v>
      </c>
      <c r="E70" s="440" t="s">
        <v>99</v>
      </c>
      <c r="F70" s="440" t="s">
        <v>135</v>
      </c>
      <c r="G70" s="440" t="s">
        <v>99</v>
      </c>
      <c r="H70" s="440" t="s">
        <v>136</v>
      </c>
      <c r="I70" s="440" t="s">
        <v>137</v>
      </c>
      <c r="J70" s="493" t="s">
        <v>113</v>
      </c>
      <c r="K70" s="441" t="s">
        <v>114</v>
      </c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</row>
    <row r="71" spans="2:32" s="20" customFormat="1" ht="12" customHeight="1" x14ac:dyDescent="0.2">
      <c r="B71" s="160">
        <v>2</v>
      </c>
      <c r="C71" s="184" t="s">
        <v>990</v>
      </c>
      <c r="D71" s="309">
        <v>2.4</v>
      </c>
      <c r="E71" s="309">
        <v>2.4</v>
      </c>
      <c r="F71" s="181"/>
      <c r="G71" s="309">
        <v>0.6</v>
      </c>
      <c r="H71" s="170">
        <f>B71*D71*E71*G71+3</f>
        <v>9.911999999999999</v>
      </c>
      <c r="I71" s="181">
        <v>2.2000000000000002</v>
      </c>
      <c r="J71" s="494">
        <f>H71*I71</f>
        <v>21.8064</v>
      </c>
      <c r="K71" s="166" t="s">
        <v>157</v>
      </c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</row>
    <row r="72" spans="2:32" s="20" customFormat="1" ht="12" customHeight="1" x14ac:dyDescent="0.2">
      <c r="B72" s="160">
        <v>2</v>
      </c>
      <c r="C72" s="184" t="s">
        <v>991</v>
      </c>
      <c r="D72" s="309">
        <v>2.4</v>
      </c>
      <c r="E72" s="309">
        <v>2.4</v>
      </c>
      <c r="F72" s="181"/>
      <c r="G72" s="309">
        <v>0.6</v>
      </c>
      <c r="H72" s="297">
        <f>B72*D72*E72*G72+3</f>
        <v>9.911999999999999</v>
      </c>
      <c r="I72" s="181">
        <v>2.2000000000000002</v>
      </c>
      <c r="J72" s="494">
        <f>H72*I72</f>
        <v>21.8064</v>
      </c>
      <c r="K72" s="166" t="s">
        <v>157</v>
      </c>
      <c r="L72" s="19"/>
      <c r="M72" s="19">
        <f>1*1.2*1.25*2</f>
        <v>3</v>
      </c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</row>
    <row r="73" spans="2:32" s="20" customFormat="1" ht="12" customHeight="1" x14ac:dyDescent="0.2">
      <c r="B73" s="158">
        <v>2</v>
      </c>
      <c r="C73" s="284" t="s">
        <v>992</v>
      </c>
      <c r="D73" s="295">
        <v>5.4</v>
      </c>
      <c r="E73" s="302">
        <v>0.3</v>
      </c>
      <c r="F73" s="285"/>
      <c r="G73" s="302">
        <v>0.4</v>
      </c>
      <c r="H73" s="286">
        <f>B73*D73*E73*G73</f>
        <v>1.2960000000000003</v>
      </c>
      <c r="I73" s="285">
        <v>2.2000000000000002</v>
      </c>
      <c r="J73" s="296">
        <f>H73*I73</f>
        <v>2.8512000000000008</v>
      </c>
      <c r="K73" s="166" t="s">
        <v>157</v>
      </c>
      <c r="L73" s="19"/>
      <c r="M73" s="19">
        <f>1*1.2*1.25*2</f>
        <v>3</v>
      </c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</row>
    <row r="74" spans="2:32" s="20" customFormat="1" ht="12" customHeight="1" thickBot="1" x14ac:dyDescent="0.25">
      <c r="B74" s="451">
        <v>2</v>
      </c>
      <c r="C74" s="287" t="s">
        <v>993</v>
      </c>
      <c r="D74" s="290">
        <v>5.2</v>
      </c>
      <c r="E74" s="289">
        <v>0.3</v>
      </c>
      <c r="F74" s="290"/>
      <c r="G74" s="289">
        <v>0.4</v>
      </c>
      <c r="H74" s="288">
        <f>B74*D74*E74*G74</f>
        <v>1.2480000000000002</v>
      </c>
      <c r="I74" s="290">
        <v>2.2000000000000002</v>
      </c>
      <c r="J74" s="291">
        <f>H74*I74</f>
        <v>2.7456000000000005</v>
      </c>
      <c r="K74" s="300" t="s">
        <v>157</v>
      </c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</row>
    <row r="75" spans="2:32" s="20" customFormat="1" ht="12" customHeight="1" thickBot="1" x14ac:dyDescent="0.25">
      <c r="B75" s="483"/>
      <c r="C75" s="484" t="s">
        <v>117</v>
      </c>
      <c r="D75" s="484"/>
      <c r="E75" s="484"/>
      <c r="F75" s="484"/>
      <c r="G75" s="462"/>
      <c r="H75" s="520">
        <f>SUM(H71:H74)</f>
        <v>22.367999999999999</v>
      </c>
      <c r="I75" s="484"/>
      <c r="J75" s="485">
        <f>SUM(J71:J74)</f>
        <v>49.209600000000002</v>
      </c>
      <c r="K75" s="487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</row>
    <row r="76" spans="2:32" s="20" customFormat="1" ht="12" customHeight="1" x14ac:dyDescent="0.2">
      <c r="B76" s="154"/>
      <c r="C76" s="112"/>
      <c r="D76" s="112"/>
      <c r="E76" s="112"/>
      <c r="F76" s="112"/>
      <c r="G76" s="112"/>
      <c r="H76" s="112"/>
      <c r="I76" s="112"/>
      <c r="J76" s="138"/>
      <c r="K76" s="112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</row>
    <row r="77" spans="2:32" s="20" customFormat="1" ht="12" customHeight="1" thickBot="1" x14ac:dyDescent="0.25">
      <c r="B77" s="111" t="s">
        <v>175</v>
      </c>
      <c r="C77" s="112"/>
      <c r="D77" s="112"/>
      <c r="E77" s="112"/>
      <c r="F77" s="112"/>
      <c r="G77" s="112"/>
      <c r="H77" s="112"/>
      <c r="I77" s="112"/>
      <c r="J77" s="138"/>
      <c r="K77" s="112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</row>
    <row r="78" spans="2:32" s="20" customFormat="1" ht="12" customHeight="1" thickBot="1" x14ac:dyDescent="0.25">
      <c r="B78" s="482"/>
      <c r="C78" s="432"/>
      <c r="D78" s="434" t="s">
        <v>93</v>
      </c>
      <c r="E78" s="434" t="s">
        <v>104</v>
      </c>
      <c r="F78" s="434" t="s">
        <v>96</v>
      </c>
      <c r="G78" s="434" t="s">
        <v>105</v>
      </c>
      <c r="H78" s="434" t="s">
        <v>106</v>
      </c>
      <c r="I78" s="434" t="s">
        <v>107</v>
      </c>
      <c r="J78" s="492" t="s">
        <v>108</v>
      </c>
      <c r="K78" s="435" t="s">
        <v>109</v>
      </c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</row>
    <row r="79" spans="2:32" s="20" customFormat="1" ht="12" customHeight="1" thickBot="1" x14ac:dyDescent="0.25">
      <c r="B79" s="436" t="s">
        <v>111</v>
      </c>
      <c r="C79" s="437" t="s">
        <v>112</v>
      </c>
      <c r="D79" s="440" t="s">
        <v>99</v>
      </c>
      <c r="E79" s="440" t="s">
        <v>99</v>
      </c>
      <c r="F79" s="440" t="s">
        <v>135</v>
      </c>
      <c r="G79" s="440" t="s">
        <v>99</v>
      </c>
      <c r="H79" s="440" t="s">
        <v>136</v>
      </c>
      <c r="I79" s="440" t="s">
        <v>602</v>
      </c>
      <c r="J79" s="493" t="s">
        <v>113</v>
      </c>
      <c r="K79" s="441" t="s">
        <v>114</v>
      </c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</row>
    <row r="80" spans="2:32" s="20" customFormat="1" ht="12" customHeight="1" x14ac:dyDescent="0.2">
      <c r="B80" s="158"/>
      <c r="C80" s="284" t="s">
        <v>838</v>
      </c>
      <c r="D80" s="286"/>
      <c r="E80" s="295"/>
      <c r="F80" s="286"/>
      <c r="G80" s="285"/>
      <c r="H80" s="286"/>
      <c r="I80" s="427"/>
      <c r="J80" s="564"/>
      <c r="K80" s="435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</row>
    <row r="81" spans="2:32" s="20" customFormat="1" ht="12" customHeight="1" thickBot="1" x14ac:dyDescent="0.25">
      <c r="B81" s="451"/>
      <c r="C81" s="287" t="s">
        <v>1503</v>
      </c>
      <c r="D81" s="288">
        <v>8</v>
      </c>
      <c r="E81" s="290">
        <v>7</v>
      </c>
      <c r="F81" s="288">
        <f>D81*E81*1.1</f>
        <v>61.600000000000009</v>
      </c>
      <c r="G81" s="290">
        <v>6.0000000000000001E-3</v>
      </c>
      <c r="H81" s="288">
        <f>F81*G81</f>
        <v>0.36960000000000004</v>
      </c>
      <c r="I81" s="291">
        <v>2.1</v>
      </c>
      <c r="J81" s="292">
        <f>I81*F81</f>
        <v>129.36000000000001</v>
      </c>
      <c r="K81" s="293" t="s">
        <v>997</v>
      </c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</row>
    <row r="82" spans="2:32" s="20" customFormat="1" ht="12" customHeight="1" thickBot="1" x14ac:dyDescent="0.25">
      <c r="B82" s="425"/>
      <c r="C82" s="457" t="s">
        <v>117</v>
      </c>
      <c r="D82" s="457"/>
      <c r="E82" s="457"/>
      <c r="F82" s="457"/>
      <c r="G82" s="497"/>
      <c r="H82" s="459"/>
      <c r="I82" s="457"/>
      <c r="J82" s="304">
        <f>SUM(J80:J81)</f>
        <v>129.36000000000001</v>
      </c>
      <c r="K82" s="258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</row>
    <row r="83" spans="2:32" s="20" customFormat="1" ht="12" customHeight="1" x14ac:dyDescent="0.2">
      <c r="B83" s="154"/>
      <c r="C83" s="112"/>
      <c r="D83" s="112"/>
      <c r="E83" s="112"/>
      <c r="F83" s="112"/>
      <c r="G83" s="112"/>
      <c r="H83" s="112"/>
      <c r="I83" s="112"/>
      <c r="J83" s="138"/>
      <c r="K83" s="112"/>
      <c r="L83" s="19"/>
      <c r="M83" s="19"/>
      <c r="N83" s="19"/>
      <c r="O83" s="19"/>
      <c r="P83" s="19"/>
      <c r="Q83" s="19"/>
      <c r="R83" s="19"/>
      <c r="S83" s="149">
        <f>60.7+6.95*6</f>
        <v>102.4</v>
      </c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</row>
    <row r="84" spans="2:32" s="20" customFormat="1" ht="12" customHeight="1" thickBot="1" x14ac:dyDescent="0.25">
      <c r="B84" s="111" t="s">
        <v>123</v>
      </c>
      <c r="C84" s="112"/>
      <c r="D84" s="112"/>
      <c r="E84" s="112"/>
      <c r="F84" s="112"/>
      <c r="G84" s="112"/>
      <c r="H84" s="112"/>
      <c r="I84" s="112"/>
      <c r="J84" s="138"/>
      <c r="K84" s="112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</row>
    <row r="85" spans="2:32" s="20" customFormat="1" ht="12" customHeight="1" thickBot="1" x14ac:dyDescent="0.25">
      <c r="B85" s="482"/>
      <c r="C85" s="432"/>
      <c r="D85" s="434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124</v>
      </c>
      <c r="J85" s="492" t="s">
        <v>108</v>
      </c>
      <c r="K85" s="435" t="s">
        <v>109</v>
      </c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</row>
    <row r="86" spans="2:32" s="20" customFormat="1" ht="12" customHeight="1" thickBot="1" x14ac:dyDescent="0.25">
      <c r="B86" s="436" t="s">
        <v>111</v>
      </c>
      <c r="C86" s="437" t="s">
        <v>112</v>
      </c>
      <c r="D86" s="440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125</v>
      </c>
      <c r="J86" s="493" t="s">
        <v>113</v>
      </c>
      <c r="K86" s="441" t="s">
        <v>114</v>
      </c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</row>
    <row r="87" spans="2:32" s="20" customFormat="1" ht="12" customHeight="1" x14ac:dyDescent="0.2">
      <c r="B87" s="159">
        <v>30</v>
      </c>
      <c r="C87" s="185" t="s">
        <v>521</v>
      </c>
      <c r="D87" s="170">
        <v>0.75</v>
      </c>
      <c r="E87" s="169">
        <v>1.8</v>
      </c>
      <c r="F87" s="169"/>
      <c r="G87" s="169"/>
      <c r="H87" s="298"/>
      <c r="I87" s="169">
        <v>3.5999999999999997E-2</v>
      </c>
      <c r="J87" s="299">
        <f>I87*B87</f>
        <v>1.0799999999999998</v>
      </c>
      <c r="K87" s="172" t="s">
        <v>143</v>
      </c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</row>
    <row r="88" spans="2:32" s="20" customFormat="1" ht="12" customHeight="1" x14ac:dyDescent="0.2">
      <c r="B88" s="159">
        <v>43</v>
      </c>
      <c r="C88" s="185" t="s">
        <v>521</v>
      </c>
      <c r="D88" s="170">
        <v>0.75</v>
      </c>
      <c r="E88" s="169">
        <v>1.2</v>
      </c>
      <c r="F88" s="169"/>
      <c r="G88" s="169"/>
      <c r="H88" s="298"/>
      <c r="I88" s="169">
        <v>3.2000000000000001E-2</v>
      </c>
      <c r="J88" s="299">
        <f>I88*B88</f>
        <v>1.3760000000000001</v>
      </c>
      <c r="K88" s="172" t="s">
        <v>143</v>
      </c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</row>
    <row r="89" spans="2:32" s="20" customFormat="1" ht="12" customHeight="1" x14ac:dyDescent="0.2">
      <c r="B89" s="159">
        <v>1</v>
      </c>
      <c r="C89" s="185" t="s">
        <v>163</v>
      </c>
      <c r="D89" s="168"/>
      <c r="E89" s="169"/>
      <c r="F89" s="168">
        <v>25</v>
      </c>
      <c r="G89" s="169"/>
      <c r="H89" s="298"/>
      <c r="I89" s="169">
        <v>8.0000000000000002E-3</v>
      </c>
      <c r="J89" s="299">
        <f>F89*I89</f>
        <v>0.2</v>
      </c>
      <c r="K89" s="162" t="s">
        <v>143</v>
      </c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</row>
    <row r="90" spans="2:32" s="20" customFormat="1" ht="12" customHeight="1" x14ac:dyDescent="0.2">
      <c r="B90" s="159">
        <v>1</v>
      </c>
      <c r="C90" s="185" t="s">
        <v>314</v>
      </c>
      <c r="D90" s="168"/>
      <c r="E90" s="169"/>
      <c r="F90" s="169"/>
      <c r="G90" s="169"/>
      <c r="H90" s="298"/>
      <c r="I90" s="298">
        <v>0.91300000000000003</v>
      </c>
      <c r="J90" s="299">
        <f>I90</f>
        <v>0.91300000000000003</v>
      </c>
      <c r="K90" s="162" t="s">
        <v>143</v>
      </c>
      <c r="L90" s="19"/>
      <c r="M90" s="19">
        <f>32.44+4.4+34.6+30.2+6.4</f>
        <v>108.04</v>
      </c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</row>
    <row r="91" spans="2:32" s="20" customFormat="1" ht="12" customHeight="1" x14ac:dyDescent="0.2">
      <c r="B91" s="159">
        <v>1</v>
      </c>
      <c r="C91" s="185" t="s">
        <v>839</v>
      </c>
      <c r="D91" s="168">
        <v>5.5</v>
      </c>
      <c r="E91" s="169"/>
      <c r="F91" s="169"/>
      <c r="G91" s="169"/>
      <c r="H91" s="298"/>
      <c r="I91" s="298">
        <v>0.14099999999999999</v>
      </c>
      <c r="J91" s="299">
        <f>I91*D91</f>
        <v>0.77549999999999997</v>
      </c>
      <c r="K91" s="162" t="s">
        <v>143</v>
      </c>
      <c r="L91" s="19"/>
      <c r="M91" s="19">
        <f>19*1.4</f>
        <v>26.599999999999998</v>
      </c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</row>
    <row r="92" spans="2:32" s="20" customFormat="1" ht="12" customHeight="1" x14ac:dyDescent="0.2">
      <c r="B92" s="159">
        <v>1</v>
      </c>
      <c r="C92" s="185" t="s">
        <v>523</v>
      </c>
      <c r="D92" s="168"/>
      <c r="E92" s="169"/>
      <c r="F92" s="169"/>
      <c r="G92" s="169"/>
      <c r="H92" s="298"/>
      <c r="I92" s="298"/>
      <c r="J92" s="299">
        <v>4.8</v>
      </c>
      <c r="K92" s="162" t="s">
        <v>143</v>
      </c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</row>
    <row r="93" spans="2:32" s="20" customFormat="1" ht="12" customHeight="1" x14ac:dyDescent="0.2">
      <c r="B93" s="159">
        <v>1</v>
      </c>
      <c r="C93" s="185" t="s">
        <v>840</v>
      </c>
      <c r="D93" s="169"/>
      <c r="E93" s="169"/>
      <c r="F93" s="169"/>
      <c r="G93" s="169"/>
      <c r="H93" s="298"/>
      <c r="I93" s="169"/>
      <c r="J93" s="299">
        <v>1.2</v>
      </c>
      <c r="K93" s="162" t="s">
        <v>143</v>
      </c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</row>
    <row r="94" spans="2:32" s="20" customFormat="1" ht="12" customHeight="1" x14ac:dyDescent="0.2">
      <c r="B94" s="159">
        <v>3</v>
      </c>
      <c r="C94" s="185" t="s">
        <v>522</v>
      </c>
      <c r="D94" s="169"/>
      <c r="E94" s="169"/>
      <c r="F94" s="169"/>
      <c r="G94" s="169"/>
      <c r="H94" s="298"/>
      <c r="I94" s="169">
        <v>8.8999999999999996E-2</v>
      </c>
      <c r="J94" s="299">
        <f>B94*I94</f>
        <v>0.26700000000000002</v>
      </c>
      <c r="K94" s="166" t="s">
        <v>143</v>
      </c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</row>
    <row r="95" spans="2:32" s="20" customFormat="1" ht="12" customHeight="1" thickBot="1" x14ac:dyDescent="0.25">
      <c r="B95" s="157">
        <v>1</v>
      </c>
      <c r="C95" s="186" t="s">
        <v>1006</v>
      </c>
      <c r="D95" s="302"/>
      <c r="E95" s="427"/>
      <c r="F95" s="427"/>
      <c r="G95" s="427"/>
      <c r="H95" s="571"/>
      <c r="I95" s="427"/>
      <c r="J95" s="564">
        <v>0.85</v>
      </c>
      <c r="K95" s="300" t="s">
        <v>143</v>
      </c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</row>
    <row r="96" spans="2:32" s="20" customFormat="1" ht="12" customHeight="1" thickBot="1" x14ac:dyDescent="0.25">
      <c r="B96" s="483"/>
      <c r="C96" s="484" t="s">
        <v>117</v>
      </c>
      <c r="D96" s="484"/>
      <c r="E96" s="484"/>
      <c r="F96" s="484"/>
      <c r="G96" s="462"/>
      <c r="H96" s="504"/>
      <c r="I96" s="484"/>
      <c r="J96" s="485">
        <f>SUM(J87:J95)</f>
        <v>11.461499999999999</v>
      </c>
      <c r="K96" s="487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</row>
    <row r="97" spans="2:32" s="20" customFormat="1" ht="12" customHeight="1" x14ac:dyDescent="0.2">
      <c r="B97" s="259"/>
      <c r="C97" s="258"/>
      <c r="D97" s="258"/>
      <c r="E97" s="258"/>
      <c r="F97" s="258"/>
      <c r="G97" s="258"/>
      <c r="H97" s="133"/>
      <c r="I97" s="258"/>
      <c r="J97" s="488"/>
      <c r="K97" s="258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</row>
    <row r="98" spans="2:32" s="20" customFormat="1" ht="12" customHeight="1" thickBot="1" x14ac:dyDescent="0.25">
      <c r="B98" s="111" t="s">
        <v>166</v>
      </c>
      <c r="C98" s="112"/>
      <c r="D98" s="112"/>
      <c r="E98" s="112"/>
      <c r="F98" s="112"/>
      <c r="G98" s="112"/>
      <c r="H98" s="112"/>
      <c r="I98" s="112"/>
      <c r="J98" s="112"/>
      <c r="K98" s="112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</row>
    <row r="99" spans="2:32" s="97" customFormat="1" ht="12" customHeight="1" thickBot="1" x14ac:dyDescent="0.25">
      <c r="B99" s="482"/>
      <c r="C99" s="432"/>
      <c r="D99" s="470" t="s">
        <v>93</v>
      </c>
      <c r="E99" s="434" t="s">
        <v>104</v>
      </c>
      <c r="F99" s="434" t="s">
        <v>96</v>
      </c>
      <c r="G99" s="434" t="s">
        <v>105</v>
      </c>
      <c r="H99" s="434" t="s">
        <v>106</v>
      </c>
      <c r="I99" s="434" t="s">
        <v>124</v>
      </c>
      <c r="J99" s="434" t="s">
        <v>108</v>
      </c>
      <c r="K99" s="435" t="s">
        <v>109</v>
      </c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</row>
    <row r="100" spans="2:32" s="97" customFormat="1" ht="12" customHeight="1" thickBot="1" x14ac:dyDescent="0.25">
      <c r="B100" s="436" t="s">
        <v>111</v>
      </c>
      <c r="C100" s="437" t="s">
        <v>112</v>
      </c>
      <c r="D100" s="505" t="s">
        <v>99</v>
      </c>
      <c r="E100" s="440" t="s">
        <v>99</v>
      </c>
      <c r="F100" s="440" t="s">
        <v>135</v>
      </c>
      <c r="G100" s="440" t="s">
        <v>99</v>
      </c>
      <c r="H100" s="440" t="s">
        <v>136</v>
      </c>
      <c r="I100" s="440" t="s">
        <v>125</v>
      </c>
      <c r="J100" s="440" t="s">
        <v>113</v>
      </c>
      <c r="K100" s="441" t="s">
        <v>114</v>
      </c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</row>
    <row r="101" spans="2:32" s="97" customFormat="1" ht="12" customHeight="1" x14ac:dyDescent="0.2">
      <c r="B101" s="159">
        <v>30</v>
      </c>
      <c r="C101" s="184" t="s">
        <v>524</v>
      </c>
      <c r="D101" s="170">
        <v>0.75</v>
      </c>
      <c r="E101" s="169">
        <v>1.8</v>
      </c>
      <c r="F101" s="181">
        <f>D101*E101</f>
        <v>1.35</v>
      </c>
      <c r="G101" s="181">
        <v>7.0000000000000001E-3</v>
      </c>
      <c r="H101" s="170">
        <f>F101*G101*B101</f>
        <v>0.28349999999999997</v>
      </c>
      <c r="I101" s="169">
        <v>2.57</v>
      </c>
      <c r="J101" s="170">
        <f>H101*I101</f>
        <v>0.72859499999999988</v>
      </c>
      <c r="K101" s="162" t="s">
        <v>144</v>
      </c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</row>
    <row r="102" spans="2:32" s="97" customFormat="1" ht="12" customHeight="1" thickBot="1" x14ac:dyDescent="0.25">
      <c r="B102" s="158">
        <v>43</v>
      </c>
      <c r="C102" s="186" t="s">
        <v>524</v>
      </c>
      <c r="D102" s="286">
        <v>0.75</v>
      </c>
      <c r="E102" s="285">
        <v>1.2</v>
      </c>
      <c r="F102" s="427">
        <f>D102*E102</f>
        <v>0.89999999999999991</v>
      </c>
      <c r="G102" s="427">
        <v>7.0000000000000001E-3</v>
      </c>
      <c r="H102" s="286">
        <f>F102*G102*B102</f>
        <v>0.27089999999999997</v>
      </c>
      <c r="I102" s="285">
        <v>2.57</v>
      </c>
      <c r="J102" s="286">
        <f>H102*I102</f>
        <v>0.69621299999999986</v>
      </c>
      <c r="K102" s="172" t="s">
        <v>144</v>
      </c>
      <c r="L102" s="19"/>
      <c r="M102" s="19">
        <f>0.9*1.8*2</f>
        <v>3.24</v>
      </c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</row>
    <row r="103" spans="2:32" s="97" customFormat="1" ht="12" customHeight="1" thickBot="1" x14ac:dyDescent="0.25">
      <c r="B103" s="483"/>
      <c r="C103" s="484" t="s">
        <v>117</v>
      </c>
      <c r="D103" s="484"/>
      <c r="E103" s="484"/>
      <c r="F103" s="484"/>
      <c r="G103" s="462"/>
      <c r="H103" s="520">
        <f>SUM(H101:H102)</f>
        <v>0.5544</v>
      </c>
      <c r="I103" s="510"/>
      <c r="J103" s="520">
        <f>SUM(J101:J102)</f>
        <v>1.4248079999999996</v>
      </c>
      <c r="K103" s="487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</row>
    <row r="104" spans="2:32" s="97" customFormat="1" ht="12" customHeight="1" x14ac:dyDescent="0.2">
      <c r="B104" s="259"/>
      <c r="C104" s="258"/>
      <c r="D104" s="258"/>
      <c r="E104" s="258"/>
      <c r="F104" s="258"/>
      <c r="G104" s="258"/>
      <c r="H104" s="133"/>
      <c r="I104" s="258"/>
      <c r="J104" s="488"/>
      <c r="K104" s="258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</row>
    <row r="105" spans="2:32" s="20" customFormat="1" ht="12" customHeight="1" x14ac:dyDescent="0.2"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</row>
    <row r="106" spans="2:32" s="134" customFormat="1" ht="12" customHeight="1" x14ac:dyDescent="0.2"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</row>
    <row r="107" spans="2:32" s="20" customFormat="1" ht="12" customHeight="1" x14ac:dyDescent="0.2">
      <c r="B107" s="154"/>
      <c r="C107" s="112"/>
      <c r="D107" s="169" t="s">
        <v>971</v>
      </c>
      <c r="E107" s="169" t="s">
        <v>972</v>
      </c>
      <c r="F107" s="169" t="s">
        <v>93</v>
      </c>
      <c r="G107" s="169" t="s">
        <v>94</v>
      </c>
      <c r="H107" s="169" t="s">
        <v>973</v>
      </c>
      <c r="I107" s="169" t="s">
        <v>984</v>
      </c>
      <c r="J107" s="169" t="s">
        <v>125</v>
      </c>
      <c r="K107" s="169" t="s">
        <v>134</v>
      </c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</row>
    <row r="108" spans="2:32" s="20" customFormat="1" ht="12" customHeight="1" x14ac:dyDescent="0.2">
      <c r="B108" s="154"/>
      <c r="C108" s="112"/>
      <c r="D108" s="534" t="s">
        <v>978</v>
      </c>
      <c r="E108" s="169"/>
      <c r="F108" s="169"/>
      <c r="G108" s="169"/>
      <c r="H108" s="169"/>
      <c r="I108" s="169"/>
      <c r="J108" s="169"/>
      <c r="K108" s="16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</row>
    <row r="109" spans="2:32" s="20" customFormat="1" ht="12" customHeight="1" x14ac:dyDescent="0.2">
      <c r="B109" s="154"/>
      <c r="C109" s="112"/>
      <c r="D109" s="204" t="s">
        <v>1002</v>
      </c>
      <c r="E109" s="204">
        <v>2</v>
      </c>
      <c r="F109" s="153">
        <v>9.6</v>
      </c>
      <c r="G109" s="153"/>
      <c r="H109" s="153"/>
      <c r="I109" s="153"/>
      <c r="J109" s="153">
        <v>0.20399999999999999</v>
      </c>
      <c r="K109" s="169">
        <f t="shared" ref="K109:K117" si="0">E109*F109*J109</f>
        <v>3.9167999999999994</v>
      </c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</row>
    <row r="110" spans="2:32" s="20" customFormat="1" ht="12" customHeight="1" x14ac:dyDescent="0.2">
      <c r="B110" s="154"/>
      <c r="C110" s="112"/>
      <c r="D110" s="204" t="s">
        <v>1002</v>
      </c>
      <c r="E110" s="204">
        <v>1</v>
      </c>
      <c r="F110" s="153">
        <v>6.2</v>
      </c>
      <c r="G110" s="153"/>
      <c r="H110" s="153"/>
      <c r="I110" s="153"/>
      <c r="J110" s="153">
        <v>0.20399999999999999</v>
      </c>
      <c r="K110" s="169">
        <f t="shared" si="0"/>
        <v>1.2647999999999999</v>
      </c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</row>
    <row r="111" spans="2:32" s="20" customFormat="1" ht="12" customHeight="1" x14ac:dyDescent="0.2">
      <c r="B111" s="154"/>
      <c r="C111" s="112"/>
      <c r="D111" s="204" t="s">
        <v>976</v>
      </c>
      <c r="E111" s="204">
        <v>2</v>
      </c>
      <c r="F111" s="153">
        <v>6</v>
      </c>
      <c r="G111" s="153"/>
      <c r="H111" s="153"/>
      <c r="I111" s="153"/>
      <c r="J111" s="153">
        <v>6.8000000000000005E-2</v>
      </c>
      <c r="K111" s="169">
        <f t="shared" si="0"/>
        <v>0.81600000000000006</v>
      </c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</row>
    <row r="112" spans="2:32" s="20" customFormat="1" ht="12" customHeight="1" x14ac:dyDescent="0.2">
      <c r="B112" s="154"/>
      <c r="C112" s="112"/>
      <c r="D112" s="204" t="s">
        <v>976</v>
      </c>
      <c r="E112" s="204">
        <v>2</v>
      </c>
      <c r="F112" s="153">
        <v>6.2</v>
      </c>
      <c r="G112" s="153"/>
      <c r="H112" s="153"/>
      <c r="I112" s="153"/>
      <c r="J112" s="153">
        <v>6.8000000000000005E-2</v>
      </c>
      <c r="K112" s="169">
        <f t="shared" si="0"/>
        <v>0.84320000000000006</v>
      </c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</row>
    <row r="113" spans="2:32" s="20" customFormat="1" ht="12" customHeight="1" x14ac:dyDescent="0.2">
      <c r="B113" s="154"/>
      <c r="C113" s="112"/>
      <c r="D113" s="204" t="s">
        <v>976</v>
      </c>
      <c r="E113" s="204">
        <v>1</v>
      </c>
      <c r="F113" s="153">
        <v>3.2</v>
      </c>
      <c r="G113" s="153"/>
      <c r="H113" s="153"/>
      <c r="I113" s="153"/>
      <c r="J113" s="153">
        <v>6.8000000000000005E-2</v>
      </c>
      <c r="K113" s="169">
        <f t="shared" si="0"/>
        <v>0.21760000000000002</v>
      </c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</row>
    <row r="114" spans="2:32" s="20" customFormat="1" ht="12" customHeight="1" x14ac:dyDescent="0.2">
      <c r="B114" s="154"/>
      <c r="C114" s="112"/>
      <c r="D114" s="204" t="s">
        <v>977</v>
      </c>
      <c r="E114" s="204">
        <v>4</v>
      </c>
      <c r="F114" s="153">
        <v>6.2</v>
      </c>
      <c r="G114" s="153"/>
      <c r="H114" s="153"/>
      <c r="I114" s="153"/>
      <c r="J114" s="153">
        <v>1.8800000000000001E-2</v>
      </c>
      <c r="K114" s="169">
        <f t="shared" si="0"/>
        <v>0.46624000000000004</v>
      </c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</row>
    <row r="115" spans="2:32" s="20" customFormat="1" ht="12" customHeight="1" x14ac:dyDescent="0.2">
      <c r="B115" s="154"/>
      <c r="C115" s="112"/>
      <c r="D115" s="204" t="s">
        <v>977</v>
      </c>
      <c r="E115" s="204">
        <v>2</v>
      </c>
      <c r="F115" s="153">
        <v>3.5</v>
      </c>
      <c r="G115" s="153"/>
      <c r="H115" s="153"/>
      <c r="I115" s="153"/>
      <c r="J115" s="153">
        <v>1.8800000000000001E-2</v>
      </c>
      <c r="K115" s="169">
        <f t="shared" si="0"/>
        <v>0.13159999999999999</v>
      </c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</row>
    <row r="116" spans="2:32" s="20" customFormat="1" ht="12" customHeight="1" x14ac:dyDescent="0.2">
      <c r="B116" s="154"/>
      <c r="C116" s="112"/>
      <c r="D116" s="204" t="s">
        <v>977</v>
      </c>
      <c r="E116" s="204">
        <v>4</v>
      </c>
      <c r="F116" s="153">
        <v>4.5</v>
      </c>
      <c r="G116" s="153"/>
      <c r="H116" s="153"/>
      <c r="I116" s="153"/>
      <c r="J116" s="153">
        <v>1.8800000000000001E-2</v>
      </c>
      <c r="K116" s="169">
        <f t="shared" si="0"/>
        <v>0.33840000000000003</v>
      </c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</row>
    <row r="117" spans="2:32" s="20" customFormat="1" ht="12" customHeight="1" x14ac:dyDescent="0.2">
      <c r="B117" s="154"/>
      <c r="C117" s="112"/>
      <c r="D117" s="204" t="s">
        <v>977</v>
      </c>
      <c r="E117" s="204">
        <v>2</v>
      </c>
      <c r="F117" s="153">
        <v>3.3</v>
      </c>
      <c r="G117" s="153"/>
      <c r="H117" s="153"/>
      <c r="I117" s="153"/>
      <c r="J117" s="153">
        <v>1.8800000000000001E-2</v>
      </c>
      <c r="K117" s="169">
        <f t="shared" si="0"/>
        <v>0.12408</v>
      </c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</row>
    <row r="118" spans="2:32" s="20" customFormat="1" ht="12" customHeight="1" x14ac:dyDescent="0.2">
      <c r="B118" s="154"/>
      <c r="C118" s="112"/>
      <c r="D118" s="204" t="s">
        <v>985</v>
      </c>
      <c r="E118" s="204"/>
      <c r="F118" s="153">
        <v>6.2</v>
      </c>
      <c r="G118" s="153"/>
      <c r="H118" s="153">
        <v>0.6</v>
      </c>
      <c r="I118" s="153">
        <f>F118*H118/2</f>
        <v>1.8599999999999999</v>
      </c>
      <c r="J118" s="153">
        <v>2.4E-2</v>
      </c>
      <c r="K118" s="169">
        <f>H118*I118/2*J118</f>
        <v>1.3391999999999999E-2</v>
      </c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</row>
    <row r="119" spans="2:32" s="20" customFormat="1" ht="12" customHeight="1" x14ac:dyDescent="0.2">
      <c r="B119" s="154"/>
      <c r="C119" s="112"/>
      <c r="D119" s="534" t="s">
        <v>979</v>
      </c>
      <c r="E119" s="169"/>
      <c r="F119" s="169"/>
      <c r="G119" s="169"/>
      <c r="H119" s="169"/>
      <c r="I119" s="169"/>
      <c r="J119" s="169"/>
      <c r="K119" s="16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</row>
    <row r="120" spans="2:32" s="20" customFormat="1" ht="12" customHeight="1" x14ac:dyDescent="0.2">
      <c r="B120" s="154"/>
      <c r="C120" s="112"/>
      <c r="D120" s="204" t="s">
        <v>1002</v>
      </c>
      <c r="E120" s="204">
        <v>2</v>
      </c>
      <c r="F120" s="153">
        <v>9.6</v>
      </c>
      <c r="G120" s="153"/>
      <c r="H120" s="153"/>
      <c r="I120" s="153"/>
      <c r="J120" s="153">
        <v>0.20399999999999999</v>
      </c>
      <c r="K120" s="169">
        <f t="shared" ref="K120:K128" si="1">E120*F120*J120</f>
        <v>3.9167999999999994</v>
      </c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</row>
    <row r="121" spans="2:32" s="20" customFormat="1" ht="12" customHeight="1" x14ac:dyDescent="0.2">
      <c r="B121" s="154"/>
      <c r="C121" s="112"/>
      <c r="D121" s="204" t="s">
        <v>1002</v>
      </c>
      <c r="E121" s="204">
        <v>1</v>
      </c>
      <c r="F121" s="153">
        <v>6.2</v>
      </c>
      <c r="G121" s="153"/>
      <c r="H121" s="153"/>
      <c r="I121" s="153"/>
      <c r="J121" s="153">
        <v>0.20399999999999999</v>
      </c>
      <c r="K121" s="169">
        <f t="shared" si="1"/>
        <v>1.2647999999999999</v>
      </c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</row>
    <row r="122" spans="2:32" s="20" customFormat="1" ht="12" customHeight="1" x14ac:dyDescent="0.2">
      <c r="B122" s="154"/>
      <c r="C122" s="112"/>
      <c r="D122" s="204" t="s">
        <v>976</v>
      </c>
      <c r="E122" s="204">
        <v>2</v>
      </c>
      <c r="F122" s="153">
        <v>6</v>
      </c>
      <c r="G122" s="153"/>
      <c r="H122" s="153"/>
      <c r="I122" s="153"/>
      <c r="J122" s="153">
        <v>6.8000000000000005E-2</v>
      </c>
      <c r="K122" s="169">
        <f t="shared" si="1"/>
        <v>0.81600000000000006</v>
      </c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</row>
    <row r="123" spans="2:32" s="20" customFormat="1" ht="12" customHeight="1" x14ac:dyDescent="0.2">
      <c r="B123" s="154"/>
      <c r="C123" s="112"/>
      <c r="D123" s="204" t="s">
        <v>976</v>
      </c>
      <c r="E123" s="204">
        <v>3</v>
      </c>
      <c r="F123" s="153">
        <v>6.2</v>
      </c>
      <c r="G123" s="153"/>
      <c r="H123" s="153"/>
      <c r="I123" s="153"/>
      <c r="J123" s="153">
        <v>6.8000000000000005E-2</v>
      </c>
      <c r="K123" s="169">
        <f t="shared" si="1"/>
        <v>1.2648000000000001</v>
      </c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</row>
    <row r="124" spans="2:32" s="20" customFormat="1" ht="12" customHeight="1" x14ac:dyDescent="0.2">
      <c r="B124" s="154"/>
      <c r="C124" s="112"/>
      <c r="D124" s="204" t="s">
        <v>976</v>
      </c>
      <c r="E124" s="204">
        <v>1</v>
      </c>
      <c r="F124" s="153">
        <v>3.2</v>
      </c>
      <c r="G124" s="153"/>
      <c r="H124" s="153"/>
      <c r="I124" s="153"/>
      <c r="J124" s="153">
        <v>6.8000000000000005E-2</v>
      </c>
      <c r="K124" s="169">
        <f t="shared" si="1"/>
        <v>0.21760000000000002</v>
      </c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</row>
    <row r="125" spans="2:32" s="20" customFormat="1" ht="12" customHeight="1" x14ac:dyDescent="0.2">
      <c r="B125" s="154"/>
      <c r="C125" s="112"/>
      <c r="D125" s="204" t="s">
        <v>977</v>
      </c>
      <c r="E125" s="204">
        <v>4</v>
      </c>
      <c r="F125" s="153">
        <v>6.2</v>
      </c>
      <c r="G125" s="153"/>
      <c r="H125" s="153"/>
      <c r="I125" s="153"/>
      <c r="J125" s="153">
        <v>1.8800000000000001E-2</v>
      </c>
      <c r="K125" s="169">
        <f t="shared" si="1"/>
        <v>0.46624000000000004</v>
      </c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</row>
    <row r="126" spans="2:32" s="20" customFormat="1" ht="12" customHeight="1" x14ac:dyDescent="0.2">
      <c r="B126" s="154"/>
      <c r="C126" s="112"/>
      <c r="D126" s="204" t="s">
        <v>977</v>
      </c>
      <c r="E126" s="204">
        <v>4</v>
      </c>
      <c r="F126" s="153">
        <v>3.5</v>
      </c>
      <c r="G126" s="153"/>
      <c r="H126" s="153"/>
      <c r="I126" s="153"/>
      <c r="J126" s="153">
        <v>1.8800000000000001E-2</v>
      </c>
      <c r="K126" s="169">
        <f t="shared" si="1"/>
        <v>0.26319999999999999</v>
      </c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</row>
    <row r="127" spans="2:32" s="20" customFormat="1" ht="12" customHeight="1" x14ac:dyDescent="0.2">
      <c r="B127" s="154"/>
      <c r="C127" s="112"/>
      <c r="D127" s="204" t="s">
        <v>977</v>
      </c>
      <c r="E127" s="204">
        <v>4</v>
      </c>
      <c r="F127" s="153">
        <v>4.5</v>
      </c>
      <c r="G127" s="153"/>
      <c r="H127" s="153"/>
      <c r="I127" s="153"/>
      <c r="J127" s="153">
        <v>1.8800000000000001E-2</v>
      </c>
      <c r="K127" s="169">
        <f t="shared" si="1"/>
        <v>0.33840000000000003</v>
      </c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</row>
    <row r="128" spans="2:32" s="20" customFormat="1" ht="12" customHeight="1" x14ac:dyDescent="0.2">
      <c r="B128" s="154"/>
      <c r="C128" s="112"/>
      <c r="D128" s="204" t="s">
        <v>977</v>
      </c>
      <c r="E128" s="204">
        <v>2</v>
      </c>
      <c r="F128" s="153">
        <v>3.3</v>
      </c>
      <c r="G128" s="153"/>
      <c r="H128" s="153"/>
      <c r="I128" s="153"/>
      <c r="J128" s="153">
        <v>1.8800000000000001E-2</v>
      </c>
      <c r="K128" s="169">
        <f t="shared" si="1"/>
        <v>0.12408</v>
      </c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</row>
    <row r="129" spans="2:32" s="20" customFormat="1" ht="12" customHeight="1" x14ac:dyDescent="0.2">
      <c r="B129" s="154"/>
      <c r="C129" s="112"/>
      <c r="D129" s="204"/>
      <c r="E129" s="204"/>
      <c r="F129" s="153"/>
      <c r="G129" s="153"/>
      <c r="H129" s="153"/>
      <c r="I129" s="153"/>
      <c r="J129" s="153"/>
      <c r="K129" s="16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</row>
    <row r="130" spans="2:32" s="20" customFormat="1" ht="12" customHeight="1" x14ac:dyDescent="0.2">
      <c r="B130" s="154"/>
      <c r="C130" s="112"/>
      <c r="D130" s="204"/>
      <c r="E130" s="204"/>
      <c r="F130" s="153"/>
      <c r="G130" s="153"/>
      <c r="H130" s="153"/>
      <c r="I130" s="153"/>
      <c r="J130" s="153"/>
      <c r="K130" s="16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</row>
    <row r="131" spans="2:32" s="20" customFormat="1" ht="12" customHeight="1" x14ac:dyDescent="0.2">
      <c r="B131" s="154"/>
      <c r="C131" s="112"/>
      <c r="D131" s="534" t="s">
        <v>980</v>
      </c>
      <c r="E131" s="169"/>
      <c r="F131" s="169"/>
      <c r="G131" s="169"/>
      <c r="H131" s="169"/>
      <c r="I131" s="169"/>
      <c r="J131" s="169"/>
      <c r="K131" s="16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</row>
    <row r="132" spans="2:32" s="20" customFormat="1" ht="12" customHeight="1" x14ac:dyDescent="0.2">
      <c r="B132" s="154"/>
      <c r="C132" s="112"/>
      <c r="D132" s="204" t="s">
        <v>976</v>
      </c>
      <c r="E132" s="204">
        <v>3</v>
      </c>
      <c r="F132" s="153">
        <v>6.4</v>
      </c>
      <c r="G132" s="153"/>
      <c r="H132" s="153"/>
      <c r="I132" s="153"/>
      <c r="J132" s="153">
        <v>6.8000000000000005E-2</v>
      </c>
      <c r="K132" s="169">
        <f t="shared" ref="K132:K137" si="2">E132*F132*J132</f>
        <v>1.3056000000000003</v>
      </c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</row>
    <row r="133" spans="2:32" s="20" customFormat="1" ht="12" customHeight="1" x14ac:dyDescent="0.2">
      <c r="B133" s="154"/>
      <c r="C133" s="112"/>
      <c r="D133" s="204" t="s">
        <v>976</v>
      </c>
      <c r="E133" s="204">
        <v>1</v>
      </c>
      <c r="F133" s="153">
        <v>3.2</v>
      </c>
      <c r="G133" s="153"/>
      <c r="H133" s="153"/>
      <c r="I133" s="153"/>
      <c r="J133" s="153">
        <v>6.8000000000000005E-2</v>
      </c>
      <c r="K133" s="169">
        <f t="shared" si="2"/>
        <v>0.21760000000000002</v>
      </c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</row>
    <row r="134" spans="2:32" s="20" customFormat="1" ht="12" customHeight="1" x14ac:dyDescent="0.2">
      <c r="B134" s="154"/>
      <c r="C134" s="112"/>
      <c r="D134" s="204" t="s">
        <v>977</v>
      </c>
      <c r="E134" s="204">
        <v>6</v>
      </c>
      <c r="F134" s="153">
        <v>6.4</v>
      </c>
      <c r="G134" s="153"/>
      <c r="H134" s="153"/>
      <c r="I134" s="153"/>
      <c r="J134" s="153">
        <v>1.8800000000000001E-2</v>
      </c>
      <c r="K134" s="169">
        <f t="shared" si="2"/>
        <v>0.72192000000000012</v>
      </c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</row>
    <row r="135" spans="2:32" s="20" customFormat="1" ht="12" customHeight="1" x14ac:dyDescent="0.2">
      <c r="B135" s="154"/>
      <c r="C135" s="112"/>
      <c r="D135" s="204" t="s">
        <v>977</v>
      </c>
      <c r="E135" s="204">
        <v>4</v>
      </c>
      <c r="F135" s="153">
        <v>3.5</v>
      </c>
      <c r="G135" s="153"/>
      <c r="H135" s="153"/>
      <c r="I135" s="153"/>
      <c r="J135" s="153">
        <v>1.8800000000000001E-2</v>
      </c>
      <c r="K135" s="169">
        <f t="shared" si="2"/>
        <v>0.26319999999999999</v>
      </c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</row>
    <row r="136" spans="2:32" s="20" customFormat="1" ht="12" customHeight="1" x14ac:dyDescent="0.2">
      <c r="B136" s="154"/>
      <c r="C136" s="112"/>
      <c r="D136" s="204" t="s">
        <v>977</v>
      </c>
      <c r="E136" s="204">
        <v>4</v>
      </c>
      <c r="F136" s="153">
        <v>4.5</v>
      </c>
      <c r="G136" s="153"/>
      <c r="H136" s="153"/>
      <c r="I136" s="153"/>
      <c r="J136" s="153">
        <v>1.8800000000000001E-2</v>
      </c>
      <c r="K136" s="169">
        <f t="shared" si="2"/>
        <v>0.33840000000000003</v>
      </c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</row>
    <row r="137" spans="2:32" s="20" customFormat="1" ht="12" customHeight="1" x14ac:dyDescent="0.2">
      <c r="B137" s="154"/>
      <c r="C137" s="112"/>
      <c r="D137" s="204" t="s">
        <v>977</v>
      </c>
      <c r="E137" s="204">
        <v>2</v>
      </c>
      <c r="F137" s="153">
        <v>3.3</v>
      </c>
      <c r="G137" s="153"/>
      <c r="H137" s="153"/>
      <c r="I137" s="153"/>
      <c r="J137" s="153">
        <v>1.8800000000000001E-2</v>
      </c>
      <c r="K137" s="169">
        <f t="shared" si="2"/>
        <v>0.12408</v>
      </c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</row>
    <row r="138" spans="2:32" s="20" customFormat="1" ht="12" customHeight="1" x14ac:dyDescent="0.2">
      <c r="B138" s="154"/>
      <c r="C138" s="112"/>
      <c r="D138" s="204" t="s">
        <v>977</v>
      </c>
      <c r="E138" s="204">
        <v>2</v>
      </c>
      <c r="F138" s="153">
        <v>4</v>
      </c>
      <c r="G138" s="153"/>
      <c r="H138" s="153"/>
      <c r="I138" s="153"/>
      <c r="J138" s="153">
        <v>1.8800000000000001E-2</v>
      </c>
      <c r="K138" s="169">
        <f t="shared" ref="K138:K152" si="3">E138*F138*J138</f>
        <v>0.15040000000000001</v>
      </c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</row>
    <row r="139" spans="2:32" s="20" customFormat="1" ht="12" customHeight="1" x14ac:dyDescent="0.2">
      <c r="B139" s="154"/>
      <c r="C139" s="112"/>
      <c r="D139" s="204"/>
      <c r="E139" s="204"/>
      <c r="F139" s="153"/>
      <c r="G139" s="153"/>
      <c r="H139" s="153"/>
      <c r="I139" s="153"/>
      <c r="J139" s="153"/>
      <c r="K139" s="169">
        <f t="shared" si="3"/>
        <v>0</v>
      </c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</row>
    <row r="140" spans="2:32" s="20" customFormat="1" ht="12" customHeight="1" x14ac:dyDescent="0.2">
      <c r="B140" s="154"/>
      <c r="C140" s="112"/>
      <c r="D140" s="204"/>
      <c r="E140" s="204"/>
      <c r="F140" s="153"/>
      <c r="G140" s="153"/>
      <c r="H140" s="153"/>
      <c r="I140" s="153"/>
      <c r="J140" s="153"/>
      <c r="K140" s="169">
        <f t="shared" si="3"/>
        <v>0</v>
      </c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</row>
    <row r="141" spans="2:32" s="20" customFormat="1" ht="12" customHeight="1" x14ac:dyDescent="0.2">
      <c r="B141" s="154"/>
      <c r="C141" s="112"/>
      <c r="D141" s="534" t="s">
        <v>982</v>
      </c>
      <c r="E141" s="169"/>
      <c r="F141" s="169"/>
      <c r="G141" s="169"/>
      <c r="H141" s="169"/>
      <c r="I141" s="169"/>
      <c r="J141" s="169"/>
      <c r="K141" s="169">
        <f t="shared" si="3"/>
        <v>0</v>
      </c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</row>
    <row r="142" spans="2:32" s="20" customFormat="1" ht="12" customHeight="1" x14ac:dyDescent="0.2">
      <c r="B142" s="154"/>
      <c r="C142" s="112"/>
      <c r="D142" s="204" t="s">
        <v>976</v>
      </c>
      <c r="E142" s="204">
        <v>4</v>
      </c>
      <c r="F142" s="153">
        <v>6.4</v>
      </c>
      <c r="G142" s="153"/>
      <c r="H142" s="153"/>
      <c r="I142" s="153"/>
      <c r="J142" s="153">
        <v>6.8000000000000005E-2</v>
      </c>
      <c r="K142" s="169">
        <f t="shared" si="3"/>
        <v>1.7408000000000001</v>
      </c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</row>
    <row r="143" spans="2:32" s="20" customFormat="1" ht="12" customHeight="1" x14ac:dyDescent="0.2">
      <c r="B143" s="154"/>
      <c r="C143" s="112"/>
      <c r="D143" s="204" t="s">
        <v>976</v>
      </c>
      <c r="E143" s="204">
        <v>1</v>
      </c>
      <c r="F143" s="153">
        <v>3.2</v>
      </c>
      <c r="G143" s="153"/>
      <c r="H143" s="153"/>
      <c r="I143" s="153"/>
      <c r="J143" s="153">
        <v>6.8000000000000005E-2</v>
      </c>
      <c r="K143" s="169">
        <f t="shared" si="3"/>
        <v>0.21760000000000002</v>
      </c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</row>
    <row r="144" spans="2:32" s="20" customFormat="1" ht="12" customHeight="1" x14ac:dyDescent="0.2">
      <c r="B144" s="154"/>
      <c r="C144" s="112"/>
      <c r="D144" s="204" t="s">
        <v>977</v>
      </c>
      <c r="E144" s="204">
        <v>3</v>
      </c>
      <c r="F144" s="153">
        <v>6.4</v>
      </c>
      <c r="G144" s="153"/>
      <c r="H144" s="153"/>
      <c r="I144" s="153"/>
      <c r="J144" s="153">
        <v>1.8800000000000001E-2</v>
      </c>
      <c r="K144" s="169">
        <f t="shared" si="3"/>
        <v>0.36096000000000006</v>
      </c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</row>
    <row r="145" spans="2:32" s="20" customFormat="1" ht="12" customHeight="1" x14ac:dyDescent="0.2">
      <c r="B145" s="154"/>
      <c r="C145" s="112"/>
      <c r="D145" s="204" t="s">
        <v>977</v>
      </c>
      <c r="E145" s="204">
        <v>4</v>
      </c>
      <c r="F145" s="153">
        <v>3.5</v>
      </c>
      <c r="G145" s="153"/>
      <c r="H145" s="153"/>
      <c r="I145" s="153"/>
      <c r="J145" s="153">
        <v>1.8800000000000001E-2</v>
      </c>
      <c r="K145" s="169">
        <f t="shared" si="3"/>
        <v>0.26319999999999999</v>
      </c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</row>
    <row r="146" spans="2:32" s="20" customFormat="1" ht="12" customHeight="1" x14ac:dyDescent="0.2">
      <c r="B146" s="154"/>
      <c r="C146" s="112"/>
      <c r="D146" s="204" t="s">
        <v>977</v>
      </c>
      <c r="E146" s="204">
        <v>4</v>
      </c>
      <c r="F146" s="153">
        <v>4.5</v>
      </c>
      <c r="G146" s="153"/>
      <c r="H146" s="153"/>
      <c r="I146" s="153"/>
      <c r="J146" s="153">
        <v>1.8800000000000001E-2</v>
      </c>
      <c r="K146" s="169">
        <f t="shared" si="3"/>
        <v>0.33840000000000003</v>
      </c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</row>
    <row r="147" spans="2:32" s="20" customFormat="1" ht="12" customHeight="1" x14ac:dyDescent="0.2">
      <c r="B147" s="154"/>
      <c r="C147" s="112"/>
      <c r="D147" s="204" t="s">
        <v>977</v>
      </c>
      <c r="E147" s="204">
        <v>2</v>
      </c>
      <c r="F147" s="153">
        <v>3.3</v>
      </c>
      <c r="G147" s="153"/>
      <c r="H147" s="153"/>
      <c r="I147" s="153"/>
      <c r="J147" s="153">
        <v>1.8800000000000001E-2</v>
      </c>
      <c r="K147" s="169">
        <f t="shared" si="3"/>
        <v>0.12408</v>
      </c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</row>
    <row r="148" spans="2:32" s="20" customFormat="1" ht="12" customHeight="1" x14ac:dyDescent="0.2">
      <c r="B148" s="154"/>
      <c r="C148" s="112"/>
      <c r="D148" s="204" t="s">
        <v>977</v>
      </c>
      <c r="E148" s="204">
        <v>2</v>
      </c>
      <c r="F148" s="153">
        <v>4</v>
      </c>
      <c r="G148" s="153"/>
      <c r="H148" s="153"/>
      <c r="I148" s="153"/>
      <c r="J148" s="153">
        <v>1.8800000000000001E-2</v>
      </c>
      <c r="K148" s="169">
        <f>E148*F148*J148</f>
        <v>0.15040000000000001</v>
      </c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</row>
    <row r="149" spans="2:32" s="20" customFormat="1" ht="12" customHeight="1" x14ac:dyDescent="0.2">
      <c r="B149" s="154"/>
      <c r="C149" s="112"/>
      <c r="D149" s="204" t="s">
        <v>977</v>
      </c>
      <c r="E149" s="204">
        <v>1</v>
      </c>
      <c r="F149" s="153">
        <v>2.4</v>
      </c>
      <c r="G149" s="153"/>
      <c r="H149" s="153"/>
      <c r="I149" s="153"/>
      <c r="J149" s="153">
        <v>1.8800000000000001E-2</v>
      </c>
      <c r="K149" s="169">
        <f>E149*F149*J149</f>
        <v>4.512E-2</v>
      </c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</row>
    <row r="150" spans="2:32" s="20" customFormat="1" ht="12" customHeight="1" x14ac:dyDescent="0.2">
      <c r="B150" s="154"/>
      <c r="C150" s="112"/>
      <c r="D150" s="534" t="s">
        <v>1003</v>
      </c>
      <c r="E150" s="169"/>
      <c r="F150" s="169"/>
      <c r="G150" s="169"/>
      <c r="H150" s="169"/>
      <c r="I150" s="169"/>
      <c r="J150" s="169"/>
      <c r="K150" s="169">
        <f t="shared" si="3"/>
        <v>0</v>
      </c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</row>
    <row r="151" spans="2:32" s="20" customFormat="1" ht="12" customHeight="1" x14ac:dyDescent="0.2">
      <c r="B151" s="154"/>
      <c r="C151" s="112"/>
      <c r="D151" s="204" t="s">
        <v>976</v>
      </c>
      <c r="E151" s="204">
        <v>2</v>
      </c>
      <c r="F151" s="153">
        <v>6.4</v>
      </c>
      <c r="G151" s="153"/>
      <c r="H151" s="153"/>
      <c r="I151" s="153"/>
      <c r="J151" s="153">
        <v>6.8000000000000005E-2</v>
      </c>
      <c r="K151" s="169">
        <f t="shared" si="3"/>
        <v>0.87040000000000006</v>
      </c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</row>
    <row r="152" spans="2:32" s="20" customFormat="1" ht="12" customHeight="1" x14ac:dyDescent="0.2">
      <c r="B152" s="154"/>
      <c r="C152" s="112"/>
      <c r="D152" s="204" t="s">
        <v>981</v>
      </c>
      <c r="E152" s="204">
        <v>4</v>
      </c>
      <c r="F152" s="153">
        <v>1.8</v>
      </c>
      <c r="G152" s="153"/>
      <c r="H152" s="153"/>
      <c r="I152" s="153"/>
      <c r="J152" s="153">
        <v>3.6200000000000003E-2</v>
      </c>
      <c r="K152" s="169">
        <f t="shared" si="3"/>
        <v>0.26064000000000004</v>
      </c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</row>
    <row r="153" spans="2:32" s="20" customFormat="1" ht="12" customHeight="1" x14ac:dyDescent="0.2">
      <c r="B153" s="154"/>
      <c r="C153" s="112"/>
      <c r="D153" s="204" t="s">
        <v>983</v>
      </c>
      <c r="E153" s="204"/>
      <c r="F153" s="153">
        <v>6.4</v>
      </c>
      <c r="G153" s="153">
        <v>1.8</v>
      </c>
      <c r="H153" s="153"/>
      <c r="I153" s="153">
        <f>G153*F153*0.7</f>
        <v>8.0640000000000001</v>
      </c>
      <c r="J153" s="153">
        <v>5.11E-2</v>
      </c>
      <c r="K153" s="169">
        <f>I153*J153</f>
        <v>0.4120704</v>
      </c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</row>
    <row r="154" spans="2:32" s="20" customFormat="1" ht="12" customHeight="1" x14ac:dyDescent="0.2">
      <c r="B154" s="154"/>
      <c r="C154" s="112"/>
      <c r="D154" s="204"/>
      <c r="E154" s="204"/>
      <c r="F154" s="153"/>
      <c r="G154" s="153"/>
      <c r="H154" s="153"/>
      <c r="I154" s="153"/>
      <c r="J154" s="153"/>
      <c r="K154" s="169">
        <f t="shared" ref="K154:K163" si="4">E154*F154*J154</f>
        <v>0</v>
      </c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</row>
    <row r="155" spans="2:32" s="20" customFormat="1" ht="12" customHeight="1" x14ac:dyDescent="0.2">
      <c r="B155" s="154"/>
      <c r="C155" s="112"/>
      <c r="D155" s="534" t="s">
        <v>1004</v>
      </c>
      <c r="E155" s="169"/>
      <c r="F155" s="169"/>
      <c r="G155" s="169"/>
      <c r="H155" s="169"/>
      <c r="I155" s="169"/>
      <c r="J155" s="169"/>
      <c r="K155" s="169">
        <f t="shared" si="4"/>
        <v>0</v>
      </c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</row>
    <row r="156" spans="2:32" s="20" customFormat="1" ht="12" customHeight="1" x14ac:dyDescent="0.2">
      <c r="B156" s="154"/>
      <c r="C156" s="112"/>
      <c r="D156" s="204" t="s">
        <v>976</v>
      </c>
      <c r="E156" s="204">
        <v>4</v>
      </c>
      <c r="F156" s="153">
        <v>6.4</v>
      </c>
      <c r="G156" s="153"/>
      <c r="H156" s="153"/>
      <c r="I156" s="153"/>
      <c r="J156" s="153">
        <v>6.8000000000000005E-2</v>
      </c>
      <c r="K156" s="169">
        <f t="shared" si="4"/>
        <v>1.7408000000000001</v>
      </c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</row>
    <row r="157" spans="2:32" s="20" customFormat="1" ht="12" customHeight="1" x14ac:dyDescent="0.2">
      <c r="B157" s="154"/>
      <c r="C157" s="112"/>
      <c r="D157" s="204" t="s">
        <v>976</v>
      </c>
      <c r="E157" s="204">
        <v>2</v>
      </c>
      <c r="F157" s="153">
        <v>6.4</v>
      </c>
      <c r="G157" s="153"/>
      <c r="H157" s="153"/>
      <c r="I157" s="153"/>
      <c r="J157" s="153">
        <v>6.8000000000000005E-2</v>
      </c>
      <c r="K157" s="169">
        <f t="shared" si="4"/>
        <v>0.87040000000000006</v>
      </c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</row>
    <row r="158" spans="2:32" s="20" customFormat="1" ht="12" customHeight="1" x14ac:dyDescent="0.2">
      <c r="B158" s="154"/>
      <c r="C158" s="112"/>
      <c r="D158" s="204" t="s">
        <v>981</v>
      </c>
      <c r="E158" s="204">
        <v>2</v>
      </c>
      <c r="F158" s="153">
        <v>6.2</v>
      </c>
      <c r="G158" s="153"/>
      <c r="H158" s="153"/>
      <c r="I158" s="153"/>
      <c r="J158" s="153">
        <v>3.6200000000000003E-2</v>
      </c>
      <c r="K158" s="169">
        <f t="shared" si="4"/>
        <v>0.44888000000000006</v>
      </c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</row>
    <row r="159" spans="2:32" s="20" customFormat="1" ht="12" customHeight="1" x14ac:dyDescent="0.2">
      <c r="B159" s="154"/>
      <c r="C159" s="112"/>
      <c r="D159" s="204" t="s">
        <v>981</v>
      </c>
      <c r="E159" s="204">
        <v>2</v>
      </c>
      <c r="F159" s="153">
        <v>3.8</v>
      </c>
      <c r="G159" s="153"/>
      <c r="H159" s="153"/>
      <c r="I159" s="153"/>
      <c r="J159" s="153">
        <v>3.6200000000000003E-2</v>
      </c>
      <c r="K159" s="169">
        <f t="shared" si="4"/>
        <v>0.27512000000000003</v>
      </c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</row>
    <row r="160" spans="2:32" s="20" customFormat="1" ht="12" customHeight="1" x14ac:dyDescent="0.2">
      <c r="B160" s="154"/>
      <c r="C160" s="112"/>
      <c r="D160" s="204" t="s">
        <v>977</v>
      </c>
      <c r="E160" s="204">
        <v>4</v>
      </c>
      <c r="F160" s="153">
        <v>2.2000000000000002</v>
      </c>
      <c r="G160" s="153"/>
      <c r="H160" s="153"/>
      <c r="I160" s="153"/>
      <c r="J160" s="153">
        <v>1.8800000000000001E-2</v>
      </c>
      <c r="K160" s="169">
        <f t="shared" si="4"/>
        <v>0.16544000000000003</v>
      </c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</row>
    <row r="161" spans="2:32" s="20" customFormat="1" ht="12" customHeight="1" x14ac:dyDescent="0.2">
      <c r="B161" s="154"/>
      <c r="C161" s="112"/>
      <c r="D161" s="204" t="s">
        <v>977</v>
      </c>
      <c r="E161" s="204">
        <v>2</v>
      </c>
      <c r="F161" s="153">
        <v>6.2</v>
      </c>
      <c r="G161" s="153"/>
      <c r="H161" s="153"/>
      <c r="I161" s="153"/>
      <c r="J161" s="153">
        <v>1.8800000000000001E-2</v>
      </c>
      <c r="K161" s="169">
        <f t="shared" si="4"/>
        <v>0.23312000000000002</v>
      </c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</row>
    <row r="162" spans="2:32" s="20" customFormat="1" ht="12" customHeight="1" x14ac:dyDescent="0.2">
      <c r="B162" s="154"/>
      <c r="C162" s="112"/>
      <c r="D162" s="204" t="s">
        <v>977</v>
      </c>
      <c r="E162" s="204">
        <v>4</v>
      </c>
      <c r="F162" s="153">
        <v>6.4</v>
      </c>
      <c r="G162" s="153"/>
      <c r="H162" s="153"/>
      <c r="I162" s="153"/>
      <c r="J162" s="153">
        <v>1.8800000000000001E-2</v>
      </c>
      <c r="K162" s="169">
        <f t="shared" si="4"/>
        <v>0.48128000000000004</v>
      </c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</row>
    <row r="163" spans="2:32" s="20" customFormat="1" ht="12" customHeight="1" x14ac:dyDescent="0.2">
      <c r="B163" s="154"/>
      <c r="C163" s="112"/>
      <c r="D163" s="204" t="s">
        <v>977</v>
      </c>
      <c r="E163" s="204">
        <v>2</v>
      </c>
      <c r="F163" s="153">
        <v>3.2</v>
      </c>
      <c r="G163" s="153"/>
      <c r="H163" s="153"/>
      <c r="I163" s="153"/>
      <c r="J163" s="153">
        <v>1.8800000000000001E-2</v>
      </c>
      <c r="K163" s="169">
        <f t="shared" si="4"/>
        <v>0.12032000000000001</v>
      </c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</row>
    <row r="164" spans="2:32" s="20" customFormat="1" ht="12" customHeight="1" x14ac:dyDescent="0.2">
      <c r="B164" s="154"/>
      <c r="C164" s="112"/>
      <c r="D164" s="204" t="s">
        <v>983</v>
      </c>
      <c r="E164" s="204"/>
      <c r="F164" s="153">
        <v>6.4</v>
      </c>
      <c r="G164" s="153">
        <v>6.2</v>
      </c>
      <c r="H164" s="153"/>
      <c r="I164" s="153">
        <f>G164*F164*0.7-5.6</f>
        <v>22.176000000000002</v>
      </c>
      <c r="J164" s="153">
        <v>5.11E-2</v>
      </c>
      <c r="K164" s="169">
        <f>I164*J164</f>
        <v>1.1331936</v>
      </c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</row>
    <row r="165" spans="2:32" s="20" customFormat="1" ht="12" customHeight="1" x14ac:dyDescent="0.2">
      <c r="B165" s="154"/>
      <c r="C165" s="112"/>
      <c r="D165" s="204"/>
      <c r="E165" s="204"/>
      <c r="F165" s="153"/>
      <c r="G165" s="153"/>
      <c r="H165" s="153"/>
      <c r="I165" s="153"/>
      <c r="J165" s="153"/>
      <c r="K165" s="169">
        <f t="shared" ref="K165:K174" si="5">E165*F165*J165</f>
        <v>0</v>
      </c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</row>
    <row r="166" spans="2:32" s="20" customFormat="1" ht="12" customHeight="1" x14ac:dyDescent="0.2">
      <c r="B166" s="154"/>
      <c r="C166" s="112"/>
      <c r="D166" s="534" t="s">
        <v>1005</v>
      </c>
      <c r="E166" s="169"/>
      <c r="F166" s="169"/>
      <c r="G166" s="169"/>
      <c r="H166" s="169"/>
      <c r="I166" s="169"/>
      <c r="J166" s="169"/>
      <c r="K166" s="169">
        <f t="shared" si="5"/>
        <v>0</v>
      </c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</row>
    <row r="167" spans="2:32" s="20" customFormat="1" ht="12" customHeight="1" x14ac:dyDescent="0.2">
      <c r="B167" s="154"/>
      <c r="C167" s="112"/>
      <c r="D167" s="204" t="s">
        <v>976</v>
      </c>
      <c r="E167" s="204">
        <v>4</v>
      </c>
      <c r="F167" s="153">
        <v>6.2</v>
      </c>
      <c r="G167" s="153"/>
      <c r="H167" s="153"/>
      <c r="I167" s="153"/>
      <c r="J167" s="153">
        <v>6.8000000000000005E-2</v>
      </c>
      <c r="K167" s="169">
        <f t="shared" si="5"/>
        <v>1.6864000000000001</v>
      </c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</row>
    <row r="168" spans="2:32" s="20" customFormat="1" ht="12" customHeight="1" x14ac:dyDescent="0.2">
      <c r="B168" s="154"/>
      <c r="C168" s="112"/>
      <c r="D168" s="204" t="s">
        <v>976</v>
      </c>
      <c r="E168" s="204">
        <v>2</v>
      </c>
      <c r="F168" s="153">
        <v>6.2</v>
      </c>
      <c r="G168" s="153"/>
      <c r="H168" s="153"/>
      <c r="I168" s="153"/>
      <c r="J168" s="153">
        <v>6.8000000000000005E-2</v>
      </c>
      <c r="K168" s="169">
        <f t="shared" si="5"/>
        <v>0.84320000000000006</v>
      </c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</row>
    <row r="169" spans="2:32" s="20" customFormat="1" ht="12" customHeight="1" x14ac:dyDescent="0.2">
      <c r="B169" s="154"/>
      <c r="C169" s="112"/>
      <c r="D169" s="204" t="s">
        <v>981</v>
      </c>
      <c r="E169" s="204">
        <v>2</v>
      </c>
      <c r="F169" s="153">
        <v>6.4</v>
      </c>
      <c r="G169" s="153"/>
      <c r="H169" s="153"/>
      <c r="I169" s="153"/>
      <c r="J169" s="153">
        <v>3.6200000000000003E-2</v>
      </c>
      <c r="K169" s="169">
        <f t="shared" si="5"/>
        <v>0.46336000000000005</v>
      </c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</row>
    <row r="170" spans="2:32" s="20" customFormat="1" ht="12" customHeight="1" x14ac:dyDescent="0.2">
      <c r="B170" s="154"/>
      <c r="C170" s="112"/>
      <c r="D170" s="204" t="s">
        <v>981</v>
      </c>
      <c r="E170" s="204">
        <v>2</v>
      </c>
      <c r="F170" s="153">
        <v>2.6</v>
      </c>
      <c r="G170" s="153"/>
      <c r="H170" s="153"/>
      <c r="I170" s="153"/>
      <c r="J170" s="153">
        <v>3.6200000000000003E-2</v>
      </c>
      <c r="K170" s="169">
        <f t="shared" si="5"/>
        <v>0.18824000000000002</v>
      </c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</row>
    <row r="171" spans="2:32" s="20" customFormat="1" ht="12" customHeight="1" x14ac:dyDescent="0.2">
      <c r="B171" s="154"/>
      <c r="C171" s="112"/>
      <c r="D171" s="204" t="s">
        <v>977</v>
      </c>
      <c r="E171" s="204">
        <v>4</v>
      </c>
      <c r="F171" s="153">
        <v>2.8</v>
      </c>
      <c r="G171" s="153"/>
      <c r="H171" s="153"/>
      <c r="I171" s="153"/>
      <c r="J171" s="153">
        <v>1.8800000000000001E-2</v>
      </c>
      <c r="K171" s="169">
        <f t="shared" si="5"/>
        <v>0.21056</v>
      </c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</row>
    <row r="172" spans="2:32" s="20" customFormat="1" ht="12" customHeight="1" x14ac:dyDescent="0.2">
      <c r="B172" s="154"/>
      <c r="C172" s="112"/>
      <c r="D172" s="204" t="s">
        <v>977</v>
      </c>
      <c r="E172" s="204">
        <v>2</v>
      </c>
      <c r="F172" s="153">
        <v>6.4</v>
      </c>
      <c r="G172" s="153"/>
      <c r="H172" s="153"/>
      <c r="I172" s="153"/>
      <c r="J172" s="153">
        <v>1.8800000000000001E-2</v>
      </c>
      <c r="K172" s="169">
        <f t="shared" si="5"/>
        <v>0.24064000000000002</v>
      </c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</row>
    <row r="173" spans="2:32" s="20" customFormat="1" ht="12" customHeight="1" x14ac:dyDescent="0.2">
      <c r="B173" s="154"/>
      <c r="C173" s="112"/>
      <c r="D173" s="204" t="s">
        <v>977</v>
      </c>
      <c r="E173" s="204">
        <v>4</v>
      </c>
      <c r="F173" s="153">
        <v>6.2</v>
      </c>
      <c r="G173" s="153"/>
      <c r="H173" s="153"/>
      <c r="I173" s="153"/>
      <c r="J173" s="153">
        <v>1.8800000000000001E-2</v>
      </c>
      <c r="K173" s="169">
        <f t="shared" si="5"/>
        <v>0.46624000000000004</v>
      </c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</row>
    <row r="174" spans="2:32" s="20" customFormat="1" ht="12" customHeight="1" x14ac:dyDescent="0.2">
      <c r="B174" s="154"/>
      <c r="C174" s="112"/>
      <c r="D174" s="204" t="s">
        <v>977</v>
      </c>
      <c r="E174" s="204">
        <v>2</v>
      </c>
      <c r="F174" s="153">
        <v>3.2</v>
      </c>
      <c r="G174" s="153"/>
      <c r="H174" s="153"/>
      <c r="I174" s="153"/>
      <c r="J174" s="153">
        <v>1.8800000000000001E-2</v>
      </c>
      <c r="K174" s="169">
        <f t="shared" si="5"/>
        <v>0.12032000000000001</v>
      </c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</row>
    <row r="175" spans="2:32" s="20" customFormat="1" ht="12" customHeight="1" x14ac:dyDescent="0.2">
      <c r="B175" s="154"/>
      <c r="C175" s="112"/>
      <c r="D175" s="204" t="s">
        <v>983</v>
      </c>
      <c r="E175" s="204"/>
      <c r="F175" s="153">
        <v>6.2</v>
      </c>
      <c r="G175" s="153">
        <v>6.4</v>
      </c>
      <c r="H175" s="153"/>
      <c r="I175" s="153">
        <f>G175*F175*0.7-5.6</f>
        <v>22.176000000000002</v>
      </c>
      <c r="J175" s="153">
        <v>5.11E-2</v>
      </c>
      <c r="K175" s="169">
        <f>I175*J175</f>
        <v>1.1331936</v>
      </c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</row>
    <row r="176" spans="2:32" s="20" customFormat="1" ht="12" customHeight="1" x14ac:dyDescent="0.2">
      <c r="B176" s="154"/>
      <c r="C176" s="112"/>
      <c r="D176" s="204"/>
      <c r="E176" s="204"/>
      <c r="F176" s="153"/>
      <c r="G176" s="153"/>
      <c r="H176" s="153"/>
      <c r="I176" s="153"/>
      <c r="J176" s="153"/>
      <c r="K176" s="169">
        <f>I176*J176</f>
        <v>0</v>
      </c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</row>
    <row r="177" spans="2:32" s="20" customFormat="1" ht="12" customHeight="1" x14ac:dyDescent="0.2">
      <c r="B177" s="154"/>
      <c r="C177" s="112"/>
      <c r="D177" s="204"/>
      <c r="E177" s="204"/>
      <c r="F177" s="153"/>
      <c r="G177" s="153"/>
      <c r="H177" s="153"/>
      <c r="I177" s="153"/>
      <c r="J177" s="153"/>
      <c r="K177" s="169">
        <f>I177*J177</f>
        <v>0</v>
      </c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</row>
    <row r="178" spans="2:32" s="20" customFormat="1" ht="12" customHeight="1" x14ac:dyDescent="0.2">
      <c r="B178" s="154"/>
      <c r="C178" s="112"/>
      <c r="D178" s="204"/>
      <c r="E178" s="204"/>
      <c r="F178" s="153"/>
      <c r="G178" s="153"/>
      <c r="H178" s="153"/>
      <c r="I178" s="153"/>
      <c r="J178" s="153"/>
      <c r="K178" s="169">
        <f t="shared" ref="K178:K186" si="6">E178*F178*J178</f>
        <v>0</v>
      </c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</row>
    <row r="179" spans="2:32" s="20" customFormat="1" ht="12" customHeight="1" x14ac:dyDescent="0.2">
      <c r="B179" s="154"/>
      <c r="C179" s="112"/>
      <c r="D179" s="534" t="s">
        <v>989</v>
      </c>
      <c r="E179" s="169"/>
      <c r="F179" s="169"/>
      <c r="G179" s="169"/>
      <c r="H179" s="169"/>
      <c r="I179" s="169"/>
      <c r="J179" s="169"/>
      <c r="K179" s="169">
        <f t="shared" si="6"/>
        <v>0</v>
      </c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</row>
    <row r="180" spans="2:32" s="20" customFormat="1" ht="12" customHeight="1" x14ac:dyDescent="0.2">
      <c r="B180" s="154"/>
      <c r="C180" s="112"/>
      <c r="D180" s="204" t="s">
        <v>976</v>
      </c>
      <c r="E180" s="204">
        <v>1</v>
      </c>
      <c r="F180" s="153">
        <v>8</v>
      </c>
      <c r="G180" s="153"/>
      <c r="H180" s="153"/>
      <c r="I180" s="153"/>
      <c r="J180" s="153">
        <v>6.8000000000000005E-2</v>
      </c>
      <c r="K180" s="169">
        <f t="shared" si="6"/>
        <v>0.54400000000000004</v>
      </c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</row>
    <row r="181" spans="2:32" s="20" customFormat="1" ht="12" customHeight="1" x14ac:dyDescent="0.2">
      <c r="B181" s="154"/>
      <c r="C181" s="112"/>
      <c r="D181" s="204" t="s">
        <v>976</v>
      </c>
      <c r="E181" s="204">
        <v>4</v>
      </c>
      <c r="F181" s="153">
        <v>8</v>
      </c>
      <c r="G181" s="153"/>
      <c r="H181" s="153"/>
      <c r="I181" s="153"/>
      <c r="J181" s="153">
        <v>6.8000000000000005E-2</v>
      </c>
      <c r="K181" s="169">
        <f t="shared" si="6"/>
        <v>2.1760000000000002</v>
      </c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</row>
    <row r="182" spans="2:32" s="20" customFormat="1" ht="12" customHeight="1" x14ac:dyDescent="0.2">
      <c r="B182" s="154"/>
      <c r="C182" s="112"/>
      <c r="D182" s="204" t="s">
        <v>976</v>
      </c>
      <c r="E182" s="204">
        <v>4</v>
      </c>
      <c r="F182" s="153">
        <v>7</v>
      </c>
      <c r="G182" s="153"/>
      <c r="H182" s="153"/>
      <c r="I182" s="153"/>
      <c r="J182" s="153">
        <v>6.8000000000000005E-2</v>
      </c>
      <c r="K182" s="169">
        <f t="shared" si="6"/>
        <v>1.9040000000000001</v>
      </c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</row>
    <row r="183" spans="2:32" s="20" customFormat="1" ht="12" customHeight="1" x14ac:dyDescent="0.2">
      <c r="B183" s="154"/>
      <c r="C183" s="112"/>
      <c r="D183" s="204" t="s">
        <v>981</v>
      </c>
      <c r="E183" s="204">
        <v>2</v>
      </c>
      <c r="F183" s="153">
        <v>4.2</v>
      </c>
      <c r="G183" s="153"/>
      <c r="H183" s="153"/>
      <c r="I183" s="153"/>
      <c r="J183" s="153">
        <v>3.6200000000000003E-2</v>
      </c>
      <c r="K183" s="169">
        <f t="shared" si="6"/>
        <v>0.30408000000000002</v>
      </c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</row>
    <row r="184" spans="2:32" s="20" customFormat="1" ht="12" customHeight="1" x14ac:dyDescent="0.2">
      <c r="B184" s="154"/>
      <c r="C184" s="112"/>
      <c r="D184" s="204" t="s">
        <v>981</v>
      </c>
      <c r="E184" s="204">
        <v>4</v>
      </c>
      <c r="F184" s="153">
        <v>3.8</v>
      </c>
      <c r="G184" s="153"/>
      <c r="H184" s="153"/>
      <c r="I184" s="153"/>
      <c r="J184" s="153">
        <v>3.6200000000000003E-2</v>
      </c>
      <c r="K184" s="169">
        <f t="shared" si="6"/>
        <v>0.55024000000000006</v>
      </c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</row>
    <row r="185" spans="2:32" s="20" customFormat="1" ht="12" customHeight="1" x14ac:dyDescent="0.2">
      <c r="B185" s="154"/>
      <c r="C185" s="112"/>
      <c r="D185" s="204" t="s">
        <v>977</v>
      </c>
      <c r="E185" s="204">
        <v>2</v>
      </c>
      <c r="F185" s="153">
        <v>7</v>
      </c>
      <c r="G185" s="153"/>
      <c r="H185" s="153"/>
      <c r="I185" s="153"/>
      <c r="J185" s="153">
        <v>1.8800000000000001E-2</v>
      </c>
      <c r="K185" s="169">
        <f t="shared" si="6"/>
        <v>0.26319999999999999</v>
      </c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</row>
    <row r="186" spans="2:32" s="20" customFormat="1" ht="12" customHeight="1" x14ac:dyDescent="0.2">
      <c r="B186" s="154"/>
      <c r="C186" s="112"/>
      <c r="D186" s="204" t="s">
        <v>977</v>
      </c>
      <c r="E186" s="204">
        <v>5</v>
      </c>
      <c r="F186" s="153">
        <v>8</v>
      </c>
      <c r="G186" s="153"/>
      <c r="H186" s="153"/>
      <c r="I186" s="153"/>
      <c r="J186" s="153">
        <v>1.8800000000000001E-2</v>
      </c>
      <c r="K186" s="169">
        <f t="shared" si="6"/>
        <v>0.752</v>
      </c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</row>
    <row r="187" spans="2:32" s="20" customFormat="1" ht="12" customHeight="1" x14ac:dyDescent="0.2">
      <c r="B187" s="154"/>
      <c r="C187" s="112"/>
      <c r="D187" s="204"/>
      <c r="E187" s="204"/>
      <c r="F187" s="153"/>
      <c r="G187" s="153"/>
      <c r="H187" s="153"/>
      <c r="I187" s="153"/>
      <c r="J187" s="153"/>
      <c r="K187" s="16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</row>
    <row r="188" spans="2:32" s="20" customFormat="1" ht="12" customHeight="1" x14ac:dyDescent="0.2">
      <c r="B188" s="154"/>
      <c r="C188" s="112"/>
      <c r="D188" s="204"/>
      <c r="E188" s="204"/>
      <c r="F188" s="153"/>
      <c r="G188" s="153"/>
      <c r="H188" s="153"/>
      <c r="I188" s="153"/>
      <c r="J188" s="153"/>
      <c r="K188" s="16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</row>
    <row r="189" spans="2:32" s="20" customFormat="1" ht="12" customHeight="1" x14ac:dyDescent="0.2">
      <c r="B189" s="154"/>
      <c r="C189" s="112"/>
      <c r="D189" s="534" t="s">
        <v>999</v>
      </c>
      <c r="E189" s="169"/>
      <c r="F189" s="169"/>
      <c r="G189" s="169"/>
      <c r="H189" s="169"/>
      <c r="I189" s="169"/>
      <c r="J189" s="169"/>
      <c r="K189" s="169">
        <f>E189*F189*J189</f>
        <v>0</v>
      </c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</row>
    <row r="190" spans="2:32" s="20" customFormat="1" ht="12" customHeight="1" x14ac:dyDescent="0.2">
      <c r="B190" s="154"/>
      <c r="C190" s="112"/>
      <c r="D190" s="204" t="s">
        <v>1001</v>
      </c>
      <c r="E190" s="204">
        <v>2</v>
      </c>
      <c r="F190" s="153">
        <v>4.5</v>
      </c>
      <c r="G190" s="153"/>
      <c r="H190" s="153"/>
      <c r="I190" s="153"/>
      <c r="J190" s="153">
        <v>0.17399999999999999</v>
      </c>
      <c r="K190" s="169">
        <f>E190*F190*J190</f>
        <v>1.5659999999999998</v>
      </c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</row>
    <row r="191" spans="2:32" s="20" customFormat="1" ht="12" customHeight="1" x14ac:dyDescent="0.2">
      <c r="B191" s="154"/>
      <c r="C191" s="112"/>
      <c r="D191" s="204" t="s">
        <v>1001</v>
      </c>
      <c r="E191" s="204">
        <v>1</v>
      </c>
      <c r="F191" s="153">
        <v>3.2</v>
      </c>
      <c r="G191" s="153"/>
      <c r="H191" s="153"/>
      <c r="I191" s="153"/>
      <c r="J191" s="153">
        <v>0.17399999999999999</v>
      </c>
      <c r="K191" s="169">
        <f>E191*F191*J191</f>
        <v>0.55679999999999996</v>
      </c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</row>
    <row r="192" spans="2:32" s="20" customFormat="1" ht="12" customHeight="1" x14ac:dyDescent="0.2">
      <c r="B192" s="154"/>
      <c r="C192" s="112"/>
      <c r="D192" s="204"/>
      <c r="E192" s="204"/>
      <c r="F192" s="153"/>
      <c r="G192" s="153"/>
      <c r="H192" s="153"/>
      <c r="I192" s="153"/>
      <c r="J192" s="153"/>
      <c r="K192" s="169"/>
      <c r="L192" s="19"/>
      <c r="M192" s="19">
        <f>K190+K191</f>
        <v>2.1227999999999998</v>
      </c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</row>
    <row r="193" spans="2:32" s="20" customFormat="1" ht="12" customHeight="1" x14ac:dyDescent="0.2">
      <c r="B193" s="154"/>
      <c r="C193" s="112"/>
      <c r="D193" s="204"/>
      <c r="E193" s="204"/>
      <c r="F193" s="153"/>
      <c r="G193" s="153"/>
      <c r="H193" s="153"/>
      <c r="I193" s="153"/>
      <c r="J193" s="153"/>
      <c r="K193" s="169"/>
      <c r="L193" s="19"/>
      <c r="M193" s="19">
        <f>K192+K191+K190</f>
        <v>2.1227999999999998</v>
      </c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</row>
    <row r="194" spans="2:32" s="20" customFormat="1" ht="12" customHeight="1" x14ac:dyDescent="0.2">
      <c r="B194" s="154"/>
      <c r="C194" s="112"/>
      <c r="D194" s="204"/>
      <c r="E194" s="204"/>
      <c r="F194" s="153"/>
      <c r="G194" s="153"/>
      <c r="H194" s="153"/>
      <c r="I194" s="153"/>
      <c r="J194" s="153"/>
      <c r="K194" s="169"/>
      <c r="L194" s="19"/>
      <c r="M194" s="19"/>
      <c r="N194" s="19">
        <f>M193+M195</f>
        <v>2.1227999999999998</v>
      </c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</row>
    <row r="195" spans="2:32" s="20" customFormat="1" ht="12" customHeight="1" x14ac:dyDescent="0.2">
      <c r="B195" s="154"/>
      <c r="C195" s="112"/>
      <c r="D195" s="204"/>
      <c r="E195" s="204"/>
      <c r="F195" s="153"/>
      <c r="G195" s="153"/>
      <c r="H195" s="153"/>
      <c r="I195" s="153"/>
      <c r="J195" s="153"/>
      <c r="K195" s="169"/>
      <c r="L195" s="19"/>
      <c r="M195" s="19">
        <f>(K194+K193)/2</f>
        <v>0</v>
      </c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</row>
    <row r="196" spans="2:32" s="20" customFormat="1" ht="12" customHeight="1" x14ac:dyDescent="0.2">
      <c r="B196" s="154"/>
      <c r="C196" s="112"/>
      <c r="D196" s="204"/>
      <c r="E196" s="204"/>
      <c r="F196" s="153"/>
      <c r="G196" s="153"/>
      <c r="H196" s="153"/>
      <c r="I196" s="153"/>
      <c r="J196" s="153"/>
      <c r="K196" s="16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</row>
    <row r="197" spans="2:32" s="20" customFormat="1" ht="12" customHeight="1" x14ac:dyDescent="0.2">
      <c r="B197" s="154"/>
      <c r="C197" s="112"/>
      <c r="D197" s="204"/>
      <c r="E197" s="204"/>
      <c r="F197" s="153"/>
      <c r="G197" s="153"/>
      <c r="H197" s="153"/>
      <c r="I197" s="153"/>
      <c r="J197" s="153"/>
      <c r="K197" s="16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</row>
    <row r="198" spans="2:32" s="20" customFormat="1" ht="12" customHeight="1" x14ac:dyDescent="0.2">
      <c r="B198" s="154"/>
      <c r="C198" s="112"/>
      <c r="D198" s="204"/>
      <c r="E198" s="204"/>
      <c r="F198" s="153"/>
      <c r="G198" s="153"/>
      <c r="H198" s="153"/>
      <c r="I198" s="153"/>
      <c r="J198" s="153"/>
      <c r="K198" s="16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</row>
    <row r="199" spans="2:32" s="20" customFormat="1" ht="12" customHeight="1" x14ac:dyDescent="0.2">
      <c r="B199" s="154"/>
      <c r="C199" s="112"/>
      <c r="D199" s="204"/>
      <c r="E199" s="204"/>
      <c r="F199" s="153"/>
      <c r="G199" s="153"/>
      <c r="H199" s="153"/>
      <c r="I199" s="153"/>
      <c r="J199" s="153"/>
      <c r="K199" s="16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</row>
    <row r="200" spans="2:32" s="20" customFormat="1" ht="12" customHeight="1" x14ac:dyDescent="0.2">
      <c r="B200" s="154"/>
      <c r="C200" s="112"/>
      <c r="D200" s="204"/>
      <c r="E200" s="204"/>
      <c r="F200" s="153"/>
      <c r="G200" s="153"/>
      <c r="H200" s="153"/>
      <c r="I200" s="153"/>
      <c r="J200" s="153"/>
      <c r="K200" s="169">
        <f>SUM(K109:K199)</f>
        <v>44.145929600000017</v>
      </c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</row>
    <row r="201" spans="2:32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</row>
    <row r="202" spans="2:32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</row>
    <row r="203" spans="2:32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</row>
    <row r="204" spans="2:32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</row>
    <row r="205" spans="2:32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</row>
    <row r="206" spans="2:32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</row>
    <row r="207" spans="2:32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</row>
    <row r="208" spans="2:32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</row>
    <row r="209" spans="2:32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</row>
    <row r="210" spans="2:32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</row>
    <row r="211" spans="2:32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</row>
    <row r="212" spans="2:32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</row>
    <row r="213" spans="2:32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</row>
    <row r="214" spans="2:32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</row>
    <row r="215" spans="2:32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</row>
    <row r="216" spans="2:32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</row>
    <row r="217" spans="2:32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</row>
    <row r="218" spans="2:32" s="20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</row>
    <row r="219" spans="2:32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</row>
    <row r="220" spans="2:32" s="20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</row>
    <row r="221" spans="2:32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</row>
    <row r="222" spans="2:32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</row>
    <row r="223" spans="2:32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</row>
    <row r="224" spans="2:32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</row>
    <row r="225" spans="2:32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</row>
    <row r="226" spans="2:32" s="20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</row>
    <row r="227" spans="2:32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</row>
    <row r="228" spans="2:32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</row>
    <row r="229" spans="2:32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</row>
    <row r="230" spans="2:32" s="20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</row>
    <row r="231" spans="2:32" s="20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</row>
    <row r="232" spans="2:32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</row>
    <row r="233" spans="2:32" s="20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</row>
    <row r="234" spans="2:32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</row>
    <row r="235" spans="2:32" s="20" customFormat="1" ht="12" customHeight="1" x14ac:dyDescent="0.15">
      <c r="B235" s="16"/>
      <c r="C235" s="6"/>
      <c r="D235" s="6"/>
      <c r="E235" s="6"/>
      <c r="F235" s="6"/>
      <c r="G235" s="6"/>
      <c r="H235" s="6"/>
      <c r="I235" s="6"/>
      <c r="J235" s="6"/>
      <c r="K235" s="6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in="2" max="11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>
    <tabColor indexed="11"/>
  </sheetPr>
  <dimension ref="A1:AE1143"/>
  <sheetViews>
    <sheetView showGridLines="0" view="pageBreakPreview" topLeftCell="A721" zoomScale="90" zoomScaleNormal="90" zoomScaleSheetLayoutView="90" workbookViewId="0">
      <selection activeCell="I769" sqref="I769"/>
    </sheetView>
  </sheetViews>
  <sheetFormatPr defaultRowHeight="12" customHeight="1" x14ac:dyDescent="0.2"/>
  <cols>
    <col min="1" max="1" width="1.7109375" style="1" customWidth="1"/>
    <col min="2" max="2" width="15.7109375" style="796" customWidth="1"/>
    <col min="3" max="3" width="40.7109375" style="797" customWidth="1"/>
    <col min="4" max="11" width="9.7109375" style="797" customWidth="1"/>
    <col min="12" max="12" width="1.140625" style="797" customWidth="1"/>
    <col min="13" max="13" width="9.140625" style="797"/>
    <col min="14" max="14" width="9.140625" style="173"/>
    <col min="15" max="15" width="9.140625" style="1"/>
    <col min="16" max="16" width="10.85546875" style="1" customWidth="1"/>
    <col min="17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76"/>
      <c r="E2" s="176"/>
      <c r="F2" s="176"/>
      <c r="G2" s="176"/>
      <c r="H2" s="176"/>
      <c r="I2" s="176"/>
      <c r="J2" s="176"/>
      <c r="K2" s="176"/>
      <c r="L2" s="176"/>
      <c r="M2" s="176"/>
      <c r="N2" s="174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76"/>
      <c r="E4" s="176"/>
      <c r="F4" s="176"/>
      <c r="G4" s="257"/>
      <c r="H4" s="257"/>
      <c r="I4" s="627"/>
      <c r="J4" s="627"/>
      <c r="K4" s="628"/>
      <c r="L4" s="176"/>
      <c r="M4" s="176"/>
      <c r="N4" s="174"/>
    </row>
    <row r="5" spans="1:14" s="20" customFormat="1" ht="12" customHeight="1" x14ac:dyDescent="0.2">
      <c r="B5" s="629" t="s">
        <v>91</v>
      </c>
      <c r="C5" s="1267" t="s">
        <v>2473</v>
      </c>
      <c r="D5" s="1267"/>
      <c r="E5" s="1267"/>
      <c r="F5" s="1267"/>
      <c r="G5" s="1267"/>
      <c r="H5" s="1267"/>
      <c r="I5" s="176"/>
      <c r="J5" s="176"/>
      <c r="K5" s="176"/>
      <c r="L5" s="628"/>
      <c r="M5" s="176"/>
      <c r="N5" s="174"/>
    </row>
    <row r="6" spans="1:14" s="20" customFormat="1" ht="12" customHeight="1" thickBot="1" x14ac:dyDescent="0.25">
      <c r="B6" s="111" t="s">
        <v>931</v>
      </c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4"/>
    </row>
    <row r="7" spans="1:14" s="20" customFormat="1" ht="12" customHeight="1" x14ac:dyDescent="0.2">
      <c r="B7" s="630"/>
      <c r="C7" s="631"/>
      <c r="D7" s="632" t="s">
        <v>93</v>
      </c>
      <c r="E7" s="632" t="s">
        <v>94</v>
      </c>
      <c r="F7" s="632"/>
      <c r="G7" s="632" t="s">
        <v>95</v>
      </c>
      <c r="H7" s="632" t="s">
        <v>96</v>
      </c>
      <c r="I7" s="632" t="s">
        <v>97</v>
      </c>
      <c r="J7" s="465" t="s">
        <v>98</v>
      </c>
      <c r="K7" s="633"/>
      <c r="L7" s="176"/>
      <c r="M7" s="176"/>
      <c r="N7" s="174"/>
    </row>
    <row r="8" spans="1:14" s="20" customFormat="1" ht="12" customHeight="1" thickBot="1" x14ac:dyDescent="0.25">
      <c r="B8" s="634"/>
      <c r="C8" s="635"/>
      <c r="D8" s="636" t="s">
        <v>99</v>
      </c>
      <c r="E8" s="636" t="s">
        <v>99</v>
      </c>
      <c r="F8" s="636"/>
      <c r="G8" s="636" t="s">
        <v>99</v>
      </c>
      <c r="H8" s="636" t="s">
        <v>135</v>
      </c>
      <c r="I8" s="636" t="s">
        <v>136</v>
      </c>
      <c r="J8" s="468" t="s">
        <v>100</v>
      </c>
      <c r="K8" s="637"/>
      <c r="L8" s="176"/>
      <c r="M8" s="176"/>
      <c r="N8" s="174"/>
    </row>
    <row r="9" spans="1:14" s="20" customFormat="1" ht="12" customHeight="1" x14ac:dyDescent="0.2">
      <c r="B9" s="638" t="s">
        <v>1499</v>
      </c>
      <c r="C9" s="639" t="s">
        <v>2011</v>
      </c>
      <c r="D9" s="640"/>
      <c r="E9" s="640"/>
      <c r="F9" s="640"/>
      <c r="G9" s="640"/>
      <c r="H9" s="640"/>
      <c r="I9" s="641"/>
      <c r="J9" s="640"/>
      <c r="K9" s="642"/>
      <c r="L9" s="176"/>
      <c r="M9" s="176"/>
      <c r="N9" s="174"/>
    </row>
    <row r="10" spans="1:14" s="20" customFormat="1" ht="12" customHeight="1" x14ac:dyDescent="0.2">
      <c r="B10" s="643"/>
      <c r="C10" s="644" t="s">
        <v>1806</v>
      </c>
      <c r="D10" s="645">
        <v>23.45</v>
      </c>
      <c r="E10" s="645">
        <v>8.9</v>
      </c>
      <c r="F10" s="645"/>
      <c r="G10" s="645">
        <v>30.9</v>
      </c>
      <c r="H10" s="645">
        <f t="shared" ref="H10:H15" si="0">D10*E10</f>
        <v>208.70500000000001</v>
      </c>
      <c r="I10" s="646">
        <f t="shared" ref="I10:I15" si="1">D10*E10*G10</f>
        <v>6448.9845000000005</v>
      </c>
      <c r="J10" s="645"/>
      <c r="K10" s="647"/>
      <c r="L10" s="176"/>
      <c r="M10" s="176"/>
      <c r="N10" s="174"/>
    </row>
    <row r="11" spans="1:14" s="20" customFormat="1" ht="12" customHeight="1" x14ac:dyDescent="0.2">
      <c r="B11" s="643"/>
      <c r="C11" s="644" t="s">
        <v>1805</v>
      </c>
      <c r="D11" s="645">
        <v>15.3</v>
      </c>
      <c r="E11" s="645">
        <v>7.5</v>
      </c>
      <c r="F11" s="645"/>
      <c r="G11" s="645">
        <v>10.5</v>
      </c>
      <c r="H11" s="645">
        <f t="shared" si="0"/>
        <v>114.75</v>
      </c>
      <c r="I11" s="646">
        <f t="shared" si="1"/>
        <v>1204.875</v>
      </c>
      <c r="J11" s="645"/>
      <c r="K11" s="647"/>
      <c r="L11" s="176"/>
      <c r="M11" s="176"/>
      <c r="N11" s="174"/>
    </row>
    <row r="12" spans="1:14" s="20" customFormat="1" ht="12" customHeight="1" x14ac:dyDescent="0.2">
      <c r="B12" s="643"/>
      <c r="C12" s="644" t="s">
        <v>1807</v>
      </c>
      <c r="D12" s="645">
        <v>5.7</v>
      </c>
      <c r="E12" s="645">
        <v>7.5</v>
      </c>
      <c r="F12" s="645"/>
      <c r="G12" s="645">
        <v>4.4000000000000004</v>
      </c>
      <c r="H12" s="645">
        <f t="shared" si="0"/>
        <v>42.75</v>
      </c>
      <c r="I12" s="646">
        <f t="shared" si="1"/>
        <v>188.10000000000002</v>
      </c>
      <c r="J12" s="645"/>
      <c r="K12" s="647"/>
      <c r="L12" s="176"/>
      <c r="M12" s="176"/>
      <c r="N12" s="174"/>
    </row>
    <row r="13" spans="1:14" s="20" customFormat="1" ht="12" customHeight="1" x14ac:dyDescent="0.2">
      <c r="B13" s="643"/>
      <c r="C13" s="644" t="s">
        <v>1808</v>
      </c>
      <c r="D13" s="645">
        <v>8.3000000000000007</v>
      </c>
      <c r="E13" s="645">
        <v>7.5</v>
      </c>
      <c r="F13" s="645"/>
      <c r="G13" s="645">
        <v>4.0999999999999996</v>
      </c>
      <c r="H13" s="645">
        <f t="shared" si="0"/>
        <v>62.250000000000007</v>
      </c>
      <c r="I13" s="646">
        <f t="shared" si="1"/>
        <v>255.22499999999999</v>
      </c>
      <c r="J13" s="645"/>
      <c r="K13" s="647"/>
      <c r="L13" s="176"/>
      <c r="M13" s="176"/>
      <c r="N13" s="174"/>
    </row>
    <row r="14" spans="1:14" s="20" customFormat="1" ht="12" customHeight="1" x14ac:dyDescent="0.2">
      <c r="B14" s="643"/>
      <c r="C14" s="644" t="s">
        <v>2472</v>
      </c>
      <c r="D14" s="645">
        <v>20.85</v>
      </c>
      <c r="E14" s="645">
        <v>7.5</v>
      </c>
      <c r="F14" s="645"/>
      <c r="G14" s="645">
        <v>11.7</v>
      </c>
      <c r="H14" s="645">
        <f t="shared" si="0"/>
        <v>156.375</v>
      </c>
      <c r="I14" s="646">
        <f t="shared" si="1"/>
        <v>1829.5874999999999</v>
      </c>
      <c r="J14" s="645"/>
      <c r="K14" s="647"/>
      <c r="L14" s="176"/>
      <c r="M14" s="176"/>
      <c r="N14" s="174"/>
    </row>
    <row r="15" spans="1:14" s="20" customFormat="1" ht="12" customHeight="1" x14ac:dyDescent="0.2">
      <c r="B15" s="643"/>
      <c r="C15" s="644" t="s">
        <v>1891</v>
      </c>
      <c r="D15" s="645">
        <v>10.3</v>
      </c>
      <c r="E15" s="645">
        <v>4.38</v>
      </c>
      <c r="F15" s="645"/>
      <c r="G15" s="645">
        <v>8.6</v>
      </c>
      <c r="H15" s="645">
        <f t="shared" si="0"/>
        <v>45.114000000000004</v>
      </c>
      <c r="I15" s="646">
        <f t="shared" si="1"/>
        <v>387.98040000000003</v>
      </c>
      <c r="J15" s="645"/>
      <c r="K15" s="647"/>
      <c r="L15" s="176"/>
      <c r="M15" s="176"/>
      <c r="N15" s="174"/>
    </row>
    <row r="16" spans="1:14" s="20" customFormat="1" ht="12" customHeight="1" x14ac:dyDescent="0.2">
      <c r="B16" s="643"/>
      <c r="C16" s="648" t="s">
        <v>1892</v>
      </c>
      <c r="D16" s="645">
        <v>6</v>
      </c>
      <c r="E16" s="645">
        <v>7.5</v>
      </c>
      <c r="F16" s="645"/>
      <c r="G16" s="645">
        <v>4.3</v>
      </c>
      <c r="H16" s="645">
        <f>D16*E16</f>
        <v>45</v>
      </c>
      <c r="I16" s="646">
        <f>D16*E16*G16</f>
        <v>193.5</v>
      </c>
      <c r="J16" s="649"/>
      <c r="K16" s="650"/>
      <c r="L16" s="176"/>
      <c r="M16" s="176"/>
      <c r="N16" s="174"/>
    </row>
    <row r="17" spans="2:19" s="20" customFormat="1" ht="12" customHeight="1" x14ac:dyDescent="0.2">
      <c r="B17" s="789"/>
      <c r="C17" s="1259" t="s">
        <v>2533</v>
      </c>
      <c r="D17" s="1260"/>
      <c r="E17" s="1261"/>
      <c r="F17" s="649"/>
      <c r="G17" s="649"/>
      <c r="H17" s="649"/>
      <c r="I17" s="649"/>
      <c r="J17" s="649"/>
      <c r="K17" s="650"/>
      <c r="L17" s="176"/>
      <c r="M17" s="176"/>
      <c r="N17" s="174"/>
    </row>
    <row r="18" spans="2:19" s="20" customFormat="1" ht="12" customHeight="1" thickBot="1" x14ac:dyDescent="0.25">
      <c r="B18" s="789"/>
      <c r="C18" s="1264" t="s">
        <v>2210</v>
      </c>
      <c r="D18" s="1265"/>
      <c r="E18" s="1266"/>
      <c r="F18" s="791"/>
      <c r="G18" s="791"/>
      <c r="H18" s="791"/>
      <c r="I18" s="791"/>
      <c r="J18" s="791"/>
      <c r="K18" s="978"/>
      <c r="L18" s="176"/>
      <c r="M18" s="176"/>
      <c r="N18" s="174"/>
    </row>
    <row r="19" spans="2:19" s="20" customFormat="1" ht="12" customHeight="1" thickBot="1" x14ac:dyDescent="0.25">
      <c r="B19" s="634"/>
      <c r="C19" s="651" t="s">
        <v>1131</v>
      </c>
      <c r="D19" s="652"/>
      <c r="E19" s="652"/>
      <c r="F19" s="652"/>
      <c r="G19" s="652"/>
      <c r="H19" s="653">
        <f>SUM(H10:H16)</f>
        <v>674.94400000000007</v>
      </c>
      <c r="I19" s="653">
        <f>SUM(I10:I16)</f>
        <v>10508.252400000001</v>
      </c>
      <c r="J19" s="652"/>
      <c r="K19" s="654"/>
      <c r="L19" s="176"/>
      <c r="M19" s="655">
        <f>I249+I369+I466+I564+I675+I58</f>
        <v>3048.4362000000001</v>
      </c>
      <c r="N19" s="175">
        <f>I19-M19</f>
        <v>7459.8162000000011</v>
      </c>
    </row>
    <row r="20" spans="2:19" s="20" customFormat="1" ht="12" customHeight="1" x14ac:dyDescent="0.2">
      <c r="B20" s="656" t="s">
        <v>2006</v>
      </c>
      <c r="C20" s="644" t="s">
        <v>1521</v>
      </c>
      <c r="D20" s="645">
        <v>23.85</v>
      </c>
      <c r="E20" s="645">
        <v>9.6999999999999993</v>
      </c>
      <c r="F20" s="645"/>
      <c r="G20" s="645"/>
      <c r="H20" s="640">
        <f t="shared" ref="H20:H25" si="2">D20*E20</f>
        <v>231.345</v>
      </c>
      <c r="I20" s="646"/>
      <c r="J20" s="645"/>
      <c r="K20" s="647"/>
      <c r="L20" s="176"/>
      <c r="M20" s="176"/>
      <c r="N20" s="174"/>
    </row>
    <row r="21" spans="2:19" s="20" customFormat="1" ht="12" customHeight="1" x14ac:dyDescent="0.2">
      <c r="B21" s="643"/>
      <c r="C21" s="644" t="s">
        <v>1526</v>
      </c>
      <c r="D21" s="645">
        <v>15.3</v>
      </c>
      <c r="E21" s="645">
        <v>8.3000000000000007</v>
      </c>
      <c r="F21" s="645"/>
      <c r="G21" s="645"/>
      <c r="H21" s="649">
        <f t="shared" si="2"/>
        <v>126.99000000000002</v>
      </c>
      <c r="I21" s="646"/>
      <c r="J21" s="645"/>
      <c r="K21" s="647"/>
      <c r="L21" s="176"/>
      <c r="M21" s="176"/>
      <c r="N21" s="174"/>
    </row>
    <row r="22" spans="2:19" s="20" customFormat="1" ht="12" customHeight="1" x14ac:dyDescent="0.2">
      <c r="B22" s="643"/>
      <c r="C22" s="644" t="s">
        <v>1527</v>
      </c>
      <c r="D22" s="645">
        <v>5.7</v>
      </c>
      <c r="E22" s="645">
        <v>8.3000000000000007</v>
      </c>
      <c r="F22" s="645"/>
      <c r="G22" s="645"/>
      <c r="H22" s="649">
        <f t="shared" si="2"/>
        <v>47.31</v>
      </c>
      <c r="I22" s="646"/>
      <c r="J22" s="645"/>
      <c r="K22" s="647"/>
      <c r="L22" s="176"/>
      <c r="M22" s="176"/>
      <c r="N22" s="174"/>
    </row>
    <row r="23" spans="2:19" s="20" customFormat="1" ht="12" customHeight="1" x14ac:dyDescent="0.2">
      <c r="B23" s="643"/>
      <c r="C23" s="644" t="s">
        <v>1528</v>
      </c>
      <c r="D23" s="645">
        <v>8.3000000000000007</v>
      </c>
      <c r="E23" s="645">
        <v>8.3000000000000007</v>
      </c>
      <c r="F23" s="645"/>
      <c r="G23" s="645"/>
      <c r="H23" s="649">
        <f t="shared" si="2"/>
        <v>68.890000000000015</v>
      </c>
      <c r="I23" s="646"/>
      <c r="J23" s="645"/>
      <c r="K23" s="647"/>
      <c r="L23" s="176"/>
      <c r="M23" s="176"/>
      <c r="N23" s="174"/>
    </row>
    <row r="24" spans="2:19" s="20" customFormat="1" ht="12" customHeight="1" x14ac:dyDescent="0.2">
      <c r="B24" s="643"/>
      <c r="C24" s="644" t="s">
        <v>1529</v>
      </c>
      <c r="D24" s="645">
        <v>20.9</v>
      </c>
      <c r="E24" s="645">
        <v>8.3000000000000007</v>
      </c>
      <c r="F24" s="645"/>
      <c r="G24" s="645"/>
      <c r="H24" s="645">
        <f t="shared" si="2"/>
        <v>173.47</v>
      </c>
      <c r="I24" s="646"/>
      <c r="J24" s="645"/>
      <c r="K24" s="647"/>
      <c r="L24" s="176"/>
      <c r="M24" s="176"/>
      <c r="N24" s="174"/>
    </row>
    <row r="25" spans="2:19" s="20" customFormat="1" ht="12" customHeight="1" x14ac:dyDescent="0.2">
      <c r="B25" s="643"/>
      <c r="C25" s="644" t="s">
        <v>1530</v>
      </c>
      <c r="D25" s="645">
        <v>10.3</v>
      </c>
      <c r="E25" s="645">
        <v>4.8</v>
      </c>
      <c r="F25" s="645"/>
      <c r="G25" s="645"/>
      <c r="H25" s="649">
        <f t="shared" si="2"/>
        <v>49.440000000000005</v>
      </c>
      <c r="I25" s="646"/>
      <c r="J25" s="645"/>
      <c r="K25" s="647"/>
      <c r="L25" s="176"/>
      <c r="M25" s="176"/>
      <c r="N25" s="174"/>
    </row>
    <row r="26" spans="2:19" s="20" customFormat="1" ht="12" customHeight="1" thickBot="1" x14ac:dyDescent="0.25">
      <c r="B26" s="643"/>
      <c r="C26" s="644" t="s">
        <v>1531</v>
      </c>
      <c r="D26" s="645">
        <v>6</v>
      </c>
      <c r="E26" s="645">
        <v>8.3000000000000007</v>
      </c>
      <c r="F26" s="645"/>
      <c r="G26" s="645"/>
      <c r="H26" s="645">
        <f>D26*E26</f>
        <v>49.800000000000004</v>
      </c>
      <c r="I26" s="646"/>
      <c r="J26" s="657"/>
      <c r="K26" s="658"/>
      <c r="L26" s="176"/>
      <c r="M26" s="176"/>
      <c r="N26" s="174"/>
    </row>
    <row r="27" spans="2:19" s="20" customFormat="1" ht="12" customHeight="1" thickBot="1" x14ac:dyDescent="0.25">
      <c r="B27" s="634"/>
      <c r="C27" s="651" t="s">
        <v>400</v>
      </c>
      <c r="D27" s="652"/>
      <c r="E27" s="652"/>
      <c r="F27" s="652"/>
      <c r="G27" s="652"/>
      <c r="H27" s="659">
        <f>SUM(H20:H26)</f>
        <v>747.24500000000012</v>
      </c>
      <c r="I27" s="660"/>
      <c r="J27" s="652"/>
      <c r="K27" s="654"/>
      <c r="L27" s="176"/>
      <c r="M27" s="176"/>
      <c r="N27" s="174"/>
    </row>
    <row r="28" spans="2:19" s="20" customFormat="1" ht="12" customHeight="1" x14ac:dyDescent="0.2">
      <c r="B28" s="178"/>
      <c r="C28" s="176"/>
      <c r="D28" s="176"/>
      <c r="E28" s="176"/>
      <c r="F28" s="176"/>
      <c r="G28" s="176"/>
      <c r="H28" s="176"/>
      <c r="I28" s="176"/>
      <c r="J28" s="176"/>
      <c r="K28" s="176"/>
      <c r="L28" s="176"/>
      <c r="M28" s="176"/>
      <c r="N28" s="174"/>
    </row>
    <row r="29" spans="2:19" s="20" customFormat="1" ht="12" customHeight="1" thickBot="1" x14ac:dyDescent="0.25">
      <c r="B29" s="111" t="s">
        <v>128</v>
      </c>
      <c r="C29" s="176"/>
      <c r="D29" s="176"/>
      <c r="E29" s="176"/>
      <c r="F29" s="176"/>
      <c r="G29" s="176"/>
      <c r="H29" s="176"/>
      <c r="I29" s="176"/>
      <c r="J29" s="176"/>
      <c r="K29" s="176"/>
      <c r="L29" s="176"/>
      <c r="M29" s="176"/>
      <c r="N29" s="174"/>
    </row>
    <row r="30" spans="2:19" s="20" customFormat="1" ht="12" customHeight="1" thickBot="1" x14ac:dyDescent="0.25">
      <c r="B30" s="1262" t="str">
        <f>C5</f>
        <v>13 - Objekt pro předemílání koksu a vápence, přesýpací stanice PS 1, rozvodna, tunely I.,II.,III.</v>
      </c>
      <c r="C30" s="1263"/>
      <c r="D30" s="662" t="s">
        <v>108</v>
      </c>
      <c r="E30" s="663" t="s">
        <v>129</v>
      </c>
      <c r="F30" s="632" t="s">
        <v>130</v>
      </c>
      <c r="G30" s="434" t="s">
        <v>539</v>
      </c>
      <c r="H30" s="434" t="s">
        <v>538</v>
      </c>
      <c r="I30" s="664" t="s">
        <v>132</v>
      </c>
      <c r="J30" s="664" t="s">
        <v>133</v>
      </c>
      <c r="K30" s="665" t="s">
        <v>134</v>
      </c>
      <c r="L30" s="176"/>
      <c r="M30" s="176"/>
      <c r="N30" s="174"/>
    </row>
    <row r="31" spans="2:19" s="20" customFormat="1" ht="12" customHeight="1" thickBot="1" x14ac:dyDescent="0.25">
      <c r="B31" s="666" t="s">
        <v>130</v>
      </c>
      <c r="C31" s="667" t="s">
        <v>112</v>
      </c>
      <c r="D31" s="668" t="s">
        <v>113</v>
      </c>
      <c r="E31" s="669"/>
      <c r="F31" s="636"/>
      <c r="G31" s="440" t="s">
        <v>136</v>
      </c>
      <c r="H31" s="440" t="s">
        <v>136</v>
      </c>
      <c r="I31" s="636" t="s">
        <v>136</v>
      </c>
      <c r="J31" s="636" t="s">
        <v>137</v>
      </c>
      <c r="K31" s="670" t="s">
        <v>113</v>
      </c>
      <c r="L31" s="176"/>
      <c r="M31" s="176"/>
      <c r="N31"/>
      <c r="O31"/>
      <c r="P31"/>
      <c r="Q31"/>
      <c r="R31"/>
      <c r="S31"/>
    </row>
    <row r="32" spans="2:19" s="20" customFormat="1" ht="12" customHeight="1" x14ac:dyDescent="0.2">
      <c r="B32" s="1020" t="s">
        <v>1508</v>
      </c>
      <c r="C32" s="1021" t="s">
        <v>1492</v>
      </c>
      <c r="D32" s="1188">
        <f>D224+D344+D441+D539+D650+D754+D845</f>
        <v>1237.75776</v>
      </c>
      <c r="E32" s="1056"/>
      <c r="F32" s="1057"/>
      <c r="G32" s="1057"/>
      <c r="H32" s="1025">
        <f>D32/J32</f>
        <v>687.64319999999998</v>
      </c>
      <c r="I32" s="1058"/>
      <c r="J32" s="1026">
        <v>1.8</v>
      </c>
      <c r="K32" s="1059"/>
      <c r="L32" s="176"/>
      <c r="M32" s="176"/>
      <c r="N32" s="174"/>
    </row>
    <row r="33" spans="1:19" s="20" customFormat="1" ht="12" customHeight="1" x14ac:dyDescent="0.2">
      <c r="B33" s="1027" t="s">
        <v>1648</v>
      </c>
      <c r="C33" s="1028" t="s">
        <v>1059</v>
      </c>
      <c r="D33" s="1188">
        <f>D225+D345+D442+D540+D651+D755+D846</f>
        <v>391.135625</v>
      </c>
      <c r="E33" s="1060"/>
      <c r="F33" s="1061"/>
      <c r="G33" s="1061">
        <f>D33/J33</f>
        <v>156.45425</v>
      </c>
      <c r="H33" s="1025"/>
      <c r="I33" s="1058"/>
      <c r="J33" s="1026">
        <v>2.5</v>
      </c>
      <c r="K33" s="1062"/>
      <c r="L33" s="176"/>
      <c r="M33" s="176"/>
      <c r="N33" s="174"/>
    </row>
    <row r="34" spans="1:19" s="20" customFormat="1" ht="12" customHeight="1" x14ac:dyDescent="0.2">
      <c r="B34" s="1027" t="s">
        <v>1648</v>
      </c>
      <c r="C34" s="1030" t="s">
        <v>1060</v>
      </c>
      <c r="D34" s="1188">
        <f>D226+D346+D443+D541+D652+D756+D847</f>
        <v>5107.0538351999994</v>
      </c>
      <c r="E34" s="1063"/>
      <c r="F34" s="1058"/>
      <c r="G34" s="1058"/>
      <c r="H34" s="1025">
        <f>D34/J34</f>
        <v>2042.8215340799998</v>
      </c>
      <c r="I34" s="1058"/>
      <c r="J34" s="1026">
        <v>2.5</v>
      </c>
      <c r="K34" s="1064"/>
      <c r="L34" s="176"/>
      <c r="M34" s="176"/>
      <c r="N34" s="174"/>
    </row>
    <row r="35" spans="1:19" s="20" customFormat="1" ht="12" customHeight="1" x14ac:dyDescent="0.2">
      <c r="B35" s="1032" t="s">
        <v>116</v>
      </c>
      <c r="C35" s="1030" t="s">
        <v>140</v>
      </c>
      <c r="D35" s="1188">
        <f>D227+D347+D444+D542+D653+D757+D848</f>
        <v>1714.3509999999999</v>
      </c>
      <c r="E35" s="1063"/>
      <c r="F35" s="1058"/>
      <c r="G35" s="1058"/>
      <c r="H35" s="1025">
        <f>D35/2.2</f>
        <v>779.25045454545443</v>
      </c>
      <c r="I35" s="1058">
        <f>H172+H299+H401+H499+H608+H716+H809</f>
        <v>613.56880000000012</v>
      </c>
      <c r="J35" s="1026">
        <v>2.2000000000000002</v>
      </c>
      <c r="K35" s="1064"/>
      <c r="L35" s="176"/>
      <c r="M35" s="176"/>
      <c r="N35" s="174"/>
    </row>
    <row r="36" spans="1:19" s="20" customFormat="1" ht="12" customHeight="1" x14ac:dyDescent="0.2">
      <c r="B36" s="1032" t="s">
        <v>1511</v>
      </c>
      <c r="C36" s="1030" t="s">
        <v>368</v>
      </c>
      <c r="D36" s="1188">
        <f>D228+D348+D445+D543+D654+D758+D849</f>
        <v>939.17250000000001</v>
      </c>
      <c r="E36" s="1063"/>
      <c r="F36" s="1058"/>
      <c r="G36" s="1058"/>
      <c r="H36" s="1058"/>
      <c r="I36" s="1058">
        <f>2003.568+I348+I445+I543+I654+I758</f>
        <v>3107.0480000000007</v>
      </c>
      <c r="J36" s="1058"/>
      <c r="K36" s="1064"/>
      <c r="L36" s="176"/>
      <c r="M36" s="176"/>
      <c r="N36" s="174"/>
    </row>
    <row r="37" spans="1:19" s="20" customFormat="1" ht="12" customHeight="1" x14ac:dyDescent="0.2">
      <c r="B37" s="1032" t="s">
        <v>120</v>
      </c>
      <c r="C37" s="1030" t="s">
        <v>1512</v>
      </c>
      <c r="D37" s="1188"/>
      <c r="E37" s="1063"/>
      <c r="F37" s="1058"/>
      <c r="G37" s="1058"/>
      <c r="H37" s="1058"/>
      <c r="I37" s="1058"/>
      <c r="J37" s="1058"/>
      <c r="K37" s="1064"/>
      <c r="L37" s="176"/>
      <c r="M37" s="176"/>
      <c r="N37" s="174"/>
    </row>
    <row r="38" spans="1:19" s="20" customFormat="1" ht="12" customHeight="1" x14ac:dyDescent="0.2">
      <c r="B38" s="1032" t="s">
        <v>1510</v>
      </c>
      <c r="C38" s="1030" t="s">
        <v>1496</v>
      </c>
      <c r="D38" s="1188"/>
      <c r="E38" s="1063"/>
      <c r="F38" s="1058"/>
      <c r="G38" s="1058"/>
      <c r="H38" s="1058"/>
      <c r="I38" s="1058"/>
      <c r="J38" s="1058"/>
      <c r="K38" s="1064"/>
      <c r="L38" s="176"/>
      <c r="M38" s="176"/>
      <c r="N38" s="174"/>
    </row>
    <row r="39" spans="1:19" s="20" customFormat="1" ht="12" customHeight="1" x14ac:dyDescent="0.2">
      <c r="B39" s="1032" t="s">
        <v>122</v>
      </c>
      <c r="C39" s="1034" t="s">
        <v>1509</v>
      </c>
      <c r="D39" s="1188">
        <f>D231+D351+D448+D546+D657+D761+D852</f>
        <v>22.607856000000002</v>
      </c>
      <c r="E39" s="1063"/>
      <c r="F39" s="1058"/>
      <c r="G39" s="1058"/>
      <c r="H39" s="1058"/>
      <c r="I39" s="1058"/>
      <c r="J39" s="1058"/>
      <c r="K39" s="1064"/>
      <c r="L39" s="176"/>
      <c r="M39" s="176"/>
      <c r="N39" s="174"/>
    </row>
    <row r="40" spans="1:19" s="20" customFormat="1" ht="12" customHeight="1" x14ac:dyDescent="0.2">
      <c r="B40" s="1032" t="s">
        <v>1513</v>
      </c>
      <c r="C40" s="1030" t="s">
        <v>1514</v>
      </c>
      <c r="D40" s="1188"/>
      <c r="E40" s="1065"/>
      <c r="F40" s="1058"/>
      <c r="G40" s="1058"/>
      <c r="H40" s="1058"/>
      <c r="I40" s="1058"/>
      <c r="J40" s="1058"/>
      <c r="K40" s="1064"/>
      <c r="L40" s="176"/>
      <c r="M40" s="176"/>
      <c r="N40" s="174"/>
    </row>
    <row r="41" spans="1:19" s="20" customFormat="1" ht="12" customHeight="1" x14ac:dyDescent="0.2">
      <c r="B41" s="1032" t="s">
        <v>143</v>
      </c>
      <c r="C41" s="1030" t="s">
        <v>526</v>
      </c>
      <c r="D41" s="1188">
        <f>D233+D353+D450+D548+D659+D763+D854</f>
        <v>45.223346000000006</v>
      </c>
      <c r="E41" s="1063"/>
      <c r="F41" s="1058"/>
      <c r="G41" s="1058"/>
      <c r="H41" s="1058"/>
      <c r="I41" s="1058"/>
      <c r="J41" s="1058"/>
      <c r="K41" s="1064"/>
      <c r="L41" s="176"/>
      <c r="M41" s="176"/>
      <c r="N41" s="174"/>
    </row>
    <row r="42" spans="1:19" s="20" customFormat="1" ht="12" customHeight="1" x14ac:dyDescent="0.2">
      <c r="B42" s="1032" t="s">
        <v>144</v>
      </c>
      <c r="C42" s="1030" t="s">
        <v>525</v>
      </c>
      <c r="D42" s="1188">
        <f>D234+D354+D451+D549+D660+D764+D855</f>
        <v>7.516527</v>
      </c>
      <c r="E42" s="1063"/>
      <c r="F42" s="1058"/>
      <c r="G42" s="1058"/>
      <c r="H42" s="1058"/>
      <c r="I42" s="1058"/>
      <c r="J42" s="1058"/>
      <c r="K42" s="1064"/>
      <c r="L42" s="176"/>
      <c r="M42" s="176"/>
      <c r="N42" s="174"/>
    </row>
    <row r="43" spans="1:19" s="20" customFormat="1" ht="12" customHeight="1" x14ac:dyDescent="0.2">
      <c r="B43" s="1032" t="s">
        <v>145</v>
      </c>
      <c r="C43" s="1030" t="s">
        <v>146</v>
      </c>
      <c r="D43" s="1188">
        <f>D235+D355+D452+D550+D661+D765+D856</f>
        <v>3.7999999999999999E-2</v>
      </c>
      <c r="E43" s="1063"/>
      <c r="F43" s="1058"/>
      <c r="G43" s="1058"/>
      <c r="H43" s="1058"/>
      <c r="I43" s="1058"/>
      <c r="J43" s="1058"/>
      <c r="K43" s="1066"/>
      <c r="L43" s="176"/>
      <c r="M43" s="176"/>
      <c r="N43" s="174"/>
    </row>
    <row r="44" spans="1:19" s="20" customFormat="1" ht="12" customHeight="1" x14ac:dyDescent="0.2">
      <c r="B44" s="1032" t="s">
        <v>1305</v>
      </c>
      <c r="C44" s="1030" t="s">
        <v>1515</v>
      </c>
      <c r="D44" s="1188"/>
      <c r="E44" s="1031"/>
      <c r="F44" s="1025"/>
      <c r="G44" s="1025"/>
      <c r="H44" s="1025"/>
      <c r="I44" s="1025"/>
      <c r="J44" s="1025"/>
      <c r="K44" s="1041"/>
      <c r="L44" s="176"/>
      <c r="M44" s="176"/>
      <c r="N44" s="174"/>
    </row>
    <row r="45" spans="1:19" s="97" customFormat="1" ht="12" customHeight="1" x14ac:dyDescent="0.2">
      <c r="B45" s="1032" t="s">
        <v>1170</v>
      </c>
      <c r="C45" s="1036" t="s">
        <v>1659</v>
      </c>
      <c r="D45" s="1188"/>
      <c r="E45" s="1025"/>
      <c r="F45" s="1025"/>
      <c r="G45" s="1025"/>
      <c r="H45" s="1025"/>
      <c r="I45" s="1025"/>
      <c r="J45" s="1053"/>
      <c r="K45" s="1041"/>
      <c r="L45" s="112"/>
      <c r="M45" s="262"/>
    </row>
    <row r="46" spans="1:19" s="19" customFormat="1" ht="12" customHeight="1" x14ac:dyDescent="0.2">
      <c r="A46" s="97"/>
      <c r="B46" s="1032" t="s">
        <v>116</v>
      </c>
      <c r="C46" s="1038" t="s">
        <v>1615</v>
      </c>
      <c r="D46" s="1188"/>
      <c r="E46" s="1040"/>
      <c r="F46" s="1040"/>
      <c r="G46" s="1040"/>
      <c r="H46" s="1040"/>
      <c r="I46" s="1040"/>
      <c r="J46" s="1040"/>
      <c r="K46" s="1041"/>
      <c r="L46" s="112"/>
      <c r="M46" s="262"/>
      <c r="N46" s="97"/>
      <c r="O46" s="97"/>
      <c r="P46" s="97"/>
      <c r="Q46" s="97"/>
      <c r="R46" s="97"/>
      <c r="S46" s="97"/>
    </row>
    <row r="47" spans="1:19" s="19" customFormat="1" ht="12" customHeight="1" thickBot="1" x14ac:dyDescent="0.25">
      <c r="A47" s="97"/>
      <c r="B47" s="1042" t="s">
        <v>1616</v>
      </c>
      <c r="C47" s="1043" t="s">
        <v>1617</v>
      </c>
      <c r="D47" s="1189"/>
      <c r="E47" s="1045"/>
      <c r="F47" s="1046"/>
      <c r="G47" s="1045"/>
      <c r="H47" s="1046"/>
      <c r="I47" s="1045"/>
      <c r="J47" s="1046"/>
      <c r="K47" s="1047"/>
      <c r="L47" s="112"/>
      <c r="M47" s="262"/>
      <c r="N47" s="97"/>
      <c r="O47" s="97"/>
      <c r="P47" s="97"/>
      <c r="Q47" s="97"/>
      <c r="R47" s="97"/>
      <c r="S47" s="97"/>
    </row>
    <row r="48" spans="1:19" customFormat="1" ht="12" customHeight="1" thickBot="1" x14ac:dyDescent="0.25">
      <c r="A48" s="20"/>
      <c r="B48" s="456" t="s">
        <v>147</v>
      </c>
      <c r="C48" s="457"/>
      <c r="D48" s="548">
        <f>SUM(D32:D47)</f>
        <v>9464.8564492000023</v>
      </c>
      <c r="E48" s="458"/>
      <c r="F48" s="458"/>
      <c r="G48" s="304">
        <f>SUM(G32:G47)</f>
        <v>156.45425</v>
      </c>
      <c r="H48" s="304">
        <f>SUM(H32:H47)</f>
        <v>3509.7151886254542</v>
      </c>
      <c r="I48" s="304">
        <f>SUM(I32:I47)</f>
        <v>3720.6168000000007</v>
      </c>
      <c r="J48" s="459"/>
      <c r="K48" s="258"/>
      <c r="L48" s="112"/>
      <c r="M48" s="554" t="e">
        <f>J230+J212+J176+#REF!+J188+J146+J240+J97+J60</f>
        <v>#VALUE!</v>
      </c>
      <c r="N48" s="58" t="e">
        <f>H176+H146</f>
        <v>#VALUE!</v>
      </c>
    </row>
    <row r="49" spans="1:31" s="308" customFormat="1" ht="12" customHeight="1" x14ac:dyDescent="0.2">
      <c r="A49" s="137"/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256"/>
      <c r="N49" s="180"/>
      <c r="O49" s="475" t="s">
        <v>778</v>
      </c>
      <c r="P49" s="475" t="s">
        <v>779</v>
      </c>
      <c r="Q49" s="475" t="s">
        <v>108</v>
      </c>
      <c r="R49" s="475" t="s">
        <v>1134</v>
      </c>
      <c r="S49" s="475" t="s">
        <v>780</v>
      </c>
      <c r="T49" s="257"/>
      <c r="U49" s="257"/>
      <c r="V49" s="258"/>
      <c r="W49" s="258"/>
      <c r="X49" s="137"/>
      <c r="Y49" s="137"/>
      <c r="Z49" s="137"/>
      <c r="AA49" s="137"/>
      <c r="AB49" s="137"/>
      <c r="AC49" s="137"/>
      <c r="AD49" s="137"/>
      <c r="AE49" s="137"/>
    </row>
    <row r="50" spans="1:31" s="308" customFormat="1" ht="12" customHeight="1" x14ac:dyDescent="0.2">
      <c r="A50" s="137"/>
      <c r="B50" s="137"/>
      <c r="C50" s="137"/>
      <c r="D50" s="137"/>
      <c r="E50" s="137"/>
      <c r="F50" s="137"/>
      <c r="G50" s="137"/>
      <c r="H50" s="137"/>
      <c r="I50" s="137"/>
      <c r="J50" s="137"/>
      <c r="K50" s="137"/>
      <c r="L50" s="137"/>
      <c r="M50" s="256"/>
      <c r="N50" s="180"/>
      <c r="O50" s="476">
        <f>H19</f>
        <v>674.94400000000007</v>
      </c>
      <c r="P50" s="476">
        <f>I19</f>
        <v>10508.252400000001</v>
      </c>
      <c r="Q50" s="477">
        <f>D48</f>
        <v>9464.8564492000023</v>
      </c>
      <c r="R50" s="477">
        <f>H48</f>
        <v>3509.7151886254542</v>
      </c>
      <c r="S50" s="476">
        <f>I48</f>
        <v>3720.6168000000007</v>
      </c>
      <c r="T50" s="257"/>
      <c r="U50" s="257"/>
      <c r="V50" s="258"/>
      <c r="W50" s="258"/>
      <c r="X50" s="137"/>
      <c r="Y50" s="137"/>
      <c r="Z50" s="137"/>
      <c r="AA50" s="137"/>
      <c r="AB50" s="137"/>
      <c r="AC50" s="137"/>
      <c r="AD50" s="137"/>
      <c r="AE50" s="137"/>
    </row>
    <row r="51" spans="1:31" s="308" customFormat="1" ht="12" customHeight="1" thickBot="1" x14ac:dyDescent="0.25">
      <c r="A51" s="137"/>
      <c r="B51" s="137"/>
      <c r="C51" s="137"/>
      <c r="D51" s="137"/>
      <c r="E51" s="137"/>
      <c r="F51" s="137"/>
      <c r="G51" s="137"/>
      <c r="H51" s="137"/>
      <c r="I51" s="137"/>
      <c r="J51" s="137"/>
      <c r="K51" s="137"/>
      <c r="L51" s="137"/>
      <c r="M51" s="256"/>
      <c r="N51" s="478" t="s">
        <v>1491</v>
      </c>
      <c r="O51" s="479">
        <f>D32</f>
        <v>1237.75776</v>
      </c>
      <c r="P51" s="479">
        <f>D33</f>
        <v>391.135625</v>
      </c>
      <c r="Q51" s="480">
        <f>D34</f>
        <v>5107.0538351999994</v>
      </c>
      <c r="R51" s="480">
        <f>D35</f>
        <v>1714.3509999999999</v>
      </c>
      <c r="S51" s="479">
        <f>D36</f>
        <v>939.17250000000001</v>
      </c>
      <c r="T51" s="481">
        <f>D37</f>
        <v>0</v>
      </c>
      <c r="U51" s="481">
        <f>D38</f>
        <v>0</v>
      </c>
      <c r="V51" s="481">
        <f>D39</f>
        <v>22.607856000000002</v>
      </c>
      <c r="W51" s="555">
        <f>D40</f>
        <v>0</v>
      </c>
      <c r="X51" s="555">
        <f>D41</f>
        <v>45.223346000000006</v>
      </c>
      <c r="Y51" s="555">
        <f>D42</f>
        <v>7.516527</v>
      </c>
      <c r="Z51" s="555">
        <f>D43</f>
        <v>3.7999999999999999E-2</v>
      </c>
      <c r="AA51" s="555">
        <f>D44</f>
        <v>0</v>
      </c>
      <c r="AB51" s="555">
        <f>D45</f>
        <v>0</v>
      </c>
      <c r="AC51" s="481">
        <f>D46</f>
        <v>0</v>
      </c>
      <c r="AD51" s="481">
        <f>D47</f>
        <v>0</v>
      </c>
      <c r="AE51" s="481">
        <f>SUM(O51:AD51)</f>
        <v>9464.8564492000023</v>
      </c>
    </row>
    <row r="52" spans="1:31" s="20" customFormat="1" ht="12" customHeight="1" thickBot="1" x14ac:dyDescent="0.25">
      <c r="B52" s="629" t="s">
        <v>91</v>
      </c>
      <c r="C52" s="387" t="s">
        <v>1809</v>
      </c>
      <c r="D52" s="627"/>
      <c r="E52" s="627"/>
      <c r="F52" s="627"/>
      <c r="G52" s="460" t="s">
        <v>1532</v>
      </c>
      <c r="H52" s="460"/>
      <c r="I52" s="625"/>
      <c r="J52" s="625"/>
      <c r="K52" s="626"/>
      <c r="L52" s="628"/>
      <c r="M52" s="176"/>
      <c r="N52" s="174"/>
    </row>
    <row r="53" spans="1:31" s="20" customFormat="1" ht="12" customHeight="1" thickBot="1" x14ac:dyDescent="0.25">
      <c r="B53" s="111" t="s">
        <v>931</v>
      </c>
      <c r="C53" s="176"/>
      <c r="D53" s="176"/>
      <c r="E53" s="176"/>
      <c r="F53" s="176"/>
      <c r="G53" s="176"/>
      <c r="H53" s="176"/>
      <c r="I53" s="176"/>
      <c r="J53" s="176"/>
      <c r="K53" s="176"/>
      <c r="L53" s="176"/>
      <c r="M53" s="176"/>
      <c r="N53" s="174"/>
    </row>
    <row r="54" spans="1:31" s="20" customFormat="1" ht="12" customHeight="1" x14ac:dyDescent="0.2">
      <c r="B54" s="630"/>
      <c r="C54" s="631"/>
      <c r="D54" s="632" t="s">
        <v>93</v>
      </c>
      <c r="E54" s="632" t="s">
        <v>94</v>
      </c>
      <c r="F54" s="632"/>
      <c r="G54" s="632" t="s">
        <v>95</v>
      </c>
      <c r="H54" s="632" t="s">
        <v>96</v>
      </c>
      <c r="I54" s="632" t="s">
        <v>97</v>
      </c>
      <c r="J54" s="465" t="s">
        <v>98</v>
      </c>
      <c r="K54" s="633"/>
      <c r="L54" s="176"/>
      <c r="M54" s="176"/>
      <c r="N54" s="174"/>
    </row>
    <row r="55" spans="1:31" s="20" customFormat="1" ht="12" customHeight="1" thickBot="1" x14ac:dyDescent="0.25">
      <c r="B55" s="634"/>
      <c r="C55" s="635"/>
      <c r="D55" s="636" t="s">
        <v>99</v>
      </c>
      <c r="E55" s="636" t="s">
        <v>99</v>
      </c>
      <c r="F55" s="636"/>
      <c r="G55" s="636" t="s">
        <v>99</v>
      </c>
      <c r="H55" s="636" t="s">
        <v>135</v>
      </c>
      <c r="I55" s="636" t="s">
        <v>136</v>
      </c>
      <c r="J55" s="468" t="s">
        <v>100</v>
      </c>
      <c r="K55" s="637"/>
      <c r="L55" s="176"/>
      <c r="M55" s="176"/>
      <c r="N55" s="174"/>
    </row>
    <row r="56" spans="1:31" s="20" customFormat="1" ht="12" customHeight="1" x14ac:dyDescent="0.2">
      <c r="B56" s="638" t="s">
        <v>1499</v>
      </c>
      <c r="C56" s="639" t="s">
        <v>527</v>
      </c>
      <c r="D56" s="671"/>
      <c r="E56" s="671"/>
      <c r="F56" s="639"/>
      <c r="G56" s="671"/>
      <c r="H56" s="671"/>
      <c r="I56" s="672"/>
      <c r="J56" s="639"/>
      <c r="K56" s="673"/>
      <c r="L56" s="176"/>
      <c r="M56" s="176"/>
      <c r="N56" s="174"/>
    </row>
    <row r="57" spans="1:31" s="20" customFormat="1" ht="12" customHeight="1" x14ac:dyDescent="0.2">
      <c r="B57" s="643"/>
      <c r="C57" s="644" t="s">
        <v>528</v>
      </c>
      <c r="D57" s="674">
        <v>23.45</v>
      </c>
      <c r="E57" s="674">
        <v>8.9</v>
      </c>
      <c r="F57" s="644"/>
      <c r="G57" s="674">
        <v>23.1</v>
      </c>
      <c r="H57" s="674">
        <f>D57*E57</f>
        <v>208.70500000000001</v>
      </c>
      <c r="I57" s="675">
        <f>D57*E57*G57</f>
        <v>4821.0855000000001</v>
      </c>
      <c r="J57" s="644"/>
      <c r="K57" s="676"/>
      <c r="L57" s="176"/>
      <c r="M57" s="176"/>
      <c r="N57" s="174"/>
    </row>
    <row r="58" spans="1:31" s="20" customFormat="1" ht="12" customHeight="1" x14ac:dyDescent="0.2">
      <c r="B58" s="643"/>
      <c r="C58" s="644" t="s">
        <v>1893</v>
      </c>
      <c r="D58" s="674">
        <v>23.45</v>
      </c>
      <c r="E58" s="674">
        <v>8.9</v>
      </c>
      <c r="F58" s="648"/>
      <c r="G58" s="677">
        <v>7.8</v>
      </c>
      <c r="H58" s="674"/>
      <c r="I58" s="675">
        <f>D58*E58*G58</f>
        <v>1627.8990000000001</v>
      </c>
      <c r="J58" s="648"/>
      <c r="K58" s="678"/>
      <c r="L58" s="176"/>
      <c r="M58" s="176"/>
      <c r="N58" s="174"/>
    </row>
    <row r="59" spans="1:31" s="20" customFormat="1" ht="12" customHeight="1" thickBot="1" x14ac:dyDescent="0.25">
      <c r="B59" s="643"/>
      <c r="C59" s="648"/>
      <c r="D59" s="677"/>
      <c r="E59" s="677"/>
      <c r="F59" s="648"/>
      <c r="G59" s="677"/>
      <c r="H59" s="677"/>
      <c r="I59" s="679"/>
      <c r="J59" s="648"/>
      <c r="K59" s="678"/>
      <c r="L59" s="176"/>
      <c r="M59" s="176"/>
      <c r="N59" s="174"/>
    </row>
    <row r="60" spans="1:31" s="20" customFormat="1" ht="12" customHeight="1" thickBot="1" x14ac:dyDescent="0.25">
      <c r="B60" s="634"/>
      <c r="C60" s="651" t="s">
        <v>1131</v>
      </c>
      <c r="D60" s="680"/>
      <c r="E60" s="680"/>
      <c r="F60" s="681"/>
      <c r="G60" s="681"/>
      <c r="H60" s="682">
        <f>SUM(H57:H59)</f>
        <v>208.70500000000001</v>
      </c>
      <c r="I60" s="683">
        <f>SUM(I57:I59)</f>
        <v>6448.9845000000005</v>
      </c>
      <c r="J60" s="681"/>
      <c r="K60" s="684"/>
      <c r="L60" s="176"/>
      <c r="M60" s="176"/>
      <c r="N60" s="174"/>
    </row>
    <row r="61" spans="1:31" s="20" customFormat="1" ht="12" customHeight="1" x14ac:dyDescent="0.2">
      <c r="B61" s="656" t="s">
        <v>2006</v>
      </c>
      <c r="C61" s="644" t="s">
        <v>1517</v>
      </c>
      <c r="D61" s="644">
        <v>23.85</v>
      </c>
      <c r="E61" s="644">
        <v>9.6999999999999993</v>
      </c>
      <c r="F61" s="644"/>
      <c r="G61" s="644"/>
      <c r="H61" s="671">
        <f>D61*E61</f>
        <v>231.345</v>
      </c>
      <c r="I61" s="685"/>
      <c r="J61" s="644"/>
      <c r="K61" s="676"/>
      <c r="L61" s="176"/>
      <c r="M61" s="176"/>
      <c r="N61" s="174"/>
    </row>
    <row r="62" spans="1:31" s="20" customFormat="1" ht="12" customHeight="1" x14ac:dyDescent="0.2">
      <c r="B62" s="643"/>
      <c r="C62" s="644"/>
      <c r="D62" s="644"/>
      <c r="E62" s="644"/>
      <c r="F62" s="644"/>
      <c r="G62" s="644"/>
      <c r="H62" s="674"/>
      <c r="I62" s="685"/>
      <c r="J62" s="644"/>
      <c r="K62" s="676"/>
      <c r="L62" s="176"/>
      <c r="M62" s="176"/>
      <c r="N62" s="174"/>
    </row>
    <row r="63" spans="1:31" s="20" customFormat="1" ht="12" customHeight="1" x14ac:dyDescent="0.2">
      <c r="B63" s="643"/>
      <c r="C63" s="644"/>
      <c r="D63" s="644"/>
      <c r="E63" s="644"/>
      <c r="F63" s="644"/>
      <c r="G63" s="644"/>
      <c r="H63" s="674"/>
      <c r="I63" s="685"/>
      <c r="J63" s="648"/>
      <c r="K63" s="678"/>
      <c r="L63" s="176"/>
      <c r="M63" s="176"/>
      <c r="N63" s="174"/>
    </row>
    <row r="64" spans="1:31" s="20" customFormat="1" ht="12" customHeight="1" thickBot="1" x14ac:dyDescent="0.25">
      <c r="B64" s="643"/>
      <c r="C64" s="644"/>
      <c r="D64" s="644"/>
      <c r="E64" s="644"/>
      <c r="F64" s="644"/>
      <c r="G64" s="644"/>
      <c r="H64" s="674"/>
      <c r="I64" s="685"/>
      <c r="J64" s="686"/>
      <c r="K64" s="687"/>
      <c r="L64" s="176"/>
      <c r="M64" s="176"/>
      <c r="N64" s="174"/>
    </row>
    <row r="65" spans="2:14" s="20" customFormat="1" ht="12" customHeight="1" thickBot="1" x14ac:dyDescent="0.25">
      <c r="B65" s="634"/>
      <c r="C65" s="651" t="s">
        <v>400</v>
      </c>
      <c r="D65" s="681"/>
      <c r="E65" s="681"/>
      <c r="F65" s="681"/>
      <c r="G65" s="681"/>
      <c r="H65" s="682">
        <f>SUM(H61:H64)</f>
        <v>231.345</v>
      </c>
      <c r="I65" s="688"/>
      <c r="J65" s="681"/>
      <c r="K65" s="684"/>
      <c r="L65" s="176"/>
      <c r="M65" s="176"/>
      <c r="N65" s="174"/>
    </row>
    <row r="66" spans="2:14" s="20" customFormat="1" ht="12" customHeight="1" x14ac:dyDescent="0.2">
      <c r="B66" s="689"/>
      <c r="C66" s="628"/>
      <c r="D66" s="628"/>
      <c r="E66" s="628"/>
      <c r="F66" s="628"/>
      <c r="G66" s="628"/>
      <c r="H66" s="690"/>
      <c r="I66" s="690"/>
      <c r="J66" s="628"/>
      <c r="K66" s="628"/>
      <c r="L66" s="176"/>
      <c r="M66" s="176"/>
      <c r="N66" s="174"/>
    </row>
    <row r="67" spans="2:14" s="20" customFormat="1" ht="12" customHeight="1" thickBot="1" x14ac:dyDescent="0.25">
      <c r="B67" s="111" t="s">
        <v>494</v>
      </c>
      <c r="C67" s="176"/>
      <c r="D67" s="176"/>
      <c r="E67" s="176"/>
      <c r="F67" s="176"/>
      <c r="G67" s="176"/>
      <c r="H67" s="176"/>
      <c r="I67" s="176"/>
      <c r="J67" s="176"/>
      <c r="K67" s="176"/>
      <c r="L67" s="176"/>
      <c r="M67" s="176"/>
      <c r="N67" s="174"/>
    </row>
    <row r="68" spans="2:14" s="20" customFormat="1" ht="12" customHeight="1" thickBot="1" x14ac:dyDescent="0.25">
      <c r="B68" s="691"/>
      <c r="C68" s="692"/>
      <c r="D68" s="632" t="s">
        <v>93</v>
      </c>
      <c r="E68" s="632" t="s">
        <v>104</v>
      </c>
      <c r="F68" s="632" t="s">
        <v>96</v>
      </c>
      <c r="G68" s="632" t="s">
        <v>105</v>
      </c>
      <c r="H68" s="632" t="s">
        <v>106</v>
      </c>
      <c r="I68" s="632" t="s">
        <v>107</v>
      </c>
      <c r="J68" s="632" t="s">
        <v>108</v>
      </c>
      <c r="K68" s="665" t="s">
        <v>109</v>
      </c>
      <c r="L68" s="176"/>
      <c r="M68" s="693" t="s">
        <v>110</v>
      </c>
      <c r="N68" s="174"/>
    </row>
    <row r="69" spans="2:14" s="20" customFormat="1" ht="12" customHeight="1" thickBot="1" x14ac:dyDescent="0.25">
      <c r="B69" s="666" t="s">
        <v>111</v>
      </c>
      <c r="C69" s="667" t="s">
        <v>112</v>
      </c>
      <c r="D69" s="636" t="s">
        <v>99</v>
      </c>
      <c r="E69" s="636" t="s">
        <v>99</v>
      </c>
      <c r="F69" s="636" t="s">
        <v>135</v>
      </c>
      <c r="G69" s="636" t="s">
        <v>99</v>
      </c>
      <c r="H69" s="636" t="s">
        <v>136</v>
      </c>
      <c r="I69" s="636" t="s">
        <v>137</v>
      </c>
      <c r="J69" s="636" t="s">
        <v>113</v>
      </c>
      <c r="K69" s="670" t="s">
        <v>114</v>
      </c>
      <c r="L69" s="176"/>
      <c r="M69" s="176"/>
      <c r="N69" s="174"/>
    </row>
    <row r="70" spans="2:14" s="20" customFormat="1" ht="12" customHeight="1" x14ac:dyDescent="0.2">
      <c r="B70" s="694">
        <v>1</v>
      </c>
      <c r="C70" s="678" t="s">
        <v>1810</v>
      </c>
      <c r="D70" s="695">
        <v>20</v>
      </c>
      <c r="E70" s="695">
        <v>22.4</v>
      </c>
      <c r="F70" s="696">
        <f>D70*E70-198.438</f>
        <v>249.56200000000001</v>
      </c>
      <c r="G70" s="695">
        <v>0.3</v>
      </c>
      <c r="H70" s="695">
        <f t="shared" ref="H70:H84" si="3">F70*G70*B70</f>
        <v>74.868600000000001</v>
      </c>
      <c r="I70" s="648">
        <v>1.8</v>
      </c>
      <c r="J70" s="697">
        <f t="shared" ref="J70:J84" si="4">H70*I70</f>
        <v>134.76348000000002</v>
      </c>
      <c r="K70" s="698" t="s">
        <v>115</v>
      </c>
      <c r="L70" s="176"/>
      <c r="M70" s="176">
        <f>14.4*5.32+3.6*2.4*8+3.6*1.2*8+3.3*5.5</f>
        <v>198.43800000000002</v>
      </c>
      <c r="N70" s="174"/>
    </row>
    <row r="71" spans="2:14" s="20" customFormat="1" ht="12" customHeight="1" x14ac:dyDescent="0.2">
      <c r="B71" s="699">
        <v>1</v>
      </c>
      <c r="C71" s="678" t="s">
        <v>1811</v>
      </c>
      <c r="D71" s="695">
        <v>20</v>
      </c>
      <c r="E71" s="695">
        <v>22.4</v>
      </c>
      <c r="F71" s="696">
        <f>D71*E71-175.968</f>
        <v>272.03200000000004</v>
      </c>
      <c r="G71" s="695">
        <v>0.3</v>
      </c>
      <c r="H71" s="695">
        <f t="shared" si="3"/>
        <v>81.609600000000015</v>
      </c>
      <c r="I71" s="648">
        <v>1.8</v>
      </c>
      <c r="J71" s="697">
        <f t="shared" si="4"/>
        <v>146.89728000000002</v>
      </c>
      <c r="K71" s="698" t="s">
        <v>115</v>
      </c>
      <c r="L71" s="176"/>
      <c r="M71" s="176">
        <f>14.4*5.32+3.6*2.4*4+3.6*1.2*15</f>
        <v>175.96800000000002</v>
      </c>
      <c r="N71" s="174"/>
    </row>
    <row r="72" spans="2:14" s="20" customFormat="1" ht="12" customHeight="1" x14ac:dyDescent="0.2">
      <c r="B72" s="699">
        <v>1</v>
      </c>
      <c r="C72" s="678" t="s">
        <v>155</v>
      </c>
      <c r="D72" s="695">
        <v>8.9</v>
      </c>
      <c r="E72" s="695">
        <v>22.4</v>
      </c>
      <c r="F72" s="677">
        <f>D72*E72-52.9</f>
        <v>146.45999999999998</v>
      </c>
      <c r="G72" s="695">
        <v>0.3</v>
      </c>
      <c r="H72" s="695">
        <f t="shared" si="3"/>
        <v>43.937999999999995</v>
      </c>
      <c r="I72" s="648">
        <v>1.8</v>
      </c>
      <c r="J72" s="697">
        <f t="shared" si="4"/>
        <v>79.088399999999993</v>
      </c>
      <c r="K72" s="698" t="s">
        <v>115</v>
      </c>
      <c r="L72" s="176"/>
      <c r="M72" s="655">
        <f>3*3.6+6.9*6.1</f>
        <v>52.89</v>
      </c>
      <c r="N72" s="174"/>
    </row>
    <row r="73" spans="2:14" s="20" customFormat="1" ht="12" customHeight="1" x14ac:dyDescent="0.2">
      <c r="B73" s="699">
        <v>1</v>
      </c>
      <c r="C73" s="678" t="s">
        <v>156</v>
      </c>
      <c r="D73" s="695">
        <v>8.9</v>
      </c>
      <c r="E73" s="695">
        <v>22.4</v>
      </c>
      <c r="F73" s="648">
        <f>D73*E73</f>
        <v>199.35999999999999</v>
      </c>
      <c r="G73" s="695">
        <v>0.45</v>
      </c>
      <c r="H73" s="695">
        <f t="shared" si="3"/>
        <v>89.711999999999989</v>
      </c>
      <c r="I73" s="648">
        <v>1.8</v>
      </c>
      <c r="J73" s="697">
        <f t="shared" si="4"/>
        <v>161.48159999999999</v>
      </c>
      <c r="K73" s="698" t="s">
        <v>115</v>
      </c>
      <c r="L73" s="176"/>
      <c r="M73" s="655">
        <f>5*1.2*2.5+2.4*2.2</f>
        <v>20.28</v>
      </c>
      <c r="N73" s="174"/>
    </row>
    <row r="74" spans="2:14" s="20" customFormat="1" ht="12" customHeight="1" x14ac:dyDescent="0.2">
      <c r="B74" s="699"/>
      <c r="C74" s="700" t="s">
        <v>1832</v>
      </c>
      <c r="D74" s="695"/>
      <c r="E74" s="695"/>
      <c r="F74" s="648"/>
      <c r="G74" s="695"/>
      <c r="H74" s="695"/>
      <c r="I74" s="648"/>
      <c r="J74" s="697"/>
      <c r="K74" s="698"/>
      <c r="L74" s="176"/>
      <c r="M74" s="655"/>
      <c r="N74" s="174"/>
    </row>
    <row r="75" spans="2:14" s="20" customFormat="1" ht="12" customHeight="1" x14ac:dyDescent="0.2">
      <c r="B75" s="699">
        <v>1</v>
      </c>
      <c r="C75" s="678" t="s">
        <v>1322</v>
      </c>
      <c r="D75" s="695">
        <v>4.7</v>
      </c>
      <c r="E75" s="695">
        <v>3.5</v>
      </c>
      <c r="F75" s="648">
        <f>D75*E75-1.6</f>
        <v>14.85</v>
      </c>
      <c r="G75" s="695">
        <v>0.3</v>
      </c>
      <c r="H75" s="695">
        <f>F75*G75*B75</f>
        <v>4.4550000000000001</v>
      </c>
      <c r="I75" s="648">
        <v>1.8</v>
      </c>
      <c r="J75" s="697">
        <f>H75*I75</f>
        <v>8.0190000000000001</v>
      </c>
      <c r="K75" s="698" t="s">
        <v>115</v>
      </c>
      <c r="L75" s="176"/>
      <c r="M75" s="176"/>
      <c r="N75" s="174"/>
    </row>
    <row r="76" spans="2:14" s="20" customFormat="1" ht="12" customHeight="1" x14ac:dyDescent="0.2">
      <c r="B76" s="699">
        <v>1</v>
      </c>
      <c r="C76" s="678" t="s">
        <v>1322</v>
      </c>
      <c r="D76" s="695">
        <v>2.7</v>
      </c>
      <c r="E76" s="695">
        <v>3.5</v>
      </c>
      <c r="F76" s="648">
        <f>D76*E76</f>
        <v>9.4500000000000011</v>
      </c>
      <c r="G76" s="695">
        <v>0.3</v>
      </c>
      <c r="H76" s="695">
        <f>F76*G76*B76</f>
        <v>2.8350000000000004</v>
      </c>
      <c r="I76" s="648">
        <v>1.8</v>
      </c>
      <c r="J76" s="697">
        <f>H76*I76</f>
        <v>5.1030000000000006</v>
      </c>
      <c r="K76" s="698" t="s">
        <v>115</v>
      </c>
      <c r="L76" s="176"/>
      <c r="M76" s="176">
        <v>2.4</v>
      </c>
      <c r="N76" s="174"/>
    </row>
    <row r="77" spans="2:14" s="20" customFormat="1" ht="12" customHeight="1" x14ac:dyDescent="0.2">
      <c r="B77" s="699"/>
      <c r="C77" s="700" t="s">
        <v>1814</v>
      </c>
      <c r="D77" s="695"/>
      <c r="E77" s="695"/>
      <c r="F77" s="648"/>
      <c r="G77" s="695"/>
      <c r="H77" s="695"/>
      <c r="I77" s="648"/>
      <c r="J77" s="697"/>
      <c r="K77" s="698"/>
      <c r="L77" s="176"/>
      <c r="M77" s="655"/>
      <c r="N77" s="174"/>
    </row>
    <row r="78" spans="2:14" s="20" customFormat="1" ht="12" customHeight="1" x14ac:dyDescent="0.2">
      <c r="B78" s="699">
        <v>2</v>
      </c>
      <c r="C78" s="678" t="s">
        <v>1812</v>
      </c>
      <c r="D78" s="695">
        <v>2.8</v>
      </c>
      <c r="E78" s="695">
        <v>3</v>
      </c>
      <c r="F78" s="648">
        <f>D78*E78</f>
        <v>8.3999999999999986</v>
      </c>
      <c r="G78" s="695">
        <v>0.15</v>
      </c>
      <c r="H78" s="695">
        <f t="shared" si="3"/>
        <v>2.5199999999999996</v>
      </c>
      <c r="I78" s="648">
        <v>1.8</v>
      </c>
      <c r="J78" s="697">
        <f t="shared" si="4"/>
        <v>4.5359999999999996</v>
      </c>
      <c r="K78" s="698" t="s">
        <v>115</v>
      </c>
      <c r="L78" s="176"/>
      <c r="M78" s="176">
        <v>1.6</v>
      </c>
      <c r="N78" s="174"/>
    </row>
    <row r="79" spans="2:14" s="20" customFormat="1" ht="12" customHeight="1" x14ac:dyDescent="0.2">
      <c r="B79" s="699">
        <v>2</v>
      </c>
      <c r="C79" s="678" t="s">
        <v>1813</v>
      </c>
      <c r="D79" s="695">
        <v>2.7</v>
      </c>
      <c r="E79" s="695">
        <v>3</v>
      </c>
      <c r="F79" s="648">
        <f>D79*E79-2.4</f>
        <v>5.7000000000000011</v>
      </c>
      <c r="G79" s="695">
        <v>0.15</v>
      </c>
      <c r="H79" s="695">
        <f>F79*G79*B79</f>
        <v>1.7100000000000002</v>
      </c>
      <c r="I79" s="648">
        <v>1.8</v>
      </c>
      <c r="J79" s="697">
        <f>H79*I79</f>
        <v>3.0780000000000003</v>
      </c>
      <c r="K79" s="698" t="s">
        <v>115</v>
      </c>
      <c r="L79" s="176"/>
      <c r="M79" s="176">
        <v>2.4</v>
      </c>
      <c r="N79" s="174"/>
    </row>
    <row r="80" spans="2:14" s="20" customFormat="1" ht="12" customHeight="1" x14ac:dyDescent="0.2">
      <c r="B80" s="699">
        <v>1</v>
      </c>
      <c r="C80" s="678" t="s">
        <v>1322</v>
      </c>
      <c r="D80" s="695">
        <v>4.7</v>
      </c>
      <c r="E80" s="695">
        <v>6.1</v>
      </c>
      <c r="F80" s="648">
        <f>D80*E80-3.2</f>
        <v>25.47</v>
      </c>
      <c r="G80" s="695">
        <v>0.15</v>
      </c>
      <c r="H80" s="695">
        <f>F80*G80*B80</f>
        <v>3.8204999999999996</v>
      </c>
      <c r="I80" s="648">
        <v>1.8</v>
      </c>
      <c r="J80" s="697">
        <f>H80*I80</f>
        <v>6.8768999999999991</v>
      </c>
      <c r="K80" s="698" t="s">
        <v>115</v>
      </c>
      <c r="L80" s="176"/>
      <c r="M80" s="176"/>
      <c r="N80" s="174"/>
    </row>
    <row r="81" spans="2:14" s="20" customFormat="1" ht="12" customHeight="1" x14ac:dyDescent="0.2">
      <c r="B81" s="699"/>
      <c r="C81" s="701" t="s">
        <v>1815</v>
      </c>
      <c r="D81" s="702"/>
      <c r="E81" s="695"/>
      <c r="F81" s="648"/>
      <c r="G81" s="695"/>
      <c r="H81" s="695"/>
      <c r="I81" s="648"/>
      <c r="J81" s="697"/>
      <c r="K81" s="698"/>
      <c r="L81" s="176"/>
      <c r="M81" s="176"/>
      <c r="N81" s="174"/>
    </row>
    <row r="82" spans="2:14" s="20" customFormat="1" ht="12" customHeight="1" x14ac:dyDescent="0.2">
      <c r="B82" s="699">
        <v>1</v>
      </c>
      <c r="C82" s="676" t="s">
        <v>1816</v>
      </c>
      <c r="D82" s="702">
        <v>6.45</v>
      </c>
      <c r="E82" s="695">
        <v>4.3499999999999996</v>
      </c>
      <c r="F82" s="695">
        <f>D82*E82</f>
        <v>28.057499999999997</v>
      </c>
      <c r="G82" s="695">
        <v>0.15</v>
      </c>
      <c r="H82" s="695">
        <f t="shared" si="3"/>
        <v>4.2086249999999996</v>
      </c>
      <c r="I82" s="648">
        <v>1.8</v>
      </c>
      <c r="J82" s="697">
        <f t="shared" si="4"/>
        <v>7.5755249999999998</v>
      </c>
      <c r="K82" s="698" t="s">
        <v>115</v>
      </c>
      <c r="L82" s="176"/>
      <c r="M82" s="176"/>
      <c r="N82" s="174"/>
    </row>
    <row r="83" spans="2:14" s="20" customFormat="1" ht="12" customHeight="1" x14ac:dyDescent="0.2">
      <c r="B83" s="699">
        <v>1</v>
      </c>
      <c r="C83" s="678" t="s">
        <v>508</v>
      </c>
      <c r="D83" s="702">
        <v>2.95</v>
      </c>
      <c r="E83" s="695">
        <v>4.3499999999999996</v>
      </c>
      <c r="F83" s="695">
        <f>D83*E83-1.6</f>
        <v>11.2325</v>
      </c>
      <c r="G83" s="695">
        <v>0.15</v>
      </c>
      <c r="H83" s="695">
        <f t="shared" si="3"/>
        <v>1.6848749999999999</v>
      </c>
      <c r="I83" s="648">
        <v>1.8</v>
      </c>
      <c r="J83" s="697">
        <f t="shared" si="4"/>
        <v>3.032775</v>
      </c>
      <c r="K83" s="698" t="s">
        <v>115</v>
      </c>
      <c r="L83" s="176"/>
      <c r="M83" s="176">
        <f>2.4*2.25</f>
        <v>5.3999999999999995</v>
      </c>
      <c r="N83" s="174"/>
    </row>
    <row r="84" spans="2:14" s="20" customFormat="1" ht="12" customHeight="1" x14ac:dyDescent="0.2">
      <c r="B84" s="699">
        <v>3</v>
      </c>
      <c r="C84" s="676" t="s">
        <v>330</v>
      </c>
      <c r="D84" s="702">
        <v>0.3</v>
      </c>
      <c r="E84" s="695">
        <v>0.3</v>
      </c>
      <c r="F84" s="695">
        <f>D84*E84</f>
        <v>0.09</v>
      </c>
      <c r="G84" s="695">
        <v>4.3499999999999996</v>
      </c>
      <c r="H84" s="695">
        <f t="shared" si="3"/>
        <v>1.1744999999999999</v>
      </c>
      <c r="I84" s="648">
        <v>1.8</v>
      </c>
      <c r="J84" s="697">
        <f t="shared" si="4"/>
        <v>2.1140999999999996</v>
      </c>
      <c r="K84" s="698" t="s">
        <v>115</v>
      </c>
      <c r="L84" s="176"/>
      <c r="M84" s="176"/>
      <c r="N84" s="174"/>
    </row>
    <row r="85" spans="2:14" s="20" customFormat="1" ht="12" customHeight="1" x14ac:dyDescent="0.2">
      <c r="B85" s="699"/>
      <c r="C85" s="701" t="s">
        <v>1009</v>
      </c>
      <c r="D85" s="702"/>
      <c r="E85" s="695"/>
      <c r="F85" s="695"/>
      <c r="G85" s="695"/>
      <c r="H85" s="695"/>
      <c r="I85" s="648"/>
      <c r="J85" s="697"/>
      <c r="K85" s="698"/>
      <c r="L85" s="176"/>
      <c r="M85" s="176"/>
      <c r="N85" s="174"/>
    </row>
    <row r="86" spans="2:14" s="20" customFormat="1" ht="12" customHeight="1" x14ac:dyDescent="0.2">
      <c r="B86" s="699">
        <v>2</v>
      </c>
      <c r="C86" s="676" t="s">
        <v>1817</v>
      </c>
      <c r="D86" s="702">
        <v>5.3</v>
      </c>
      <c r="E86" s="695">
        <v>3.2</v>
      </c>
      <c r="F86" s="695">
        <f>D86*E86-1.6</f>
        <v>15.360000000000001</v>
      </c>
      <c r="G86" s="695">
        <v>0.3</v>
      </c>
      <c r="H86" s="695">
        <f t="shared" ref="H86:H92" si="5">F86*G86*B86</f>
        <v>9.2160000000000011</v>
      </c>
      <c r="I86" s="648">
        <v>1.8</v>
      </c>
      <c r="J86" s="697">
        <f t="shared" ref="J86:J92" si="6">H86*I86</f>
        <v>16.588800000000003</v>
      </c>
      <c r="K86" s="698" t="s">
        <v>115</v>
      </c>
      <c r="L86" s="176"/>
      <c r="M86" s="176"/>
      <c r="N86" s="174"/>
    </row>
    <row r="87" spans="2:14" s="20" customFormat="1" ht="12" customHeight="1" x14ac:dyDescent="0.2">
      <c r="B87" s="699">
        <v>2</v>
      </c>
      <c r="C87" s="676" t="s">
        <v>1817</v>
      </c>
      <c r="D87" s="702">
        <v>2.4</v>
      </c>
      <c r="E87" s="695">
        <v>3.2</v>
      </c>
      <c r="F87" s="695">
        <f>D87*E87-1.6</f>
        <v>6.08</v>
      </c>
      <c r="G87" s="695">
        <v>0.3</v>
      </c>
      <c r="H87" s="695">
        <f t="shared" si="5"/>
        <v>3.6479999999999997</v>
      </c>
      <c r="I87" s="648">
        <v>1.8</v>
      </c>
      <c r="J87" s="697">
        <f t="shared" si="6"/>
        <v>6.5663999999999998</v>
      </c>
      <c r="K87" s="698" t="s">
        <v>115</v>
      </c>
      <c r="L87" s="176"/>
      <c r="M87" s="176"/>
      <c r="N87" s="174"/>
    </row>
    <row r="88" spans="2:14" s="20" customFormat="1" ht="12" customHeight="1" x14ac:dyDescent="0.2">
      <c r="B88" s="699">
        <v>1</v>
      </c>
      <c r="C88" s="676" t="s">
        <v>1855</v>
      </c>
      <c r="D88" s="702">
        <v>57.9</v>
      </c>
      <c r="E88" s="695">
        <v>8.1</v>
      </c>
      <c r="F88" s="695">
        <f>D88*E88-1.6</f>
        <v>467.38999999999993</v>
      </c>
      <c r="G88" s="695">
        <v>0.15</v>
      </c>
      <c r="H88" s="695">
        <f>F88*G88*B88</f>
        <v>70.108499999999992</v>
      </c>
      <c r="I88" s="648">
        <v>1.8</v>
      </c>
      <c r="J88" s="697">
        <f>H88*I88</f>
        <v>126.19529999999999</v>
      </c>
      <c r="K88" s="698" t="s">
        <v>115</v>
      </c>
      <c r="L88" s="176"/>
      <c r="M88" s="176"/>
      <c r="N88" s="174"/>
    </row>
    <row r="89" spans="2:14" s="20" customFormat="1" ht="12" customHeight="1" x14ac:dyDescent="0.2">
      <c r="B89" s="699"/>
      <c r="C89" s="701" t="s">
        <v>1818</v>
      </c>
      <c r="D89" s="702"/>
      <c r="E89" s="695"/>
      <c r="F89" s="695"/>
      <c r="G89" s="695"/>
      <c r="H89" s="695"/>
      <c r="I89" s="648"/>
      <c r="J89" s="697"/>
      <c r="K89" s="698"/>
      <c r="L89" s="176"/>
      <c r="M89" s="176"/>
      <c r="N89" s="174"/>
    </row>
    <row r="90" spans="2:14" s="20" customFormat="1" ht="12" customHeight="1" x14ac:dyDescent="0.2">
      <c r="B90" s="699">
        <v>1</v>
      </c>
      <c r="C90" s="676" t="s">
        <v>155</v>
      </c>
      <c r="D90" s="702">
        <v>8.9</v>
      </c>
      <c r="E90" s="695">
        <v>7.9</v>
      </c>
      <c r="F90" s="695">
        <f>D90*E90-2</f>
        <v>68.31</v>
      </c>
      <c r="G90" s="695">
        <v>0.3</v>
      </c>
      <c r="H90" s="695">
        <f t="shared" si="5"/>
        <v>20.492999999999999</v>
      </c>
      <c r="I90" s="648">
        <v>1.8</v>
      </c>
      <c r="J90" s="697">
        <f t="shared" si="6"/>
        <v>36.8874</v>
      </c>
      <c r="K90" s="698" t="s">
        <v>115</v>
      </c>
      <c r="L90" s="176"/>
      <c r="M90" s="176">
        <f>3.6*1.2*2</f>
        <v>8.64</v>
      </c>
      <c r="N90" s="174"/>
    </row>
    <row r="91" spans="2:14" s="20" customFormat="1" ht="12" customHeight="1" x14ac:dyDescent="0.2">
      <c r="B91" s="694">
        <v>1</v>
      </c>
      <c r="C91" s="678" t="s">
        <v>1011</v>
      </c>
      <c r="D91" s="695">
        <v>3.45</v>
      </c>
      <c r="E91" s="695">
        <v>7.9</v>
      </c>
      <c r="F91" s="696">
        <f>D91*E91-1.44</f>
        <v>25.815000000000001</v>
      </c>
      <c r="G91" s="695">
        <v>0.3</v>
      </c>
      <c r="H91" s="695">
        <f t="shared" si="5"/>
        <v>7.7445000000000004</v>
      </c>
      <c r="I91" s="648">
        <v>1.8</v>
      </c>
      <c r="J91" s="697">
        <f t="shared" si="6"/>
        <v>13.940100000000001</v>
      </c>
      <c r="K91" s="698" t="s">
        <v>115</v>
      </c>
      <c r="L91" s="176"/>
      <c r="M91" s="176"/>
      <c r="N91" s="174"/>
    </row>
    <row r="92" spans="2:14" s="20" customFormat="1" ht="12" customHeight="1" thickBot="1" x14ac:dyDescent="0.25">
      <c r="B92" s="699">
        <v>1</v>
      </c>
      <c r="C92" s="678" t="s">
        <v>1811</v>
      </c>
      <c r="D92" s="695">
        <v>3.45</v>
      </c>
      <c r="E92" s="695">
        <v>7.9</v>
      </c>
      <c r="F92" s="696">
        <f>D92*E92-2.88</f>
        <v>24.375000000000004</v>
      </c>
      <c r="G92" s="695">
        <v>0.3</v>
      </c>
      <c r="H92" s="695">
        <f t="shared" si="5"/>
        <v>7.3125000000000009</v>
      </c>
      <c r="I92" s="648">
        <v>1.8</v>
      </c>
      <c r="J92" s="697">
        <f t="shared" si="6"/>
        <v>13.162500000000001</v>
      </c>
      <c r="K92" s="703" t="s">
        <v>115</v>
      </c>
      <c r="L92" s="176"/>
      <c r="M92" s="176"/>
      <c r="N92" s="174"/>
    </row>
    <row r="93" spans="2:14" s="20" customFormat="1" ht="12" customHeight="1" thickBot="1" x14ac:dyDescent="0.25">
      <c r="B93" s="704"/>
      <c r="C93" s="705" t="s">
        <v>117</v>
      </c>
      <c r="D93" s="705"/>
      <c r="E93" s="705"/>
      <c r="F93" s="705"/>
      <c r="G93" s="626"/>
      <c r="H93" s="706">
        <f>SUM(H70:H92)</f>
        <v>431.05919999999992</v>
      </c>
      <c r="I93" s="705"/>
      <c r="J93" s="707">
        <f>SUM(J70:J92)</f>
        <v>775.9065599999999</v>
      </c>
      <c r="K93" s="708"/>
      <c r="L93" s="176"/>
      <c r="M93" s="176"/>
      <c r="N93" s="174"/>
    </row>
    <row r="94" spans="2:14" s="20" customFormat="1" ht="12" customHeight="1" x14ac:dyDescent="0.2">
      <c r="B94" s="689"/>
      <c r="C94" s="628"/>
      <c r="D94" s="628"/>
      <c r="E94" s="628"/>
      <c r="F94" s="628"/>
      <c r="G94" s="628"/>
      <c r="H94" s="709"/>
      <c r="I94" s="628"/>
      <c r="J94" s="710"/>
      <c r="K94" s="628"/>
      <c r="L94" s="176"/>
      <c r="M94" s="176"/>
      <c r="N94" s="174"/>
    </row>
    <row r="95" spans="2:14" s="20" customFormat="1" ht="12" customHeight="1" thickBot="1" x14ac:dyDescent="0.25">
      <c r="B95" s="111" t="s">
        <v>184</v>
      </c>
      <c r="C95" s="176"/>
      <c r="D95" s="176"/>
      <c r="E95" s="176"/>
      <c r="F95" s="176"/>
      <c r="G95" s="176"/>
      <c r="H95" s="176"/>
      <c r="I95" s="176"/>
      <c r="J95" s="711"/>
      <c r="K95" s="176"/>
      <c r="L95" s="176"/>
      <c r="M95" s="176"/>
      <c r="N95" s="174"/>
    </row>
    <row r="96" spans="2:14" s="20" customFormat="1" ht="12" customHeight="1" thickBot="1" x14ac:dyDescent="0.25">
      <c r="B96" s="691"/>
      <c r="C96" s="692"/>
      <c r="D96" s="632" t="s">
        <v>93</v>
      </c>
      <c r="E96" s="632" t="s">
        <v>104</v>
      </c>
      <c r="F96" s="632" t="s">
        <v>96</v>
      </c>
      <c r="G96" s="632" t="s">
        <v>105</v>
      </c>
      <c r="H96" s="632" t="s">
        <v>106</v>
      </c>
      <c r="I96" s="632" t="s">
        <v>107</v>
      </c>
      <c r="J96" s="712" t="s">
        <v>108</v>
      </c>
      <c r="K96" s="665" t="s">
        <v>109</v>
      </c>
      <c r="L96" s="176"/>
      <c r="M96" s="176"/>
      <c r="N96" s="174"/>
    </row>
    <row r="97" spans="2:14" s="20" customFormat="1" ht="12" customHeight="1" thickBot="1" x14ac:dyDescent="0.25">
      <c r="B97" s="666" t="s">
        <v>111</v>
      </c>
      <c r="C97" s="667" t="s">
        <v>112</v>
      </c>
      <c r="D97" s="636" t="s">
        <v>99</v>
      </c>
      <c r="E97" s="636" t="s">
        <v>99</v>
      </c>
      <c r="F97" s="636" t="s">
        <v>135</v>
      </c>
      <c r="G97" s="636" t="s">
        <v>99</v>
      </c>
      <c r="H97" s="636" t="s">
        <v>136</v>
      </c>
      <c r="I97" s="636" t="s">
        <v>137</v>
      </c>
      <c r="J97" s="713" t="s">
        <v>113</v>
      </c>
      <c r="K97" s="670" t="s">
        <v>114</v>
      </c>
      <c r="L97" s="176"/>
      <c r="M97" s="176"/>
      <c r="N97" s="174"/>
    </row>
    <row r="98" spans="2:14" s="20" customFormat="1" ht="12" customHeight="1" x14ac:dyDescent="0.2">
      <c r="B98" s="694"/>
      <c r="C98" s="701" t="s">
        <v>1831</v>
      </c>
      <c r="D98" s="714"/>
      <c r="E98" s="715"/>
      <c r="F98" s="715"/>
      <c r="G98" s="644"/>
      <c r="H98" s="715"/>
      <c r="I98" s="644"/>
      <c r="J98" s="716"/>
      <c r="K98" s="717"/>
      <c r="L98" s="176"/>
      <c r="M98" s="176"/>
      <c r="N98" s="174"/>
    </row>
    <row r="99" spans="2:14" s="20" customFormat="1" ht="12" customHeight="1" x14ac:dyDescent="0.2">
      <c r="B99" s="694">
        <v>8</v>
      </c>
      <c r="C99" s="676" t="s">
        <v>530</v>
      </c>
      <c r="D99" s="714">
        <v>1</v>
      </c>
      <c r="E99" s="715">
        <v>1</v>
      </c>
      <c r="F99" s="715">
        <f t="shared" ref="F99:F105" si="7">D99*E99</f>
        <v>1</v>
      </c>
      <c r="G99" s="695">
        <v>23.6</v>
      </c>
      <c r="H99" s="695">
        <f t="shared" ref="H99:H105" si="8">F99*G99*B99</f>
        <v>188.8</v>
      </c>
      <c r="I99" s="648">
        <v>2.5</v>
      </c>
      <c r="J99" s="697">
        <f t="shared" ref="J99:J105" si="9">H99*I99</f>
        <v>472</v>
      </c>
      <c r="K99" s="717" t="s">
        <v>157</v>
      </c>
      <c r="L99" s="176"/>
      <c r="M99" s="176"/>
      <c r="N99" s="174"/>
    </row>
    <row r="100" spans="2:14" s="20" customFormat="1" ht="12" customHeight="1" x14ac:dyDescent="0.2">
      <c r="B100" s="694">
        <v>2</v>
      </c>
      <c r="C100" s="676" t="s">
        <v>530</v>
      </c>
      <c r="D100" s="714">
        <v>0.7</v>
      </c>
      <c r="E100" s="715">
        <v>0.6</v>
      </c>
      <c r="F100" s="715">
        <f t="shared" si="7"/>
        <v>0.42</v>
      </c>
      <c r="G100" s="695">
        <v>30.6</v>
      </c>
      <c r="H100" s="695">
        <f t="shared" si="8"/>
        <v>25.704000000000001</v>
      </c>
      <c r="I100" s="648">
        <v>2.5</v>
      </c>
      <c r="J100" s="697">
        <f t="shared" si="9"/>
        <v>64.260000000000005</v>
      </c>
      <c r="K100" s="717" t="s">
        <v>157</v>
      </c>
      <c r="L100" s="176"/>
      <c r="M100" s="176"/>
      <c r="N100" s="174"/>
    </row>
    <row r="101" spans="2:14" s="20" customFormat="1" ht="12" customHeight="1" x14ac:dyDescent="0.2">
      <c r="B101" s="694">
        <v>2</v>
      </c>
      <c r="C101" s="676" t="s">
        <v>530</v>
      </c>
      <c r="D101" s="714">
        <v>0.7</v>
      </c>
      <c r="E101" s="715">
        <v>0.6</v>
      </c>
      <c r="F101" s="715">
        <f t="shared" si="7"/>
        <v>0.42</v>
      </c>
      <c r="G101" s="695">
        <v>17.600000000000001</v>
      </c>
      <c r="H101" s="695">
        <f t="shared" si="8"/>
        <v>14.784000000000001</v>
      </c>
      <c r="I101" s="648">
        <v>2.5</v>
      </c>
      <c r="J101" s="697">
        <f t="shared" si="9"/>
        <v>36.96</v>
      </c>
      <c r="K101" s="717" t="s">
        <v>157</v>
      </c>
      <c r="L101" s="176"/>
      <c r="M101" s="176"/>
      <c r="N101" s="174"/>
    </row>
    <row r="102" spans="2:14" s="20" customFormat="1" ht="12" customHeight="1" x14ac:dyDescent="0.2">
      <c r="B102" s="694">
        <v>8</v>
      </c>
      <c r="C102" s="676" t="s">
        <v>530</v>
      </c>
      <c r="D102" s="714">
        <v>0.7</v>
      </c>
      <c r="E102" s="715">
        <v>0.6</v>
      </c>
      <c r="F102" s="715">
        <f t="shared" si="7"/>
        <v>0.42</v>
      </c>
      <c r="G102" s="695">
        <v>7</v>
      </c>
      <c r="H102" s="695">
        <f t="shared" si="8"/>
        <v>23.52</v>
      </c>
      <c r="I102" s="648">
        <v>2.5</v>
      </c>
      <c r="J102" s="697">
        <f t="shared" si="9"/>
        <v>58.8</v>
      </c>
      <c r="K102" s="717" t="s">
        <v>157</v>
      </c>
      <c r="L102" s="176"/>
      <c r="M102" s="176"/>
      <c r="N102" s="174"/>
    </row>
    <row r="103" spans="2:14" s="20" customFormat="1" ht="12" customHeight="1" x14ac:dyDescent="0.2">
      <c r="B103" s="694">
        <v>4</v>
      </c>
      <c r="C103" s="676" t="s">
        <v>185</v>
      </c>
      <c r="D103" s="714">
        <v>64.7</v>
      </c>
      <c r="E103" s="715">
        <v>0.6</v>
      </c>
      <c r="F103" s="715">
        <f t="shared" si="7"/>
        <v>38.82</v>
      </c>
      <c r="G103" s="695">
        <v>0.4</v>
      </c>
      <c r="H103" s="695">
        <f t="shared" si="8"/>
        <v>62.112000000000002</v>
      </c>
      <c r="I103" s="648">
        <v>2.5</v>
      </c>
      <c r="J103" s="697">
        <f t="shared" si="9"/>
        <v>155.28</v>
      </c>
      <c r="K103" s="717" t="s">
        <v>157</v>
      </c>
      <c r="L103" s="176"/>
      <c r="M103" s="176">
        <f>23.45*2+8.9*2</f>
        <v>64.7</v>
      </c>
      <c r="N103" s="174"/>
    </row>
    <row r="104" spans="2:14" s="20" customFormat="1" ht="12" customHeight="1" x14ac:dyDescent="0.2">
      <c r="B104" s="694">
        <v>1</v>
      </c>
      <c r="C104" s="676" t="s">
        <v>185</v>
      </c>
      <c r="D104" s="714">
        <v>64.7</v>
      </c>
      <c r="E104" s="715">
        <v>0.8</v>
      </c>
      <c r="F104" s="715">
        <f t="shared" si="7"/>
        <v>51.760000000000005</v>
      </c>
      <c r="G104" s="695">
        <v>0.4</v>
      </c>
      <c r="H104" s="695">
        <f t="shared" si="8"/>
        <v>20.704000000000004</v>
      </c>
      <c r="I104" s="648">
        <v>2.5</v>
      </c>
      <c r="J104" s="697">
        <f t="shared" si="9"/>
        <v>51.760000000000012</v>
      </c>
      <c r="K104" s="717" t="s">
        <v>157</v>
      </c>
      <c r="L104" s="176"/>
      <c r="M104" s="176"/>
      <c r="N104" s="174"/>
    </row>
    <row r="105" spans="2:14" s="20" customFormat="1" ht="12" customHeight="1" x14ac:dyDescent="0.2">
      <c r="B105" s="694">
        <v>2</v>
      </c>
      <c r="C105" s="676" t="s">
        <v>185</v>
      </c>
      <c r="D105" s="714">
        <v>64.7</v>
      </c>
      <c r="E105" s="715">
        <v>0.4</v>
      </c>
      <c r="F105" s="715">
        <f t="shared" si="7"/>
        <v>25.880000000000003</v>
      </c>
      <c r="G105" s="695">
        <v>0.4</v>
      </c>
      <c r="H105" s="695">
        <f t="shared" si="8"/>
        <v>20.704000000000004</v>
      </c>
      <c r="I105" s="648">
        <v>2.5</v>
      </c>
      <c r="J105" s="697">
        <f t="shared" si="9"/>
        <v>51.760000000000012</v>
      </c>
      <c r="K105" s="717" t="s">
        <v>157</v>
      </c>
      <c r="L105" s="176"/>
      <c r="M105" s="176"/>
      <c r="N105" s="174"/>
    </row>
    <row r="106" spans="2:14" s="20" customFormat="1" ht="12" customHeight="1" x14ac:dyDescent="0.2">
      <c r="B106" s="694"/>
      <c r="C106" s="701" t="s">
        <v>1009</v>
      </c>
      <c r="D106" s="714"/>
      <c r="E106" s="715"/>
      <c r="F106" s="715"/>
      <c r="G106" s="695"/>
      <c r="H106" s="695"/>
      <c r="I106" s="648"/>
      <c r="J106" s="697"/>
      <c r="K106" s="717"/>
      <c r="L106" s="176"/>
      <c r="M106" s="176"/>
      <c r="N106" s="174"/>
    </row>
    <row r="107" spans="2:14" s="20" customFormat="1" ht="12" customHeight="1" x14ac:dyDescent="0.2">
      <c r="B107" s="694">
        <v>1</v>
      </c>
      <c r="C107" s="678" t="s">
        <v>1820</v>
      </c>
      <c r="D107" s="695">
        <v>23.45</v>
      </c>
      <c r="E107" s="695">
        <v>9.6</v>
      </c>
      <c r="F107" s="696">
        <f>D107*E107-20.71</f>
        <v>204.40999999999997</v>
      </c>
      <c r="G107" s="695">
        <v>0.4</v>
      </c>
      <c r="H107" s="695">
        <f>F107*G107*B107</f>
        <v>81.763999999999996</v>
      </c>
      <c r="I107" s="648">
        <v>2.5</v>
      </c>
      <c r="J107" s="697">
        <f>H107*I107</f>
        <v>204.41</v>
      </c>
      <c r="K107" s="717" t="s">
        <v>157</v>
      </c>
      <c r="L107" s="176"/>
      <c r="M107" s="176">
        <f>3.8*5.45</f>
        <v>20.71</v>
      </c>
      <c r="N107" s="174"/>
    </row>
    <row r="108" spans="2:14" s="20" customFormat="1" ht="12" customHeight="1" x14ac:dyDescent="0.2">
      <c r="B108" s="699">
        <v>1</v>
      </c>
      <c r="C108" s="678" t="s">
        <v>1821</v>
      </c>
      <c r="D108" s="695">
        <v>23.45</v>
      </c>
      <c r="E108" s="695">
        <v>9.6</v>
      </c>
      <c r="F108" s="696">
        <f>D108*E108</f>
        <v>225.11999999999998</v>
      </c>
      <c r="G108" s="695">
        <v>0.4</v>
      </c>
      <c r="H108" s="695">
        <f>F108*G108*B108</f>
        <v>90.048000000000002</v>
      </c>
      <c r="I108" s="648">
        <v>2.5</v>
      </c>
      <c r="J108" s="697">
        <f>H108*I108</f>
        <v>225.12</v>
      </c>
      <c r="K108" s="717" t="s">
        <v>157</v>
      </c>
      <c r="L108" s="176"/>
      <c r="M108" s="176"/>
      <c r="N108" s="174"/>
    </row>
    <row r="109" spans="2:14" s="20" customFormat="1" ht="12" customHeight="1" x14ac:dyDescent="0.2">
      <c r="B109" s="699">
        <v>1</v>
      </c>
      <c r="C109" s="678" t="s">
        <v>1823</v>
      </c>
      <c r="D109" s="695">
        <v>8.9</v>
      </c>
      <c r="E109" s="695">
        <v>9.6</v>
      </c>
      <c r="F109" s="695">
        <f>D109*E109</f>
        <v>85.44</v>
      </c>
      <c r="G109" s="695">
        <v>0.4</v>
      </c>
      <c r="H109" s="695">
        <f>F109*G109*B109</f>
        <v>34.176000000000002</v>
      </c>
      <c r="I109" s="648">
        <v>2.5</v>
      </c>
      <c r="J109" s="697">
        <f>H109*I109</f>
        <v>85.44</v>
      </c>
      <c r="K109" s="717" t="s">
        <v>157</v>
      </c>
      <c r="L109" s="176"/>
      <c r="M109" s="176"/>
      <c r="N109" s="174"/>
    </row>
    <row r="110" spans="2:14" s="20" customFormat="1" ht="12" customHeight="1" x14ac:dyDescent="0.2">
      <c r="B110" s="699">
        <v>1</v>
      </c>
      <c r="C110" s="678" t="s">
        <v>1822</v>
      </c>
      <c r="D110" s="695">
        <v>8.9</v>
      </c>
      <c r="E110" s="695">
        <v>9.6</v>
      </c>
      <c r="F110" s="648">
        <f>D110*E110</f>
        <v>85.44</v>
      </c>
      <c r="G110" s="695">
        <v>0.4</v>
      </c>
      <c r="H110" s="695">
        <f>F110*G110*B110</f>
        <v>34.176000000000002</v>
      </c>
      <c r="I110" s="648">
        <v>2.5</v>
      </c>
      <c r="J110" s="697">
        <f>H110*I110</f>
        <v>85.44</v>
      </c>
      <c r="K110" s="717" t="s">
        <v>157</v>
      </c>
      <c r="L110" s="176"/>
      <c r="M110" s="176"/>
      <c r="N110" s="174"/>
    </row>
    <row r="111" spans="2:14" s="20" customFormat="1" ht="12" customHeight="1" x14ac:dyDescent="0.2">
      <c r="B111" s="694"/>
      <c r="C111" s="701" t="s">
        <v>1829</v>
      </c>
      <c r="D111" s="714"/>
      <c r="E111" s="695"/>
      <c r="F111" s="648"/>
      <c r="G111" s="695"/>
      <c r="H111" s="695"/>
      <c r="I111" s="648"/>
      <c r="J111" s="697"/>
      <c r="K111" s="717"/>
      <c r="L111" s="176"/>
      <c r="M111" s="176"/>
      <c r="N111" s="174"/>
    </row>
    <row r="112" spans="2:14" s="20" customFormat="1" ht="12" customHeight="1" x14ac:dyDescent="0.2">
      <c r="B112" s="694">
        <v>1</v>
      </c>
      <c r="C112" s="676" t="s">
        <v>1824</v>
      </c>
      <c r="D112" s="714">
        <v>6.45</v>
      </c>
      <c r="E112" s="695">
        <v>9.6</v>
      </c>
      <c r="F112" s="648">
        <f>D112*E112-11.2</f>
        <v>50.72</v>
      </c>
      <c r="G112" s="695">
        <v>0.4</v>
      </c>
      <c r="H112" s="695">
        <f>F112*G112*B112</f>
        <v>20.288</v>
      </c>
      <c r="I112" s="648">
        <v>2.5</v>
      </c>
      <c r="J112" s="697">
        <f>H112*I112</f>
        <v>50.72</v>
      </c>
      <c r="K112" s="717" t="s">
        <v>157</v>
      </c>
      <c r="L112" s="176"/>
      <c r="M112" s="176"/>
      <c r="N112" s="174"/>
    </row>
    <row r="113" spans="2:14" s="20" customFormat="1" ht="12" customHeight="1" x14ac:dyDescent="0.2">
      <c r="B113" s="694">
        <v>2</v>
      </c>
      <c r="C113" s="676" t="s">
        <v>1825</v>
      </c>
      <c r="D113" s="714">
        <v>2.4500000000000002</v>
      </c>
      <c r="E113" s="695">
        <v>9.6</v>
      </c>
      <c r="F113" s="648">
        <f>D113*E113</f>
        <v>23.52</v>
      </c>
      <c r="G113" s="695">
        <v>0.4</v>
      </c>
      <c r="H113" s="695">
        <f>F113*G113*B113</f>
        <v>18.815999999999999</v>
      </c>
      <c r="I113" s="648">
        <v>2.5</v>
      </c>
      <c r="J113" s="697">
        <f>H113*I113</f>
        <v>47.04</v>
      </c>
      <c r="K113" s="717" t="s">
        <v>157</v>
      </c>
      <c r="L113" s="176"/>
      <c r="M113" s="176"/>
      <c r="N113" s="174"/>
    </row>
    <row r="114" spans="2:14" s="20" customFormat="1" ht="12" customHeight="1" x14ac:dyDescent="0.2">
      <c r="B114" s="694">
        <v>1</v>
      </c>
      <c r="C114" s="676" t="s">
        <v>1826</v>
      </c>
      <c r="D114" s="714">
        <v>6.45</v>
      </c>
      <c r="E114" s="715">
        <v>2.4500000000000002</v>
      </c>
      <c r="F114" s="648">
        <f>D114*E114</f>
        <v>15.802500000000002</v>
      </c>
      <c r="G114" s="695">
        <v>0.4</v>
      </c>
      <c r="H114" s="695">
        <f>F114*G114*B114</f>
        <v>6.3210000000000015</v>
      </c>
      <c r="I114" s="648">
        <v>2.5</v>
      </c>
      <c r="J114" s="697">
        <f>H114*I114</f>
        <v>15.802500000000004</v>
      </c>
      <c r="K114" s="717" t="s">
        <v>157</v>
      </c>
      <c r="L114" s="176"/>
      <c r="M114" s="176"/>
      <c r="N114" s="174"/>
    </row>
    <row r="115" spans="2:14" s="20" customFormat="1" ht="12" customHeight="1" x14ac:dyDescent="0.2">
      <c r="B115" s="694">
        <v>2</v>
      </c>
      <c r="C115" s="676" t="s">
        <v>1828</v>
      </c>
      <c r="D115" s="714">
        <v>6.45</v>
      </c>
      <c r="E115" s="715">
        <v>2.4500000000000002</v>
      </c>
      <c r="F115" s="648">
        <f>D115*E115</f>
        <v>15.802500000000002</v>
      </c>
      <c r="G115" s="695">
        <v>0.2</v>
      </c>
      <c r="H115" s="695">
        <f>F115*G115*B115</f>
        <v>6.3210000000000015</v>
      </c>
      <c r="I115" s="648">
        <v>2.5</v>
      </c>
      <c r="J115" s="697">
        <f>H115*I115</f>
        <v>15.802500000000004</v>
      </c>
      <c r="K115" s="717" t="s">
        <v>157</v>
      </c>
      <c r="L115" s="176"/>
      <c r="M115" s="176"/>
      <c r="N115" s="174"/>
    </row>
    <row r="116" spans="2:14" s="20" customFormat="1" ht="12" customHeight="1" x14ac:dyDescent="0.2">
      <c r="B116" s="694">
        <v>1</v>
      </c>
      <c r="C116" s="676" t="s">
        <v>1827</v>
      </c>
      <c r="D116" s="714">
        <v>6.45</v>
      </c>
      <c r="E116" s="715">
        <v>2.4500000000000002</v>
      </c>
      <c r="F116" s="648">
        <f>D116*E116</f>
        <v>15.802500000000002</v>
      </c>
      <c r="G116" s="695">
        <v>0.2</v>
      </c>
      <c r="H116" s="695">
        <f>F116*G116*B116</f>
        <v>3.1605000000000008</v>
      </c>
      <c r="I116" s="648">
        <v>2.5</v>
      </c>
      <c r="J116" s="697">
        <f>H116*I116</f>
        <v>7.9012500000000019</v>
      </c>
      <c r="K116" s="717" t="s">
        <v>157</v>
      </c>
      <c r="L116" s="176"/>
      <c r="M116" s="176"/>
      <c r="N116" s="174"/>
    </row>
    <row r="117" spans="2:14" s="20" customFormat="1" ht="12" customHeight="1" x14ac:dyDescent="0.2">
      <c r="B117" s="694"/>
      <c r="C117" s="701" t="s">
        <v>1830</v>
      </c>
      <c r="D117" s="714"/>
      <c r="E117" s="715"/>
      <c r="F117" s="644"/>
      <c r="G117" s="695"/>
      <c r="H117" s="695"/>
      <c r="I117" s="648"/>
      <c r="J117" s="697"/>
      <c r="K117" s="717"/>
      <c r="L117" s="176"/>
      <c r="M117" s="176"/>
      <c r="N117" s="174"/>
    </row>
    <row r="118" spans="2:14" s="20" customFormat="1" ht="12" customHeight="1" x14ac:dyDescent="0.2">
      <c r="B118" s="694">
        <v>1</v>
      </c>
      <c r="C118" s="676" t="s">
        <v>557</v>
      </c>
      <c r="D118" s="714">
        <v>23.45</v>
      </c>
      <c r="E118" s="715">
        <v>8.9</v>
      </c>
      <c r="F118" s="715">
        <f>D118*E118-11.13</f>
        <v>197.57500000000002</v>
      </c>
      <c r="G118" s="644">
        <v>0.25</v>
      </c>
      <c r="H118" s="715">
        <f t="shared" ref="H118:H123" si="10">F118*G118*B118</f>
        <v>49.393750000000004</v>
      </c>
      <c r="I118" s="644">
        <v>2.5</v>
      </c>
      <c r="J118" s="716">
        <f t="shared" ref="J118:J123" si="11">H118*I118</f>
        <v>123.48437500000001</v>
      </c>
      <c r="K118" s="717" t="s">
        <v>157</v>
      </c>
      <c r="L118" s="176"/>
      <c r="M118" s="176">
        <f>5.3*2.1</f>
        <v>11.13</v>
      </c>
      <c r="N118" s="174"/>
    </row>
    <row r="119" spans="2:14" s="20" customFormat="1" ht="12" customHeight="1" x14ac:dyDescent="0.2">
      <c r="B119" s="694">
        <v>1</v>
      </c>
      <c r="C119" s="676" t="s">
        <v>541</v>
      </c>
      <c r="D119" s="714">
        <v>8.9</v>
      </c>
      <c r="E119" s="715">
        <v>1.2</v>
      </c>
      <c r="F119" s="715">
        <f>D119*E119</f>
        <v>10.68</v>
      </c>
      <c r="G119" s="695">
        <v>0.6</v>
      </c>
      <c r="H119" s="695">
        <f t="shared" si="10"/>
        <v>6.4079999999999995</v>
      </c>
      <c r="I119" s="648">
        <v>2.5</v>
      </c>
      <c r="J119" s="697">
        <f t="shared" si="11"/>
        <v>16.02</v>
      </c>
      <c r="K119" s="717" t="s">
        <v>157</v>
      </c>
      <c r="L119" s="176"/>
      <c r="M119" s="176"/>
      <c r="N119" s="174"/>
    </row>
    <row r="120" spans="2:14" s="20" customFormat="1" ht="12" customHeight="1" x14ac:dyDescent="0.2">
      <c r="B120" s="694">
        <v>4</v>
      </c>
      <c r="C120" s="676" t="s">
        <v>541</v>
      </c>
      <c r="D120" s="714">
        <v>8.9</v>
      </c>
      <c r="E120" s="715">
        <v>0.6</v>
      </c>
      <c r="F120" s="715">
        <f>D120*E120</f>
        <v>5.34</v>
      </c>
      <c r="G120" s="695">
        <v>0.4</v>
      </c>
      <c r="H120" s="695">
        <f t="shared" si="10"/>
        <v>8.5440000000000005</v>
      </c>
      <c r="I120" s="648">
        <v>2.5</v>
      </c>
      <c r="J120" s="697">
        <f t="shared" si="11"/>
        <v>21.36</v>
      </c>
      <c r="K120" s="717" t="s">
        <v>157</v>
      </c>
      <c r="L120" s="176"/>
      <c r="M120" s="176"/>
      <c r="N120" s="174"/>
    </row>
    <row r="121" spans="2:14" s="20" customFormat="1" ht="12" customHeight="1" x14ac:dyDescent="0.2">
      <c r="B121" s="694">
        <v>8</v>
      </c>
      <c r="C121" s="676" t="s">
        <v>542</v>
      </c>
      <c r="D121" s="714">
        <v>8.9</v>
      </c>
      <c r="E121" s="715">
        <v>0.4</v>
      </c>
      <c r="F121" s="715">
        <f>D121*E121</f>
        <v>3.5600000000000005</v>
      </c>
      <c r="G121" s="695">
        <v>0.3</v>
      </c>
      <c r="H121" s="695">
        <f t="shared" si="10"/>
        <v>8.5440000000000005</v>
      </c>
      <c r="I121" s="648">
        <v>2.5</v>
      </c>
      <c r="J121" s="697">
        <f t="shared" si="11"/>
        <v>21.36</v>
      </c>
      <c r="K121" s="717" t="s">
        <v>157</v>
      </c>
      <c r="L121" s="176"/>
      <c r="M121" s="176"/>
      <c r="N121" s="174"/>
    </row>
    <row r="122" spans="2:14" s="20" customFormat="1" ht="12" customHeight="1" x14ac:dyDescent="0.2">
      <c r="B122" s="694">
        <v>2</v>
      </c>
      <c r="C122" s="676" t="s">
        <v>553</v>
      </c>
      <c r="D122" s="714">
        <v>20</v>
      </c>
      <c r="E122" s="715">
        <v>0.8</v>
      </c>
      <c r="F122" s="715">
        <f>D122*E122</f>
        <v>16</v>
      </c>
      <c r="G122" s="695">
        <v>0.4</v>
      </c>
      <c r="H122" s="695">
        <f t="shared" si="10"/>
        <v>12.8</v>
      </c>
      <c r="I122" s="648">
        <v>2.5</v>
      </c>
      <c r="J122" s="697">
        <f t="shared" si="11"/>
        <v>32</v>
      </c>
      <c r="K122" s="717" t="s">
        <v>157</v>
      </c>
      <c r="L122" s="176"/>
      <c r="M122" s="176"/>
      <c r="N122" s="174"/>
    </row>
    <row r="123" spans="2:14" s="20" customFormat="1" ht="12" customHeight="1" x14ac:dyDescent="0.2">
      <c r="B123" s="694">
        <v>1</v>
      </c>
      <c r="C123" s="676" t="s">
        <v>1848</v>
      </c>
      <c r="D123" s="714">
        <v>19.25</v>
      </c>
      <c r="E123" s="715">
        <v>1.2</v>
      </c>
      <c r="F123" s="715">
        <f>D123*E123</f>
        <v>23.099999999999998</v>
      </c>
      <c r="G123" s="695">
        <v>0.3</v>
      </c>
      <c r="H123" s="695">
        <f t="shared" si="10"/>
        <v>6.9299999999999988</v>
      </c>
      <c r="I123" s="648">
        <v>2.5</v>
      </c>
      <c r="J123" s="697">
        <f t="shared" si="11"/>
        <v>17.324999999999996</v>
      </c>
      <c r="K123" s="717" t="s">
        <v>157</v>
      </c>
      <c r="L123" s="176"/>
      <c r="M123" s="176"/>
      <c r="N123" s="174"/>
    </row>
    <row r="124" spans="2:14" s="20" customFormat="1" ht="12" customHeight="1" x14ac:dyDescent="0.2">
      <c r="B124" s="694">
        <v>2</v>
      </c>
      <c r="C124" s="678" t="s">
        <v>1849</v>
      </c>
      <c r="D124" s="718">
        <v>2.1</v>
      </c>
      <c r="E124" s="648"/>
      <c r="F124" s="648"/>
      <c r="G124" s="648"/>
      <c r="H124" s="695">
        <f>0.226754*D124</f>
        <v>0.47618340000000003</v>
      </c>
      <c r="I124" s="648">
        <v>2.5</v>
      </c>
      <c r="J124" s="697">
        <f>H124*I124*B124</f>
        <v>2.3809170000000002</v>
      </c>
      <c r="K124" s="698" t="s">
        <v>157</v>
      </c>
      <c r="L124" s="176"/>
      <c r="M124" s="176"/>
      <c r="N124" s="174"/>
    </row>
    <row r="125" spans="2:14" s="20" customFormat="1" ht="12" customHeight="1" x14ac:dyDescent="0.2">
      <c r="B125" s="694">
        <v>144</v>
      </c>
      <c r="C125" s="676" t="s">
        <v>1421</v>
      </c>
      <c r="D125" s="714"/>
      <c r="E125" s="715"/>
      <c r="F125" s="715"/>
      <c r="G125" s="695"/>
      <c r="H125" s="695">
        <v>2.9375999999999999E-2</v>
      </c>
      <c r="I125" s="648">
        <v>2.5</v>
      </c>
      <c r="J125" s="697">
        <f>H125*I125*B125</f>
        <v>10.57536</v>
      </c>
      <c r="K125" s="698" t="s">
        <v>157</v>
      </c>
      <c r="L125" s="176"/>
      <c r="M125" s="176"/>
      <c r="N125" s="174"/>
    </row>
    <row r="126" spans="2:14" s="20" customFormat="1" ht="12" customHeight="1" x14ac:dyDescent="0.2">
      <c r="B126" s="694"/>
      <c r="C126" s="701" t="s">
        <v>1835</v>
      </c>
      <c r="D126" s="718"/>
      <c r="E126" s="644"/>
      <c r="F126" s="695"/>
      <c r="G126" s="644"/>
      <c r="H126" s="695"/>
      <c r="I126" s="648"/>
      <c r="J126" s="697"/>
      <c r="K126" s="717"/>
      <c r="L126" s="176"/>
      <c r="M126" s="176"/>
      <c r="N126" s="174"/>
    </row>
    <row r="127" spans="2:14" s="20" customFormat="1" ht="12" customHeight="1" x14ac:dyDescent="0.2">
      <c r="B127" s="694">
        <v>4</v>
      </c>
      <c r="C127" s="676" t="s">
        <v>542</v>
      </c>
      <c r="D127" s="714">
        <v>8.9</v>
      </c>
      <c r="E127" s="715">
        <v>0.4</v>
      </c>
      <c r="F127" s="715">
        <f>D127*E127</f>
        <v>3.5600000000000005</v>
      </c>
      <c r="G127" s="695">
        <v>0.3</v>
      </c>
      <c r="H127" s="695">
        <f>F127*G127*B127</f>
        <v>4.2720000000000002</v>
      </c>
      <c r="I127" s="648">
        <v>2.5</v>
      </c>
      <c r="J127" s="697">
        <f>H127*I127</f>
        <v>10.68</v>
      </c>
      <c r="K127" s="717" t="s">
        <v>157</v>
      </c>
      <c r="L127" s="176"/>
      <c r="M127" s="176"/>
      <c r="N127" s="174"/>
    </row>
    <row r="128" spans="2:14" s="20" customFormat="1" ht="12" customHeight="1" x14ac:dyDescent="0.2">
      <c r="B128" s="694">
        <v>2</v>
      </c>
      <c r="C128" s="676" t="s">
        <v>553</v>
      </c>
      <c r="D128" s="714">
        <v>5.55</v>
      </c>
      <c r="E128" s="715">
        <v>0.4</v>
      </c>
      <c r="F128" s="715">
        <f>D128*E128</f>
        <v>2.2200000000000002</v>
      </c>
      <c r="G128" s="695">
        <v>0.3</v>
      </c>
      <c r="H128" s="695">
        <f>F128*G128*B128</f>
        <v>1.3320000000000001</v>
      </c>
      <c r="I128" s="648">
        <v>2.5</v>
      </c>
      <c r="J128" s="697">
        <f>H128*I128</f>
        <v>3.33</v>
      </c>
      <c r="K128" s="717" t="s">
        <v>157</v>
      </c>
      <c r="L128" s="176"/>
      <c r="M128" s="176"/>
      <c r="N128" s="174"/>
    </row>
    <row r="129" spans="2:14" s="20" customFormat="1" ht="12" customHeight="1" x14ac:dyDescent="0.2">
      <c r="B129" s="694">
        <v>2</v>
      </c>
      <c r="C129" s="676" t="s">
        <v>1680</v>
      </c>
      <c r="D129" s="714">
        <v>8.9</v>
      </c>
      <c r="E129" s="715">
        <v>5.55</v>
      </c>
      <c r="F129" s="715">
        <f>D129*E129-11.13</f>
        <v>38.265000000000001</v>
      </c>
      <c r="G129" s="644">
        <v>0.2</v>
      </c>
      <c r="H129" s="715">
        <f>F129*G129</f>
        <v>7.6530000000000005</v>
      </c>
      <c r="I129" s="644">
        <v>2.5</v>
      </c>
      <c r="J129" s="716">
        <f>H129*I129</f>
        <v>19.1325</v>
      </c>
      <c r="K129" s="717" t="s">
        <v>157</v>
      </c>
      <c r="L129" s="176"/>
      <c r="M129" s="176">
        <v>11.13</v>
      </c>
      <c r="N129" s="174"/>
    </row>
    <row r="130" spans="2:14" s="20" customFormat="1" ht="12" customHeight="1" x14ac:dyDescent="0.2">
      <c r="B130" s="694"/>
      <c r="C130" s="701" t="s">
        <v>1836</v>
      </c>
      <c r="D130" s="714"/>
      <c r="E130" s="715"/>
      <c r="F130" s="715"/>
      <c r="G130" s="644"/>
      <c r="H130" s="715"/>
      <c r="I130" s="644"/>
      <c r="J130" s="716"/>
      <c r="K130" s="717"/>
      <c r="L130" s="176"/>
      <c r="M130" s="176"/>
      <c r="N130" s="174"/>
    </row>
    <row r="131" spans="2:14" s="20" customFormat="1" ht="12" customHeight="1" x14ac:dyDescent="0.2">
      <c r="B131" s="699">
        <v>3</v>
      </c>
      <c r="C131" s="678" t="s">
        <v>547</v>
      </c>
      <c r="D131" s="702"/>
      <c r="E131" s="695"/>
      <c r="F131" s="695">
        <v>72.03</v>
      </c>
      <c r="G131" s="648">
        <v>0.4</v>
      </c>
      <c r="H131" s="695">
        <f>F131*G131</f>
        <v>28.812000000000001</v>
      </c>
      <c r="I131" s="648">
        <v>2.5</v>
      </c>
      <c r="J131" s="697">
        <f>H131*I131*B131</f>
        <v>216.09</v>
      </c>
      <c r="K131" s="698" t="s">
        <v>157</v>
      </c>
      <c r="L131" s="176"/>
      <c r="M131" s="176">
        <f>72.03*0.4</f>
        <v>28.812000000000001</v>
      </c>
      <c r="N131" s="174"/>
    </row>
    <row r="132" spans="2:14" s="20" customFormat="1" ht="12" customHeight="1" x14ac:dyDescent="0.2">
      <c r="B132" s="694">
        <v>2</v>
      </c>
      <c r="C132" s="676" t="s">
        <v>549</v>
      </c>
      <c r="D132" s="714">
        <v>15.6</v>
      </c>
      <c r="E132" s="715">
        <v>5.5</v>
      </c>
      <c r="F132" s="715">
        <f t="shared" ref="F132:F137" si="12">D132*E132</f>
        <v>85.8</v>
      </c>
      <c r="G132" s="648">
        <v>0.4</v>
      </c>
      <c r="H132" s="715">
        <f t="shared" ref="H132:H141" si="13">F132*G132*B132</f>
        <v>68.64</v>
      </c>
      <c r="I132" s="644">
        <v>2.5</v>
      </c>
      <c r="J132" s="716">
        <f t="shared" ref="J132:J141" si="14">H132*I132</f>
        <v>171.6</v>
      </c>
      <c r="K132" s="717" t="s">
        <v>157</v>
      </c>
      <c r="L132" s="176"/>
      <c r="M132" s="176"/>
      <c r="N132" s="174"/>
    </row>
    <row r="133" spans="2:14" s="20" customFormat="1" ht="12" customHeight="1" x14ac:dyDescent="0.2">
      <c r="B133" s="694">
        <v>4</v>
      </c>
      <c r="C133" s="676" t="s">
        <v>550</v>
      </c>
      <c r="D133" s="702">
        <v>8.6999999999999993</v>
      </c>
      <c r="E133" s="715">
        <v>5.5</v>
      </c>
      <c r="F133" s="695">
        <f t="shared" si="12"/>
        <v>47.849999999999994</v>
      </c>
      <c r="G133" s="648">
        <v>0.4</v>
      </c>
      <c r="H133" s="715">
        <f t="shared" si="13"/>
        <v>76.559999999999988</v>
      </c>
      <c r="I133" s="648">
        <v>2.5</v>
      </c>
      <c r="J133" s="697">
        <f t="shared" si="14"/>
        <v>191.39999999999998</v>
      </c>
      <c r="K133" s="698" t="s">
        <v>157</v>
      </c>
      <c r="L133" s="176"/>
      <c r="M133" s="176"/>
      <c r="N133" s="174"/>
    </row>
    <row r="134" spans="2:14" s="20" customFormat="1" ht="12" customHeight="1" x14ac:dyDescent="0.2">
      <c r="B134" s="694">
        <v>12</v>
      </c>
      <c r="C134" s="676" t="s">
        <v>554</v>
      </c>
      <c r="D134" s="714">
        <v>9.8000000000000007</v>
      </c>
      <c r="E134" s="715">
        <v>0.3</v>
      </c>
      <c r="F134" s="695">
        <f t="shared" si="12"/>
        <v>2.94</v>
      </c>
      <c r="G134" s="648">
        <v>0.3</v>
      </c>
      <c r="H134" s="715">
        <f t="shared" si="13"/>
        <v>10.584</v>
      </c>
      <c r="I134" s="648">
        <v>2.5</v>
      </c>
      <c r="J134" s="697">
        <f t="shared" si="14"/>
        <v>26.46</v>
      </c>
      <c r="K134" s="698" t="s">
        <v>157</v>
      </c>
      <c r="L134" s="176"/>
      <c r="M134" s="176"/>
      <c r="N134" s="174"/>
    </row>
    <row r="135" spans="2:14" s="20" customFormat="1" ht="12" customHeight="1" x14ac:dyDescent="0.2">
      <c r="B135" s="694">
        <v>4</v>
      </c>
      <c r="C135" s="676" t="s">
        <v>1838</v>
      </c>
      <c r="D135" s="714">
        <v>8.9</v>
      </c>
      <c r="E135" s="715">
        <v>0.8</v>
      </c>
      <c r="F135" s="715">
        <f t="shared" si="12"/>
        <v>7.120000000000001</v>
      </c>
      <c r="G135" s="695">
        <v>0.6</v>
      </c>
      <c r="H135" s="695">
        <f t="shared" si="13"/>
        <v>17.088000000000001</v>
      </c>
      <c r="I135" s="648">
        <v>2.5</v>
      </c>
      <c r="J135" s="697">
        <f t="shared" si="14"/>
        <v>42.72</v>
      </c>
      <c r="K135" s="717" t="s">
        <v>157</v>
      </c>
      <c r="L135" s="176"/>
      <c r="M135" s="176"/>
      <c r="N135" s="174"/>
    </row>
    <row r="136" spans="2:14" s="20" customFormat="1" ht="12" customHeight="1" x14ac:dyDescent="0.2">
      <c r="B136" s="694">
        <v>1</v>
      </c>
      <c r="C136" s="676" t="s">
        <v>1838</v>
      </c>
      <c r="D136" s="714">
        <v>8.9</v>
      </c>
      <c r="E136" s="715">
        <v>0.6</v>
      </c>
      <c r="F136" s="715">
        <f t="shared" si="12"/>
        <v>5.34</v>
      </c>
      <c r="G136" s="695">
        <v>0.4</v>
      </c>
      <c r="H136" s="695">
        <f t="shared" si="13"/>
        <v>2.1360000000000001</v>
      </c>
      <c r="I136" s="648">
        <v>2.5</v>
      </c>
      <c r="J136" s="697">
        <f t="shared" si="14"/>
        <v>5.34</v>
      </c>
      <c r="K136" s="717" t="s">
        <v>157</v>
      </c>
      <c r="L136" s="176"/>
      <c r="M136" s="176"/>
      <c r="N136" s="174"/>
    </row>
    <row r="137" spans="2:14" s="20" customFormat="1" ht="12" customHeight="1" x14ac:dyDescent="0.2">
      <c r="B137" s="694">
        <v>1</v>
      </c>
      <c r="C137" s="676" t="s">
        <v>542</v>
      </c>
      <c r="D137" s="714">
        <v>8.9</v>
      </c>
      <c r="E137" s="715">
        <v>0.4</v>
      </c>
      <c r="F137" s="715">
        <f t="shared" si="12"/>
        <v>3.5600000000000005</v>
      </c>
      <c r="G137" s="695">
        <v>0.3</v>
      </c>
      <c r="H137" s="695">
        <f t="shared" si="13"/>
        <v>1.0680000000000001</v>
      </c>
      <c r="I137" s="648">
        <v>2.5</v>
      </c>
      <c r="J137" s="697">
        <f t="shared" si="14"/>
        <v>2.67</v>
      </c>
      <c r="K137" s="717" t="s">
        <v>157</v>
      </c>
      <c r="L137" s="176"/>
      <c r="M137" s="176"/>
      <c r="N137" s="174"/>
    </row>
    <row r="138" spans="2:14" s="20" customFormat="1" ht="12" customHeight="1" x14ac:dyDescent="0.2">
      <c r="B138" s="694">
        <v>1</v>
      </c>
      <c r="C138" s="676" t="s">
        <v>1839</v>
      </c>
      <c r="D138" s="714">
        <v>20</v>
      </c>
      <c r="E138" s="715">
        <v>8.9</v>
      </c>
      <c r="F138" s="715">
        <f>D138*E138-28.68</f>
        <v>149.32</v>
      </c>
      <c r="G138" s="644">
        <v>0.25</v>
      </c>
      <c r="H138" s="715">
        <f t="shared" si="13"/>
        <v>37.33</v>
      </c>
      <c r="I138" s="644">
        <v>2.5</v>
      </c>
      <c r="J138" s="716">
        <f t="shared" si="14"/>
        <v>93.324999999999989</v>
      </c>
      <c r="K138" s="717" t="s">
        <v>157</v>
      </c>
      <c r="L138" s="176"/>
      <c r="M138" s="176">
        <f>5.3*2.1+1.3*13.5</f>
        <v>28.68</v>
      </c>
      <c r="N138" s="174"/>
    </row>
    <row r="139" spans="2:14" s="20" customFormat="1" ht="12" customHeight="1" x14ac:dyDescent="0.2">
      <c r="B139" s="694">
        <v>2</v>
      </c>
      <c r="C139" s="676" t="s">
        <v>553</v>
      </c>
      <c r="D139" s="714">
        <v>20</v>
      </c>
      <c r="E139" s="715">
        <v>0.8</v>
      </c>
      <c r="F139" s="715">
        <f>D139*E139</f>
        <v>16</v>
      </c>
      <c r="G139" s="695">
        <v>0.4</v>
      </c>
      <c r="H139" s="695">
        <f t="shared" si="13"/>
        <v>12.8</v>
      </c>
      <c r="I139" s="648">
        <v>2.5</v>
      </c>
      <c r="J139" s="697">
        <f t="shared" si="14"/>
        <v>32</v>
      </c>
      <c r="K139" s="717" t="s">
        <v>157</v>
      </c>
      <c r="L139" s="176"/>
      <c r="M139" s="176"/>
      <c r="N139" s="174"/>
    </row>
    <row r="140" spans="2:14" s="20" customFormat="1" ht="12" customHeight="1" x14ac:dyDescent="0.2">
      <c r="B140" s="694">
        <v>6</v>
      </c>
      <c r="C140" s="676" t="s">
        <v>542</v>
      </c>
      <c r="D140" s="714">
        <v>3.4</v>
      </c>
      <c r="E140" s="715">
        <v>0.6</v>
      </c>
      <c r="F140" s="715">
        <f>D140*E140</f>
        <v>2.04</v>
      </c>
      <c r="G140" s="695">
        <v>0.4</v>
      </c>
      <c r="H140" s="695">
        <f t="shared" si="13"/>
        <v>4.8960000000000008</v>
      </c>
      <c r="I140" s="648">
        <v>2.5</v>
      </c>
      <c r="J140" s="697">
        <f t="shared" si="14"/>
        <v>12.240000000000002</v>
      </c>
      <c r="K140" s="717" t="s">
        <v>157</v>
      </c>
      <c r="L140" s="176"/>
      <c r="M140" s="176"/>
      <c r="N140" s="174"/>
    </row>
    <row r="141" spans="2:14" s="20" customFormat="1" ht="12" customHeight="1" x14ac:dyDescent="0.2">
      <c r="B141" s="699">
        <v>4</v>
      </c>
      <c r="C141" s="678" t="s">
        <v>390</v>
      </c>
      <c r="D141" s="702">
        <v>2.2999999999999998</v>
      </c>
      <c r="E141" s="695">
        <v>1.2</v>
      </c>
      <c r="F141" s="695">
        <f>D141*E141</f>
        <v>2.76</v>
      </c>
      <c r="G141" s="648">
        <v>0.15</v>
      </c>
      <c r="H141" s="715">
        <f t="shared" si="13"/>
        <v>1.6559999999999999</v>
      </c>
      <c r="I141" s="648">
        <v>2.5</v>
      </c>
      <c r="J141" s="697">
        <f t="shared" si="14"/>
        <v>4.1399999999999997</v>
      </c>
      <c r="K141" s="698" t="s">
        <v>157</v>
      </c>
      <c r="L141" s="176"/>
      <c r="M141" s="176"/>
      <c r="N141" s="174"/>
    </row>
    <row r="142" spans="2:14" s="20" customFormat="1" ht="12" customHeight="1" x14ac:dyDescent="0.2">
      <c r="B142" s="699">
        <v>8</v>
      </c>
      <c r="C142" s="678" t="s">
        <v>1844</v>
      </c>
      <c r="D142" s="718">
        <v>2.94</v>
      </c>
      <c r="E142" s="648"/>
      <c r="F142" s="648"/>
      <c r="G142" s="648"/>
      <c r="H142" s="695">
        <f>0.226754*D142</f>
        <v>0.66665676000000007</v>
      </c>
      <c r="I142" s="648">
        <v>2.5</v>
      </c>
      <c r="J142" s="697">
        <f>H142*I142*B142</f>
        <v>13.333135200000001</v>
      </c>
      <c r="K142" s="698" t="s">
        <v>157</v>
      </c>
      <c r="L142" s="176"/>
      <c r="M142" s="176"/>
      <c r="N142" s="174"/>
    </row>
    <row r="143" spans="2:14" s="20" customFormat="1" ht="12" customHeight="1" x14ac:dyDescent="0.2">
      <c r="B143" s="694"/>
      <c r="C143" s="701" t="s">
        <v>1837</v>
      </c>
      <c r="D143" s="714"/>
      <c r="E143" s="715"/>
      <c r="F143" s="715"/>
      <c r="G143" s="644"/>
      <c r="H143" s="715"/>
      <c r="I143" s="644"/>
      <c r="J143" s="716"/>
      <c r="K143" s="717"/>
      <c r="L143" s="176"/>
      <c r="M143" s="176"/>
      <c r="N143" s="174"/>
    </row>
    <row r="144" spans="2:14" s="20" customFormat="1" ht="12" customHeight="1" x14ac:dyDescent="0.2">
      <c r="B144" s="694">
        <v>3</v>
      </c>
      <c r="C144" s="676" t="s">
        <v>541</v>
      </c>
      <c r="D144" s="714">
        <v>8.9</v>
      </c>
      <c r="E144" s="715">
        <v>0.8</v>
      </c>
      <c r="F144" s="715">
        <f>D144*E144</f>
        <v>7.120000000000001</v>
      </c>
      <c r="G144" s="695">
        <v>0.6</v>
      </c>
      <c r="H144" s="695">
        <f>F144*G144*B144</f>
        <v>12.816000000000001</v>
      </c>
      <c r="I144" s="648">
        <v>2.5</v>
      </c>
      <c r="J144" s="697">
        <f>H144*I144</f>
        <v>32.04</v>
      </c>
      <c r="K144" s="717" t="s">
        <v>157</v>
      </c>
      <c r="L144" s="176"/>
      <c r="M144" s="176"/>
      <c r="N144" s="174"/>
    </row>
    <row r="145" spans="2:14" s="20" customFormat="1" ht="12" customHeight="1" x14ac:dyDescent="0.2">
      <c r="B145" s="694">
        <v>6</v>
      </c>
      <c r="C145" s="676" t="s">
        <v>553</v>
      </c>
      <c r="D145" s="714">
        <v>10.85</v>
      </c>
      <c r="E145" s="715">
        <v>0.6</v>
      </c>
      <c r="F145" s="715">
        <f>D145*E145</f>
        <v>6.51</v>
      </c>
      <c r="G145" s="695">
        <v>0.6</v>
      </c>
      <c r="H145" s="695">
        <f>F145*G145*B145</f>
        <v>23.436</v>
      </c>
      <c r="I145" s="648">
        <v>2.5</v>
      </c>
      <c r="J145" s="697">
        <f>H145*I145</f>
        <v>58.59</v>
      </c>
      <c r="K145" s="717" t="s">
        <v>157</v>
      </c>
      <c r="L145" s="176"/>
      <c r="M145" s="176"/>
      <c r="N145" s="174"/>
    </row>
    <row r="146" spans="2:14" s="20" customFormat="1" ht="12" customHeight="1" x14ac:dyDescent="0.2">
      <c r="B146" s="694">
        <v>1</v>
      </c>
      <c r="C146" s="676" t="s">
        <v>1680</v>
      </c>
      <c r="D146" s="714">
        <v>10.85</v>
      </c>
      <c r="E146" s="715">
        <v>8.9</v>
      </c>
      <c r="F146" s="715">
        <f>D146*E146</f>
        <v>96.564999999999998</v>
      </c>
      <c r="G146" s="644">
        <v>0.2</v>
      </c>
      <c r="H146" s="715">
        <f>F146*G146</f>
        <v>19.313000000000002</v>
      </c>
      <c r="I146" s="644">
        <v>2.5</v>
      </c>
      <c r="J146" s="716">
        <f>H146*I146</f>
        <v>48.282500000000006</v>
      </c>
      <c r="K146" s="717" t="s">
        <v>157</v>
      </c>
      <c r="L146" s="176"/>
      <c r="M146" s="176"/>
      <c r="N146" s="174"/>
    </row>
    <row r="147" spans="2:14" s="20" customFormat="1" ht="12" customHeight="1" x14ac:dyDescent="0.2">
      <c r="B147" s="694"/>
      <c r="C147" s="701" t="s">
        <v>1009</v>
      </c>
      <c r="D147" s="714"/>
      <c r="E147" s="715"/>
      <c r="F147" s="715"/>
      <c r="G147" s="695"/>
      <c r="H147" s="695"/>
      <c r="I147" s="648"/>
      <c r="J147" s="697"/>
      <c r="K147" s="717"/>
      <c r="L147" s="176"/>
      <c r="M147" s="176"/>
      <c r="N147" s="174"/>
    </row>
    <row r="148" spans="2:14" s="20" customFormat="1" ht="12" customHeight="1" x14ac:dyDescent="0.2">
      <c r="B148" s="694"/>
      <c r="C148" s="701" t="s">
        <v>1840</v>
      </c>
      <c r="D148" s="714"/>
      <c r="E148" s="715"/>
      <c r="F148" s="715"/>
      <c r="G148" s="644"/>
      <c r="H148" s="715"/>
      <c r="I148" s="644"/>
      <c r="J148" s="716"/>
      <c r="K148" s="717"/>
      <c r="L148" s="176"/>
      <c r="M148" s="176"/>
      <c r="N148" s="174"/>
    </row>
    <row r="149" spans="2:14" s="20" customFormat="1" ht="12" customHeight="1" x14ac:dyDescent="0.2">
      <c r="B149" s="694">
        <v>5</v>
      </c>
      <c r="C149" s="676" t="s">
        <v>541</v>
      </c>
      <c r="D149" s="714">
        <v>8.9</v>
      </c>
      <c r="E149" s="715">
        <v>0.8</v>
      </c>
      <c r="F149" s="715">
        <f>D149*E149</f>
        <v>7.120000000000001</v>
      </c>
      <c r="G149" s="695">
        <v>0.4</v>
      </c>
      <c r="H149" s="695">
        <f>F149*G149*B149</f>
        <v>14.240000000000004</v>
      </c>
      <c r="I149" s="648">
        <v>2.5</v>
      </c>
      <c r="J149" s="697">
        <f>H149*I149</f>
        <v>35.600000000000009</v>
      </c>
      <c r="K149" s="717" t="s">
        <v>157</v>
      </c>
      <c r="L149" s="176"/>
      <c r="M149" s="176"/>
      <c r="N149" s="174"/>
    </row>
    <row r="150" spans="2:14" s="20" customFormat="1" ht="12" customHeight="1" x14ac:dyDescent="0.2">
      <c r="B150" s="694">
        <v>4</v>
      </c>
      <c r="C150" s="676" t="s">
        <v>553</v>
      </c>
      <c r="D150" s="714">
        <v>20</v>
      </c>
      <c r="E150" s="715">
        <v>0.6</v>
      </c>
      <c r="F150" s="715">
        <f>D150*E150</f>
        <v>12</v>
      </c>
      <c r="G150" s="695">
        <v>0.4</v>
      </c>
      <c r="H150" s="695">
        <f>F150*G150*B150</f>
        <v>19.200000000000003</v>
      </c>
      <c r="I150" s="648">
        <v>2.5</v>
      </c>
      <c r="J150" s="697">
        <f>H150*I150</f>
        <v>48.000000000000007</v>
      </c>
      <c r="K150" s="717" t="s">
        <v>157</v>
      </c>
      <c r="L150" s="176"/>
      <c r="M150" s="176"/>
      <c r="N150" s="174"/>
    </row>
    <row r="151" spans="2:14" s="20" customFormat="1" ht="12" customHeight="1" x14ac:dyDescent="0.2">
      <c r="B151" s="694">
        <v>1</v>
      </c>
      <c r="C151" s="676" t="s">
        <v>1680</v>
      </c>
      <c r="D151" s="714">
        <v>23.45</v>
      </c>
      <c r="E151" s="715">
        <v>8.9</v>
      </c>
      <c r="F151" s="715">
        <f>D151*E151-16.72</f>
        <v>191.98500000000001</v>
      </c>
      <c r="G151" s="644">
        <v>0.2</v>
      </c>
      <c r="H151" s="715">
        <f>F151*G151</f>
        <v>38.397000000000006</v>
      </c>
      <c r="I151" s="644">
        <v>2.5</v>
      </c>
      <c r="J151" s="716">
        <f>H151*I151</f>
        <v>95.992500000000007</v>
      </c>
      <c r="K151" s="717" t="s">
        <v>157</v>
      </c>
      <c r="L151" s="176"/>
      <c r="M151" s="176">
        <f>2.2*2.4+2.2*5.2</f>
        <v>16.720000000000002</v>
      </c>
      <c r="N151" s="174"/>
    </row>
    <row r="152" spans="2:14" s="20" customFormat="1" ht="12" customHeight="1" x14ac:dyDescent="0.2">
      <c r="B152" s="694"/>
      <c r="C152" s="701" t="s">
        <v>1841</v>
      </c>
      <c r="D152" s="714"/>
      <c r="E152" s="715"/>
      <c r="F152" s="715"/>
      <c r="G152" s="644"/>
      <c r="H152" s="715"/>
      <c r="I152" s="644"/>
      <c r="J152" s="716"/>
      <c r="K152" s="717"/>
      <c r="L152" s="176"/>
      <c r="M152" s="176"/>
      <c r="N152" s="174"/>
    </row>
    <row r="153" spans="2:14" s="20" customFormat="1" ht="12" customHeight="1" x14ac:dyDescent="0.2">
      <c r="B153" s="694">
        <v>2</v>
      </c>
      <c r="C153" s="676" t="s">
        <v>541</v>
      </c>
      <c r="D153" s="714">
        <v>8.9</v>
      </c>
      <c r="E153" s="715">
        <v>0.8</v>
      </c>
      <c r="F153" s="715">
        <f>D153*E153</f>
        <v>7.120000000000001</v>
      </c>
      <c r="G153" s="695">
        <v>0.4</v>
      </c>
      <c r="H153" s="695">
        <f>F153*G153*B153</f>
        <v>5.6960000000000015</v>
      </c>
      <c r="I153" s="648">
        <v>2.5</v>
      </c>
      <c r="J153" s="697">
        <f>H153*I153</f>
        <v>14.240000000000004</v>
      </c>
      <c r="K153" s="717" t="s">
        <v>157</v>
      </c>
      <c r="L153" s="176"/>
      <c r="M153" s="176"/>
      <c r="N153" s="174"/>
    </row>
    <row r="154" spans="2:14" s="20" customFormat="1" ht="12" customHeight="1" x14ac:dyDescent="0.2">
      <c r="B154" s="694">
        <v>4</v>
      </c>
      <c r="C154" s="676" t="s">
        <v>553</v>
      </c>
      <c r="D154" s="714">
        <v>7.6</v>
      </c>
      <c r="E154" s="715">
        <v>0.6</v>
      </c>
      <c r="F154" s="715">
        <f>D154*E154</f>
        <v>4.5599999999999996</v>
      </c>
      <c r="G154" s="695">
        <v>0.4</v>
      </c>
      <c r="H154" s="695">
        <f>F154*G154*B154</f>
        <v>7.2959999999999994</v>
      </c>
      <c r="I154" s="648">
        <v>2.5</v>
      </c>
      <c r="J154" s="697">
        <f>H154*I154</f>
        <v>18.239999999999998</v>
      </c>
      <c r="K154" s="717" t="s">
        <v>157</v>
      </c>
      <c r="L154" s="176"/>
      <c r="M154" s="176"/>
      <c r="N154" s="174"/>
    </row>
    <row r="155" spans="2:14" s="20" customFormat="1" ht="12" customHeight="1" x14ac:dyDescent="0.2">
      <c r="B155" s="694">
        <v>1</v>
      </c>
      <c r="C155" s="676" t="s">
        <v>1680</v>
      </c>
      <c r="D155" s="714">
        <v>10.4</v>
      </c>
      <c r="E155" s="715">
        <v>8.9</v>
      </c>
      <c r="F155" s="715">
        <f>D155*E155-16.72</f>
        <v>75.84</v>
      </c>
      <c r="G155" s="644">
        <v>0.2</v>
      </c>
      <c r="H155" s="715">
        <f>F155*G155</f>
        <v>15.168000000000001</v>
      </c>
      <c r="I155" s="644">
        <v>2.5</v>
      </c>
      <c r="J155" s="716">
        <f>H155*I155</f>
        <v>37.92</v>
      </c>
      <c r="K155" s="717" t="s">
        <v>157</v>
      </c>
      <c r="L155" s="176"/>
      <c r="M155" s="176"/>
      <c r="N155" s="174"/>
    </row>
    <row r="156" spans="2:14" s="20" customFormat="1" ht="12" customHeight="1" x14ac:dyDescent="0.2">
      <c r="B156" s="699"/>
      <c r="C156" s="701" t="s">
        <v>1842</v>
      </c>
      <c r="D156" s="718"/>
      <c r="E156" s="648"/>
      <c r="F156" s="695"/>
      <c r="G156" s="648"/>
      <c r="H156" s="695"/>
      <c r="I156" s="648"/>
      <c r="J156" s="697"/>
      <c r="K156" s="698"/>
      <c r="L156" s="176"/>
      <c r="M156" s="176"/>
      <c r="N156" s="174"/>
    </row>
    <row r="157" spans="2:14" s="20" customFormat="1" ht="12" customHeight="1" x14ac:dyDescent="0.2">
      <c r="B157" s="694">
        <v>3</v>
      </c>
      <c r="C157" s="676" t="s">
        <v>541</v>
      </c>
      <c r="D157" s="714">
        <v>8.9</v>
      </c>
      <c r="E157" s="715">
        <v>0.8</v>
      </c>
      <c r="F157" s="715">
        <f>D157*E157</f>
        <v>7.120000000000001</v>
      </c>
      <c r="G157" s="695">
        <v>0.4</v>
      </c>
      <c r="H157" s="695">
        <f>F157*G157*B157</f>
        <v>8.5440000000000023</v>
      </c>
      <c r="I157" s="648">
        <v>2.5</v>
      </c>
      <c r="J157" s="697">
        <f>H157*I157</f>
        <v>21.360000000000007</v>
      </c>
      <c r="K157" s="717" t="s">
        <v>157</v>
      </c>
      <c r="L157" s="176"/>
      <c r="M157" s="176"/>
      <c r="N157" s="174"/>
    </row>
    <row r="158" spans="2:14" s="20" customFormat="1" ht="12" customHeight="1" x14ac:dyDescent="0.2">
      <c r="B158" s="694">
        <v>4</v>
      </c>
      <c r="C158" s="676" t="s">
        <v>553</v>
      </c>
      <c r="D158" s="714">
        <v>11.8</v>
      </c>
      <c r="E158" s="715">
        <v>0.6</v>
      </c>
      <c r="F158" s="715">
        <f>D158*E158</f>
        <v>7.08</v>
      </c>
      <c r="G158" s="695">
        <v>0.4</v>
      </c>
      <c r="H158" s="695">
        <f>F158*G158*B158</f>
        <v>11.328000000000001</v>
      </c>
      <c r="I158" s="648">
        <v>2.5</v>
      </c>
      <c r="J158" s="697">
        <f>H158*I158</f>
        <v>28.320000000000004</v>
      </c>
      <c r="K158" s="717" t="s">
        <v>157</v>
      </c>
      <c r="L158" s="176"/>
      <c r="M158" s="176"/>
      <c r="N158" s="174"/>
    </row>
    <row r="159" spans="2:14" s="20" customFormat="1" ht="12" customHeight="1" x14ac:dyDescent="0.2">
      <c r="B159" s="694">
        <v>1</v>
      </c>
      <c r="C159" s="676" t="s">
        <v>1843</v>
      </c>
      <c r="D159" s="714">
        <v>11.8</v>
      </c>
      <c r="E159" s="715">
        <v>8.9</v>
      </c>
      <c r="F159" s="715">
        <f>D159*E159-16.72</f>
        <v>88.300000000000011</v>
      </c>
      <c r="G159" s="644">
        <v>0.2</v>
      </c>
      <c r="H159" s="715">
        <f>F159*G159</f>
        <v>17.660000000000004</v>
      </c>
      <c r="I159" s="644">
        <v>2.5</v>
      </c>
      <c r="J159" s="716">
        <f>H159*I159</f>
        <v>44.150000000000006</v>
      </c>
      <c r="K159" s="717" t="s">
        <v>157</v>
      </c>
      <c r="L159" s="176"/>
      <c r="M159" s="176"/>
      <c r="N159" s="174"/>
    </row>
    <row r="160" spans="2:14" s="20" customFormat="1" ht="12" customHeight="1" x14ac:dyDescent="0.2">
      <c r="B160" s="694">
        <v>1</v>
      </c>
      <c r="C160" s="676" t="s">
        <v>1680</v>
      </c>
      <c r="D160" s="714">
        <v>11.4</v>
      </c>
      <c r="E160" s="715">
        <v>8.9</v>
      </c>
      <c r="F160" s="715">
        <f>D160*E160-16.72</f>
        <v>84.740000000000009</v>
      </c>
      <c r="G160" s="644">
        <v>0.6</v>
      </c>
      <c r="H160" s="715">
        <f>F160*G160</f>
        <v>50.844000000000001</v>
      </c>
      <c r="I160" s="644">
        <v>2.5</v>
      </c>
      <c r="J160" s="716">
        <f>H160*I160</f>
        <v>127.11</v>
      </c>
      <c r="K160" s="717" t="s">
        <v>157</v>
      </c>
      <c r="L160" s="176"/>
      <c r="M160" s="176"/>
      <c r="N160" s="174"/>
    </row>
    <row r="161" spans="2:15" s="20" customFormat="1" ht="12" customHeight="1" x14ac:dyDescent="0.2">
      <c r="B161" s="694"/>
      <c r="C161" s="701" t="s">
        <v>1818</v>
      </c>
      <c r="D161" s="718"/>
      <c r="E161" s="644"/>
      <c r="F161" s="695"/>
      <c r="G161" s="644"/>
      <c r="H161" s="695"/>
      <c r="I161" s="648"/>
      <c r="J161" s="697"/>
      <c r="K161" s="717"/>
      <c r="L161" s="176"/>
      <c r="M161" s="176"/>
      <c r="N161" s="174"/>
    </row>
    <row r="162" spans="2:15" s="20" customFormat="1" ht="12" customHeight="1" x14ac:dyDescent="0.2">
      <c r="B162" s="699">
        <v>6</v>
      </c>
      <c r="C162" s="678" t="s">
        <v>372</v>
      </c>
      <c r="D162" s="718">
        <v>3.45</v>
      </c>
      <c r="E162" s="648">
        <v>0.2</v>
      </c>
      <c r="F162" s="695"/>
      <c r="G162" s="648">
        <v>0.3</v>
      </c>
      <c r="H162" s="695">
        <f>D162*E162*G162*B162</f>
        <v>1.242</v>
      </c>
      <c r="I162" s="648">
        <v>2.5</v>
      </c>
      <c r="J162" s="697">
        <f>H162*I162</f>
        <v>3.105</v>
      </c>
      <c r="K162" s="698" t="s">
        <v>157</v>
      </c>
      <c r="L162" s="176"/>
      <c r="M162" s="176"/>
      <c r="N162" s="174"/>
    </row>
    <row r="163" spans="2:15" s="20" customFormat="1" ht="12" customHeight="1" x14ac:dyDescent="0.2">
      <c r="B163" s="699">
        <v>3</v>
      </c>
      <c r="C163" s="678" t="s">
        <v>390</v>
      </c>
      <c r="D163" s="702">
        <v>2.1</v>
      </c>
      <c r="E163" s="695">
        <v>1.2</v>
      </c>
      <c r="F163" s="695">
        <f>D163*E163</f>
        <v>2.52</v>
      </c>
      <c r="G163" s="648">
        <v>0.15</v>
      </c>
      <c r="H163" s="715">
        <f>F163*G163*B163</f>
        <v>1.1339999999999999</v>
      </c>
      <c r="I163" s="648">
        <v>2.5</v>
      </c>
      <c r="J163" s="697">
        <f>H163*I163</f>
        <v>2.835</v>
      </c>
      <c r="K163" s="698" t="s">
        <v>157</v>
      </c>
      <c r="L163" s="176"/>
      <c r="M163" s="176"/>
      <c r="N163" s="174"/>
    </row>
    <row r="164" spans="2:15" s="20" customFormat="1" ht="12" customHeight="1" thickBot="1" x14ac:dyDescent="0.25">
      <c r="B164" s="699">
        <v>6</v>
      </c>
      <c r="C164" s="678" t="s">
        <v>1844</v>
      </c>
      <c r="D164" s="718">
        <v>2.2999999999999998</v>
      </c>
      <c r="E164" s="648"/>
      <c r="F164" s="648"/>
      <c r="G164" s="648"/>
      <c r="H164" s="695">
        <f>0.226754*D164</f>
        <v>0.52153419999999995</v>
      </c>
      <c r="I164" s="648">
        <v>2.5</v>
      </c>
      <c r="J164" s="697">
        <f>H164*I164*B164</f>
        <v>7.8230129999999996</v>
      </c>
      <c r="K164" s="719" t="s">
        <v>157</v>
      </c>
      <c r="L164" s="176"/>
      <c r="M164" s="176"/>
      <c r="N164" s="174">
        <f>H164/10/2.28</f>
        <v>2.2874307017543859E-2</v>
      </c>
    </row>
    <row r="165" spans="2:15" s="20" customFormat="1" ht="12" customHeight="1" thickBot="1" x14ac:dyDescent="0.25">
      <c r="B165" s="704"/>
      <c r="C165" s="705" t="s">
        <v>117</v>
      </c>
      <c r="D165" s="705"/>
      <c r="E165" s="705"/>
      <c r="F165" s="705"/>
      <c r="G165" s="626"/>
      <c r="H165" s="706">
        <f>SUM(H99:H164)</f>
        <v>1266.8530003599997</v>
      </c>
      <c r="I165" s="705"/>
      <c r="J165" s="707">
        <f>SUM(J98:J164)</f>
        <v>3341.0705501999992</v>
      </c>
      <c r="K165" s="628"/>
      <c r="L165" s="176"/>
      <c r="M165" s="176"/>
      <c r="N165" s="174"/>
    </row>
    <row r="166" spans="2:15" s="20" customFormat="1" ht="12" customHeight="1" x14ac:dyDescent="0.2">
      <c r="B166" s="178"/>
      <c r="C166" s="176"/>
      <c r="D166" s="176"/>
      <c r="E166" s="176"/>
      <c r="F166" s="176"/>
      <c r="G166" s="176"/>
      <c r="H166" s="176"/>
      <c r="I166" s="176"/>
      <c r="J166" s="711"/>
      <c r="K166" s="176"/>
      <c r="L166" s="176"/>
      <c r="M166" s="176"/>
      <c r="N166" s="174"/>
    </row>
    <row r="167" spans="2:15" s="20" customFormat="1" ht="12" customHeight="1" thickBot="1" x14ac:dyDescent="0.25">
      <c r="B167" s="111" t="s">
        <v>127</v>
      </c>
      <c r="C167" s="176"/>
      <c r="D167" s="176"/>
      <c r="E167" s="176"/>
      <c r="F167" s="176"/>
      <c r="G167" s="176"/>
      <c r="H167" s="176"/>
      <c r="I167" s="176"/>
      <c r="J167" s="711"/>
      <c r="K167" s="176"/>
      <c r="L167" s="176"/>
      <c r="M167" s="176"/>
      <c r="N167" s="174"/>
    </row>
    <row r="168" spans="2:15" s="20" customFormat="1" ht="12" customHeight="1" thickBot="1" x14ac:dyDescent="0.25">
      <c r="B168" s="691"/>
      <c r="C168" s="692"/>
      <c r="D168" s="632" t="s">
        <v>93</v>
      </c>
      <c r="E168" s="632" t="s">
        <v>104</v>
      </c>
      <c r="F168" s="632" t="s">
        <v>96</v>
      </c>
      <c r="G168" s="632" t="s">
        <v>105</v>
      </c>
      <c r="H168" s="632" t="s">
        <v>106</v>
      </c>
      <c r="I168" s="632" t="s">
        <v>107</v>
      </c>
      <c r="J168" s="712" t="s">
        <v>108</v>
      </c>
      <c r="K168" s="665" t="s">
        <v>109</v>
      </c>
      <c r="L168" s="176"/>
      <c r="M168" s="176"/>
      <c r="N168" s="174"/>
    </row>
    <row r="169" spans="2:15" s="20" customFormat="1" ht="12" customHeight="1" thickBot="1" x14ac:dyDescent="0.25">
      <c r="B169" s="666" t="s">
        <v>111</v>
      </c>
      <c r="C169" s="667" t="s">
        <v>112</v>
      </c>
      <c r="D169" s="636" t="s">
        <v>99</v>
      </c>
      <c r="E169" s="636" t="s">
        <v>99</v>
      </c>
      <c r="F169" s="636" t="s">
        <v>135</v>
      </c>
      <c r="G169" s="636" t="s">
        <v>99</v>
      </c>
      <c r="H169" s="636" t="s">
        <v>136</v>
      </c>
      <c r="I169" s="636" t="s">
        <v>137</v>
      </c>
      <c r="J169" s="713" t="s">
        <v>113</v>
      </c>
      <c r="K169" s="670" t="s">
        <v>114</v>
      </c>
      <c r="L169" s="176"/>
      <c r="M169" s="176"/>
      <c r="N169" s="174"/>
    </row>
    <row r="170" spans="2:15" s="20" customFormat="1" ht="12" customHeight="1" x14ac:dyDescent="0.2">
      <c r="B170" s="694">
        <v>1</v>
      </c>
      <c r="C170" s="676" t="s">
        <v>559</v>
      </c>
      <c r="D170" s="674">
        <v>24.5</v>
      </c>
      <c r="E170" s="674">
        <v>10</v>
      </c>
      <c r="F170" s="695">
        <f>D170*E170</f>
        <v>245</v>
      </c>
      <c r="G170" s="648">
        <v>1.4</v>
      </c>
      <c r="H170" s="715">
        <f>F170*G170*B170</f>
        <v>343</v>
      </c>
      <c r="I170" s="648">
        <v>2.5</v>
      </c>
      <c r="J170" s="697">
        <f>H170*I170</f>
        <v>857.5</v>
      </c>
      <c r="K170" s="698" t="s">
        <v>116</v>
      </c>
      <c r="L170" s="176"/>
      <c r="M170" s="176"/>
      <c r="N170" s="174"/>
    </row>
    <row r="171" spans="2:15" s="20" customFormat="1" ht="12" customHeight="1" thickBot="1" x14ac:dyDescent="0.25">
      <c r="B171" s="643">
        <v>1</v>
      </c>
      <c r="C171" s="687" t="s">
        <v>1845</v>
      </c>
      <c r="D171" s="720">
        <v>11.4</v>
      </c>
      <c r="E171" s="721">
        <v>8.9</v>
      </c>
      <c r="F171" s="721">
        <f>D171*E171-16.72</f>
        <v>84.740000000000009</v>
      </c>
      <c r="G171" s="686">
        <v>0.6</v>
      </c>
      <c r="H171" s="721">
        <f>F171*G171</f>
        <v>50.844000000000001</v>
      </c>
      <c r="I171" s="686">
        <v>2.5</v>
      </c>
      <c r="J171" s="722">
        <f>H171*I171</f>
        <v>127.11</v>
      </c>
      <c r="K171" s="723" t="s">
        <v>116</v>
      </c>
      <c r="L171" s="176"/>
      <c r="M171" s="176"/>
      <c r="N171" s="174"/>
    </row>
    <row r="172" spans="2:15" s="20" customFormat="1" ht="12" customHeight="1" thickBot="1" x14ac:dyDescent="0.25">
      <c r="B172" s="704"/>
      <c r="C172" s="705" t="s">
        <v>117</v>
      </c>
      <c r="D172" s="705"/>
      <c r="E172" s="705"/>
      <c r="F172" s="705"/>
      <c r="G172" s="626"/>
      <c r="H172" s="706">
        <f>SUM(H170:H171)</f>
        <v>393.84399999999999</v>
      </c>
      <c r="I172" s="705"/>
      <c r="J172" s="707">
        <f>SUM(J170:J171)</f>
        <v>984.61</v>
      </c>
      <c r="K172" s="708"/>
      <c r="L172" s="176"/>
      <c r="M172" s="176"/>
      <c r="N172" s="174"/>
    </row>
    <row r="173" spans="2:15" s="20" customFormat="1" ht="12" customHeight="1" x14ac:dyDescent="0.2">
      <c r="B173" s="178"/>
      <c r="C173" s="176"/>
      <c r="D173" s="176"/>
      <c r="E173" s="176"/>
      <c r="F173" s="176"/>
      <c r="G173" s="176"/>
      <c r="H173" s="176"/>
      <c r="I173" s="176"/>
      <c r="J173" s="711"/>
      <c r="K173" s="176"/>
      <c r="L173" s="176"/>
      <c r="M173" s="176"/>
      <c r="N173" s="174"/>
    </row>
    <row r="174" spans="2:15" s="20" customFormat="1" ht="12" customHeight="1" thickBot="1" x14ac:dyDescent="0.25">
      <c r="B174" s="111" t="s">
        <v>175</v>
      </c>
      <c r="C174" s="176"/>
      <c r="D174" s="176"/>
      <c r="E174" s="176"/>
      <c r="F174" s="176"/>
      <c r="G174" s="176"/>
      <c r="H174" s="176"/>
      <c r="I174" s="176"/>
      <c r="J174" s="711"/>
      <c r="K174" s="176"/>
      <c r="L174" s="176"/>
      <c r="M174" s="176"/>
      <c r="N174" s="174"/>
    </row>
    <row r="175" spans="2:15" s="20" customFormat="1" ht="12" customHeight="1" thickBot="1" x14ac:dyDescent="0.25">
      <c r="B175" s="691"/>
      <c r="C175" s="692"/>
      <c r="D175" s="632" t="s">
        <v>93</v>
      </c>
      <c r="E175" s="632" t="s">
        <v>104</v>
      </c>
      <c r="F175" s="632" t="s">
        <v>96</v>
      </c>
      <c r="G175" s="632" t="s">
        <v>105</v>
      </c>
      <c r="H175" s="632" t="s">
        <v>106</v>
      </c>
      <c r="I175" s="632" t="s">
        <v>107</v>
      </c>
      <c r="J175" s="712" t="s">
        <v>108</v>
      </c>
      <c r="K175" s="665" t="s">
        <v>109</v>
      </c>
      <c r="L175" s="176"/>
      <c r="M175" s="176"/>
      <c r="N175" s="174"/>
      <c r="O175" s="97"/>
    </row>
    <row r="176" spans="2:15" s="20" customFormat="1" ht="12" customHeight="1" thickBot="1" x14ac:dyDescent="0.25">
      <c r="B176" s="666" t="s">
        <v>111</v>
      </c>
      <c r="C176" s="667" t="s">
        <v>112</v>
      </c>
      <c r="D176" s="636" t="s">
        <v>99</v>
      </c>
      <c r="E176" s="636" t="s">
        <v>99</v>
      </c>
      <c r="F176" s="636" t="s">
        <v>135</v>
      </c>
      <c r="G176" s="636" t="s">
        <v>99</v>
      </c>
      <c r="H176" s="636" t="s">
        <v>136</v>
      </c>
      <c r="I176" s="636" t="s">
        <v>137</v>
      </c>
      <c r="J176" s="713" t="s">
        <v>113</v>
      </c>
      <c r="K176" s="670" t="s">
        <v>114</v>
      </c>
      <c r="L176" s="176"/>
      <c r="M176" s="176"/>
      <c r="N176" s="174"/>
      <c r="O176" s="97"/>
    </row>
    <row r="177" spans="2:15" s="20" customFormat="1" ht="12" customHeight="1" x14ac:dyDescent="0.2">
      <c r="B177" s="699">
        <v>11</v>
      </c>
      <c r="C177" s="678" t="s">
        <v>1694</v>
      </c>
      <c r="D177" s="695">
        <v>8.9</v>
      </c>
      <c r="E177" s="677">
        <v>0.6</v>
      </c>
      <c r="F177" s="695">
        <f>D177*E177/2</f>
        <v>2.67</v>
      </c>
      <c r="G177" s="648">
        <v>0.3</v>
      </c>
      <c r="H177" s="695">
        <f>F177*G177*B177</f>
        <v>8.8109999999999999</v>
      </c>
      <c r="I177" s="644">
        <v>2.5</v>
      </c>
      <c r="J177" s="716">
        <f>H177*I177</f>
        <v>22.0275</v>
      </c>
      <c r="K177" s="724" t="s">
        <v>157</v>
      </c>
      <c r="L177" s="176"/>
      <c r="M177" s="176"/>
      <c r="N177" s="174"/>
      <c r="O177" s="97"/>
    </row>
    <row r="178" spans="2:15" s="20" customFormat="1" ht="12" customHeight="1" x14ac:dyDescent="0.2">
      <c r="B178" s="699">
        <v>1</v>
      </c>
      <c r="C178" s="678" t="s">
        <v>1847</v>
      </c>
      <c r="D178" s="695">
        <v>20</v>
      </c>
      <c r="E178" s="677">
        <v>0.8</v>
      </c>
      <c r="F178" s="695">
        <f>D178*E178/2</f>
        <v>8</v>
      </c>
      <c r="G178" s="648">
        <v>0.4</v>
      </c>
      <c r="H178" s="695">
        <f>F178*G178*B178</f>
        <v>3.2</v>
      </c>
      <c r="I178" s="644">
        <v>2.5</v>
      </c>
      <c r="J178" s="716">
        <f>H178*I178</f>
        <v>8</v>
      </c>
      <c r="K178" s="717" t="s">
        <v>157</v>
      </c>
      <c r="L178" s="176"/>
      <c r="M178" s="176"/>
      <c r="N178" s="174"/>
      <c r="O178" s="97"/>
    </row>
    <row r="179" spans="2:15" s="20" customFormat="1" ht="12" customHeight="1" x14ac:dyDescent="0.2">
      <c r="B179" s="699">
        <v>1</v>
      </c>
      <c r="C179" s="725" t="s">
        <v>1271</v>
      </c>
      <c r="D179" s="726">
        <v>20</v>
      </c>
      <c r="E179" s="648">
        <v>9.6999999999999993</v>
      </c>
      <c r="F179" s="695">
        <f>D179*E179</f>
        <v>194</v>
      </c>
      <c r="G179" s="727">
        <v>0.1</v>
      </c>
      <c r="H179" s="695">
        <f>F179*G179*B179</f>
        <v>19.400000000000002</v>
      </c>
      <c r="I179" s="648">
        <v>2.5</v>
      </c>
      <c r="J179" s="695">
        <f>H179*I179</f>
        <v>48.500000000000007</v>
      </c>
      <c r="K179" s="698" t="s">
        <v>157</v>
      </c>
      <c r="L179" s="176"/>
      <c r="M179" s="176"/>
      <c r="N179" s="174"/>
      <c r="O179" s="97"/>
    </row>
    <row r="180" spans="2:15" s="20" customFormat="1" ht="12" customHeight="1" x14ac:dyDescent="0.2">
      <c r="B180" s="699">
        <v>1</v>
      </c>
      <c r="C180" s="678" t="s">
        <v>1290</v>
      </c>
      <c r="D180" s="726">
        <v>20</v>
      </c>
      <c r="E180" s="648">
        <v>9.6999999999999993</v>
      </c>
      <c r="F180" s="695">
        <f>D180*E180</f>
        <v>194</v>
      </c>
      <c r="G180" s="648">
        <v>0.25</v>
      </c>
      <c r="H180" s="695">
        <f>D180*E180*G180*B180</f>
        <v>48.5</v>
      </c>
      <c r="I180" s="677">
        <v>2</v>
      </c>
      <c r="J180" s="697">
        <f>H180*I180</f>
        <v>97</v>
      </c>
      <c r="K180" s="698" t="s">
        <v>116</v>
      </c>
      <c r="L180" s="176"/>
      <c r="M180" s="176"/>
      <c r="N180" s="174"/>
      <c r="O180" s="97"/>
    </row>
    <row r="181" spans="2:15" s="20" customFormat="1" ht="12" customHeight="1" x14ac:dyDescent="0.2">
      <c r="B181" s="699"/>
      <c r="C181" s="701" t="s">
        <v>1818</v>
      </c>
      <c r="D181" s="727"/>
      <c r="E181" s="648"/>
      <c r="F181" s="695"/>
      <c r="G181" s="727"/>
      <c r="H181" s="695"/>
      <c r="I181" s="648"/>
      <c r="J181" s="695"/>
      <c r="K181" s="698"/>
      <c r="L181" s="176"/>
      <c r="M181" s="176"/>
      <c r="N181" s="174"/>
      <c r="O181" s="97"/>
    </row>
    <row r="182" spans="2:15" s="20" customFormat="1" ht="12" customHeight="1" x14ac:dyDescent="0.2">
      <c r="B182" s="699">
        <v>6</v>
      </c>
      <c r="C182" s="678" t="s">
        <v>1846</v>
      </c>
      <c r="D182" s="695">
        <v>3.85</v>
      </c>
      <c r="E182" s="677">
        <v>0.4</v>
      </c>
      <c r="F182" s="695">
        <f>D182*E182/2</f>
        <v>0.77</v>
      </c>
      <c r="G182" s="648">
        <v>0.25</v>
      </c>
      <c r="H182" s="695">
        <f>F182*G182*B182</f>
        <v>1.155</v>
      </c>
      <c r="I182" s="644">
        <v>2.5</v>
      </c>
      <c r="J182" s="716">
        <f>H182*I182</f>
        <v>2.8875000000000002</v>
      </c>
      <c r="K182" s="717" t="s">
        <v>157</v>
      </c>
      <c r="L182" s="176"/>
      <c r="M182" s="176"/>
      <c r="N182" s="174"/>
      <c r="O182" s="97"/>
    </row>
    <row r="183" spans="2:15" s="20" customFormat="1" ht="12" customHeight="1" x14ac:dyDescent="0.2">
      <c r="B183" s="699">
        <v>1</v>
      </c>
      <c r="C183" s="725" t="s">
        <v>1271</v>
      </c>
      <c r="D183" s="695">
        <v>9.6999999999999993</v>
      </c>
      <c r="E183" s="648">
        <v>3.85</v>
      </c>
      <c r="F183" s="695">
        <f>D183*E183</f>
        <v>37.344999999999999</v>
      </c>
      <c r="G183" s="727">
        <v>0.1</v>
      </c>
      <c r="H183" s="695">
        <f>F183*G183*B183</f>
        <v>3.7345000000000002</v>
      </c>
      <c r="I183" s="648">
        <v>2.5</v>
      </c>
      <c r="J183" s="695">
        <f>H183*I183</f>
        <v>9.3362499999999997</v>
      </c>
      <c r="K183" s="698" t="s">
        <v>157</v>
      </c>
      <c r="L183" s="176"/>
      <c r="M183" s="176"/>
      <c r="N183" s="174"/>
      <c r="O183" s="97"/>
    </row>
    <row r="184" spans="2:15" s="20" customFormat="1" ht="12" customHeight="1" thickBot="1" x14ac:dyDescent="0.25">
      <c r="B184" s="699">
        <v>1</v>
      </c>
      <c r="C184" s="678" t="s">
        <v>1290</v>
      </c>
      <c r="D184" s="695">
        <v>9.6999999999999993</v>
      </c>
      <c r="E184" s="648">
        <v>3.85</v>
      </c>
      <c r="F184" s="695">
        <f>D184*E184</f>
        <v>37.344999999999999</v>
      </c>
      <c r="G184" s="648">
        <v>0.25</v>
      </c>
      <c r="H184" s="695">
        <f>D184*E184*G184*B184</f>
        <v>9.3362499999999997</v>
      </c>
      <c r="I184" s="677">
        <v>2</v>
      </c>
      <c r="J184" s="697">
        <f>H184*I184</f>
        <v>18.672499999999999</v>
      </c>
      <c r="K184" s="698" t="s">
        <v>116</v>
      </c>
      <c r="L184" s="176"/>
      <c r="M184" s="176"/>
      <c r="N184" s="174"/>
      <c r="O184" s="97"/>
    </row>
    <row r="185" spans="2:15" s="20" customFormat="1" ht="12" customHeight="1" thickBot="1" x14ac:dyDescent="0.25">
      <c r="B185" s="661"/>
      <c r="C185" s="728" t="s">
        <v>1396</v>
      </c>
      <c r="D185" s="729"/>
      <c r="E185" s="680"/>
      <c r="F185" s="681"/>
      <c r="G185" s="680"/>
      <c r="H185" s="707">
        <f>H184+H180</f>
        <v>57.83625</v>
      </c>
      <c r="I185" s="688"/>
      <c r="J185" s="707">
        <f>J184+J180</f>
        <v>115.6725</v>
      </c>
      <c r="K185" s="730"/>
      <c r="L185" s="176"/>
      <c r="M185" s="176"/>
      <c r="N185" s="174"/>
      <c r="O185" s="97"/>
    </row>
    <row r="186" spans="2:15" s="20" customFormat="1" ht="12" customHeight="1" thickBot="1" x14ac:dyDescent="0.25">
      <c r="B186" s="731"/>
      <c r="C186" s="732" t="s">
        <v>1397</v>
      </c>
      <c r="D186" s="733"/>
      <c r="E186" s="734"/>
      <c r="F186" s="734"/>
      <c r="G186" s="734"/>
      <c r="H186" s="707">
        <f>H183+H182+H179+H178+H177</f>
        <v>36.3005</v>
      </c>
      <c r="I186" s="735"/>
      <c r="J186" s="707">
        <f>J183+J182+J179+J178+J177</f>
        <v>90.751250000000013</v>
      </c>
      <c r="K186" s="637"/>
      <c r="L186" s="176"/>
      <c r="M186" s="176"/>
      <c r="N186" s="174"/>
    </row>
    <row r="187" spans="2:15" s="20" customFormat="1" ht="12" customHeight="1" thickBot="1" x14ac:dyDescent="0.25">
      <c r="B187" s="666"/>
      <c r="C187" s="736" t="s">
        <v>1481</v>
      </c>
      <c r="D187" s="737"/>
      <c r="E187" s="681"/>
      <c r="F187" s="737">
        <f>(F179+F183)/0.9</f>
        <v>257.05</v>
      </c>
      <c r="G187" s="681">
        <v>2.8000000000000001E-2</v>
      </c>
      <c r="H187" s="737">
        <f>F187*G187</f>
        <v>7.1974000000000009</v>
      </c>
      <c r="I187" s="680">
        <v>1.2</v>
      </c>
      <c r="J187" s="738">
        <f>H187*I187</f>
        <v>8.6368800000000014</v>
      </c>
      <c r="K187" s="667" t="s">
        <v>122</v>
      </c>
      <c r="L187" s="176"/>
      <c r="M187" s="176"/>
      <c r="N187" s="174"/>
    </row>
    <row r="188" spans="2:15" s="20" customFormat="1" ht="12" customHeight="1" thickBot="1" x14ac:dyDescent="0.25">
      <c r="B188" s="634"/>
      <c r="C188" s="739" t="s">
        <v>117</v>
      </c>
      <c r="D188" s="739"/>
      <c r="E188" s="739"/>
      <c r="F188" s="739"/>
      <c r="G188" s="740"/>
      <c r="H188" s="741">
        <f>H185+H186+H187</f>
        <v>101.33415000000001</v>
      </c>
      <c r="I188" s="742"/>
      <c r="J188" s="741">
        <f>J185+J186+J187</f>
        <v>215.06063</v>
      </c>
      <c r="K188" s="628"/>
      <c r="L188" s="176"/>
      <c r="M188" s="176"/>
      <c r="N188" s="174"/>
    </row>
    <row r="189" spans="2:15" s="20" customFormat="1" ht="12" customHeight="1" x14ac:dyDescent="0.2">
      <c r="B189" s="178"/>
      <c r="C189" s="176"/>
      <c r="D189" s="176"/>
      <c r="E189" s="176"/>
      <c r="F189" s="176"/>
      <c r="G189" s="176"/>
      <c r="H189" s="176"/>
      <c r="I189" s="176"/>
      <c r="J189" s="711"/>
      <c r="K189" s="176"/>
      <c r="L189" s="176"/>
      <c r="M189" s="176"/>
      <c r="N189" s="174"/>
    </row>
    <row r="190" spans="2:15" s="20" customFormat="1" ht="12" customHeight="1" thickBot="1" x14ac:dyDescent="0.25">
      <c r="B190" s="111" t="s">
        <v>123</v>
      </c>
      <c r="C190" s="176"/>
      <c r="D190" s="176"/>
      <c r="E190" s="176"/>
      <c r="F190" s="176"/>
      <c r="G190" s="176"/>
      <c r="H190" s="176"/>
      <c r="I190" s="176"/>
      <c r="J190" s="711"/>
      <c r="K190" s="176"/>
      <c r="L190" s="176"/>
      <c r="M190" s="176"/>
      <c r="N190" s="174"/>
    </row>
    <row r="191" spans="2:15" s="20" customFormat="1" ht="12" customHeight="1" thickBot="1" x14ac:dyDescent="0.25">
      <c r="B191" s="691"/>
      <c r="C191" s="692"/>
      <c r="D191" s="632" t="s">
        <v>93</v>
      </c>
      <c r="E191" s="632" t="s">
        <v>104</v>
      </c>
      <c r="F191" s="632" t="s">
        <v>96</v>
      </c>
      <c r="G191" s="632" t="s">
        <v>105</v>
      </c>
      <c r="H191" s="632" t="s">
        <v>106</v>
      </c>
      <c r="I191" s="632" t="s">
        <v>124</v>
      </c>
      <c r="J191" s="712" t="s">
        <v>108</v>
      </c>
      <c r="K191" s="665" t="s">
        <v>109</v>
      </c>
      <c r="L191" s="176"/>
      <c r="M191" s="176"/>
      <c r="N191" s="174"/>
    </row>
    <row r="192" spans="2:15" s="20" customFormat="1" ht="12" customHeight="1" thickBot="1" x14ac:dyDescent="0.25">
      <c r="B192" s="666" t="s">
        <v>111</v>
      </c>
      <c r="C192" s="667" t="s">
        <v>112</v>
      </c>
      <c r="D192" s="636" t="s">
        <v>99</v>
      </c>
      <c r="E192" s="636" t="s">
        <v>99</v>
      </c>
      <c r="F192" s="636" t="s">
        <v>135</v>
      </c>
      <c r="G192" s="636" t="s">
        <v>99</v>
      </c>
      <c r="H192" s="636" t="s">
        <v>136</v>
      </c>
      <c r="I192" s="636" t="s">
        <v>125</v>
      </c>
      <c r="J192" s="713" t="s">
        <v>113</v>
      </c>
      <c r="K192" s="670" t="s">
        <v>114</v>
      </c>
      <c r="L192" s="176"/>
      <c r="M192" s="176"/>
      <c r="N192" s="174"/>
    </row>
    <row r="193" spans="2:14" s="20" customFormat="1" ht="12" customHeight="1" x14ac:dyDescent="0.2">
      <c r="B193" s="699">
        <v>1</v>
      </c>
      <c r="C193" s="678" t="s">
        <v>1342</v>
      </c>
      <c r="D193" s="677">
        <v>38</v>
      </c>
      <c r="E193" s="648"/>
      <c r="F193" s="648"/>
      <c r="G193" s="648"/>
      <c r="H193" s="696"/>
      <c r="I193" s="648">
        <v>5.4199999999999998E-2</v>
      </c>
      <c r="J193" s="697">
        <f>I193*B193*D193</f>
        <v>2.0596000000000001</v>
      </c>
      <c r="K193" s="703" t="s">
        <v>143</v>
      </c>
      <c r="L193" s="176"/>
      <c r="M193" s="176"/>
      <c r="N193" s="174"/>
    </row>
    <row r="194" spans="2:14" s="20" customFormat="1" ht="12" customHeight="1" x14ac:dyDescent="0.2">
      <c r="B194" s="699">
        <v>1</v>
      </c>
      <c r="C194" s="678" t="s">
        <v>1032</v>
      </c>
      <c r="D194" s="677">
        <v>16.5</v>
      </c>
      <c r="E194" s="648"/>
      <c r="F194" s="648"/>
      <c r="G194" s="648"/>
      <c r="H194" s="696"/>
      <c r="I194" s="648">
        <v>2.6200000000000001E-2</v>
      </c>
      <c r="J194" s="697">
        <f>I194*B194*D194</f>
        <v>0.43230000000000002</v>
      </c>
      <c r="K194" s="703" t="s">
        <v>143</v>
      </c>
      <c r="L194" s="176"/>
      <c r="M194" s="176"/>
      <c r="N194" s="174"/>
    </row>
    <row r="195" spans="2:14" s="20" customFormat="1" ht="12" customHeight="1" x14ac:dyDescent="0.2">
      <c r="B195" s="699">
        <v>1</v>
      </c>
      <c r="C195" s="678" t="s">
        <v>1853</v>
      </c>
      <c r="D195" s="677">
        <v>13.5</v>
      </c>
      <c r="E195" s="648">
        <v>1.3</v>
      </c>
      <c r="F195" s="648"/>
      <c r="G195" s="648"/>
      <c r="H195" s="696"/>
      <c r="I195" s="648">
        <v>0.88500000000000001</v>
      </c>
      <c r="J195" s="697">
        <f>I195*B195</f>
        <v>0.88500000000000001</v>
      </c>
      <c r="K195" s="703" t="s">
        <v>143</v>
      </c>
      <c r="L195" s="176"/>
      <c r="M195" s="176"/>
      <c r="N195" s="174"/>
    </row>
    <row r="196" spans="2:14" s="20" customFormat="1" ht="12" customHeight="1" x14ac:dyDescent="0.2">
      <c r="B196" s="699">
        <v>2</v>
      </c>
      <c r="C196" s="678" t="s">
        <v>1854</v>
      </c>
      <c r="D196" s="677">
        <v>16.600000000000001</v>
      </c>
      <c r="E196" s="648"/>
      <c r="F196" s="648"/>
      <c r="G196" s="648"/>
      <c r="H196" s="696"/>
      <c r="I196" s="648">
        <v>2.443E-2</v>
      </c>
      <c r="J196" s="697">
        <f>I196*B196*D196</f>
        <v>0.81107600000000013</v>
      </c>
      <c r="K196" s="703" t="s">
        <v>143</v>
      </c>
      <c r="L196" s="176"/>
      <c r="M196" s="176"/>
      <c r="N196" s="174"/>
    </row>
    <row r="197" spans="2:14" s="20" customFormat="1" ht="12" customHeight="1" x14ac:dyDescent="0.2">
      <c r="B197" s="699">
        <v>9</v>
      </c>
      <c r="C197" s="678" t="s">
        <v>1851</v>
      </c>
      <c r="D197" s="677"/>
      <c r="E197" s="648"/>
      <c r="F197" s="648"/>
      <c r="G197" s="648"/>
      <c r="H197" s="696"/>
      <c r="I197" s="648">
        <v>5.6500000000000002E-2</v>
      </c>
      <c r="J197" s="697">
        <f>B197*I197</f>
        <v>0.50850000000000006</v>
      </c>
      <c r="K197" s="703" t="s">
        <v>143</v>
      </c>
      <c r="L197" s="176"/>
      <c r="M197" s="176"/>
      <c r="N197" s="174"/>
    </row>
    <row r="198" spans="2:14" s="20" customFormat="1" ht="12" customHeight="1" x14ac:dyDescent="0.2">
      <c r="B198" s="699">
        <v>9</v>
      </c>
      <c r="C198" s="678" t="s">
        <v>1301</v>
      </c>
      <c r="D198" s="677"/>
      <c r="E198" s="648"/>
      <c r="F198" s="648"/>
      <c r="G198" s="648"/>
      <c r="H198" s="696"/>
      <c r="I198" s="648">
        <v>1.7299999999999999E-2</v>
      </c>
      <c r="J198" s="697">
        <f>B198*I198</f>
        <v>0.15570000000000001</v>
      </c>
      <c r="K198" s="698" t="s">
        <v>143</v>
      </c>
      <c r="L198" s="176"/>
      <c r="M198" s="176"/>
      <c r="N198" s="174"/>
    </row>
    <row r="199" spans="2:14" s="20" customFormat="1" ht="12" customHeight="1" x14ac:dyDescent="0.2">
      <c r="B199" s="699">
        <v>1</v>
      </c>
      <c r="C199" s="678" t="s">
        <v>163</v>
      </c>
      <c r="D199" s="677"/>
      <c r="E199" s="648"/>
      <c r="F199" s="677">
        <v>39</v>
      </c>
      <c r="G199" s="648"/>
      <c r="H199" s="696"/>
      <c r="I199" s="648">
        <v>8.0000000000000002E-3</v>
      </c>
      <c r="J199" s="697">
        <f>F199*I199</f>
        <v>0.312</v>
      </c>
      <c r="K199" s="698" t="s">
        <v>143</v>
      </c>
      <c r="L199" s="176"/>
      <c r="M199" s="176">
        <f>32.44+4.4+34.6+30.2+6.4</f>
        <v>108.04</v>
      </c>
      <c r="N199" s="174"/>
    </row>
    <row r="200" spans="2:14" s="20" customFormat="1" ht="12" customHeight="1" x14ac:dyDescent="0.2">
      <c r="B200" s="699">
        <v>1</v>
      </c>
      <c r="C200" s="678" t="s">
        <v>314</v>
      </c>
      <c r="D200" s="677"/>
      <c r="E200" s="648"/>
      <c r="F200" s="648"/>
      <c r="G200" s="648"/>
      <c r="H200" s="696"/>
      <c r="I200" s="696">
        <v>0.48</v>
      </c>
      <c r="J200" s="697">
        <f>I200</f>
        <v>0.48</v>
      </c>
      <c r="K200" s="698" t="s">
        <v>143</v>
      </c>
      <c r="L200" s="176"/>
      <c r="M200" s="176">
        <f>19*1.4</f>
        <v>26.599999999999998</v>
      </c>
      <c r="N200" s="174"/>
    </row>
    <row r="201" spans="2:14" s="20" customFormat="1" ht="12" customHeight="1" x14ac:dyDescent="0.2">
      <c r="B201" s="699">
        <v>1</v>
      </c>
      <c r="C201" s="678" t="s">
        <v>420</v>
      </c>
      <c r="D201" s="677"/>
      <c r="E201" s="648"/>
      <c r="F201" s="648"/>
      <c r="G201" s="648"/>
      <c r="H201" s="696"/>
      <c r="I201" s="696">
        <v>0.215</v>
      </c>
      <c r="J201" s="697">
        <f>I201</f>
        <v>0.215</v>
      </c>
      <c r="K201" s="698" t="s">
        <v>143</v>
      </c>
      <c r="L201" s="176"/>
      <c r="M201" s="176"/>
      <c r="N201" s="174"/>
    </row>
    <row r="202" spans="2:14" s="20" customFormat="1" ht="12" customHeight="1" x14ac:dyDescent="0.2">
      <c r="B202" s="699">
        <v>1</v>
      </c>
      <c r="C202" s="678" t="s">
        <v>831</v>
      </c>
      <c r="D202" s="648"/>
      <c r="E202" s="648"/>
      <c r="F202" s="648"/>
      <c r="G202" s="648"/>
      <c r="H202" s="696"/>
      <c r="I202" s="648">
        <v>0.17799999999999999</v>
      </c>
      <c r="J202" s="697">
        <f>B202*I202</f>
        <v>0.17799999999999999</v>
      </c>
      <c r="K202" s="717" t="s">
        <v>143</v>
      </c>
      <c r="L202" s="176"/>
      <c r="M202" s="176"/>
      <c r="N202" s="174"/>
    </row>
    <row r="203" spans="2:14" s="20" customFormat="1" ht="12" customHeight="1" x14ac:dyDescent="0.2">
      <c r="B203" s="694">
        <v>1</v>
      </c>
      <c r="C203" s="676" t="s">
        <v>362</v>
      </c>
      <c r="D203" s="674">
        <v>22</v>
      </c>
      <c r="E203" s="644"/>
      <c r="F203" s="644"/>
      <c r="G203" s="644"/>
      <c r="H203" s="747"/>
      <c r="I203" s="644">
        <v>2.69E-2</v>
      </c>
      <c r="J203" s="697">
        <f>D203*I203*B203</f>
        <v>0.59179999999999999</v>
      </c>
      <c r="K203" s="717" t="s">
        <v>143</v>
      </c>
      <c r="L203" s="176"/>
      <c r="M203" s="176"/>
      <c r="N203" s="174"/>
    </row>
    <row r="204" spans="2:14" s="20" customFormat="1" ht="12" customHeight="1" x14ac:dyDescent="0.2">
      <c r="B204" s="699">
        <v>1</v>
      </c>
      <c r="C204" s="676" t="s">
        <v>1439</v>
      </c>
      <c r="D204" s="677">
        <v>136</v>
      </c>
      <c r="E204" s="648"/>
      <c r="F204" s="648"/>
      <c r="G204" s="648"/>
      <c r="H204" s="696"/>
      <c r="I204" s="648">
        <v>1.03E-2</v>
      </c>
      <c r="J204" s="697">
        <f>D204*I204</f>
        <v>1.4008</v>
      </c>
      <c r="K204" s="698" t="s">
        <v>143</v>
      </c>
      <c r="L204" s="176"/>
      <c r="M204" s="176"/>
      <c r="N204" s="174"/>
    </row>
    <row r="205" spans="2:14" s="20" customFormat="1" ht="12" customHeight="1" x14ac:dyDescent="0.2">
      <c r="B205" s="694">
        <v>1</v>
      </c>
      <c r="C205" s="676" t="s">
        <v>190</v>
      </c>
      <c r="D205" s="674">
        <v>49.7</v>
      </c>
      <c r="E205" s="644"/>
      <c r="F205" s="644"/>
      <c r="G205" s="644"/>
      <c r="H205" s="747"/>
      <c r="I205" s="644">
        <v>1.6000000000000001E-3</v>
      </c>
      <c r="J205" s="716">
        <f>I205*D205</f>
        <v>7.9520000000000007E-2</v>
      </c>
      <c r="K205" s="717" t="s">
        <v>143</v>
      </c>
      <c r="L205" s="176"/>
      <c r="M205" s="176"/>
      <c r="N205" s="174"/>
    </row>
    <row r="206" spans="2:14" s="20" customFormat="1" ht="12" customHeight="1" x14ac:dyDescent="0.2">
      <c r="B206" s="699">
        <v>1</v>
      </c>
      <c r="C206" s="678" t="s">
        <v>191</v>
      </c>
      <c r="D206" s="677">
        <v>51</v>
      </c>
      <c r="E206" s="648"/>
      <c r="F206" s="648"/>
      <c r="G206" s="648"/>
      <c r="H206" s="696"/>
      <c r="I206" s="648">
        <v>1.6000000000000001E-3</v>
      </c>
      <c r="J206" s="697">
        <f>I206*D206*B206</f>
        <v>8.1600000000000006E-2</v>
      </c>
      <c r="K206" s="698" t="s">
        <v>143</v>
      </c>
      <c r="L206" s="176"/>
      <c r="M206" s="176"/>
      <c r="N206" s="174"/>
    </row>
    <row r="207" spans="2:14" s="20" customFormat="1" ht="12" customHeight="1" x14ac:dyDescent="0.2">
      <c r="B207" s="699">
        <v>1</v>
      </c>
      <c r="C207" s="678" t="s">
        <v>1850</v>
      </c>
      <c r="D207" s="677"/>
      <c r="E207" s="648"/>
      <c r="F207" s="648"/>
      <c r="G207" s="648"/>
      <c r="H207" s="696"/>
      <c r="I207" s="748">
        <v>14.65</v>
      </c>
      <c r="J207" s="697">
        <f>I207*B207</f>
        <v>14.65</v>
      </c>
      <c r="K207" s="698" t="s">
        <v>143</v>
      </c>
      <c r="L207" s="176"/>
      <c r="M207" s="176"/>
      <c r="N207" s="174"/>
    </row>
    <row r="208" spans="2:14" s="20" customFormat="1" ht="12" customHeight="1" thickBot="1" x14ac:dyDescent="0.25">
      <c r="B208" s="656">
        <v>1</v>
      </c>
      <c r="C208" s="749" t="s">
        <v>1852</v>
      </c>
      <c r="D208" s="750"/>
      <c r="E208" s="751"/>
      <c r="F208" s="751"/>
      <c r="G208" s="751"/>
      <c r="H208" s="752"/>
      <c r="I208" s="753">
        <v>0.68840000000000001</v>
      </c>
      <c r="J208" s="755">
        <f>I208*B208</f>
        <v>0.68840000000000001</v>
      </c>
      <c r="K208" s="703" t="s">
        <v>143</v>
      </c>
      <c r="L208" s="176"/>
      <c r="M208" s="176"/>
      <c r="N208" s="174"/>
    </row>
    <row r="209" spans="2:14" s="20" customFormat="1" ht="12" customHeight="1" thickBot="1" x14ac:dyDescent="0.25">
      <c r="B209" s="704"/>
      <c r="C209" s="705" t="s">
        <v>117</v>
      </c>
      <c r="D209" s="705"/>
      <c r="E209" s="705"/>
      <c r="F209" s="705"/>
      <c r="G209" s="626"/>
      <c r="H209" s="756"/>
      <c r="I209" s="705"/>
      <c r="J209" s="707">
        <f>SUM(J193:J208)</f>
        <v>23.529296000000002</v>
      </c>
      <c r="K209" s="708"/>
      <c r="L209" s="176"/>
      <c r="M209" s="176"/>
      <c r="N209" s="174"/>
    </row>
    <row r="210" spans="2:14" s="20" customFormat="1" ht="12" customHeight="1" x14ac:dyDescent="0.2">
      <c r="B210" s="689"/>
      <c r="C210" s="628"/>
      <c r="D210" s="628"/>
      <c r="E210" s="628"/>
      <c r="F210" s="628"/>
      <c r="G210" s="628"/>
      <c r="H210" s="709"/>
      <c r="I210" s="628"/>
      <c r="J210" s="710"/>
      <c r="K210" s="628"/>
      <c r="L210" s="176"/>
      <c r="M210" s="176"/>
      <c r="N210" s="174"/>
    </row>
    <row r="211" spans="2:14" s="97" customFormat="1" ht="12" customHeight="1" thickBot="1" x14ac:dyDescent="0.25">
      <c r="B211" s="111" t="s">
        <v>166</v>
      </c>
      <c r="C211" s="176"/>
      <c r="D211" s="176"/>
      <c r="E211" s="176"/>
      <c r="F211" s="176"/>
      <c r="G211" s="176"/>
      <c r="H211" s="176"/>
      <c r="I211" s="176"/>
      <c r="J211" s="176"/>
      <c r="K211" s="176"/>
      <c r="L211" s="176"/>
      <c r="M211" s="176"/>
      <c r="N211" s="174"/>
    </row>
    <row r="212" spans="2:14" s="97" customFormat="1" ht="12" customHeight="1" thickBot="1" x14ac:dyDescent="0.25">
      <c r="B212" s="691"/>
      <c r="C212" s="692"/>
      <c r="D212" s="638" t="s">
        <v>93</v>
      </c>
      <c r="E212" s="632" t="s">
        <v>104</v>
      </c>
      <c r="F212" s="632" t="s">
        <v>96</v>
      </c>
      <c r="G212" s="632" t="s">
        <v>105</v>
      </c>
      <c r="H212" s="632" t="s">
        <v>106</v>
      </c>
      <c r="I212" s="632" t="s">
        <v>124</v>
      </c>
      <c r="J212" s="632" t="s">
        <v>108</v>
      </c>
      <c r="K212" s="665" t="s">
        <v>109</v>
      </c>
      <c r="L212" s="176"/>
      <c r="M212" s="176"/>
      <c r="N212" s="174"/>
    </row>
    <row r="213" spans="2:14" s="97" customFormat="1" ht="12" customHeight="1" thickBot="1" x14ac:dyDescent="0.25">
      <c r="B213" s="666" t="s">
        <v>111</v>
      </c>
      <c r="C213" s="667" t="s">
        <v>112</v>
      </c>
      <c r="D213" s="757" t="s">
        <v>99</v>
      </c>
      <c r="E213" s="636" t="s">
        <v>99</v>
      </c>
      <c r="F213" s="636" t="s">
        <v>135</v>
      </c>
      <c r="G213" s="636" t="s">
        <v>99</v>
      </c>
      <c r="H213" s="636" t="s">
        <v>136</v>
      </c>
      <c r="I213" s="636" t="s">
        <v>125</v>
      </c>
      <c r="J213" s="636" t="s">
        <v>113</v>
      </c>
      <c r="K213" s="670" t="s">
        <v>114</v>
      </c>
      <c r="L213" s="176"/>
      <c r="M213" s="176"/>
      <c r="N213" s="174"/>
    </row>
    <row r="214" spans="2:14" s="97" customFormat="1" ht="12" customHeight="1" x14ac:dyDescent="0.2">
      <c r="B214" s="656">
        <v>144</v>
      </c>
      <c r="C214" s="687" t="s">
        <v>833</v>
      </c>
      <c r="D214" s="750">
        <v>1.2</v>
      </c>
      <c r="E214" s="751">
        <v>1.2</v>
      </c>
      <c r="F214" s="758">
        <f>D214*E214</f>
        <v>1.44</v>
      </c>
      <c r="G214" s="686">
        <v>6.0000000000000001E-3</v>
      </c>
      <c r="H214" s="759">
        <f>F214*G214*B214</f>
        <v>1.2441599999999999</v>
      </c>
      <c r="I214" s="751">
        <v>2.2000000000000002</v>
      </c>
      <c r="J214" s="759">
        <f>H214*I214</f>
        <v>2.737152</v>
      </c>
      <c r="K214" s="703" t="s">
        <v>144</v>
      </c>
      <c r="L214" s="176"/>
      <c r="M214" s="176">
        <f>0.9*1.8*2</f>
        <v>3.24</v>
      </c>
      <c r="N214" s="174"/>
    </row>
    <row r="215" spans="2:14" s="97" customFormat="1" ht="12" customHeight="1" x14ac:dyDescent="0.2">
      <c r="B215" s="699"/>
      <c r="C215" s="700" t="s">
        <v>168</v>
      </c>
      <c r="D215" s="677"/>
      <c r="E215" s="648"/>
      <c r="F215" s="648"/>
      <c r="G215" s="648"/>
      <c r="H215" s="695"/>
      <c r="I215" s="648"/>
      <c r="J215" s="760">
        <f>SUM(J214:J214)</f>
        <v>2.737152</v>
      </c>
      <c r="K215" s="698"/>
      <c r="L215" s="176"/>
      <c r="M215" s="176"/>
      <c r="N215" s="174"/>
    </row>
    <row r="216" spans="2:14" s="97" customFormat="1" ht="12" customHeight="1" x14ac:dyDescent="0.2">
      <c r="B216" s="699">
        <v>2</v>
      </c>
      <c r="C216" s="678" t="s">
        <v>320</v>
      </c>
      <c r="D216" s="648"/>
      <c r="E216" s="648"/>
      <c r="F216" s="648"/>
      <c r="G216" s="648"/>
      <c r="H216" s="695"/>
      <c r="I216" s="648">
        <v>1.2E-2</v>
      </c>
      <c r="J216" s="695">
        <f>B216*I216</f>
        <v>2.4E-2</v>
      </c>
      <c r="K216" s="698" t="s">
        <v>145</v>
      </c>
      <c r="L216" s="176"/>
      <c r="M216" s="176"/>
      <c r="N216" s="174"/>
    </row>
    <row r="217" spans="2:14" s="97" customFormat="1" ht="12" customHeight="1" x14ac:dyDescent="0.2">
      <c r="B217" s="699">
        <v>2</v>
      </c>
      <c r="C217" s="678" t="s">
        <v>422</v>
      </c>
      <c r="D217" s="648"/>
      <c r="E217" s="648"/>
      <c r="F217" s="648"/>
      <c r="G217" s="648"/>
      <c r="H217" s="695"/>
      <c r="I217" s="648">
        <v>7.0000000000000001E-3</v>
      </c>
      <c r="J217" s="695">
        <f>B217*I217</f>
        <v>1.4E-2</v>
      </c>
      <c r="K217" s="698" t="s">
        <v>145</v>
      </c>
      <c r="L217" s="176"/>
      <c r="M217" s="176"/>
      <c r="N217" s="174"/>
    </row>
    <row r="218" spans="2:14" s="97" customFormat="1" ht="12" customHeight="1" thickBot="1" x14ac:dyDescent="0.25">
      <c r="B218" s="757"/>
      <c r="C218" s="761" t="s">
        <v>424</v>
      </c>
      <c r="D218" s="762"/>
      <c r="E218" s="762"/>
      <c r="F218" s="762"/>
      <c r="G218" s="762"/>
      <c r="H218" s="734"/>
      <c r="I218" s="762"/>
      <c r="J218" s="763">
        <f>SUM(J216:J217)</f>
        <v>3.7999999999999999E-2</v>
      </c>
      <c r="K218" s="670"/>
      <c r="L218" s="176"/>
      <c r="M218" s="176"/>
      <c r="N218" s="174"/>
    </row>
    <row r="219" spans="2:14" s="97" customFormat="1" ht="12" customHeight="1" thickBot="1" x14ac:dyDescent="0.25">
      <c r="B219" s="704"/>
      <c r="C219" s="705" t="s">
        <v>117</v>
      </c>
      <c r="D219" s="705"/>
      <c r="E219" s="705"/>
      <c r="F219" s="705"/>
      <c r="G219" s="626"/>
      <c r="H219" s="706"/>
      <c r="I219" s="764"/>
      <c r="J219" s="706">
        <f>J215+J218</f>
        <v>2.7751519999999998</v>
      </c>
      <c r="K219" s="628"/>
      <c r="L219" s="176"/>
      <c r="M219" s="176"/>
      <c r="N219" s="174"/>
    </row>
    <row r="220" spans="2:14" s="20" customFormat="1" ht="12" customHeight="1" x14ac:dyDescent="0.2">
      <c r="B220" s="689"/>
      <c r="C220" s="628"/>
      <c r="D220" s="628"/>
      <c r="E220" s="628"/>
      <c r="F220" s="628"/>
      <c r="G220" s="628"/>
      <c r="H220" s="709"/>
      <c r="I220" s="628"/>
      <c r="J220" s="710"/>
      <c r="K220" s="628"/>
      <c r="L220" s="176"/>
      <c r="M220" s="176"/>
      <c r="N220" s="174"/>
    </row>
    <row r="221" spans="2:14" s="20" customFormat="1" ht="12" customHeight="1" thickBot="1" x14ac:dyDescent="0.25">
      <c r="B221" s="111" t="s">
        <v>128</v>
      </c>
      <c r="C221" s="176"/>
      <c r="D221" s="176"/>
      <c r="E221" s="176"/>
      <c r="F221" s="176"/>
      <c r="G221" s="176"/>
      <c r="H221" s="176"/>
      <c r="I221" s="176"/>
      <c r="J221" s="176"/>
      <c r="K221" s="176"/>
      <c r="L221" s="176"/>
      <c r="M221" s="176"/>
      <c r="N221" s="174"/>
    </row>
    <row r="222" spans="2:14" s="20" customFormat="1" ht="12" customHeight="1" thickBot="1" x14ac:dyDescent="0.25">
      <c r="B222" s="691"/>
      <c r="C222" s="692"/>
      <c r="D222" s="662" t="s">
        <v>108</v>
      </c>
      <c r="E222" s="663" t="s">
        <v>129</v>
      </c>
      <c r="F222" s="632" t="s">
        <v>130</v>
      </c>
      <c r="G222" s="632" t="s">
        <v>131</v>
      </c>
      <c r="H222" s="632" t="s">
        <v>1134</v>
      </c>
      <c r="I222" s="664" t="s">
        <v>132</v>
      </c>
      <c r="J222" s="664" t="s">
        <v>133</v>
      </c>
      <c r="K222" s="665" t="s">
        <v>134</v>
      </c>
      <c r="L222" s="176"/>
      <c r="M222" s="176"/>
      <c r="N222" s="174"/>
    </row>
    <row r="223" spans="2:14" s="20" customFormat="1" ht="12" customHeight="1" thickBot="1" x14ac:dyDescent="0.25">
      <c r="B223" s="666" t="s">
        <v>130</v>
      </c>
      <c r="C223" s="667" t="s">
        <v>112</v>
      </c>
      <c r="D223" s="668" t="s">
        <v>113</v>
      </c>
      <c r="E223" s="669"/>
      <c r="F223" s="636"/>
      <c r="G223" s="636" t="s">
        <v>99</v>
      </c>
      <c r="H223" s="636" t="s">
        <v>136</v>
      </c>
      <c r="I223" s="636" t="s">
        <v>136</v>
      </c>
      <c r="J223" s="636" t="s">
        <v>137</v>
      </c>
      <c r="K223" s="670" t="s">
        <v>113</v>
      </c>
      <c r="L223" s="176"/>
      <c r="M223" s="176"/>
      <c r="N223" s="174"/>
    </row>
    <row r="224" spans="2:14" s="20" customFormat="1" ht="12" customHeight="1" x14ac:dyDescent="0.2">
      <c r="B224" s="442" t="s">
        <v>1508</v>
      </c>
      <c r="C224" s="443" t="s">
        <v>1492</v>
      </c>
      <c r="D224" s="765">
        <f>J93</f>
        <v>775.9065599999999</v>
      </c>
      <c r="E224" s="766"/>
      <c r="F224" s="639"/>
      <c r="G224" s="671"/>
      <c r="H224" s="153">
        <f>D224/J224</f>
        <v>431.05919999999992</v>
      </c>
      <c r="I224" s="695"/>
      <c r="J224" s="182">
        <v>1.8</v>
      </c>
      <c r="K224" s="673"/>
      <c r="L224" s="176"/>
      <c r="M224" s="176"/>
      <c r="N224" s="174"/>
    </row>
    <row r="225" spans="1:19" s="20" customFormat="1" ht="12" customHeight="1" x14ac:dyDescent="0.2">
      <c r="B225" s="160" t="s">
        <v>1648</v>
      </c>
      <c r="C225" s="184" t="s">
        <v>1059</v>
      </c>
      <c r="D225" s="765">
        <f>J114+J118</f>
        <v>139.28687500000001</v>
      </c>
      <c r="E225" s="718"/>
      <c r="F225" s="648"/>
      <c r="G225" s="648"/>
      <c r="H225" s="153">
        <f>D225/J225</f>
        <v>55.714750000000002</v>
      </c>
      <c r="I225" s="695"/>
      <c r="J225" s="182">
        <v>2.5</v>
      </c>
      <c r="K225" s="678"/>
      <c r="L225" s="176"/>
      <c r="M225" s="176"/>
      <c r="N225" s="174"/>
    </row>
    <row r="226" spans="1:19" s="20" customFormat="1" ht="12" customHeight="1" x14ac:dyDescent="0.2">
      <c r="B226" s="160" t="s">
        <v>1648</v>
      </c>
      <c r="C226" s="185" t="s">
        <v>1060</v>
      </c>
      <c r="D226" s="765">
        <f>J165+J185+J186-D225</f>
        <v>3408.2074251999993</v>
      </c>
      <c r="E226" s="718"/>
      <c r="F226" s="648"/>
      <c r="G226" s="648"/>
      <c r="H226" s="153">
        <f>D226/J226</f>
        <v>1363.2829700799998</v>
      </c>
      <c r="I226" s="695"/>
      <c r="J226" s="182">
        <v>2.5</v>
      </c>
      <c r="K226" s="678"/>
      <c r="L226" s="176"/>
      <c r="M226" s="176"/>
      <c r="N226" s="174"/>
    </row>
    <row r="227" spans="1:19" s="20" customFormat="1" ht="12" customHeight="1" x14ac:dyDescent="0.2">
      <c r="B227" s="159" t="s">
        <v>116</v>
      </c>
      <c r="C227" s="185" t="s">
        <v>140</v>
      </c>
      <c r="D227" s="765">
        <f>J172</f>
        <v>984.61</v>
      </c>
      <c r="E227" s="718"/>
      <c r="F227" s="648"/>
      <c r="G227" s="648"/>
      <c r="H227" s="153">
        <f>D227/2.2</f>
        <v>447.54999999999995</v>
      </c>
      <c r="I227" s="695">
        <f>H172</f>
        <v>393.84399999999999</v>
      </c>
      <c r="J227" s="182">
        <v>2.2000000000000002</v>
      </c>
      <c r="K227" s="678"/>
      <c r="L227" s="176"/>
      <c r="M227" s="176"/>
      <c r="N227" s="174"/>
    </row>
    <row r="228" spans="1:19" s="20" customFormat="1" ht="12" customHeight="1" x14ac:dyDescent="0.2">
      <c r="B228" s="159" t="s">
        <v>1511</v>
      </c>
      <c r="C228" s="185" t="s">
        <v>368</v>
      </c>
      <c r="D228" s="765">
        <f>I228*J228</f>
        <v>939.17250000000001</v>
      </c>
      <c r="E228" s="718"/>
      <c r="F228" s="648"/>
      <c r="G228" s="648"/>
      <c r="H228" s="649"/>
      <c r="I228" s="695">
        <f>D57*E57*3</f>
        <v>626.11500000000001</v>
      </c>
      <c r="J228" s="695">
        <v>1.5</v>
      </c>
      <c r="K228" s="678"/>
      <c r="L228" s="176"/>
      <c r="M228" s="176"/>
      <c r="N228" s="174">
        <f>8.9*23.45*3</f>
        <v>626.11500000000001</v>
      </c>
    </row>
    <row r="229" spans="1:19" s="20" customFormat="1" ht="12" customHeight="1" x14ac:dyDescent="0.2">
      <c r="B229" s="159" t="s">
        <v>120</v>
      </c>
      <c r="C229" s="185" t="s">
        <v>1512</v>
      </c>
      <c r="D229" s="765"/>
      <c r="E229" s="718"/>
      <c r="F229" s="648"/>
      <c r="G229" s="648"/>
      <c r="H229" s="695"/>
      <c r="I229" s="695"/>
      <c r="J229" s="695"/>
      <c r="K229" s="678"/>
      <c r="L229" s="176"/>
      <c r="M229" s="176"/>
      <c r="N229" s="174"/>
    </row>
    <row r="230" spans="1:19" s="20" customFormat="1" ht="12" customHeight="1" x14ac:dyDescent="0.2">
      <c r="B230" s="159" t="s">
        <v>1510</v>
      </c>
      <c r="C230" s="185" t="s">
        <v>1496</v>
      </c>
      <c r="D230" s="765"/>
      <c r="E230" s="718"/>
      <c r="F230" s="648"/>
      <c r="G230" s="648"/>
      <c r="H230" s="695"/>
      <c r="I230" s="695"/>
      <c r="J230" s="695"/>
      <c r="K230" s="678"/>
      <c r="L230" s="176"/>
      <c r="M230" s="176"/>
      <c r="N230" s="174"/>
    </row>
    <row r="231" spans="1:19" s="20" customFormat="1" ht="12" customHeight="1" x14ac:dyDescent="0.2">
      <c r="B231" s="159" t="s">
        <v>122</v>
      </c>
      <c r="C231" s="284" t="s">
        <v>1509</v>
      </c>
      <c r="D231" s="765">
        <f>J187</f>
        <v>8.6368800000000014</v>
      </c>
      <c r="E231" s="767"/>
      <c r="F231" s="648"/>
      <c r="G231" s="648"/>
      <c r="H231" s="695"/>
      <c r="I231" s="695"/>
      <c r="J231" s="695"/>
      <c r="K231" s="678"/>
      <c r="L231" s="176"/>
      <c r="M231" s="176"/>
      <c r="N231" s="174"/>
    </row>
    <row r="232" spans="1:19" s="20" customFormat="1" ht="12" customHeight="1" x14ac:dyDescent="0.2">
      <c r="B232" s="159" t="s">
        <v>1513</v>
      </c>
      <c r="C232" s="185" t="s">
        <v>1514</v>
      </c>
      <c r="D232" s="765"/>
      <c r="E232" s="767"/>
      <c r="F232" s="648"/>
      <c r="G232" s="648"/>
      <c r="H232" s="695"/>
      <c r="I232" s="695"/>
      <c r="J232" s="695"/>
      <c r="K232" s="678"/>
      <c r="L232" s="176"/>
      <c r="M232" s="176"/>
      <c r="N232" s="174"/>
    </row>
    <row r="233" spans="1:19" s="20" customFormat="1" ht="12" customHeight="1" x14ac:dyDescent="0.2">
      <c r="B233" s="159" t="s">
        <v>143</v>
      </c>
      <c r="C233" s="185" t="s">
        <v>526</v>
      </c>
      <c r="D233" s="765">
        <f>J209</f>
        <v>23.529296000000002</v>
      </c>
      <c r="E233" s="718"/>
      <c r="F233" s="648"/>
      <c r="G233" s="648"/>
      <c r="H233" s="695"/>
      <c r="I233" s="695"/>
      <c r="J233" s="695"/>
      <c r="K233" s="678"/>
      <c r="L233" s="176"/>
      <c r="M233" s="176"/>
      <c r="N233" s="174"/>
    </row>
    <row r="234" spans="1:19" s="20" customFormat="1" ht="12" customHeight="1" x14ac:dyDescent="0.2">
      <c r="B234" s="159" t="s">
        <v>144</v>
      </c>
      <c r="C234" s="185" t="s">
        <v>525</v>
      </c>
      <c r="D234" s="765">
        <f>J215</f>
        <v>2.737152</v>
      </c>
      <c r="E234" s="718"/>
      <c r="F234" s="648"/>
      <c r="G234" s="648"/>
      <c r="H234" s="695"/>
      <c r="I234" s="695"/>
      <c r="J234" s="695"/>
      <c r="K234" s="678"/>
      <c r="L234" s="176"/>
      <c r="M234" s="176"/>
      <c r="N234" s="174"/>
    </row>
    <row r="235" spans="1:19" s="20" customFormat="1" ht="12" customHeight="1" x14ac:dyDescent="0.2">
      <c r="B235" s="159" t="s">
        <v>145</v>
      </c>
      <c r="C235" s="185" t="s">
        <v>146</v>
      </c>
      <c r="D235" s="765">
        <f>J218</f>
        <v>3.7999999999999999E-2</v>
      </c>
      <c r="E235" s="718"/>
      <c r="F235" s="648"/>
      <c r="G235" s="648"/>
      <c r="H235" s="695"/>
      <c r="I235" s="695"/>
      <c r="J235" s="695"/>
      <c r="K235" s="678"/>
      <c r="L235" s="176"/>
      <c r="M235" s="176"/>
      <c r="N235" s="174"/>
    </row>
    <row r="236" spans="1:19" s="20" customFormat="1" ht="12" customHeight="1" x14ac:dyDescent="0.2">
      <c r="B236" s="159" t="s">
        <v>1305</v>
      </c>
      <c r="C236" s="185" t="s">
        <v>1515</v>
      </c>
      <c r="D236" s="444"/>
      <c r="E236" s="513"/>
      <c r="F236" s="251"/>
      <c r="G236" s="513"/>
      <c r="H236" s="251"/>
      <c r="I236" s="513"/>
      <c r="J236" s="251"/>
      <c r="K236" s="284"/>
      <c r="L236" s="112"/>
      <c r="M236" s="561"/>
      <c r="N236" s="58"/>
    </row>
    <row r="237" spans="1:19" s="97" customFormat="1" ht="12" customHeight="1" x14ac:dyDescent="0.2">
      <c r="B237" s="159" t="s">
        <v>1170</v>
      </c>
      <c r="C237" s="169" t="s">
        <v>1659</v>
      </c>
      <c r="D237" s="444"/>
      <c r="E237" s="562"/>
      <c r="F237" s="153"/>
      <c r="G237" s="153"/>
      <c r="H237" s="153"/>
      <c r="I237" s="153"/>
      <c r="J237" s="153"/>
      <c r="K237" s="282"/>
      <c r="L237" s="112"/>
      <c r="M237" s="262"/>
    </row>
    <row r="238" spans="1:19" s="19" customFormat="1" ht="12" customHeight="1" x14ac:dyDescent="0.2">
      <c r="A238" s="97"/>
      <c r="B238" s="159" t="s">
        <v>116</v>
      </c>
      <c r="C238" s="285" t="s">
        <v>1615</v>
      </c>
      <c r="D238" s="449"/>
      <c r="E238" s="251"/>
      <c r="F238" s="251"/>
      <c r="G238" s="251"/>
      <c r="H238" s="251"/>
      <c r="I238" s="251"/>
      <c r="J238" s="251"/>
      <c r="K238" s="450"/>
      <c r="L238" s="112"/>
      <c r="M238" s="262"/>
      <c r="N238" s="97"/>
      <c r="O238" s="97"/>
      <c r="P238" s="97"/>
      <c r="Q238" s="97"/>
      <c r="R238" s="97"/>
      <c r="S238" s="97"/>
    </row>
    <row r="239" spans="1:19" s="19" customFormat="1" ht="12" customHeight="1" thickBot="1" x14ac:dyDescent="0.25">
      <c r="A239" s="97"/>
      <c r="B239" s="451" t="s">
        <v>1616</v>
      </c>
      <c r="C239" s="452" t="s">
        <v>1617</v>
      </c>
      <c r="D239" s="453"/>
      <c r="E239" s="454"/>
      <c r="F239" s="252"/>
      <c r="G239" s="454"/>
      <c r="H239" s="252"/>
      <c r="I239" s="454"/>
      <c r="J239" s="252"/>
      <c r="K239" s="455"/>
      <c r="L239" s="112"/>
      <c r="M239" s="262"/>
      <c r="N239" s="97"/>
      <c r="O239" s="97"/>
      <c r="P239" s="97"/>
      <c r="Q239" s="97"/>
      <c r="R239" s="97"/>
      <c r="S239" s="97"/>
    </row>
    <row r="240" spans="1:19" customFormat="1" ht="12" customHeight="1" thickBot="1" x14ac:dyDescent="0.25">
      <c r="A240" s="20"/>
      <c r="B240" s="456" t="s">
        <v>147</v>
      </c>
      <c r="C240" s="457"/>
      <c r="D240" s="304">
        <f>SUM(D224:D239)</f>
        <v>6282.1246881999978</v>
      </c>
      <c r="E240" s="458"/>
      <c r="F240" s="458"/>
      <c r="G240" s="521"/>
      <c r="H240" s="304">
        <f>SUM(H224:H239)</f>
        <v>2297.6069200799993</v>
      </c>
      <c r="I240" s="304">
        <f>SUM(I224:I239)</f>
        <v>1019.9590000000001</v>
      </c>
      <c r="J240" s="459"/>
      <c r="K240" s="258"/>
      <c r="L240" s="112"/>
      <c r="M240" s="554" t="e">
        <f>J428+J410+J368+J386+J380+J339+J435+J290+J253</f>
        <v>#VALUE!</v>
      </c>
      <c r="N240" s="58">
        <f>H368+H339</f>
        <v>42.75</v>
      </c>
    </row>
    <row r="241" spans="2:14" s="20" customFormat="1" ht="12" customHeight="1" x14ac:dyDescent="0.2">
      <c r="B241" s="178"/>
      <c r="C241" s="176"/>
      <c r="D241" s="176"/>
      <c r="E241" s="176"/>
      <c r="F241" s="176"/>
      <c r="G241" s="176"/>
      <c r="H241" s="176"/>
      <c r="I241" s="176"/>
      <c r="J241" s="176"/>
      <c r="K241" s="176"/>
      <c r="L241" s="176"/>
      <c r="M241" s="176"/>
      <c r="N241" s="174"/>
    </row>
    <row r="242" spans="2:14" s="137" customFormat="1" ht="12" customHeight="1" thickBot="1" x14ac:dyDescent="0.25">
      <c r="B242" s="178"/>
      <c r="C242" s="176"/>
      <c r="D242" s="176"/>
      <c r="E242" s="176"/>
      <c r="F242" s="176"/>
      <c r="G242" s="176"/>
      <c r="H242" s="176"/>
      <c r="I242" s="176"/>
      <c r="J242" s="176"/>
      <c r="K242" s="176"/>
      <c r="L242" s="176"/>
      <c r="M242" s="176"/>
      <c r="N242" s="176"/>
    </row>
    <row r="243" spans="2:14" s="20" customFormat="1" ht="12" customHeight="1" thickBot="1" x14ac:dyDescent="0.25">
      <c r="B243" s="629" t="s">
        <v>91</v>
      </c>
      <c r="C243" s="387" t="s">
        <v>1856</v>
      </c>
      <c r="D243" s="627"/>
      <c r="E243" s="627"/>
      <c r="F243" s="627"/>
      <c r="G243" s="460" t="s">
        <v>1532</v>
      </c>
      <c r="H243" s="460"/>
      <c r="I243" s="625"/>
      <c r="J243" s="625"/>
      <c r="K243" s="626"/>
      <c r="L243" s="628"/>
      <c r="M243" s="176"/>
      <c r="N243" s="174"/>
    </row>
    <row r="244" spans="2:14" s="20" customFormat="1" ht="12" customHeight="1" thickBot="1" x14ac:dyDescent="0.25">
      <c r="B244" s="111" t="s">
        <v>931</v>
      </c>
      <c r="C244" s="176"/>
      <c r="D244" s="176"/>
      <c r="E244" s="176"/>
      <c r="F244" s="176"/>
      <c r="G244" s="176"/>
      <c r="H244" s="176"/>
      <c r="I244" s="176"/>
      <c r="J244" s="176"/>
      <c r="K244" s="176"/>
      <c r="L244" s="176"/>
      <c r="M244" s="176"/>
      <c r="N244" s="174"/>
    </row>
    <row r="245" spans="2:14" s="20" customFormat="1" ht="12" customHeight="1" x14ac:dyDescent="0.2">
      <c r="B245" s="630"/>
      <c r="C245" s="631"/>
      <c r="D245" s="632" t="s">
        <v>93</v>
      </c>
      <c r="E245" s="632" t="s">
        <v>94</v>
      </c>
      <c r="F245" s="632"/>
      <c r="G245" s="632" t="s">
        <v>95</v>
      </c>
      <c r="H245" s="632" t="s">
        <v>96</v>
      </c>
      <c r="I245" s="632" t="s">
        <v>97</v>
      </c>
      <c r="J245" s="465" t="s">
        <v>98</v>
      </c>
      <c r="K245" s="633"/>
      <c r="L245" s="176"/>
      <c r="M245" s="176"/>
      <c r="N245" s="174"/>
    </row>
    <row r="246" spans="2:14" s="20" customFormat="1" ht="12" customHeight="1" thickBot="1" x14ac:dyDescent="0.25">
      <c r="B246" s="634"/>
      <c r="C246" s="635"/>
      <c r="D246" s="636" t="s">
        <v>99</v>
      </c>
      <c r="E246" s="636" t="s">
        <v>99</v>
      </c>
      <c r="F246" s="636"/>
      <c r="G246" s="636" t="s">
        <v>99</v>
      </c>
      <c r="H246" s="636" t="s">
        <v>135</v>
      </c>
      <c r="I246" s="636" t="s">
        <v>136</v>
      </c>
      <c r="J246" s="468" t="s">
        <v>100</v>
      </c>
      <c r="K246" s="637"/>
      <c r="L246" s="176"/>
      <c r="M246" s="176"/>
      <c r="N246" s="174"/>
    </row>
    <row r="247" spans="2:14" s="20" customFormat="1" ht="12" customHeight="1" x14ac:dyDescent="0.2">
      <c r="B247" s="470" t="s">
        <v>1499</v>
      </c>
      <c r="C247" s="639" t="s">
        <v>527</v>
      </c>
      <c r="D247" s="640"/>
      <c r="E247" s="640"/>
      <c r="F247" s="640"/>
      <c r="G247" s="640"/>
      <c r="H247" s="640"/>
      <c r="I247" s="641"/>
      <c r="J247" s="639"/>
      <c r="K247" s="673"/>
      <c r="L247" s="176"/>
      <c r="M247" s="176"/>
      <c r="N247" s="174"/>
    </row>
    <row r="248" spans="2:14" s="20" customFormat="1" ht="12" customHeight="1" x14ac:dyDescent="0.2">
      <c r="B248" s="643"/>
      <c r="C248" s="644" t="s">
        <v>528</v>
      </c>
      <c r="D248" s="645">
        <v>15.3</v>
      </c>
      <c r="E248" s="645">
        <v>7.5</v>
      </c>
      <c r="F248" s="645"/>
      <c r="G248" s="645">
        <v>7.6</v>
      </c>
      <c r="H248" s="645">
        <f>D248*E248</f>
        <v>114.75</v>
      </c>
      <c r="I248" s="646">
        <f>D248*E248*G248</f>
        <v>872.09999999999991</v>
      </c>
      <c r="J248" s="644"/>
      <c r="K248" s="676"/>
      <c r="L248" s="176"/>
      <c r="M248" s="176"/>
      <c r="N248" s="174"/>
    </row>
    <row r="249" spans="2:14" s="20" customFormat="1" ht="12" customHeight="1" x14ac:dyDescent="0.2">
      <c r="B249" s="643"/>
      <c r="C249" s="644" t="s">
        <v>1857</v>
      </c>
      <c r="D249" s="645">
        <v>15.3</v>
      </c>
      <c r="E249" s="645">
        <v>7.5</v>
      </c>
      <c r="F249" s="649"/>
      <c r="G249" s="649">
        <v>2.9</v>
      </c>
      <c r="H249" s="645"/>
      <c r="I249" s="646">
        <f>D249*E249*G249</f>
        <v>332.77499999999998</v>
      </c>
      <c r="J249" s="648"/>
      <c r="K249" s="678"/>
      <c r="L249" s="176"/>
      <c r="M249" s="176"/>
      <c r="N249" s="174"/>
    </row>
    <row r="250" spans="2:14" s="20" customFormat="1" ht="12" customHeight="1" thickBot="1" x14ac:dyDescent="0.25">
      <c r="B250" s="643"/>
      <c r="C250" s="648"/>
      <c r="D250" s="649"/>
      <c r="E250" s="649"/>
      <c r="F250" s="649"/>
      <c r="G250" s="649"/>
      <c r="H250" s="649"/>
      <c r="I250" s="768"/>
      <c r="J250" s="648"/>
      <c r="K250" s="678"/>
      <c r="L250" s="176"/>
      <c r="M250" s="176"/>
      <c r="N250" s="174"/>
    </row>
    <row r="251" spans="2:14" s="20" customFormat="1" ht="12" customHeight="1" thickBot="1" x14ac:dyDescent="0.25">
      <c r="B251" s="634"/>
      <c r="C251" s="651" t="s">
        <v>1131</v>
      </c>
      <c r="D251" s="652"/>
      <c r="E251" s="652"/>
      <c r="F251" s="652"/>
      <c r="G251" s="652"/>
      <c r="H251" s="659">
        <f>SUM(H248:H250)</f>
        <v>114.75</v>
      </c>
      <c r="I251" s="653">
        <f>SUM(I248:I250)</f>
        <v>1204.875</v>
      </c>
      <c r="J251" s="681"/>
      <c r="K251" s="684"/>
      <c r="L251" s="176"/>
      <c r="M251" s="176"/>
      <c r="N251" s="174"/>
    </row>
    <row r="252" spans="2:14" s="20" customFormat="1" ht="12" customHeight="1" x14ac:dyDescent="0.2">
      <c r="B252" s="158" t="s">
        <v>2006</v>
      </c>
      <c r="C252" s="644" t="s">
        <v>1538</v>
      </c>
      <c r="D252" s="645">
        <v>15.3</v>
      </c>
      <c r="E252" s="645">
        <v>8.3000000000000007</v>
      </c>
      <c r="F252" s="645"/>
      <c r="G252" s="645"/>
      <c r="H252" s="640">
        <f>D252*E252</f>
        <v>126.99000000000002</v>
      </c>
      <c r="I252" s="646"/>
      <c r="J252" s="644"/>
      <c r="K252" s="676"/>
      <c r="L252" s="176"/>
      <c r="M252" s="176"/>
      <c r="N252" s="174"/>
    </row>
    <row r="253" spans="2:14" s="20" customFormat="1" ht="12" customHeight="1" thickBot="1" x14ac:dyDescent="0.25">
      <c r="B253" s="643"/>
      <c r="C253" s="644"/>
      <c r="D253" s="645"/>
      <c r="E253" s="645"/>
      <c r="F253" s="645"/>
      <c r="G253" s="645"/>
      <c r="H253" s="645"/>
      <c r="I253" s="646"/>
      <c r="J253" s="686"/>
      <c r="K253" s="687"/>
      <c r="L253" s="176"/>
      <c r="M253" s="176"/>
      <c r="N253" s="174"/>
    </row>
    <row r="254" spans="2:14" s="20" customFormat="1" ht="12" customHeight="1" thickBot="1" x14ac:dyDescent="0.25">
      <c r="B254" s="634"/>
      <c r="C254" s="651" t="s">
        <v>400</v>
      </c>
      <c r="D254" s="652"/>
      <c r="E254" s="652"/>
      <c r="F254" s="652"/>
      <c r="G254" s="652"/>
      <c r="H254" s="652">
        <f>SUM(H252:H253)</f>
        <v>126.99000000000002</v>
      </c>
      <c r="I254" s="660"/>
      <c r="J254" s="681"/>
      <c r="K254" s="684"/>
      <c r="L254" s="176"/>
      <c r="M254" s="176"/>
      <c r="N254" s="174"/>
    </row>
    <row r="255" spans="2:14" s="20" customFormat="1" ht="12" customHeight="1" x14ac:dyDescent="0.2">
      <c r="B255" s="689"/>
      <c r="C255" s="628"/>
      <c r="D255" s="628"/>
      <c r="E255" s="628"/>
      <c r="F255" s="628"/>
      <c r="G255" s="628"/>
      <c r="H255" s="690"/>
      <c r="I255" s="690"/>
      <c r="J255" s="628"/>
      <c r="K255" s="628"/>
      <c r="L255" s="176"/>
      <c r="M255" s="176"/>
      <c r="N255" s="174"/>
    </row>
    <row r="256" spans="2:14" s="20" customFormat="1" ht="12" customHeight="1" thickBot="1" x14ac:dyDescent="0.25">
      <c r="B256" s="111" t="s">
        <v>494</v>
      </c>
      <c r="C256" s="176"/>
      <c r="D256" s="176"/>
      <c r="E256" s="176"/>
      <c r="F256" s="176"/>
      <c r="G256" s="176"/>
      <c r="H256" s="176"/>
      <c r="I256" s="176"/>
      <c r="J256" s="176"/>
      <c r="K256" s="176"/>
      <c r="L256" s="176"/>
      <c r="M256" s="176"/>
      <c r="N256" s="174"/>
    </row>
    <row r="257" spans="2:14" s="20" customFormat="1" ht="12" customHeight="1" thickBot="1" x14ac:dyDescent="0.25">
      <c r="B257" s="691"/>
      <c r="C257" s="692"/>
      <c r="D257" s="632" t="s">
        <v>93</v>
      </c>
      <c r="E257" s="632" t="s">
        <v>104</v>
      </c>
      <c r="F257" s="632" t="s">
        <v>96</v>
      </c>
      <c r="G257" s="632" t="s">
        <v>105</v>
      </c>
      <c r="H257" s="632" t="s">
        <v>106</v>
      </c>
      <c r="I257" s="632" t="s">
        <v>107</v>
      </c>
      <c r="J257" s="632" t="s">
        <v>108</v>
      </c>
      <c r="K257" s="665" t="s">
        <v>109</v>
      </c>
      <c r="L257" s="176"/>
      <c r="M257" s="693" t="s">
        <v>110</v>
      </c>
      <c r="N257" s="174"/>
    </row>
    <row r="258" spans="2:14" s="20" customFormat="1" ht="12" customHeight="1" thickBot="1" x14ac:dyDescent="0.25">
      <c r="B258" s="666" t="s">
        <v>111</v>
      </c>
      <c r="C258" s="667" t="s">
        <v>112</v>
      </c>
      <c r="D258" s="636" t="s">
        <v>99</v>
      </c>
      <c r="E258" s="636" t="s">
        <v>99</v>
      </c>
      <c r="F258" s="636" t="s">
        <v>135</v>
      </c>
      <c r="G258" s="636" t="s">
        <v>99</v>
      </c>
      <c r="H258" s="636" t="s">
        <v>136</v>
      </c>
      <c r="I258" s="636" t="s">
        <v>137</v>
      </c>
      <c r="J258" s="636" t="s">
        <v>113</v>
      </c>
      <c r="K258" s="670" t="s">
        <v>114</v>
      </c>
      <c r="L258" s="176"/>
      <c r="M258" s="176"/>
      <c r="N258" s="174"/>
    </row>
    <row r="259" spans="2:14" s="20" customFormat="1" ht="12" customHeight="1" x14ac:dyDescent="0.2">
      <c r="B259" s="694">
        <v>1</v>
      </c>
      <c r="C259" s="678" t="s">
        <v>1810</v>
      </c>
      <c r="D259" s="695">
        <v>15.3</v>
      </c>
      <c r="E259" s="695">
        <v>7.6</v>
      </c>
      <c r="F259" s="696">
        <f>D259*E259-11.2</f>
        <v>105.08</v>
      </c>
      <c r="G259" s="695">
        <v>0.3</v>
      </c>
      <c r="H259" s="695">
        <f>F259*G259*B259</f>
        <v>31.523999999999997</v>
      </c>
      <c r="I259" s="648">
        <v>1.8</v>
      </c>
      <c r="J259" s="697">
        <f>H259*I259</f>
        <v>56.743199999999995</v>
      </c>
      <c r="K259" s="698" t="s">
        <v>115</v>
      </c>
      <c r="L259" s="176"/>
      <c r="M259" s="176">
        <f>1.4*1.2*5+1.4*2</f>
        <v>11.2</v>
      </c>
      <c r="N259" s="174"/>
    </row>
    <row r="260" spans="2:14" s="20" customFormat="1" ht="12" customHeight="1" x14ac:dyDescent="0.2">
      <c r="B260" s="699">
        <v>1</v>
      </c>
      <c r="C260" s="678" t="s">
        <v>1811</v>
      </c>
      <c r="D260" s="695">
        <v>15.3</v>
      </c>
      <c r="E260" s="695">
        <v>7.6</v>
      </c>
      <c r="F260" s="696">
        <f>D260*E260-10.08</f>
        <v>106.2</v>
      </c>
      <c r="G260" s="695">
        <v>0.3</v>
      </c>
      <c r="H260" s="695">
        <f>F260*G260*B260</f>
        <v>31.86</v>
      </c>
      <c r="I260" s="648">
        <v>1.8</v>
      </c>
      <c r="J260" s="697">
        <f>H260*I260</f>
        <v>57.347999999999999</v>
      </c>
      <c r="K260" s="698" t="s">
        <v>115</v>
      </c>
      <c r="L260" s="176"/>
      <c r="M260" s="176">
        <f>1.4*1.2*6</f>
        <v>10.08</v>
      </c>
      <c r="N260" s="174"/>
    </row>
    <row r="261" spans="2:14" s="20" customFormat="1" ht="12" customHeight="1" x14ac:dyDescent="0.2">
      <c r="B261" s="699">
        <v>1</v>
      </c>
      <c r="C261" s="678" t="s">
        <v>155</v>
      </c>
      <c r="D261" s="695">
        <v>7.6</v>
      </c>
      <c r="E261" s="695">
        <v>6.5</v>
      </c>
      <c r="F261" s="677">
        <f>D261*E261</f>
        <v>49.4</v>
      </c>
      <c r="G261" s="695">
        <v>0.3</v>
      </c>
      <c r="H261" s="695">
        <f>F261*G261*B261</f>
        <v>14.819999999999999</v>
      </c>
      <c r="I261" s="648">
        <v>1.8</v>
      </c>
      <c r="J261" s="697">
        <f>H261*I261</f>
        <v>26.675999999999998</v>
      </c>
      <c r="K261" s="698" t="s">
        <v>115</v>
      </c>
      <c r="L261" s="176"/>
      <c r="M261" s="655">
        <f>6.9*4.9</f>
        <v>33.81</v>
      </c>
      <c r="N261" s="174"/>
    </row>
    <row r="262" spans="2:14" s="20" customFormat="1" ht="12" customHeight="1" thickBot="1" x14ac:dyDescent="0.25">
      <c r="B262" s="699">
        <v>1</v>
      </c>
      <c r="C262" s="678" t="s">
        <v>156</v>
      </c>
      <c r="D262" s="695">
        <v>7.6</v>
      </c>
      <c r="E262" s="695">
        <v>6.2</v>
      </c>
      <c r="F262" s="648">
        <f>D262*E262</f>
        <v>47.12</v>
      </c>
      <c r="G262" s="695">
        <v>0.3</v>
      </c>
      <c r="H262" s="695">
        <f>F262*G262*B262</f>
        <v>14.135999999999999</v>
      </c>
      <c r="I262" s="648">
        <v>1.8</v>
      </c>
      <c r="J262" s="697">
        <f>H262*I262</f>
        <v>25.444800000000001</v>
      </c>
      <c r="K262" s="703" t="s">
        <v>115</v>
      </c>
      <c r="L262" s="176"/>
      <c r="M262" s="655">
        <f>5*1.2*2.5+2.4*2.2</f>
        <v>20.28</v>
      </c>
      <c r="N262" s="174"/>
    </row>
    <row r="263" spans="2:14" s="20" customFormat="1" ht="12" customHeight="1" thickBot="1" x14ac:dyDescent="0.25">
      <c r="B263" s="704"/>
      <c r="C263" s="705" t="s">
        <v>117</v>
      </c>
      <c r="D263" s="705"/>
      <c r="E263" s="705"/>
      <c r="F263" s="705"/>
      <c r="G263" s="626"/>
      <c r="H263" s="706">
        <f>SUM(H259:H262)</f>
        <v>92.339999999999989</v>
      </c>
      <c r="I263" s="705"/>
      <c r="J263" s="707">
        <f>SUM(J259:J262)</f>
        <v>166.21199999999999</v>
      </c>
      <c r="K263" s="708"/>
      <c r="L263" s="176"/>
      <c r="M263" s="176"/>
      <c r="N263" s="174"/>
    </row>
    <row r="264" spans="2:14" s="20" customFormat="1" ht="12" customHeight="1" x14ac:dyDescent="0.2">
      <c r="B264" s="689"/>
      <c r="C264" s="628"/>
      <c r="D264" s="628"/>
      <c r="E264" s="628"/>
      <c r="F264" s="628"/>
      <c r="G264" s="628"/>
      <c r="H264" s="709"/>
      <c r="I264" s="628"/>
      <c r="J264" s="710"/>
      <c r="K264" s="628"/>
      <c r="L264" s="176"/>
      <c r="M264" s="176"/>
      <c r="N264" s="174"/>
    </row>
    <row r="265" spans="2:14" s="20" customFormat="1" ht="12" customHeight="1" thickBot="1" x14ac:dyDescent="0.25">
      <c r="B265" s="111" t="s">
        <v>184</v>
      </c>
      <c r="C265" s="176"/>
      <c r="D265" s="176"/>
      <c r="E265" s="176"/>
      <c r="F265" s="176"/>
      <c r="G265" s="176"/>
      <c r="H265" s="176"/>
      <c r="I265" s="176"/>
      <c r="J265" s="711"/>
      <c r="K265" s="176"/>
      <c r="L265" s="176"/>
      <c r="M265" s="176"/>
      <c r="N265" s="174"/>
    </row>
    <row r="266" spans="2:14" s="20" customFormat="1" ht="12" customHeight="1" thickBot="1" x14ac:dyDescent="0.25">
      <c r="B266" s="691"/>
      <c r="C266" s="692"/>
      <c r="D266" s="632" t="s">
        <v>93</v>
      </c>
      <c r="E266" s="632" t="s">
        <v>104</v>
      </c>
      <c r="F266" s="632" t="s">
        <v>96</v>
      </c>
      <c r="G266" s="632" t="s">
        <v>105</v>
      </c>
      <c r="H266" s="632" t="s">
        <v>106</v>
      </c>
      <c r="I266" s="632" t="s">
        <v>107</v>
      </c>
      <c r="J266" s="712" t="s">
        <v>108</v>
      </c>
      <c r="K266" s="665" t="s">
        <v>109</v>
      </c>
      <c r="L266" s="176"/>
      <c r="M266" s="176"/>
      <c r="N266" s="174"/>
    </row>
    <row r="267" spans="2:14" s="20" customFormat="1" ht="12" customHeight="1" thickBot="1" x14ac:dyDescent="0.25">
      <c r="B267" s="666" t="s">
        <v>111</v>
      </c>
      <c r="C267" s="667" t="s">
        <v>112</v>
      </c>
      <c r="D267" s="636" t="s">
        <v>99</v>
      </c>
      <c r="E267" s="636" t="s">
        <v>99</v>
      </c>
      <c r="F267" s="636" t="s">
        <v>135</v>
      </c>
      <c r="G267" s="636" t="s">
        <v>99</v>
      </c>
      <c r="H267" s="636" t="s">
        <v>136</v>
      </c>
      <c r="I267" s="636" t="s">
        <v>137</v>
      </c>
      <c r="J267" s="713" t="s">
        <v>113</v>
      </c>
      <c r="K267" s="670" t="s">
        <v>114</v>
      </c>
      <c r="L267" s="176"/>
      <c r="M267" s="176"/>
      <c r="N267" s="174"/>
    </row>
    <row r="268" spans="2:14" s="20" customFormat="1" ht="12" customHeight="1" x14ac:dyDescent="0.2">
      <c r="B268" s="694"/>
      <c r="C268" s="701" t="s">
        <v>1831</v>
      </c>
      <c r="D268" s="714"/>
      <c r="E268" s="715"/>
      <c r="F268" s="715"/>
      <c r="G268" s="644"/>
      <c r="H268" s="715"/>
      <c r="I268" s="644"/>
      <c r="J268" s="716"/>
      <c r="K268" s="717"/>
      <c r="L268" s="176"/>
      <c r="M268" s="176"/>
      <c r="N268" s="174"/>
    </row>
    <row r="269" spans="2:14" s="20" customFormat="1" ht="12" customHeight="1" x14ac:dyDescent="0.2">
      <c r="B269" s="694">
        <v>2</v>
      </c>
      <c r="C269" s="676" t="s">
        <v>1863</v>
      </c>
      <c r="D269" s="714">
        <v>45.6</v>
      </c>
      <c r="E269" s="715">
        <v>0.5</v>
      </c>
      <c r="F269" s="715">
        <f>D269*E269</f>
        <v>22.8</v>
      </c>
      <c r="G269" s="695">
        <v>0.3</v>
      </c>
      <c r="H269" s="695">
        <f>F269*G269*B269</f>
        <v>13.68</v>
      </c>
      <c r="I269" s="648">
        <v>2.5</v>
      </c>
      <c r="J269" s="697">
        <f>H269*I269</f>
        <v>34.200000000000003</v>
      </c>
      <c r="K269" s="717" t="s">
        <v>157</v>
      </c>
      <c r="L269" s="176"/>
      <c r="M269" s="176">
        <f>15.3*2+7.5*2</f>
        <v>45.6</v>
      </c>
      <c r="N269" s="174"/>
    </row>
    <row r="270" spans="2:14" s="20" customFormat="1" ht="12" customHeight="1" x14ac:dyDescent="0.2">
      <c r="B270" s="694">
        <v>1</v>
      </c>
      <c r="C270" s="676" t="s">
        <v>1864</v>
      </c>
      <c r="D270" s="714">
        <v>45.6</v>
      </c>
      <c r="E270" s="715">
        <v>0.6</v>
      </c>
      <c r="F270" s="715">
        <f>D270*E270</f>
        <v>27.36</v>
      </c>
      <c r="G270" s="695">
        <v>0.3</v>
      </c>
      <c r="H270" s="695">
        <f>F270*G270*B270</f>
        <v>8.2080000000000002</v>
      </c>
      <c r="I270" s="648">
        <v>2.5</v>
      </c>
      <c r="J270" s="697">
        <f>H270*I270</f>
        <v>20.52</v>
      </c>
      <c r="K270" s="717" t="s">
        <v>157</v>
      </c>
      <c r="L270" s="176"/>
      <c r="M270" s="176"/>
      <c r="N270" s="174"/>
    </row>
    <row r="271" spans="2:14" s="20" customFormat="1" ht="12" customHeight="1" x14ac:dyDescent="0.2">
      <c r="B271" s="694"/>
      <c r="C271" s="701" t="s">
        <v>1009</v>
      </c>
      <c r="D271" s="714"/>
      <c r="E271" s="715"/>
      <c r="F271" s="715"/>
      <c r="G271" s="695"/>
      <c r="H271" s="695"/>
      <c r="I271" s="648"/>
      <c r="J271" s="697"/>
      <c r="K271" s="717"/>
      <c r="L271" s="176"/>
      <c r="M271" s="176"/>
      <c r="N271" s="174"/>
    </row>
    <row r="272" spans="2:14" s="20" customFormat="1" ht="12" customHeight="1" x14ac:dyDescent="0.2">
      <c r="B272" s="694">
        <v>2</v>
      </c>
      <c r="C272" s="678" t="s">
        <v>1860</v>
      </c>
      <c r="D272" s="695">
        <v>8.1999999999999993</v>
      </c>
      <c r="E272" s="695">
        <v>6.9</v>
      </c>
      <c r="F272" s="696">
        <f>D272*E272</f>
        <v>56.58</v>
      </c>
      <c r="G272" s="695">
        <v>0.5</v>
      </c>
      <c r="H272" s="695">
        <f>F272*G272*B272</f>
        <v>56.58</v>
      </c>
      <c r="I272" s="648">
        <v>2.5</v>
      </c>
      <c r="J272" s="697">
        <f>H272*I272</f>
        <v>141.44999999999999</v>
      </c>
      <c r="K272" s="717" t="s">
        <v>157</v>
      </c>
      <c r="L272" s="176"/>
      <c r="M272" s="176">
        <f>3.8*5.45</f>
        <v>20.71</v>
      </c>
      <c r="N272" s="174"/>
    </row>
    <row r="273" spans="2:14" s="20" customFormat="1" ht="12" customHeight="1" x14ac:dyDescent="0.2">
      <c r="B273" s="694">
        <v>2</v>
      </c>
      <c r="C273" s="678" t="s">
        <v>1861</v>
      </c>
      <c r="D273" s="695">
        <v>7.5</v>
      </c>
      <c r="E273" s="695">
        <v>3.9</v>
      </c>
      <c r="F273" s="696">
        <f>D273*E273</f>
        <v>29.25</v>
      </c>
      <c r="G273" s="695">
        <v>0.5</v>
      </c>
      <c r="H273" s="695">
        <f>F273*G273*B273</f>
        <v>29.25</v>
      </c>
      <c r="I273" s="648">
        <v>2.5</v>
      </c>
      <c r="J273" s="697">
        <f>H273*I273</f>
        <v>73.125</v>
      </c>
      <c r="K273" s="717" t="s">
        <v>157</v>
      </c>
      <c r="L273" s="176"/>
      <c r="M273" s="176"/>
      <c r="N273" s="174"/>
    </row>
    <row r="274" spans="2:14" s="20" customFormat="1" ht="12" customHeight="1" x14ac:dyDescent="0.2">
      <c r="B274" s="699">
        <v>1</v>
      </c>
      <c r="C274" s="678" t="s">
        <v>1823</v>
      </c>
      <c r="D274" s="695">
        <v>7.5</v>
      </c>
      <c r="E274" s="695">
        <v>2.1</v>
      </c>
      <c r="F274" s="695">
        <f>D274*E274</f>
        <v>15.75</v>
      </c>
      <c r="G274" s="695">
        <v>0.6</v>
      </c>
      <c r="H274" s="695">
        <f>F274*G274*B274</f>
        <v>9.4499999999999993</v>
      </c>
      <c r="I274" s="648">
        <v>2.5</v>
      </c>
      <c r="J274" s="697">
        <f>H274*I274</f>
        <v>23.625</v>
      </c>
      <c r="K274" s="717" t="s">
        <v>157</v>
      </c>
      <c r="L274" s="176"/>
      <c r="M274" s="176"/>
      <c r="N274" s="174"/>
    </row>
    <row r="275" spans="2:14" s="20" customFormat="1" ht="12" customHeight="1" x14ac:dyDescent="0.2">
      <c r="B275" s="694"/>
      <c r="C275" s="701" t="s">
        <v>1865</v>
      </c>
      <c r="D275" s="714"/>
      <c r="E275" s="715"/>
      <c r="F275" s="644"/>
      <c r="G275" s="695"/>
      <c r="H275" s="695"/>
      <c r="I275" s="648"/>
      <c r="J275" s="697"/>
      <c r="K275" s="717"/>
      <c r="L275" s="176"/>
      <c r="M275" s="176"/>
      <c r="N275" s="174"/>
    </row>
    <row r="276" spans="2:14" s="20" customFormat="1" ht="12" customHeight="1" x14ac:dyDescent="0.2">
      <c r="B276" s="694">
        <v>1</v>
      </c>
      <c r="C276" s="676" t="s">
        <v>1680</v>
      </c>
      <c r="D276" s="714">
        <v>11.2</v>
      </c>
      <c r="E276" s="715">
        <v>7.5</v>
      </c>
      <c r="F276" s="715">
        <f>D276*E276-11.13</f>
        <v>72.87</v>
      </c>
      <c r="G276" s="644">
        <v>0.25</v>
      </c>
      <c r="H276" s="715">
        <f>F276*G276*B276</f>
        <v>18.217500000000001</v>
      </c>
      <c r="I276" s="644">
        <v>2.5</v>
      </c>
      <c r="J276" s="716">
        <f>H276*I276</f>
        <v>45.543750000000003</v>
      </c>
      <c r="K276" s="717" t="s">
        <v>157</v>
      </c>
      <c r="L276" s="176"/>
      <c r="M276" s="176">
        <f>5.3*2.1</f>
        <v>11.13</v>
      </c>
      <c r="N276" s="174"/>
    </row>
    <row r="277" spans="2:14" s="20" customFormat="1" ht="12" customHeight="1" x14ac:dyDescent="0.2">
      <c r="B277" s="694">
        <v>6</v>
      </c>
      <c r="C277" s="676" t="s">
        <v>541</v>
      </c>
      <c r="D277" s="714">
        <v>7.5</v>
      </c>
      <c r="E277" s="715">
        <v>0.5</v>
      </c>
      <c r="F277" s="715">
        <f>D277*E277</f>
        <v>3.75</v>
      </c>
      <c r="G277" s="695">
        <v>0.3</v>
      </c>
      <c r="H277" s="695">
        <f>F277*G277*B277</f>
        <v>6.75</v>
      </c>
      <c r="I277" s="648">
        <v>2.5</v>
      </c>
      <c r="J277" s="697">
        <f>H277*I277</f>
        <v>16.875</v>
      </c>
      <c r="K277" s="717" t="s">
        <v>157</v>
      </c>
      <c r="L277" s="176"/>
      <c r="M277" s="176"/>
      <c r="N277" s="174"/>
    </row>
    <row r="278" spans="2:14" s="20" customFormat="1" ht="12" customHeight="1" x14ac:dyDescent="0.2">
      <c r="B278" s="694"/>
      <c r="C278" s="701" t="s">
        <v>1866</v>
      </c>
      <c r="D278" s="718"/>
      <c r="E278" s="644"/>
      <c r="F278" s="695"/>
      <c r="G278" s="644"/>
      <c r="H278" s="695"/>
      <c r="I278" s="648"/>
      <c r="J278" s="697"/>
      <c r="K278" s="717"/>
      <c r="L278" s="176"/>
      <c r="M278" s="176"/>
      <c r="N278" s="174"/>
    </row>
    <row r="279" spans="2:14" s="20" customFormat="1" ht="12" customHeight="1" x14ac:dyDescent="0.2">
      <c r="B279" s="694">
        <v>1</v>
      </c>
      <c r="C279" s="676" t="s">
        <v>542</v>
      </c>
      <c r="D279" s="714">
        <v>7.5</v>
      </c>
      <c r="E279" s="715">
        <v>1</v>
      </c>
      <c r="F279" s="715">
        <f>D279*E279</f>
        <v>7.5</v>
      </c>
      <c r="G279" s="695">
        <v>0.3</v>
      </c>
      <c r="H279" s="695">
        <f>F279*G279*B279</f>
        <v>2.25</v>
      </c>
      <c r="I279" s="648">
        <v>2.5</v>
      </c>
      <c r="J279" s="697">
        <f>H279*I279</f>
        <v>5.625</v>
      </c>
      <c r="K279" s="717" t="s">
        <v>157</v>
      </c>
      <c r="L279" s="176"/>
      <c r="M279" s="176"/>
      <c r="N279" s="174"/>
    </row>
    <row r="280" spans="2:14" s="20" customFormat="1" ht="12" customHeight="1" x14ac:dyDescent="0.2">
      <c r="B280" s="694">
        <v>1</v>
      </c>
      <c r="C280" s="676" t="s">
        <v>542</v>
      </c>
      <c r="D280" s="714">
        <v>7.5</v>
      </c>
      <c r="E280" s="715">
        <v>1.8</v>
      </c>
      <c r="F280" s="715">
        <f>D280*E280</f>
        <v>13.5</v>
      </c>
      <c r="G280" s="695">
        <v>0.3</v>
      </c>
      <c r="H280" s="695">
        <f>F280*G280*B280</f>
        <v>4.05</v>
      </c>
      <c r="I280" s="648">
        <v>2.5</v>
      </c>
      <c r="J280" s="697">
        <f>H280*I280</f>
        <v>10.125</v>
      </c>
      <c r="K280" s="717" t="s">
        <v>157</v>
      </c>
      <c r="L280" s="176"/>
      <c r="M280" s="176"/>
      <c r="N280" s="174"/>
    </row>
    <row r="281" spans="2:14" s="20" customFormat="1" ht="12" customHeight="1" x14ac:dyDescent="0.2">
      <c r="B281" s="694">
        <v>1</v>
      </c>
      <c r="C281" s="676" t="s">
        <v>1680</v>
      </c>
      <c r="D281" s="714">
        <v>7.5</v>
      </c>
      <c r="E281" s="715">
        <v>4.0999999999999996</v>
      </c>
      <c r="F281" s="715">
        <f>D281*E281-11.13</f>
        <v>19.619999999999997</v>
      </c>
      <c r="G281" s="644">
        <v>0.25</v>
      </c>
      <c r="H281" s="715">
        <f>F281*G281</f>
        <v>4.9049999999999994</v>
      </c>
      <c r="I281" s="644">
        <v>2.5</v>
      </c>
      <c r="J281" s="716">
        <f>H281*I281</f>
        <v>12.262499999999999</v>
      </c>
      <c r="K281" s="717" t="s">
        <v>157</v>
      </c>
      <c r="L281" s="176"/>
      <c r="M281" s="176">
        <v>11.13</v>
      </c>
      <c r="N281" s="174"/>
    </row>
    <row r="282" spans="2:14" s="20" customFormat="1" ht="12" customHeight="1" x14ac:dyDescent="0.2">
      <c r="B282" s="694"/>
      <c r="C282" s="701" t="s">
        <v>1867</v>
      </c>
      <c r="D282" s="714"/>
      <c r="E282" s="715"/>
      <c r="F282" s="715"/>
      <c r="G282" s="644"/>
      <c r="H282" s="715"/>
      <c r="I282" s="644"/>
      <c r="J282" s="716"/>
      <c r="K282" s="717"/>
      <c r="L282" s="176"/>
      <c r="M282" s="176"/>
      <c r="N282" s="174"/>
    </row>
    <row r="283" spans="2:14" s="20" customFormat="1" ht="12" customHeight="1" x14ac:dyDescent="0.2">
      <c r="B283" s="694">
        <v>8</v>
      </c>
      <c r="C283" s="676" t="s">
        <v>1868</v>
      </c>
      <c r="D283" s="714">
        <v>7.5</v>
      </c>
      <c r="E283" s="715">
        <v>0.5</v>
      </c>
      <c r="F283" s="715">
        <f>D283*E283</f>
        <v>3.75</v>
      </c>
      <c r="G283" s="695">
        <v>0.3</v>
      </c>
      <c r="H283" s="695">
        <f>F283*G283*B283</f>
        <v>9</v>
      </c>
      <c r="I283" s="648">
        <v>2.5</v>
      </c>
      <c r="J283" s="697">
        <f>H283*I283</f>
        <v>22.5</v>
      </c>
      <c r="K283" s="717" t="s">
        <v>157</v>
      </c>
      <c r="L283" s="176"/>
      <c r="M283" s="176"/>
      <c r="N283" s="174"/>
    </row>
    <row r="284" spans="2:14" s="20" customFormat="1" ht="12" customHeight="1" x14ac:dyDescent="0.2">
      <c r="B284" s="694">
        <v>1</v>
      </c>
      <c r="C284" s="676" t="s">
        <v>1680</v>
      </c>
      <c r="D284" s="714">
        <v>15.3</v>
      </c>
      <c r="E284" s="715">
        <v>7.5</v>
      </c>
      <c r="F284" s="715">
        <f>D284*E284-28.68</f>
        <v>86.07</v>
      </c>
      <c r="G284" s="644">
        <v>0.25</v>
      </c>
      <c r="H284" s="715">
        <f>F284*G284*B284</f>
        <v>21.517499999999998</v>
      </c>
      <c r="I284" s="644">
        <v>2.5</v>
      </c>
      <c r="J284" s="716">
        <f>H284*I284</f>
        <v>53.793749999999996</v>
      </c>
      <c r="K284" s="717" t="s">
        <v>157</v>
      </c>
      <c r="L284" s="176"/>
      <c r="M284" s="176">
        <f>5.3*2.1+1.3*13.5</f>
        <v>28.68</v>
      </c>
      <c r="N284" s="174"/>
    </row>
    <row r="285" spans="2:14" s="20" customFormat="1" ht="12" customHeight="1" x14ac:dyDescent="0.2">
      <c r="B285" s="699">
        <v>3</v>
      </c>
      <c r="C285" s="678" t="s">
        <v>1844</v>
      </c>
      <c r="D285" s="769">
        <v>2</v>
      </c>
      <c r="E285" s="648"/>
      <c r="F285" s="648"/>
      <c r="G285" s="648"/>
      <c r="H285" s="695">
        <f>0.226754*D285</f>
        <v>0.45350800000000002</v>
      </c>
      <c r="I285" s="648">
        <v>2.5</v>
      </c>
      <c r="J285" s="697">
        <f>H285*I285*B285</f>
        <v>3.4013100000000005</v>
      </c>
      <c r="K285" s="698" t="s">
        <v>157</v>
      </c>
      <c r="L285" s="176"/>
      <c r="M285" s="176"/>
      <c r="N285" s="174"/>
    </row>
    <row r="286" spans="2:14" s="20" customFormat="1" ht="12" customHeight="1" x14ac:dyDescent="0.2">
      <c r="B286" s="694"/>
      <c r="C286" s="701" t="s">
        <v>1009</v>
      </c>
      <c r="D286" s="714"/>
      <c r="E286" s="715"/>
      <c r="F286" s="715"/>
      <c r="G286" s="695"/>
      <c r="H286" s="695"/>
      <c r="I286" s="648"/>
      <c r="J286" s="697"/>
      <c r="K286" s="717"/>
      <c r="L286" s="176"/>
      <c r="M286" s="176"/>
      <c r="N286" s="174"/>
    </row>
    <row r="287" spans="2:14" s="20" customFormat="1" ht="12" customHeight="1" x14ac:dyDescent="0.2">
      <c r="B287" s="699"/>
      <c r="C287" s="701" t="s">
        <v>1869</v>
      </c>
      <c r="D287" s="718"/>
      <c r="E287" s="648"/>
      <c r="F287" s="695"/>
      <c r="G287" s="648"/>
      <c r="H287" s="695"/>
      <c r="I287" s="648"/>
      <c r="J287" s="697"/>
      <c r="K287" s="698"/>
      <c r="L287" s="176"/>
      <c r="M287" s="176"/>
      <c r="N287" s="174"/>
    </row>
    <row r="288" spans="2:14" s="20" customFormat="1" ht="12" customHeight="1" thickBot="1" x14ac:dyDescent="0.25">
      <c r="B288" s="694">
        <v>1</v>
      </c>
      <c r="C288" s="676" t="s">
        <v>1680</v>
      </c>
      <c r="D288" s="714">
        <v>8.4</v>
      </c>
      <c r="E288" s="715">
        <v>7.5</v>
      </c>
      <c r="F288" s="715">
        <f>D288*E288-16.72</f>
        <v>46.28</v>
      </c>
      <c r="G288" s="644">
        <v>0.4</v>
      </c>
      <c r="H288" s="715">
        <f>F288*G288</f>
        <v>18.512</v>
      </c>
      <c r="I288" s="644">
        <v>2.5</v>
      </c>
      <c r="J288" s="716">
        <f>H288*I288</f>
        <v>46.28</v>
      </c>
      <c r="K288" s="723" t="s">
        <v>157</v>
      </c>
      <c r="L288" s="176"/>
      <c r="M288" s="176"/>
      <c r="N288" s="174"/>
    </row>
    <row r="289" spans="2:14" s="20" customFormat="1" ht="12" customHeight="1" thickBot="1" x14ac:dyDescent="0.25">
      <c r="B289" s="704"/>
      <c r="C289" s="705" t="s">
        <v>117</v>
      </c>
      <c r="D289" s="705"/>
      <c r="E289" s="705"/>
      <c r="F289" s="705"/>
      <c r="G289" s="626"/>
      <c r="H289" s="706">
        <f>SUM(H269:H288)</f>
        <v>202.823508</v>
      </c>
      <c r="I289" s="705"/>
      <c r="J289" s="707">
        <f>SUM(J268:J288)</f>
        <v>509.32630999999992</v>
      </c>
      <c r="K289" s="708"/>
      <c r="L289" s="176"/>
      <c r="M289" s="176"/>
      <c r="N289" s="174"/>
    </row>
    <row r="290" spans="2:14" s="20" customFormat="1" ht="12" customHeight="1" x14ac:dyDescent="0.2">
      <c r="B290" s="178"/>
      <c r="C290" s="176"/>
      <c r="D290" s="176"/>
      <c r="E290" s="176"/>
      <c r="F290" s="176"/>
      <c r="G290" s="176"/>
      <c r="H290" s="176"/>
      <c r="I290" s="176"/>
      <c r="J290" s="711"/>
      <c r="K290" s="176"/>
      <c r="L290" s="176"/>
      <c r="M290" s="176"/>
      <c r="N290" s="174"/>
    </row>
    <row r="291" spans="2:14" s="20" customFormat="1" ht="12" customHeight="1" thickBot="1" x14ac:dyDescent="0.25">
      <c r="B291" s="111" t="s">
        <v>127</v>
      </c>
      <c r="C291" s="176"/>
      <c r="D291" s="176"/>
      <c r="E291" s="176"/>
      <c r="F291" s="176"/>
      <c r="G291" s="176"/>
      <c r="H291" s="176"/>
      <c r="I291" s="176"/>
      <c r="J291" s="711"/>
      <c r="K291" s="176"/>
      <c r="L291" s="176"/>
      <c r="M291" s="176"/>
      <c r="N291" s="174"/>
    </row>
    <row r="292" spans="2:14" s="20" customFormat="1" ht="12" customHeight="1" thickBot="1" x14ac:dyDescent="0.25">
      <c r="B292" s="691"/>
      <c r="C292" s="692"/>
      <c r="D292" s="632" t="s">
        <v>93</v>
      </c>
      <c r="E292" s="632" t="s">
        <v>104</v>
      </c>
      <c r="F292" s="632" t="s">
        <v>96</v>
      </c>
      <c r="G292" s="632" t="s">
        <v>105</v>
      </c>
      <c r="H292" s="632" t="s">
        <v>106</v>
      </c>
      <c r="I292" s="632" t="s">
        <v>107</v>
      </c>
      <c r="J292" s="712" t="s">
        <v>108</v>
      </c>
      <c r="K292" s="665" t="s">
        <v>109</v>
      </c>
      <c r="L292" s="176"/>
      <c r="M292" s="176"/>
      <c r="N292" s="174"/>
    </row>
    <row r="293" spans="2:14" s="20" customFormat="1" ht="12" customHeight="1" thickBot="1" x14ac:dyDescent="0.25">
      <c r="B293" s="666" t="s">
        <v>111</v>
      </c>
      <c r="C293" s="667" t="s">
        <v>112</v>
      </c>
      <c r="D293" s="636" t="s">
        <v>99</v>
      </c>
      <c r="E293" s="636" t="s">
        <v>99</v>
      </c>
      <c r="F293" s="636" t="s">
        <v>135</v>
      </c>
      <c r="G293" s="636" t="s">
        <v>99</v>
      </c>
      <c r="H293" s="636" t="s">
        <v>136</v>
      </c>
      <c r="I293" s="636" t="s">
        <v>137</v>
      </c>
      <c r="J293" s="713" t="s">
        <v>113</v>
      </c>
      <c r="K293" s="670" t="s">
        <v>114</v>
      </c>
      <c r="L293" s="176"/>
      <c r="M293" s="176"/>
      <c r="N293" s="174"/>
    </row>
    <row r="294" spans="2:14" s="20" customFormat="1" ht="12" customHeight="1" x14ac:dyDescent="0.2">
      <c r="B294" s="770">
        <v>2</v>
      </c>
      <c r="C294" s="771" t="s">
        <v>1858</v>
      </c>
      <c r="D294" s="772">
        <v>7.3</v>
      </c>
      <c r="E294" s="773">
        <v>1.5</v>
      </c>
      <c r="F294" s="774"/>
      <c r="G294" s="639">
        <v>0.6</v>
      </c>
      <c r="H294" s="775">
        <f>D294*E294*G294*B294</f>
        <v>13.139999999999999</v>
      </c>
      <c r="I294" s="639">
        <v>2.2000000000000002</v>
      </c>
      <c r="J294" s="776">
        <f>H294*I294</f>
        <v>28.908000000000001</v>
      </c>
      <c r="K294" s="717" t="s">
        <v>116</v>
      </c>
      <c r="L294" s="176"/>
      <c r="M294" s="176"/>
      <c r="N294" s="174"/>
    </row>
    <row r="295" spans="2:14" s="20" customFormat="1" ht="12" customHeight="1" x14ac:dyDescent="0.2">
      <c r="B295" s="699">
        <v>2</v>
      </c>
      <c r="C295" s="725" t="s">
        <v>1858</v>
      </c>
      <c r="D295" s="777">
        <v>7.5</v>
      </c>
      <c r="E295" s="778">
        <v>2.1</v>
      </c>
      <c r="F295" s="779"/>
      <c r="G295" s="648">
        <v>0.6</v>
      </c>
      <c r="H295" s="695">
        <f>D295*E295*G295*B295</f>
        <v>18.899999999999999</v>
      </c>
      <c r="I295" s="648">
        <v>2.2000000000000002</v>
      </c>
      <c r="J295" s="697">
        <f>H295*I295</f>
        <v>41.58</v>
      </c>
      <c r="K295" s="717" t="s">
        <v>116</v>
      </c>
      <c r="L295" s="176"/>
      <c r="M295" s="176"/>
      <c r="N295" s="174"/>
    </row>
    <row r="296" spans="2:14" s="20" customFormat="1" ht="12" customHeight="1" x14ac:dyDescent="0.2">
      <c r="B296" s="694">
        <v>3</v>
      </c>
      <c r="C296" s="780" t="s">
        <v>1859</v>
      </c>
      <c r="D296" s="777">
        <v>7.5</v>
      </c>
      <c r="E296" s="781">
        <v>1.5</v>
      </c>
      <c r="F296" s="782"/>
      <c r="G296" s="644">
        <v>0.6</v>
      </c>
      <c r="H296" s="715">
        <f>D296*E296*G296*B296</f>
        <v>20.25</v>
      </c>
      <c r="I296" s="648">
        <v>2.2000000000000002</v>
      </c>
      <c r="J296" s="716">
        <f>H296*I296</f>
        <v>44.550000000000004</v>
      </c>
      <c r="K296" s="717" t="s">
        <v>116</v>
      </c>
      <c r="L296" s="176"/>
      <c r="M296" s="176"/>
      <c r="N296" s="174"/>
    </row>
    <row r="297" spans="2:14" s="20" customFormat="1" ht="12" customHeight="1" x14ac:dyDescent="0.2">
      <c r="B297" s="694">
        <v>1</v>
      </c>
      <c r="C297" s="676" t="s">
        <v>559</v>
      </c>
      <c r="D297" s="674">
        <v>7.6</v>
      </c>
      <c r="E297" s="674">
        <v>7.5</v>
      </c>
      <c r="F297" s="715">
        <f>D297*E297</f>
        <v>57</v>
      </c>
      <c r="G297" s="644">
        <v>0.6</v>
      </c>
      <c r="H297" s="715">
        <f>F297*G297*B297</f>
        <v>34.199999999999996</v>
      </c>
      <c r="I297" s="648">
        <v>2.2000000000000002</v>
      </c>
      <c r="J297" s="716">
        <f>H297*I297</f>
        <v>75.239999999999995</v>
      </c>
      <c r="K297" s="717" t="s">
        <v>116</v>
      </c>
      <c r="L297" s="176"/>
      <c r="M297" s="176"/>
      <c r="N297" s="174"/>
    </row>
    <row r="298" spans="2:14" s="20" customFormat="1" ht="12" customHeight="1" thickBot="1" x14ac:dyDescent="0.25">
      <c r="B298" s="643">
        <v>1</v>
      </c>
      <c r="C298" s="687" t="s">
        <v>1862</v>
      </c>
      <c r="D298" s="758">
        <v>7.6</v>
      </c>
      <c r="E298" s="721">
        <v>6.9</v>
      </c>
      <c r="F298" s="721">
        <f>D298*E298-16.72</f>
        <v>35.72</v>
      </c>
      <c r="G298" s="686">
        <v>1.2</v>
      </c>
      <c r="H298" s="721">
        <f>F298*G298</f>
        <v>42.863999999999997</v>
      </c>
      <c r="I298" s="751">
        <v>2.2000000000000002</v>
      </c>
      <c r="J298" s="722">
        <f>H298*I298</f>
        <v>94.300799999999995</v>
      </c>
      <c r="K298" s="723" t="s">
        <v>116</v>
      </c>
      <c r="L298" s="176"/>
      <c r="M298" s="176"/>
      <c r="N298" s="174"/>
    </row>
    <row r="299" spans="2:14" s="20" customFormat="1" ht="12" customHeight="1" thickBot="1" x14ac:dyDescent="0.25">
      <c r="B299" s="704"/>
      <c r="C299" s="705" t="s">
        <v>117</v>
      </c>
      <c r="D299" s="705"/>
      <c r="E299" s="705"/>
      <c r="F299" s="705"/>
      <c r="G299" s="626"/>
      <c r="H299" s="706">
        <f>SUM(H297:H298)</f>
        <v>77.063999999999993</v>
      </c>
      <c r="I299" s="705"/>
      <c r="J299" s="707">
        <f>SUM(J294:J298)</f>
        <v>284.5788</v>
      </c>
      <c r="K299" s="708"/>
      <c r="L299" s="176"/>
      <c r="M299" s="176"/>
      <c r="N299" s="174"/>
    </row>
    <row r="300" spans="2:14" s="20" customFormat="1" ht="12" customHeight="1" x14ac:dyDescent="0.2">
      <c r="B300" s="178"/>
      <c r="C300" s="176"/>
      <c r="D300" s="176"/>
      <c r="E300" s="176"/>
      <c r="F300" s="176"/>
      <c r="G300" s="176"/>
      <c r="H300" s="176"/>
      <c r="I300" s="176"/>
      <c r="J300" s="711"/>
      <c r="K300" s="176"/>
      <c r="L300" s="176"/>
      <c r="M300" s="176"/>
      <c r="N300" s="174"/>
    </row>
    <row r="301" spans="2:14" s="20" customFormat="1" ht="12" customHeight="1" thickBot="1" x14ac:dyDescent="0.25">
      <c r="B301" s="111" t="s">
        <v>175</v>
      </c>
      <c r="C301" s="176"/>
      <c r="D301" s="176"/>
      <c r="E301" s="176"/>
      <c r="F301" s="176"/>
      <c r="G301" s="176"/>
      <c r="H301" s="176"/>
      <c r="I301" s="176"/>
      <c r="J301" s="711"/>
      <c r="K301" s="176"/>
      <c r="L301" s="176"/>
      <c r="M301" s="176"/>
      <c r="N301" s="174"/>
    </row>
    <row r="302" spans="2:14" s="20" customFormat="1" ht="12" customHeight="1" thickBot="1" x14ac:dyDescent="0.25">
      <c r="B302" s="691"/>
      <c r="C302" s="692"/>
      <c r="D302" s="632" t="s">
        <v>93</v>
      </c>
      <c r="E302" s="632" t="s">
        <v>104</v>
      </c>
      <c r="F302" s="632" t="s">
        <v>96</v>
      </c>
      <c r="G302" s="632" t="s">
        <v>105</v>
      </c>
      <c r="H302" s="632" t="s">
        <v>106</v>
      </c>
      <c r="I302" s="632" t="s">
        <v>107</v>
      </c>
      <c r="J302" s="712" t="s">
        <v>108</v>
      </c>
      <c r="K302" s="665" t="s">
        <v>109</v>
      </c>
      <c r="L302" s="176"/>
      <c r="M302" s="176"/>
      <c r="N302" s="174"/>
    </row>
    <row r="303" spans="2:14" s="20" customFormat="1" ht="12" customHeight="1" thickBot="1" x14ac:dyDescent="0.25">
      <c r="B303" s="666" t="s">
        <v>111</v>
      </c>
      <c r="C303" s="667" t="s">
        <v>112</v>
      </c>
      <c r="D303" s="636" t="s">
        <v>99</v>
      </c>
      <c r="E303" s="636" t="s">
        <v>99</v>
      </c>
      <c r="F303" s="636" t="s">
        <v>135</v>
      </c>
      <c r="G303" s="636" t="s">
        <v>99</v>
      </c>
      <c r="H303" s="636" t="s">
        <v>136</v>
      </c>
      <c r="I303" s="636" t="s">
        <v>137</v>
      </c>
      <c r="J303" s="713" t="s">
        <v>113</v>
      </c>
      <c r="K303" s="670" t="s">
        <v>114</v>
      </c>
      <c r="L303" s="176"/>
      <c r="M303" s="176"/>
      <c r="N303" s="174"/>
    </row>
    <row r="304" spans="2:14" s="20" customFormat="1" ht="12" customHeight="1" x14ac:dyDescent="0.2">
      <c r="B304" s="699">
        <v>8</v>
      </c>
      <c r="C304" s="678" t="s">
        <v>1694</v>
      </c>
      <c r="D304" s="695">
        <v>7.5</v>
      </c>
      <c r="E304" s="677">
        <v>0.5</v>
      </c>
      <c r="F304" s="695">
        <f>D304*E304/2</f>
        <v>1.875</v>
      </c>
      <c r="G304" s="648">
        <v>0.3</v>
      </c>
      <c r="H304" s="695">
        <f>F304*G304*B304</f>
        <v>4.5</v>
      </c>
      <c r="I304" s="644">
        <v>2.5</v>
      </c>
      <c r="J304" s="716">
        <f>H304*I304</f>
        <v>11.25</v>
      </c>
      <c r="K304" s="724" t="s">
        <v>157</v>
      </c>
      <c r="L304" s="176"/>
      <c r="M304" s="176"/>
      <c r="N304" s="174"/>
    </row>
    <row r="305" spans="2:14" s="20" customFormat="1" ht="12" customHeight="1" x14ac:dyDescent="0.2">
      <c r="B305" s="699">
        <v>1</v>
      </c>
      <c r="C305" s="725" t="s">
        <v>1271</v>
      </c>
      <c r="D305" s="726">
        <v>15.3</v>
      </c>
      <c r="E305" s="648">
        <v>8.3000000000000007</v>
      </c>
      <c r="F305" s="695">
        <f>D305*E305</f>
        <v>126.99000000000002</v>
      </c>
      <c r="G305" s="727">
        <v>0.15</v>
      </c>
      <c r="H305" s="695">
        <f>F305*G305*B305</f>
        <v>19.048500000000004</v>
      </c>
      <c r="I305" s="648">
        <v>2.5</v>
      </c>
      <c r="J305" s="695">
        <f>H305*I305</f>
        <v>47.621250000000011</v>
      </c>
      <c r="K305" s="698" t="s">
        <v>157</v>
      </c>
      <c r="L305" s="176"/>
      <c r="M305" s="176"/>
      <c r="N305" s="174"/>
    </row>
    <row r="306" spans="2:14" s="20" customFormat="1" ht="12" customHeight="1" thickBot="1" x14ac:dyDescent="0.25">
      <c r="B306" s="699">
        <v>1</v>
      </c>
      <c r="C306" s="678" t="s">
        <v>1290</v>
      </c>
      <c r="D306" s="726">
        <v>15.3</v>
      </c>
      <c r="E306" s="648">
        <v>8.3000000000000007</v>
      </c>
      <c r="F306" s="695">
        <f>D306*E306</f>
        <v>126.99000000000002</v>
      </c>
      <c r="G306" s="648">
        <v>0.2</v>
      </c>
      <c r="H306" s="695">
        <f>D306*E306*G306*B306</f>
        <v>25.398000000000007</v>
      </c>
      <c r="I306" s="677">
        <v>2</v>
      </c>
      <c r="J306" s="697">
        <f>H306*I306</f>
        <v>50.796000000000014</v>
      </c>
      <c r="K306" s="698" t="s">
        <v>116</v>
      </c>
      <c r="L306" s="176"/>
      <c r="M306" s="176"/>
      <c r="N306" s="174"/>
    </row>
    <row r="307" spans="2:14" s="20" customFormat="1" ht="12" customHeight="1" thickBot="1" x14ac:dyDescent="0.25">
      <c r="B307" s="661"/>
      <c r="C307" s="728" t="s">
        <v>1396</v>
      </c>
      <c r="D307" s="729"/>
      <c r="E307" s="680"/>
      <c r="F307" s="681"/>
      <c r="G307" s="680"/>
      <c r="H307" s="707">
        <f>H306</f>
        <v>25.398000000000007</v>
      </c>
      <c r="I307" s="688"/>
      <c r="J307" s="707">
        <f>J306</f>
        <v>50.796000000000014</v>
      </c>
      <c r="K307" s="730" t="s">
        <v>116</v>
      </c>
      <c r="L307" s="176"/>
      <c r="M307" s="176"/>
      <c r="N307" s="174"/>
    </row>
    <row r="308" spans="2:14" s="20" customFormat="1" ht="12" customHeight="1" thickBot="1" x14ac:dyDescent="0.25">
      <c r="B308" s="731"/>
      <c r="C308" s="732" t="s">
        <v>1397</v>
      </c>
      <c r="D308" s="733"/>
      <c r="E308" s="734"/>
      <c r="F308" s="734"/>
      <c r="G308" s="734"/>
      <c r="H308" s="707">
        <f>H305+H304</f>
        <v>23.548500000000004</v>
      </c>
      <c r="I308" s="735"/>
      <c r="J308" s="707">
        <f>J305+J304</f>
        <v>58.871250000000011</v>
      </c>
      <c r="K308" s="637" t="s">
        <v>157</v>
      </c>
      <c r="L308" s="176"/>
      <c r="M308" s="176"/>
      <c r="N308" s="174"/>
    </row>
    <row r="309" spans="2:14" s="20" customFormat="1" ht="12" customHeight="1" thickBot="1" x14ac:dyDescent="0.25">
      <c r="B309" s="666"/>
      <c r="C309" s="736" t="s">
        <v>1481</v>
      </c>
      <c r="D309" s="737"/>
      <c r="E309" s="681"/>
      <c r="F309" s="737">
        <f>(F305)/0.9</f>
        <v>141.10000000000002</v>
      </c>
      <c r="G309" s="681">
        <v>2.8000000000000001E-2</v>
      </c>
      <c r="H309" s="737">
        <f>F309*G309</f>
        <v>3.9508000000000005</v>
      </c>
      <c r="I309" s="680">
        <v>1.2</v>
      </c>
      <c r="J309" s="738">
        <f>H309*I309</f>
        <v>4.7409600000000003</v>
      </c>
      <c r="K309" s="667" t="s">
        <v>122</v>
      </c>
      <c r="L309" s="176"/>
      <c r="M309" s="176"/>
      <c r="N309" s="174"/>
    </row>
    <row r="310" spans="2:14" s="20" customFormat="1" ht="12" customHeight="1" thickBot="1" x14ac:dyDescent="0.25">
      <c r="B310" s="634"/>
      <c r="C310" s="739" t="s">
        <v>117</v>
      </c>
      <c r="D310" s="739"/>
      <c r="E310" s="739"/>
      <c r="F310" s="739"/>
      <c r="G310" s="740"/>
      <c r="H310" s="741">
        <f>H307+H308+H309</f>
        <v>52.897300000000016</v>
      </c>
      <c r="I310" s="739"/>
      <c r="J310" s="741">
        <f>J307+J308+J309</f>
        <v>114.40821000000003</v>
      </c>
      <c r="K310" s="628"/>
      <c r="L310" s="176"/>
      <c r="M310" s="176"/>
      <c r="N310" s="174"/>
    </row>
    <row r="311" spans="2:14" s="20" customFormat="1" ht="12" customHeight="1" x14ac:dyDescent="0.2">
      <c r="B311" s="178"/>
      <c r="C311" s="176"/>
      <c r="D311" s="176"/>
      <c r="E311" s="176"/>
      <c r="F311" s="176"/>
      <c r="G311" s="176"/>
      <c r="H311" s="176"/>
      <c r="I311" s="176"/>
      <c r="J311" s="711"/>
      <c r="K311" s="176"/>
      <c r="L311" s="176"/>
      <c r="M311" s="176"/>
      <c r="N311" s="174"/>
    </row>
    <row r="312" spans="2:14" s="97" customFormat="1" ht="12" customHeight="1" thickBot="1" x14ac:dyDescent="0.25">
      <c r="B312" s="111" t="s">
        <v>217</v>
      </c>
      <c r="C312" s="176"/>
      <c r="D312" s="176"/>
      <c r="E312" s="176"/>
      <c r="F312" s="176"/>
      <c r="G312" s="176"/>
      <c r="H312" s="176"/>
      <c r="I312" s="176"/>
      <c r="J312" s="176"/>
      <c r="K312" s="176"/>
      <c r="L312" s="176"/>
      <c r="M312" s="176"/>
      <c r="N312" s="174"/>
    </row>
    <row r="313" spans="2:14" s="97" customFormat="1" ht="12" customHeight="1" thickBot="1" x14ac:dyDescent="0.25">
      <c r="B313" s="691"/>
      <c r="C313" s="692"/>
      <c r="D313" s="632" t="s">
        <v>93</v>
      </c>
      <c r="E313" s="632" t="s">
        <v>104</v>
      </c>
      <c r="F313" s="632" t="s">
        <v>96</v>
      </c>
      <c r="G313" s="632" t="s">
        <v>105</v>
      </c>
      <c r="H313" s="632" t="s">
        <v>106</v>
      </c>
      <c r="I313" s="632" t="s">
        <v>107</v>
      </c>
      <c r="J313" s="632" t="s">
        <v>108</v>
      </c>
      <c r="K313" s="665" t="s">
        <v>109</v>
      </c>
      <c r="L313" s="176"/>
      <c r="M313" s="176"/>
      <c r="N313" s="174"/>
    </row>
    <row r="314" spans="2:14" s="97" customFormat="1" ht="12" customHeight="1" thickBot="1" x14ac:dyDescent="0.25">
      <c r="B314" s="666" t="s">
        <v>111</v>
      </c>
      <c r="C314" s="667" t="s">
        <v>112</v>
      </c>
      <c r="D314" s="636" t="s">
        <v>99</v>
      </c>
      <c r="E314" s="636" t="s">
        <v>99</v>
      </c>
      <c r="F314" s="636" t="s">
        <v>135</v>
      </c>
      <c r="G314" s="636" t="s">
        <v>99</v>
      </c>
      <c r="H314" s="636" t="s">
        <v>136</v>
      </c>
      <c r="I314" s="636" t="s">
        <v>137</v>
      </c>
      <c r="J314" s="636" t="s">
        <v>113</v>
      </c>
      <c r="K314" s="670" t="s">
        <v>114</v>
      </c>
      <c r="L314" s="176"/>
      <c r="M314" s="176"/>
      <c r="N314" s="174"/>
    </row>
    <row r="315" spans="2:14" s="97" customFormat="1" ht="12" customHeight="1" thickBot="1" x14ac:dyDescent="0.25">
      <c r="B315" s="638"/>
      <c r="C315" s="743"/>
      <c r="D315" s="744"/>
      <c r="E315" s="744"/>
      <c r="F315" s="745"/>
      <c r="G315" s="744"/>
      <c r="H315" s="745"/>
      <c r="I315" s="744"/>
      <c r="J315" s="745"/>
      <c r="K315" s="665"/>
      <c r="L315" s="176"/>
      <c r="M315" s="176"/>
      <c r="N315" s="174"/>
    </row>
    <row r="316" spans="2:14" s="97" customFormat="1" ht="12" customHeight="1" thickBot="1" x14ac:dyDescent="0.25">
      <c r="B316" s="704"/>
      <c r="C316" s="705" t="s">
        <v>117</v>
      </c>
      <c r="D316" s="705"/>
      <c r="E316" s="705"/>
      <c r="F316" s="705"/>
      <c r="G316" s="626"/>
      <c r="H316" s="746"/>
      <c r="I316" s="705"/>
      <c r="J316" s="706">
        <f>J315</f>
        <v>0</v>
      </c>
      <c r="K316" s="708"/>
      <c r="L316" s="176"/>
      <c r="M316" s="176"/>
      <c r="N316" s="174"/>
    </row>
    <row r="317" spans="2:14" s="20" customFormat="1" ht="12" customHeight="1" x14ac:dyDescent="0.2">
      <c r="B317" s="178"/>
      <c r="C317" s="176"/>
      <c r="D317" s="176"/>
      <c r="E317" s="176"/>
      <c r="F317" s="176"/>
      <c r="G317" s="176"/>
      <c r="H317" s="176"/>
      <c r="I317" s="176"/>
      <c r="J317" s="711"/>
      <c r="K317" s="176"/>
      <c r="L317" s="176"/>
      <c r="M317" s="176"/>
      <c r="N317" s="174"/>
    </row>
    <row r="318" spans="2:14" s="20" customFormat="1" ht="12" customHeight="1" thickBot="1" x14ac:dyDescent="0.25">
      <c r="B318" s="111" t="s">
        <v>123</v>
      </c>
      <c r="C318" s="176"/>
      <c r="D318" s="176"/>
      <c r="E318" s="176"/>
      <c r="F318" s="176"/>
      <c r="G318" s="176"/>
      <c r="H318" s="176"/>
      <c r="I318" s="176"/>
      <c r="J318" s="711"/>
      <c r="K318" s="176"/>
      <c r="L318" s="176"/>
      <c r="M318" s="176"/>
      <c r="N318" s="174"/>
    </row>
    <row r="319" spans="2:14" s="20" customFormat="1" ht="12" customHeight="1" thickBot="1" x14ac:dyDescent="0.25">
      <c r="B319" s="691"/>
      <c r="C319" s="692"/>
      <c r="D319" s="632" t="s">
        <v>93</v>
      </c>
      <c r="E319" s="632" t="s">
        <v>104</v>
      </c>
      <c r="F319" s="632" t="s">
        <v>96</v>
      </c>
      <c r="G319" s="632" t="s">
        <v>105</v>
      </c>
      <c r="H319" s="632" t="s">
        <v>106</v>
      </c>
      <c r="I319" s="632" t="s">
        <v>124</v>
      </c>
      <c r="J319" s="712" t="s">
        <v>108</v>
      </c>
      <c r="K319" s="665" t="s">
        <v>109</v>
      </c>
      <c r="L319" s="176"/>
      <c r="M319" s="176"/>
      <c r="N319" s="174"/>
    </row>
    <row r="320" spans="2:14" s="20" customFormat="1" ht="12" customHeight="1" thickBot="1" x14ac:dyDescent="0.25">
      <c r="B320" s="666" t="s">
        <v>111</v>
      </c>
      <c r="C320" s="667" t="s">
        <v>112</v>
      </c>
      <c r="D320" s="636" t="s">
        <v>99</v>
      </c>
      <c r="E320" s="636" t="s">
        <v>99</v>
      </c>
      <c r="F320" s="636" t="s">
        <v>135</v>
      </c>
      <c r="G320" s="636" t="s">
        <v>99</v>
      </c>
      <c r="H320" s="636" t="s">
        <v>136</v>
      </c>
      <c r="I320" s="636" t="s">
        <v>125</v>
      </c>
      <c r="J320" s="713" t="s">
        <v>113</v>
      </c>
      <c r="K320" s="670" t="s">
        <v>114</v>
      </c>
      <c r="L320" s="176"/>
      <c r="M320" s="176"/>
      <c r="N320" s="174"/>
    </row>
    <row r="321" spans="2:14" s="20" customFormat="1" ht="12" customHeight="1" x14ac:dyDescent="0.2">
      <c r="B321" s="699">
        <v>1</v>
      </c>
      <c r="C321" s="678" t="s">
        <v>1032</v>
      </c>
      <c r="D321" s="677">
        <v>8.5</v>
      </c>
      <c r="E321" s="648"/>
      <c r="F321" s="648"/>
      <c r="G321" s="648"/>
      <c r="H321" s="696"/>
      <c r="I321" s="696">
        <v>2.6200000000000001E-2</v>
      </c>
      <c r="J321" s="697">
        <f>I321*B321*D321</f>
        <v>0.22270000000000001</v>
      </c>
      <c r="K321" s="703" t="s">
        <v>143</v>
      </c>
      <c r="L321" s="176"/>
      <c r="M321" s="176"/>
      <c r="N321" s="174"/>
    </row>
    <row r="322" spans="2:14" s="20" customFormat="1" ht="12" customHeight="1" x14ac:dyDescent="0.2">
      <c r="B322" s="699">
        <v>2</v>
      </c>
      <c r="C322" s="678" t="s">
        <v>1851</v>
      </c>
      <c r="D322" s="677"/>
      <c r="E322" s="648"/>
      <c r="F322" s="648"/>
      <c r="G322" s="648"/>
      <c r="H322" s="696"/>
      <c r="I322" s="696">
        <v>5.6500000000000002E-2</v>
      </c>
      <c r="J322" s="697">
        <f>B322*I322</f>
        <v>0.113</v>
      </c>
      <c r="K322" s="703" t="s">
        <v>143</v>
      </c>
      <c r="L322" s="176"/>
      <c r="M322" s="176"/>
      <c r="N322" s="174"/>
    </row>
    <row r="323" spans="2:14" s="20" customFormat="1" ht="12" customHeight="1" x14ac:dyDescent="0.2">
      <c r="B323" s="699">
        <v>2</v>
      </c>
      <c r="C323" s="678" t="s">
        <v>1301</v>
      </c>
      <c r="D323" s="677"/>
      <c r="E323" s="648"/>
      <c r="F323" s="648"/>
      <c r="G323" s="648"/>
      <c r="H323" s="696"/>
      <c r="I323" s="696">
        <v>1.7299999999999999E-2</v>
      </c>
      <c r="J323" s="697">
        <f>B323*I323</f>
        <v>3.4599999999999999E-2</v>
      </c>
      <c r="K323" s="698" t="s">
        <v>143</v>
      </c>
      <c r="L323" s="176"/>
      <c r="M323" s="176"/>
      <c r="N323" s="174"/>
    </row>
    <row r="324" spans="2:14" s="20" customFormat="1" ht="12" customHeight="1" x14ac:dyDescent="0.2">
      <c r="B324" s="699">
        <v>1</v>
      </c>
      <c r="C324" s="678" t="s">
        <v>163</v>
      </c>
      <c r="D324" s="677"/>
      <c r="E324" s="648"/>
      <c r="F324" s="677">
        <v>32</v>
      </c>
      <c r="G324" s="648"/>
      <c r="H324" s="696"/>
      <c r="I324" s="696">
        <v>8.0000000000000002E-3</v>
      </c>
      <c r="J324" s="697">
        <f>F324*I324</f>
        <v>0.25600000000000001</v>
      </c>
      <c r="K324" s="698" t="s">
        <v>143</v>
      </c>
      <c r="L324" s="176"/>
      <c r="M324" s="176">
        <f>32.44+4.4+34.6+30.2+6.4</f>
        <v>108.04</v>
      </c>
      <c r="N324" s="174"/>
    </row>
    <row r="325" spans="2:14" s="20" customFormat="1" ht="12" customHeight="1" x14ac:dyDescent="0.2">
      <c r="B325" s="699">
        <v>1</v>
      </c>
      <c r="C325" s="678" t="s">
        <v>314</v>
      </c>
      <c r="D325" s="677"/>
      <c r="E325" s="648"/>
      <c r="F325" s="648"/>
      <c r="G325" s="648"/>
      <c r="H325" s="696"/>
      <c r="I325" s="696">
        <v>0.63</v>
      </c>
      <c r="J325" s="697">
        <f>I325</f>
        <v>0.63</v>
      </c>
      <c r="K325" s="698" t="s">
        <v>143</v>
      </c>
      <c r="L325" s="176"/>
      <c r="M325" s="176">
        <f>19*1.4</f>
        <v>26.599999999999998</v>
      </c>
      <c r="N325" s="174"/>
    </row>
    <row r="326" spans="2:14" s="20" customFormat="1" ht="12" customHeight="1" x14ac:dyDescent="0.2">
      <c r="B326" s="699">
        <v>32</v>
      </c>
      <c r="C326" s="678" t="s">
        <v>1123</v>
      </c>
      <c r="D326" s="648"/>
      <c r="E326" s="648"/>
      <c r="F326" s="648"/>
      <c r="G326" s="648"/>
      <c r="H326" s="696"/>
      <c r="I326" s="696">
        <v>0.112</v>
      </c>
      <c r="J326" s="697">
        <f>B326*I326</f>
        <v>3.5840000000000001</v>
      </c>
      <c r="K326" s="717" t="s">
        <v>143</v>
      </c>
      <c r="L326" s="176"/>
      <c r="M326" s="176"/>
      <c r="N326" s="174"/>
    </row>
    <row r="327" spans="2:14" s="20" customFormat="1" ht="12" customHeight="1" x14ac:dyDescent="0.2">
      <c r="B327" s="694">
        <v>1</v>
      </c>
      <c r="C327" s="676" t="s">
        <v>362</v>
      </c>
      <c r="D327" s="674">
        <v>8</v>
      </c>
      <c r="E327" s="644"/>
      <c r="F327" s="644"/>
      <c r="G327" s="644"/>
      <c r="H327" s="747"/>
      <c r="I327" s="747">
        <v>2.69E-2</v>
      </c>
      <c r="J327" s="697">
        <f>D327*I327*B327</f>
        <v>0.2152</v>
      </c>
      <c r="K327" s="717" t="s">
        <v>143</v>
      </c>
      <c r="L327" s="176"/>
      <c r="M327" s="176"/>
      <c r="N327" s="174"/>
    </row>
    <row r="328" spans="2:14" s="20" customFormat="1" ht="12" customHeight="1" x14ac:dyDescent="0.2">
      <c r="B328" s="699">
        <v>1</v>
      </c>
      <c r="C328" s="676" t="s">
        <v>1439</v>
      </c>
      <c r="D328" s="677">
        <v>11.5</v>
      </c>
      <c r="E328" s="648"/>
      <c r="F328" s="648"/>
      <c r="G328" s="648"/>
      <c r="H328" s="696"/>
      <c r="I328" s="696">
        <v>1.03E-2</v>
      </c>
      <c r="J328" s="697">
        <f>D328*I328</f>
        <v>0.11845</v>
      </c>
      <c r="K328" s="698" t="s">
        <v>143</v>
      </c>
      <c r="L328" s="176"/>
      <c r="M328" s="176"/>
      <c r="N328" s="174"/>
    </row>
    <row r="329" spans="2:14" s="20" customFormat="1" ht="12" customHeight="1" x14ac:dyDescent="0.2">
      <c r="B329" s="694">
        <v>1</v>
      </c>
      <c r="C329" s="676" t="s">
        <v>190</v>
      </c>
      <c r="D329" s="674">
        <v>32</v>
      </c>
      <c r="E329" s="644"/>
      <c r="F329" s="644"/>
      <c r="G329" s="644"/>
      <c r="H329" s="747"/>
      <c r="I329" s="747">
        <v>1.6000000000000001E-3</v>
      </c>
      <c r="J329" s="716">
        <f>I329*D329</f>
        <v>5.1200000000000002E-2</v>
      </c>
      <c r="K329" s="717" t="s">
        <v>143</v>
      </c>
      <c r="L329" s="176"/>
      <c r="M329" s="176"/>
      <c r="N329" s="174"/>
    </row>
    <row r="330" spans="2:14" s="20" customFormat="1" ht="12" customHeight="1" x14ac:dyDescent="0.2">
      <c r="B330" s="699">
        <v>1</v>
      </c>
      <c r="C330" s="678" t="s">
        <v>191</v>
      </c>
      <c r="D330" s="677">
        <v>16</v>
      </c>
      <c r="E330" s="648"/>
      <c r="F330" s="648"/>
      <c r="G330" s="648"/>
      <c r="H330" s="696"/>
      <c r="I330" s="696">
        <v>1.6000000000000001E-3</v>
      </c>
      <c r="J330" s="697">
        <f>I330*D330*B330</f>
        <v>2.5600000000000001E-2</v>
      </c>
      <c r="K330" s="698" t="s">
        <v>143</v>
      </c>
      <c r="L330" s="176"/>
      <c r="M330" s="176"/>
      <c r="N330" s="174"/>
    </row>
    <row r="331" spans="2:14" s="20" customFormat="1" ht="12" customHeight="1" x14ac:dyDescent="0.2">
      <c r="B331" s="699">
        <v>1</v>
      </c>
      <c r="C331" s="678" t="s">
        <v>1850</v>
      </c>
      <c r="D331" s="677"/>
      <c r="E331" s="648"/>
      <c r="F331" s="648"/>
      <c r="G331" s="648"/>
      <c r="H331" s="696"/>
      <c r="I331" s="696">
        <v>0.85</v>
      </c>
      <c r="J331" s="697">
        <f>I331*B331</f>
        <v>0.85</v>
      </c>
      <c r="K331" s="698" t="s">
        <v>143</v>
      </c>
      <c r="L331" s="176"/>
      <c r="M331" s="176"/>
      <c r="N331" s="174"/>
    </row>
    <row r="332" spans="2:14" s="20" customFormat="1" ht="12" customHeight="1" thickBot="1" x14ac:dyDescent="0.25">
      <c r="B332" s="656">
        <v>1</v>
      </c>
      <c r="C332" s="749" t="s">
        <v>1852</v>
      </c>
      <c r="D332" s="750"/>
      <c r="E332" s="751"/>
      <c r="F332" s="751"/>
      <c r="G332" s="751"/>
      <c r="H332" s="752"/>
      <c r="I332" s="752">
        <v>0.48</v>
      </c>
      <c r="J332" s="755">
        <f>I332*B332</f>
        <v>0.48</v>
      </c>
      <c r="K332" s="703" t="s">
        <v>143</v>
      </c>
      <c r="L332" s="176"/>
      <c r="M332" s="176"/>
      <c r="N332" s="174"/>
    </row>
    <row r="333" spans="2:14" s="20" customFormat="1" ht="12" customHeight="1" thickBot="1" x14ac:dyDescent="0.25">
      <c r="B333" s="704"/>
      <c r="C333" s="705" t="s">
        <v>117</v>
      </c>
      <c r="D333" s="705"/>
      <c r="E333" s="705"/>
      <c r="F333" s="705"/>
      <c r="G333" s="626"/>
      <c r="H333" s="756"/>
      <c r="I333" s="705"/>
      <c r="J333" s="707">
        <f>SUM(J321:J332)</f>
        <v>6.5807500000000001</v>
      </c>
      <c r="K333" s="708"/>
      <c r="L333" s="176"/>
      <c r="M333" s="176"/>
      <c r="N333" s="174"/>
    </row>
    <row r="334" spans="2:14" s="20" customFormat="1" ht="12" customHeight="1" x14ac:dyDescent="0.2">
      <c r="B334" s="689"/>
      <c r="C334" s="628"/>
      <c r="D334" s="628"/>
      <c r="E334" s="628"/>
      <c r="F334" s="628"/>
      <c r="G334" s="628"/>
      <c r="H334" s="709"/>
      <c r="I334" s="628"/>
      <c r="J334" s="710"/>
      <c r="K334" s="628"/>
      <c r="L334" s="176"/>
      <c r="M334" s="176"/>
      <c r="N334" s="174"/>
    </row>
    <row r="335" spans="2:14" s="97" customFormat="1" ht="12" customHeight="1" thickBot="1" x14ac:dyDescent="0.25">
      <c r="B335" s="111" t="s">
        <v>166</v>
      </c>
      <c r="C335" s="176"/>
      <c r="D335" s="176"/>
      <c r="E335" s="176"/>
      <c r="F335" s="176"/>
      <c r="G335" s="176"/>
      <c r="H335" s="176"/>
      <c r="I335" s="176"/>
      <c r="J335" s="176"/>
      <c r="K335" s="176"/>
      <c r="L335" s="176"/>
      <c r="M335" s="176"/>
      <c r="N335" s="174"/>
    </row>
    <row r="336" spans="2:14" s="97" customFormat="1" ht="12" customHeight="1" thickBot="1" x14ac:dyDescent="0.25">
      <c r="B336" s="691"/>
      <c r="C336" s="692"/>
      <c r="D336" s="638" t="s">
        <v>93</v>
      </c>
      <c r="E336" s="632" t="s">
        <v>104</v>
      </c>
      <c r="F336" s="632" t="s">
        <v>96</v>
      </c>
      <c r="G336" s="632" t="s">
        <v>105</v>
      </c>
      <c r="H336" s="632" t="s">
        <v>106</v>
      </c>
      <c r="I336" s="632" t="s">
        <v>124</v>
      </c>
      <c r="J336" s="632" t="s">
        <v>108</v>
      </c>
      <c r="K336" s="665" t="s">
        <v>109</v>
      </c>
      <c r="L336" s="176"/>
      <c r="M336" s="176"/>
      <c r="N336" s="174"/>
    </row>
    <row r="337" spans="2:14" s="97" customFormat="1" ht="12" customHeight="1" thickBot="1" x14ac:dyDescent="0.25">
      <c r="B337" s="666" t="s">
        <v>111</v>
      </c>
      <c r="C337" s="667" t="s">
        <v>112</v>
      </c>
      <c r="D337" s="757" t="s">
        <v>99</v>
      </c>
      <c r="E337" s="636" t="s">
        <v>99</v>
      </c>
      <c r="F337" s="636" t="s">
        <v>135</v>
      </c>
      <c r="G337" s="636" t="s">
        <v>99</v>
      </c>
      <c r="H337" s="636" t="s">
        <v>136</v>
      </c>
      <c r="I337" s="636" t="s">
        <v>125</v>
      </c>
      <c r="J337" s="636" t="s">
        <v>113</v>
      </c>
      <c r="K337" s="670" t="s">
        <v>114</v>
      </c>
      <c r="L337" s="176"/>
      <c r="M337" s="176"/>
      <c r="N337" s="174"/>
    </row>
    <row r="338" spans="2:14" s="97" customFormat="1" ht="12" customHeight="1" thickBot="1" x14ac:dyDescent="0.25">
      <c r="B338" s="699">
        <v>11</v>
      </c>
      <c r="C338" s="676" t="s">
        <v>1295</v>
      </c>
      <c r="D338" s="677">
        <v>1.4</v>
      </c>
      <c r="E338" s="648">
        <v>1.2</v>
      </c>
      <c r="F338" s="674">
        <f>D338*E338</f>
        <v>1.68</v>
      </c>
      <c r="G338" s="644"/>
      <c r="H338" s="695"/>
      <c r="I338" s="648">
        <v>6.25E-2</v>
      </c>
      <c r="J338" s="695">
        <f>B338*F338*I338</f>
        <v>1.155</v>
      </c>
      <c r="K338" s="703" t="s">
        <v>144</v>
      </c>
      <c r="L338" s="176"/>
      <c r="M338" s="176">
        <f>0.9*1.8*2</f>
        <v>3.24</v>
      </c>
      <c r="N338" s="174"/>
    </row>
    <row r="339" spans="2:14" s="97" customFormat="1" ht="12" customHeight="1" thickBot="1" x14ac:dyDescent="0.25">
      <c r="B339" s="704"/>
      <c r="C339" s="705" t="s">
        <v>117</v>
      </c>
      <c r="D339" s="705"/>
      <c r="E339" s="705"/>
      <c r="F339" s="705"/>
      <c r="G339" s="626"/>
      <c r="H339" s="746"/>
      <c r="I339" s="764"/>
      <c r="J339" s="706">
        <f>SUM(J338)</f>
        <v>1.155</v>
      </c>
      <c r="K339" s="708"/>
      <c r="L339" s="176"/>
      <c r="M339" s="176"/>
      <c r="N339" s="174"/>
    </row>
    <row r="340" spans="2:14" s="20" customFormat="1" ht="12" customHeight="1" x14ac:dyDescent="0.2">
      <c r="B340" s="689"/>
      <c r="C340" s="628"/>
      <c r="D340" s="628"/>
      <c r="E340" s="628"/>
      <c r="F340" s="628"/>
      <c r="G340" s="628"/>
      <c r="H340" s="709"/>
      <c r="I340" s="628"/>
      <c r="J340" s="710"/>
      <c r="K340" s="628"/>
      <c r="L340" s="176"/>
      <c r="M340" s="176"/>
      <c r="N340" s="174"/>
    </row>
    <row r="341" spans="2:14" s="20" customFormat="1" ht="12" customHeight="1" thickBot="1" x14ac:dyDescent="0.25">
      <c r="B341" s="111" t="s">
        <v>128</v>
      </c>
      <c r="C341" s="176"/>
      <c r="D341" s="176"/>
      <c r="E341" s="176"/>
      <c r="F341" s="176"/>
      <c r="G341" s="176"/>
      <c r="H341" s="176"/>
      <c r="I341" s="176"/>
      <c r="J341" s="176"/>
      <c r="K341" s="176"/>
      <c r="L341" s="176"/>
      <c r="M341" s="176"/>
      <c r="N341" s="174"/>
    </row>
    <row r="342" spans="2:14" s="20" customFormat="1" ht="12" customHeight="1" thickBot="1" x14ac:dyDescent="0.25">
      <c r="B342" s="691"/>
      <c r="C342" s="692"/>
      <c r="D342" s="662" t="s">
        <v>108</v>
      </c>
      <c r="E342" s="663" t="s">
        <v>129</v>
      </c>
      <c r="F342" s="632" t="s">
        <v>130</v>
      </c>
      <c r="G342" s="632" t="s">
        <v>131</v>
      </c>
      <c r="H342" s="632" t="s">
        <v>1134</v>
      </c>
      <c r="I342" s="664" t="s">
        <v>132</v>
      </c>
      <c r="J342" s="664" t="s">
        <v>133</v>
      </c>
      <c r="K342" s="665" t="s">
        <v>134</v>
      </c>
      <c r="L342" s="176"/>
      <c r="M342" s="176"/>
      <c r="N342" s="174"/>
    </row>
    <row r="343" spans="2:14" s="20" customFormat="1" ht="12" customHeight="1" thickBot="1" x14ac:dyDescent="0.25">
      <c r="B343" s="666" t="s">
        <v>130</v>
      </c>
      <c r="C343" s="667" t="s">
        <v>112</v>
      </c>
      <c r="D343" s="668" t="s">
        <v>113</v>
      </c>
      <c r="E343" s="669"/>
      <c r="F343" s="636"/>
      <c r="G343" s="636" t="s">
        <v>99</v>
      </c>
      <c r="H343" s="636" t="s">
        <v>136</v>
      </c>
      <c r="I343" s="636" t="s">
        <v>136</v>
      </c>
      <c r="J343" s="636" t="s">
        <v>137</v>
      </c>
      <c r="K343" s="670" t="s">
        <v>113</v>
      </c>
      <c r="L343" s="176"/>
      <c r="M343" s="176"/>
      <c r="N343" s="174"/>
    </row>
    <row r="344" spans="2:14" s="20" customFormat="1" ht="12" customHeight="1" x14ac:dyDescent="0.2">
      <c r="B344" s="442" t="s">
        <v>1508</v>
      </c>
      <c r="C344" s="443" t="s">
        <v>1492</v>
      </c>
      <c r="D344" s="765">
        <f>J263</f>
        <v>166.21199999999999</v>
      </c>
      <c r="E344" s="766"/>
      <c r="F344" s="639"/>
      <c r="G344" s="671"/>
      <c r="H344" s="153">
        <f>D344/J344</f>
        <v>92.339999999999989</v>
      </c>
      <c r="I344" s="695"/>
      <c r="J344" s="182">
        <v>1.8</v>
      </c>
      <c r="K344" s="673"/>
      <c r="L344" s="176"/>
      <c r="M344" s="176"/>
      <c r="N344" s="174"/>
    </row>
    <row r="345" spans="2:14" s="20" customFormat="1" ht="12" customHeight="1" x14ac:dyDescent="0.2">
      <c r="B345" s="160" t="s">
        <v>1648</v>
      </c>
      <c r="C345" s="184" t="s">
        <v>1059</v>
      </c>
      <c r="D345" s="765">
        <f>J276</f>
        <v>45.543750000000003</v>
      </c>
      <c r="E345" s="718"/>
      <c r="F345" s="648"/>
      <c r="G345" s="648"/>
      <c r="H345" s="153">
        <f>D345/J345</f>
        <v>18.217500000000001</v>
      </c>
      <c r="I345" s="695"/>
      <c r="J345" s="182">
        <v>2.5</v>
      </c>
      <c r="K345" s="678"/>
      <c r="L345" s="176"/>
      <c r="M345" s="176"/>
      <c r="N345" s="174"/>
    </row>
    <row r="346" spans="2:14" s="20" customFormat="1" ht="12" customHeight="1" x14ac:dyDescent="0.2">
      <c r="B346" s="160" t="s">
        <v>1648</v>
      </c>
      <c r="C346" s="185" t="s">
        <v>1060</v>
      </c>
      <c r="D346" s="765">
        <f>J289+J307+J308-D345</f>
        <v>573.44980999999996</v>
      </c>
      <c r="E346" s="718"/>
      <c r="F346" s="648"/>
      <c r="G346" s="648"/>
      <c r="H346" s="153">
        <f>D346/J346</f>
        <v>229.37992399999999</v>
      </c>
      <c r="I346" s="695"/>
      <c r="J346" s="182">
        <v>2.5</v>
      </c>
      <c r="K346" s="678"/>
      <c r="L346" s="176"/>
      <c r="M346" s="176"/>
      <c r="N346" s="174"/>
    </row>
    <row r="347" spans="2:14" s="20" customFormat="1" ht="12" customHeight="1" x14ac:dyDescent="0.2">
      <c r="B347" s="159" t="s">
        <v>116</v>
      </c>
      <c r="C347" s="185" t="s">
        <v>140</v>
      </c>
      <c r="D347" s="765">
        <f>J299</f>
        <v>284.5788</v>
      </c>
      <c r="E347" s="718"/>
      <c r="F347" s="648"/>
      <c r="G347" s="648"/>
      <c r="H347" s="153">
        <f>D347/2.2</f>
        <v>129.35399999999998</v>
      </c>
      <c r="I347" s="695">
        <f>H299</f>
        <v>77.063999999999993</v>
      </c>
      <c r="J347" s="182">
        <v>2.2000000000000002</v>
      </c>
      <c r="K347" s="678"/>
      <c r="L347" s="176"/>
      <c r="M347" s="176"/>
      <c r="N347" s="174"/>
    </row>
    <row r="348" spans="2:14" s="20" customFormat="1" ht="12" customHeight="1" x14ac:dyDescent="0.2">
      <c r="B348" s="159" t="s">
        <v>1511</v>
      </c>
      <c r="C348" s="185" t="s">
        <v>368</v>
      </c>
      <c r="D348" s="765"/>
      <c r="E348" s="718"/>
      <c r="F348" s="648"/>
      <c r="G348" s="648"/>
      <c r="H348" s="649"/>
      <c r="I348" s="695">
        <v>321.3</v>
      </c>
      <c r="J348" s="695"/>
      <c r="K348" s="678"/>
      <c r="L348" s="176"/>
      <c r="M348" s="176"/>
      <c r="N348" s="174">
        <f>2.8*7.5*15.3</f>
        <v>321.3</v>
      </c>
    </row>
    <row r="349" spans="2:14" s="20" customFormat="1" ht="12" customHeight="1" x14ac:dyDescent="0.2">
      <c r="B349" s="159" t="s">
        <v>120</v>
      </c>
      <c r="C349" s="185" t="s">
        <v>1512</v>
      </c>
      <c r="D349" s="765"/>
      <c r="E349" s="718"/>
      <c r="F349" s="648"/>
      <c r="G349" s="648"/>
      <c r="H349" s="695"/>
      <c r="I349" s="695"/>
      <c r="J349" s="695"/>
      <c r="K349" s="678"/>
      <c r="L349" s="176"/>
      <c r="M349" s="176"/>
      <c r="N349" s="174"/>
    </row>
    <row r="350" spans="2:14" s="20" customFormat="1" ht="12" customHeight="1" x14ac:dyDescent="0.2">
      <c r="B350" s="159" t="s">
        <v>1510</v>
      </c>
      <c r="C350" s="185" t="s">
        <v>1496</v>
      </c>
      <c r="D350" s="765"/>
      <c r="E350" s="718"/>
      <c r="F350" s="648"/>
      <c r="G350" s="648"/>
      <c r="H350" s="695"/>
      <c r="I350" s="695"/>
      <c r="J350" s="695"/>
      <c r="K350" s="678"/>
      <c r="L350" s="176"/>
      <c r="M350" s="176"/>
      <c r="N350" s="174"/>
    </row>
    <row r="351" spans="2:14" s="20" customFormat="1" ht="12" customHeight="1" x14ac:dyDescent="0.2">
      <c r="B351" s="159" t="s">
        <v>122</v>
      </c>
      <c r="C351" s="284" t="s">
        <v>1509</v>
      </c>
      <c r="D351" s="765">
        <f>J309</f>
        <v>4.7409600000000003</v>
      </c>
      <c r="E351" s="767"/>
      <c r="F351" s="648"/>
      <c r="G351" s="648"/>
      <c r="H351" s="695"/>
      <c r="I351" s="695"/>
      <c r="J351" s="695"/>
      <c r="K351" s="678"/>
      <c r="L351" s="176"/>
      <c r="M351" s="176"/>
      <c r="N351" s="174"/>
    </row>
    <row r="352" spans="2:14" s="20" customFormat="1" ht="12" customHeight="1" x14ac:dyDescent="0.2">
      <c r="B352" s="159" t="s">
        <v>1513</v>
      </c>
      <c r="C352" s="185" t="s">
        <v>1514</v>
      </c>
      <c r="D352" s="765"/>
      <c r="E352" s="767"/>
      <c r="F352" s="648"/>
      <c r="G352" s="648"/>
      <c r="H352" s="695"/>
      <c r="I352" s="695"/>
      <c r="J352" s="695"/>
      <c r="K352" s="678"/>
      <c r="L352" s="176"/>
      <c r="M352" s="176"/>
      <c r="N352" s="174"/>
    </row>
    <row r="353" spans="1:19" s="20" customFormat="1" ht="12" customHeight="1" x14ac:dyDescent="0.2">
      <c r="B353" s="159" t="s">
        <v>143</v>
      </c>
      <c r="C353" s="185" t="s">
        <v>526</v>
      </c>
      <c r="D353" s="765">
        <f>J333</f>
        <v>6.5807500000000001</v>
      </c>
      <c r="E353" s="718"/>
      <c r="F353" s="648"/>
      <c r="G353" s="648"/>
      <c r="H353" s="695"/>
      <c r="I353" s="695"/>
      <c r="J353" s="695"/>
      <c r="K353" s="678"/>
      <c r="L353" s="176"/>
      <c r="M353" s="176"/>
      <c r="N353" s="174"/>
    </row>
    <row r="354" spans="1:19" s="20" customFormat="1" ht="12" customHeight="1" x14ac:dyDescent="0.2">
      <c r="B354" s="159" t="s">
        <v>144</v>
      </c>
      <c r="C354" s="185" t="s">
        <v>525</v>
      </c>
      <c r="D354" s="765">
        <f>J338</f>
        <v>1.155</v>
      </c>
      <c r="E354" s="718"/>
      <c r="F354" s="648"/>
      <c r="G354" s="648"/>
      <c r="H354" s="695"/>
      <c r="I354" s="695"/>
      <c r="J354" s="695"/>
      <c r="K354" s="678"/>
      <c r="L354" s="176"/>
      <c r="M354" s="176"/>
      <c r="N354" s="174"/>
    </row>
    <row r="355" spans="1:19" s="20" customFormat="1" ht="12" customHeight="1" x14ac:dyDescent="0.2">
      <c r="B355" s="159" t="s">
        <v>145</v>
      </c>
      <c r="C355" s="185" t="s">
        <v>146</v>
      </c>
      <c r="D355" s="765"/>
      <c r="E355" s="718"/>
      <c r="F355" s="648"/>
      <c r="G355" s="648"/>
      <c r="H355" s="695"/>
      <c r="I355" s="695"/>
      <c r="J355" s="695"/>
      <c r="K355" s="749"/>
      <c r="L355" s="176"/>
      <c r="M355" s="176"/>
      <c r="N355" s="174"/>
    </row>
    <row r="356" spans="1:19" s="20" customFormat="1" ht="12" customHeight="1" x14ac:dyDescent="0.2">
      <c r="B356" s="159" t="s">
        <v>1305</v>
      </c>
      <c r="C356" s="185" t="s">
        <v>1515</v>
      </c>
      <c r="D356" s="444"/>
      <c r="E356" s="513"/>
      <c r="F356" s="251"/>
      <c r="G356" s="513"/>
      <c r="H356" s="251"/>
      <c r="I356" s="513"/>
      <c r="J356" s="251"/>
      <c r="K356" s="284"/>
      <c r="L356" s="112"/>
      <c r="M356" s="561"/>
      <c r="N356" s="58"/>
    </row>
    <row r="357" spans="1:19" s="97" customFormat="1" ht="12" customHeight="1" x14ac:dyDescent="0.2">
      <c r="B357" s="159" t="s">
        <v>1170</v>
      </c>
      <c r="C357" s="169" t="s">
        <v>1659</v>
      </c>
      <c r="D357" s="444"/>
      <c r="E357" s="562"/>
      <c r="F357" s="153"/>
      <c r="G357" s="153"/>
      <c r="H357" s="153"/>
      <c r="I357" s="153"/>
      <c r="J357" s="153"/>
      <c r="K357" s="282"/>
      <c r="L357" s="112"/>
      <c r="M357" s="262"/>
    </row>
    <row r="358" spans="1:19" s="19" customFormat="1" ht="12" customHeight="1" x14ac:dyDescent="0.2">
      <c r="A358" s="97"/>
      <c r="B358" s="159" t="s">
        <v>116</v>
      </c>
      <c r="C358" s="285" t="s">
        <v>1615</v>
      </c>
      <c r="D358" s="449"/>
      <c r="E358" s="251"/>
      <c r="F358" s="251"/>
      <c r="G358" s="251"/>
      <c r="H358" s="251"/>
      <c r="I358" s="251"/>
      <c r="J358" s="251"/>
      <c r="K358" s="450"/>
      <c r="L358" s="112"/>
      <c r="M358" s="262"/>
      <c r="N358" s="97"/>
      <c r="O358" s="97"/>
      <c r="P358" s="97"/>
      <c r="Q358" s="97"/>
      <c r="R358" s="97"/>
      <c r="S358" s="97"/>
    </row>
    <row r="359" spans="1:19" s="19" customFormat="1" ht="12" customHeight="1" thickBot="1" x14ac:dyDescent="0.25">
      <c r="A359" s="97"/>
      <c r="B359" s="451" t="s">
        <v>1616</v>
      </c>
      <c r="C359" s="452" t="s">
        <v>1617</v>
      </c>
      <c r="D359" s="453"/>
      <c r="E359" s="454"/>
      <c r="F359" s="252"/>
      <c r="G359" s="454"/>
      <c r="H359" s="252"/>
      <c r="I359" s="454"/>
      <c r="J359" s="252"/>
      <c r="K359" s="455"/>
      <c r="L359" s="112"/>
      <c r="M359" s="262"/>
      <c r="N359" s="97"/>
      <c r="O359" s="97"/>
      <c r="P359" s="97"/>
      <c r="Q359" s="97"/>
      <c r="R359" s="97"/>
      <c r="S359" s="97"/>
    </row>
    <row r="360" spans="1:19" customFormat="1" ht="12" customHeight="1" thickBot="1" x14ac:dyDescent="0.25">
      <c r="A360" s="20"/>
      <c r="B360" s="456" t="s">
        <v>147</v>
      </c>
      <c r="C360" s="457"/>
      <c r="D360" s="304">
        <f>SUM(D344:D359)</f>
        <v>1082.26107</v>
      </c>
      <c r="E360" s="458"/>
      <c r="F360" s="458"/>
      <c r="G360" s="521"/>
      <c r="H360" s="304">
        <f>SUM(H344:H359)</f>
        <v>469.29142399999995</v>
      </c>
      <c r="I360" s="304">
        <f>SUM(I344:I359)</f>
        <v>398.36400000000003</v>
      </c>
      <c r="J360" s="459"/>
      <c r="K360" s="258"/>
      <c r="L360" s="112"/>
      <c r="M360" s="554" t="e">
        <f>J546+J528+J486+J504+J498+#REF!+J553+J410+J373</f>
        <v>#REF!</v>
      </c>
      <c r="N360" s="58" t="e">
        <f>H486+#REF!</f>
        <v>#REF!</v>
      </c>
    </row>
    <row r="361" spans="1:19" s="20" customFormat="1" ht="12" customHeight="1" x14ac:dyDescent="0.2">
      <c r="B361" s="178"/>
      <c r="C361" s="176"/>
      <c r="D361" s="176"/>
      <c r="E361" s="176"/>
      <c r="F361" s="176"/>
      <c r="G361" s="176"/>
      <c r="H361" s="176"/>
      <c r="I361" s="176"/>
      <c r="J361" s="176"/>
      <c r="K361" s="176"/>
      <c r="L361" s="176"/>
      <c r="M361" s="176"/>
      <c r="N361" s="174"/>
    </row>
    <row r="362" spans="1:19" s="20" customFormat="1" ht="12" customHeight="1" thickBot="1" x14ac:dyDescent="0.25">
      <c r="B362" s="783" t="s">
        <v>90</v>
      </c>
      <c r="C362" s="176"/>
      <c r="D362" s="176"/>
      <c r="E362" s="176"/>
      <c r="F362" s="176"/>
      <c r="G362" s="176"/>
      <c r="H362" s="176"/>
      <c r="I362" s="176"/>
      <c r="J362" s="176"/>
      <c r="K362" s="176"/>
      <c r="L362" s="176"/>
      <c r="M362" s="176"/>
      <c r="N362" s="174"/>
    </row>
    <row r="363" spans="1:19" s="20" customFormat="1" ht="12" customHeight="1" thickBot="1" x14ac:dyDescent="0.25">
      <c r="B363" s="629" t="s">
        <v>91</v>
      </c>
      <c r="C363" s="387" t="s">
        <v>1870</v>
      </c>
      <c r="D363" s="627"/>
      <c r="E363" s="627"/>
      <c r="F363" s="627"/>
      <c r="G363" s="460" t="s">
        <v>1532</v>
      </c>
      <c r="H363" s="460"/>
      <c r="I363" s="625"/>
      <c r="J363" s="625"/>
      <c r="K363" s="626"/>
      <c r="L363" s="628"/>
      <c r="M363" s="176"/>
      <c r="N363" s="174"/>
    </row>
    <row r="364" spans="1:19" s="20" customFormat="1" ht="12" customHeight="1" thickBot="1" x14ac:dyDescent="0.25">
      <c r="B364" s="111" t="s">
        <v>931</v>
      </c>
      <c r="C364" s="176"/>
      <c r="D364" s="176"/>
      <c r="E364" s="176"/>
      <c r="F364" s="176"/>
      <c r="G364" s="176"/>
      <c r="H364" s="176"/>
      <c r="I364" s="176"/>
      <c r="J364" s="176"/>
      <c r="K364" s="176"/>
      <c r="L364" s="176"/>
      <c r="M364" s="176"/>
      <c r="N364" s="174"/>
    </row>
    <row r="365" spans="1:19" s="20" customFormat="1" ht="12" customHeight="1" x14ac:dyDescent="0.2">
      <c r="B365" s="630"/>
      <c r="C365" s="631"/>
      <c r="D365" s="632" t="s">
        <v>93</v>
      </c>
      <c r="E365" s="632" t="s">
        <v>94</v>
      </c>
      <c r="F365" s="632"/>
      <c r="G365" s="632" t="s">
        <v>95</v>
      </c>
      <c r="H365" s="632" t="s">
        <v>96</v>
      </c>
      <c r="I365" s="632" t="s">
        <v>97</v>
      </c>
      <c r="J365" s="465" t="s">
        <v>98</v>
      </c>
      <c r="K365" s="633"/>
      <c r="L365" s="176"/>
      <c r="M365" s="176"/>
      <c r="N365" s="174"/>
    </row>
    <row r="366" spans="1:19" s="20" customFormat="1" ht="12" customHeight="1" thickBot="1" x14ac:dyDescent="0.25">
      <c r="B366" s="634"/>
      <c r="C366" s="635"/>
      <c r="D366" s="636" t="s">
        <v>99</v>
      </c>
      <c r="E366" s="636" t="s">
        <v>99</v>
      </c>
      <c r="F366" s="636"/>
      <c r="G366" s="636" t="s">
        <v>99</v>
      </c>
      <c r="H366" s="636" t="s">
        <v>135</v>
      </c>
      <c r="I366" s="636" t="s">
        <v>136</v>
      </c>
      <c r="J366" s="468" t="s">
        <v>100</v>
      </c>
      <c r="K366" s="637"/>
      <c r="L366" s="176"/>
      <c r="M366" s="176"/>
      <c r="N366" s="174"/>
    </row>
    <row r="367" spans="1:19" s="20" customFormat="1" ht="12" customHeight="1" x14ac:dyDescent="0.2">
      <c r="B367" s="470" t="s">
        <v>1499</v>
      </c>
      <c r="C367" s="639" t="s">
        <v>527</v>
      </c>
      <c r="D367" s="640"/>
      <c r="E367" s="640"/>
      <c r="F367" s="640"/>
      <c r="G367" s="640"/>
      <c r="H367" s="640"/>
      <c r="I367" s="641"/>
      <c r="J367" s="640"/>
      <c r="K367" s="673"/>
      <c r="L367" s="176"/>
      <c r="M367" s="176"/>
      <c r="N367" s="174"/>
    </row>
    <row r="368" spans="1:19" s="20" customFormat="1" ht="12" customHeight="1" x14ac:dyDescent="0.2">
      <c r="B368" s="643"/>
      <c r="C368" s="644" t="s">
        <v>528</v>
      </c>
      <c r="D368" s="645">
        <v>5.7</v>
      </c>
      <c r="E368" s="645">
        <v>7.5</v>
      </c>
      <c r="F368" s="645"/>
      <c r="G368" s="645">
        <v>2.2999999999999998</v>
      </c>
      <c r="H368" s="645">
        <f>D368*E368</f>
        <v>42.75</v>
      </c>
      <c r="I368" s="646">
        <f>D368*E368*G368</f>
        <v>98.324999999999989</v>
      </c>
      <c r="J368" s="645"/>
      <c r="K368" s="676"/>
      <c r="L368" s="176"/>
      <c r="M368" s="176"/>
      <c r="N368" s="174"/>
    </row>
    <row r="369" spans="2:14" s="20" customFormat="1" ht="12" customHeight="1" x14ac:dyDescent="0.2">
      <c r="B369" s="643"/>
      <c r="C369" s="644" t="s">
        <v>1871</v>
      </c>
      <c r="D369" s="645">
        <v>5.7</v>
      </c>
      <c r="E369" s="645">
        <v>7.5</v>
      </c>
      <c r="F369" s="649"/>
      <c r="G369" s="649">
        <v>2.1</v>
      </c>
      <c r="H369" s="645"/>
      <c r="I369" s="646">
        <f>D369*E369*G369</f>
        <v>89.775000000000006</v>
      </c>
      <c r="J369" s="649"/>
      <c r="K369" s="678"/>
      <c r="L369" s="176"/>
      <c r="M369" s="176"/>
      <c r="N369" s="174"/>
    </row>
    <row r="370" spans="2:14" s="20" customFormat="1" ht="12" customHeight="1" thickBot="1" x14ac:dyDescent="0.25">
      <c r="B370" s="643"/>
      <c r="C370" s="648"/>
      <c r="D370" s="649"/>
      <c r="E370" s="649"/>
      <c r="F370" s="649"/>
      <c r="G370" s="649"/>
      <c r="H370" s="649"/>
      <c r="I370" s="768"/>
      <c r="J370" s="649"/>
      <c r="K370" s="678"/>
      <c r="L370" s="176"/>
      <c r="M370" s="176"/>
      <c r="N370" s="174"/>
    </row>
    <row r="371" spans="2:14" s="20" customFormat="1" ht="12" customHeight="1" thickBot="1" x14ac:dyDescent="0.25">
      <c r="B371" s="634"/>
      <c r="C371" s="651" t="s">
        <v>1131</v>
      </c>
      <c r="D371" s="652"/>
      <c r="E371" s="652"/>
      <c r="F371" s="652"/>
      <c r="G371" s="652"/>
      <c r="H371" s="659">
        <f>SUM(H368:H370)</f>
        <v>42.75</v>
      </c>
      <c r="I371" s="653">
        <f>SUM(I368:I370)</f>
        <v>188.1</v>
      </c>
      <c r="J371" s="652"/>
      <c r="K371" s="684"/>
      <c r="L371" s="176"/>
      <c r="M371" s="176"/>
      <c r="N371" s="174"/>
    </row>
    <row r="372" spans="2:14" s="20" customFormat="1" ht="12" customHeight="1" x14ac:dyDescent="0.2">
      <c r="B372" s="158" t="s">
        <v>2006</v>
      </c>
      <c r="C372" s="644" t="s">
        <v>1534</v>
      </c>
      <c r="D372" s="645">
        <v>5.7</v>
      </c>
      <c r="E372" s="645">
        <v>8.3000000000000007</v>
      </c>
      <c r="F372" s="645"/>
      <c r="G372" s="645"/>
      <c r="H372" s="640">
        <f>D372*E372</f>
        <v>47.31</v>
      </c>
      <c r="I372" s="646"/>
      <c r="J372" s="645"/>
      <c r="K372" s="676"/>
      <c r="L372" s="176"/>
      <c r="M372" s="176"/>
      <c r="N372" s="174"/>
    </row>
    <row r="373" spans="2:14" s="20" customFormat="1" ht="12" customHeight="1" thickBot="1" x14ac:dyDescent="0.25">
      <c r="B373" s="643"/>
      <c r="C373" s="644"/>
      <c r="D373" s="645"/>
      <c r="E373" s="645"/>
      <c r="F373" s="645"/>
      <c r="G373" s="645"/>
      <c r="H373" s="645"/>
      <c r="I373" s="646"/>
      <c r="J373" s="657"/>
      <c r="K373" s="687"/>
      <c r="L373" s="176"/>
      <c r="M373" s="176"/>
      <c r="N373" s="174"/>
    </row>
    <row r="374" spans="2:14" s="20" customFormat="1" ht="12" customHeight="1" thickBot="1" x14ac:dyDescent="0.25">
      <c r="B374" s="634"/>
      <c r="C374" s="651" t="s">
        <v>400</v>
      </c>
      <c r="D374" s="652"/>
      <c r="E374" s="652"/>
      <c r="F374" s="652"/>
      <c r="G374" s="652"/>
      <c r="H374" s="659">
        <f>SUM(H372:H373)</f>
        <v>47.31</v>
      </c>
      <c r="I374" s="660"/>
      <c r="J374" s="652"/>
      <c r="K374" s="684"/>
      <c r="L374" s="176"/>
      <c r="M374" s="176"/>
      <c r="N374" s="174"/>
    </row>
    <row r="375" spans="2:14" s="20" customFormat="1" ht="12" customHeight="1" x14ac:dyDescent="0.2">
      <c r="B375" s="689"/>
      <c r="C375" s="628"/>
      <c r="D375" s="628"/>
      <c r="E375" s="628"/>
      <c r="F375" s="628"/>
      <c r="G375" s="628"/>
      <c r="H375" s="690"/>
      <c r="I375" s="690"/>
      <c r="J375" s="628"/>
      <c r="K375" s="628"/>
      <c r="L375" s="176"/>
      <c r="M375" s="176"/>
      <c r="N375" s="174"/>
    </row>
    <row r="376" spans="2:14" s="20" customFormat="1" ht="12" customHeight="1" thickBot="1" x14ac:dyDescent="0.25">
      <c r="B376" s="111" t="s">
        <v>494</v>
      </c>
      <c r="C376" s="176"/>
      <c r="D376" s="176"/>
      <c r="E376" s="176"/>
      <c r="F376" s="176"/>
      <c r="G376" s="176"/>
      <c r="H376" s="176"/>
      <c r="I376" s="176"/>
      <c r="J376" s="176"/>
      <c r="K376" s="176"/>
      <c r="L376" s="176"/>
      <c r="M376" s="176"/>
      <c r="N376" s="174"/>
    </row>
    <row r="377" spans="2:14" s="20" customFormat="1" ht="12" customHeight="1" thickBot="1" x14ac:dyDescent="0.25">
      <c r="B377" s="691"/>
      <c r="C377" s="692"/>
      <c r="D377" s="632" t="s">
        <v>93</v>
      </c>
      <c r="E377" s="632" t="s">
        <v>104</v>
      </c>
      <c r="F377" s="632" t="s">
        <v>96</v>
      </c>
      <c r="G377" s="632" t="s">
        <v>105</v>
      </c>
      <c r="H377" s="632" t="s">
        <v>106</v>
      </c>
      <c r="I377" s="632" t="s">
        <v>107</v>
      </c>
      <c r="J377" s="632" t="s">
        <v>108</v>
      </c>
      <c r="K377" s="665" t="s">
        <v>109</v>
      </c>
      <c r="L377" s="176"/>
      <c r="M377" s="693" t="s">
        <v>110</v>
      </c>
      <c r="N377" s="174"/>
    </row>
    <row r="378" spans="2:14" s="20" customFormat="1" ht="12" customHeight="1" thickBot="1" x14ac:dyDescent="0.25">
      <c r="B378" s="666" t="s">
        <v>111</v>
      </c>
      <c r="C378" s="667" t="s">
        <v>112</v>
      </c>
      <c r="D378" s="636" t="s">
        <v>99</v>
      </c>
      <c r="E378" s="636" t="s">
        <v>99</v>
      </c>
      <c r="F378" s="636" t="s">
        <v>135</v>
      </c>
      <c r="G378" s="636" t="s">
        <v>99</v>
      </c>
      <c r="H378" s="636" t="s">
        <v>136</v>
      </c>
      <c r="I378" s="636" t="s">
        <v>137</v>
      </c>
      <c r="J378" s="636" t="s">
        <v>113</v>
      </c>
      <c r="K378" s="670" t="s">
        <v>114</v>
      </c>
      <c r="L378" s="176"/>
      <c r="M378" s="176"/>
      <c r="N378" s="174"/>
    </row>
    <row r="379" spans="2:14" s="20" customFormat="1" ht="12" customHeight="1" x14ac:dyDescent="0.2">
      <c r="B379" s="694">
        <v>1</v>
      </c>
      <c r="C379" s="678" t="s">
        <v>1810</v>
      </c>
      <c r="D379" s="695">
        <v>5.7</v>
      </c>
      <c r="E379" s="695">
        <v>2.2999999999999998</v>
      </c>
      <c r="F379" s="696">
        <f>D379*E379</f>
        <v>13.11</v>
      </c>
      <c r="G379" s="695">
        <v>0.3</v>
      </c>
      <c r="H379" s="695">
        <f>F379*G379*B379</f>
        <v>3.9329999999999998</v>
      </c>
      <c r="I379" s="648">
        <v>1.8</v>
      </c>
      <c r="J379" s="697">
        <f>H379*I379</f>
        <v>7.0793999999999997</v>
      </c>
      <c r="K379" s="698" t="s">
        <v>115</v>
      </c>
      <c r="L379" s="176"/>
      <c r="M379" s="176"/>
      <c r="N379" s="174"/>
    </row>
    <row r="380" spans="2:14" s="20" customFormat="1" ht="12" customHeight="1" x14ac:dyDescent="0.2">
      <c r="B380" s="699">
        <v>1</v>
      </c>
      <c r="C380" s="678" t="s">
        <v>1811</v>
      </c>
      <c r="D380" s="695">
        <v>5.7</v>
      </c>
      <c r="E380" s="695">
        <v>2.2999999999999998</v>
      </c>
      <c r="F380" s="696">
        <f>D380*E380</f>
        <v>13.11</v>
      </c>
      <c r="G380" s="695">
        <v>0.3</v>
      </c>
      <c r="H380" s="695">
        <f>F380*G380*B380</f>
        <v>3.9329999999999998</v>
      </c>
      <c r="I380" s="648">
        <v>1.8</v>
      </c>
      <c r="J380" s="697">
        <f>H380*I380</f>
        <v>7.0793999999999997</v>
      </c>
      <c r="K380" s="698" t="s">
        <v>115</v>
      </c>
      <c r="L380" s="176"/>
      <c r="M380" s="176"/>
      <c r="N380" s="174"/>
    </row>
    <row r="381" spans="2:14" s="20" customFormat="1" ht="12" customHeight="1" thickBot="1" x14ac:dyDescent="0.25">
      <c r="B381" s="699">
        <v>1</v>
      </c>
      <c r="C381" s="678" t="s">
        <v>155</v>
      </c>
      <c r="D381" s="695">
        <v>7.5</v>
      </c>
      <c r="E381" s="695">
        <v>1.8</v>
      </c>
      <c r="F381" s="677">
        <f>D381*E381</f>
        <v>13.5</v>
      </c>
      <c r="G381" s="695">
        <v>0.3</v>
      </c>
      <c r="H381" s="695">
        <f>F381*G381*B381</f>
        <v>4.05</v>
      </c>
      <c r="I381" s="648">
        <v>1.8</v>
      </c>
      <c r="J381" s="697">
        <f>H381*I381</f>
        <v>7.29</v>
      </c>
      <c r="K381" s="703" t="s">
        <v>115</v>
      </c>
      <c r="L381" s="176"/>
      <c r="M381" s="655"/>
      <c r="N381" s="174"/>
    </row>
    <row r="382" spans="2:14" s="20" customFormat="1" ht="12" customHeight="1" thickBot="1" x14ac:dyDescent="0.25">
      <c r="B382" s="704"/>
      <c r="C382" s="705" t="s">
        <v>117</v>
      </c>
      <c r="D382" s="705"/>
      <c r="E382" s="705"/>
      <c r="F382" s="705"/>
      <c r="G382" s="626"/>
      <c r="H382" s="706">
        <f>SUM(H379:H381)</f>
        <v>11.916</v>
      </c>
      <c r="I382" s="705"/>
      <c r="J382" s="707">
        <f>SUM(J379:J381)</f>
        <v>21.448799999999999</v>
      </c>
      <c r="K382" s="708"/>
      <c r="L382" s="176"/>
      <c r="M382" s="176"/>
      <c r="N382" s="174"/>
    </row>
    <row r="383" spans="2:14" s="20" customFormat="1" ht="12" customHeight="1" x14ac:dyDescent="0.2">
      <c r="B383" s="689"/>
      <c r="C383" s="628"/>
      <c r="D383" s="628"/>
      <c r="E383" s="628"/>
      <c r="F383" s="628"/>
      <c r="G383" s="628"/>
      <c r="H383" s="709"/>
      <c r="I383" s="628"/>
      <c r="J383" s="710"/>
      <c r="K383" s="628"/>
      <c r="L383" s="176"/>
      <c r="M383" s="176"/>
      <c r="N383" s="174"/>
    </row>
    <row r="384" spans="2:14" s="20" customFormat="1" ht="12" customHeight="1" thickBot="1" x14ac:dyDescent="0.25">
      <c r="B384" s="111" t="s">
        <v>184</v>
      </c>
      <c r="C384" s="176"/>
      <c r="D384" s="176"/>
      <c r="E384" s="176"/>
      <c r="F384" s="176"/>
      <c r="G384" s="176"/>
      <c r="H384" s="176"/>
      <c r="I384" s="176"/>
      <c r="J384" s="711"/>
      <c r="K384" s="176"/>
      <c r="L384" s="176"/>
      <c r="M384" s="176"/>
      <c r="N384" s="174"/>
    </row>
    <row r="385" spans="2:14" s="20" customFormat="1" ht="12" customHeight="1" thickBot="1" x14ac:dyDescent="0.25">
      <c r="B385" s="691"/>
      <c r="C385" s="692"/>
      <c r="D385" s="632" t="s">
        <v>93</v>
      </c>
      <c r="E385" s="632" t="s">
        <v>104</v>
      </c>
      <c r="F385" s="632" t="s">
        <v>96</v>
      </c>
      <c r="G385" s="632" t="s">
        <v>105</v>
      </c>
      <c r="H385" s="632" t="s">
        <v>106</v>
      </c>
      <c r="I385" s="632" t="s">
        <v>107</v>
      </c>
      <c r="J385" s="712" t="s">
        <v>108</v>
      </c>
      <c r="K385" s="665" t="s">
        <v>109</v>
      </c>
      <c r="L385" s="176"/>
      <c r="M385" s="176"/>
      <c r="N385" s="174"/>
    </row>
    <row r="386" spans="2:14" s="20" customFormat="1" ht="12" customHeight="1" thickBot="1" x14ac:dyDescent="0.25">
      <c r="B386" s="666" t="s">
        <v>111</v>
      </c>
      <c r="C386" s="667" t="s">
        <v>112</v>
      </c>
      <c r="D386" s="636" t="s">
        <v>99</v>
      </c>
      <c r="E386" s="636" t="s">
        <v>99</v>
      </c>
      <c r="F386" s="636" t="s">
        <v>135</v>
      </c>
      <c r="G386" s="636" t="s">
        <v>99</v>
      </c>
      <c r="H386" s="636" t="s">
        <v>136</v>
      </c>
      <c r="I386" s="636" t="s">
        <v>137</v>
      </c>
      <c r="J386" s="713" t="s">
        <v>113</v>
      </c>
      <c r="K386" s="670" t="s">
        <v>114</v>
      </c>
      <c r="L386" s="176"/>
      <c r="M386" s="176"/>
      <c r="N386" s="174"/>
    </row>
    <row r="387" spans="2:14" s="20" customFormat="1" ht="12" customHeight="1" x14ac:dyDescent="0.2">
      <c r="B387" s="694"/>
      <c r="C387" s="701" t="s">
        <v>1831</v>
      </c>
      <c r="D387" s="714"/>
      <c r="E387" s="715"/>
      <c r="F387" s="715"/>
      <c r="G387" s="644"/>
      <c r="H387" s="715"/>
      <c r="I387" s="644"/>
      <c r="J387" s="716"/>
      <c r="K387" s="717"/>
      <c r="L387" s="176"/>
      <c r="M387" s="176"/>
      <c r="N387" s="174"/>
    </row>
    <row r="388" spans="2:14" s="20" customFormat="1" ht="12" customHeight="1" x14ac:dyDescent="0.2">
      <c r="B388" s="694">
        <v>1</v>
      </c>
      <c r="C388" s="676" t="s">
        <v>1872</v>
      </c>
      <c r="D388" s="714">
        <v>26.4</v>
      </c>
      <c r="E388" s="715">
        <v>0.5</v>
      </c>
      <c r="F388" s="715">
        <f>D388*E388</f>
        <v>13.2</v>
      </c>
      <c r="G388" s="695">
        <v>0.3</v>
      </c>
      <c r="H388" s="695">
        <f>F388*G388*B388</f>
        <v>3.9599999999999995</v>
      </c>
      <c r="I388" s="648">
        <v>2.5</v>
      </c>
      <c r="J388" s="697">
        <f>H388*I388</f>
        <v>9.8999999999999986</v>
      </c>
      <c r="K388" s="717" t="s">
        <v>157</v>
      </c>
      <c r="L388" s="176"/>
      <c r="M388" s="176">
        <f>11.4+15</f>
        <v>26.4</v>
      </c>
      <c r="N388" s="174"/>
    </row>
    <row r="389" spans="2:14" s="20" customFormat="1" ht="12" customHeight="1" x14ac:dyDescent="0.2">
      <c r="B389" s="694">
        <v>4</v>
      </c>
      <c r="C389" s="676" t="s">
        <v>530</v>
      </c>
      <c r="D389" s="714">
        <v>0.4</v>
      </c>
      <c r="E389" s="715">
        <v>0.4</v>
      </c>
      <c r="F389" s="715">
        <f>D389*E389</f>
        <v>0.16000000000000003</v>
      </c>
      <c r="G389" s="695">
        <v>2.1</v>
      </c>
      <c r="H389" s="695">
        <f>F389*G389*B389</f>
        <v>1.3440000000000003</v>
      </c>
      <c r="I389" s="648">
        <v>2.5</v>
      </c>
      <c r="J389" s="697">
        <f>H389*I389</f>
        <v>3.3600000000000008</v>
      </c>
      <c r="K389" s="717" t="s">
        <v>157</v>
      </c>
      <c r="L389" s="176"/>
      <c r="M389" s="176"/>
      <c r="N389" s="174"/>
    </row>
    <row r="390" spans="2:14" s="20" customFormat="1" ht="12" customHeight="1" x14ac:dyDescent="0.2">
      <c r="B390" s="694"/>
      <c r="C390" s="701" t="s">
        <v>1009</v>
      </c>
      <c r="D390" s="714"/>
      <c r="E390" s="715"/>
      <c r="F390" s="715"/>
      <c r="G390" s="695"/>
      <c r="H390" s="695"/>
      <c r="I390" s="648"/>
      <c r="J390" s="697"/>
      <c r="K390" s="717"/>
      <c r="L390" s="176"/>
      <c r="M390" s="176"/>
      <c r="N390" s="174"/>
    </row>
    <row r="391" spans="2:14" s="20" customFormat="1" ht="12" customHeight="1" x14ac:dyDescent="0.2">
      <c r="B391" s="694">
        <v>2</v>
      </c>
      <c r="C391" s="678" t="s">
        <v>1860</v>
      </c>
      <c r="D391" s="695">
        <v>5.7</v>
      </c>
      <c r="E391" s="695">
        <v>2.1</v>
      </c>
      <c r="F391" s="696">
        <f>D391*E391</f>
        <v>11.97</v>
      </c>
      <c r="G391" s="695">
        <v>0.5</v>
      </c>
      <c r="H391" s="695">
        <f>F391*G391*B391</f>
        <v>11.97</v>
      </c>
      <c r="I391" s="648">
        <v>2.5</v>
      </c>
      <c r="J391" s="697">
        <f>H391*I391</f>
        <v>29.925000000000001</v>
      </c>
      <c r="K391" s="717" t="s">
        <v>157</v>
      </c>
      <c r="L391" s="176"/>
      <c r="M391" s="176">
        <f>3.8*5.45</f>
        <v>20.71</v>
      </c>
      <c r="N391" s="174"/>
    </row>
    <row r="392" spans="2:14" s="20" customFormat="1" ht="12" customHeight="1" x14ac:dyDescent="0.2">
      <c r="B392" s="699"/>
      <c r="C392" s="701" t="s">
        <v>1873</v>
      </c>
      <c r="D392" s="718"/>
      <c r="E392" s="648"/>
      <c r="F392" s="695"/>
      <c r="G392" s="648"/>
      <c r="H392" s="695"/>
      <c r="I392" s="648"/>
      <c r="J392" s="697"/>
      <c r="K392" s="698"/>
      <c r="L392" s="176"/>
      <c r="M392" s="176"/>
      <c r="N392" s="174"/>
    </row>
    <row r="393" spans="2:14" s="20" customFormat="1" ht="12" customHeight="1" thickBot="1" x14ac:dyDescent="0.25">
      <c r="B393" s="694">
        <v>1</v>
      </c>
      <c r="C393" s="676" t="s">
        <v>1680</v>
      </c>
      <c r="D393" s="714">
        <v>5.9</v>
      </c>
      <c r="E393" s="715">
        <v>7.5</v>
      </c>
      <c r="F393" s="715">
        <f>D393*E393-16.72</f>
        <v>27.53</v>
      </c>
      <c r="G393" s="644">
        <v>0.4</v>
      </c>
      <c r="H393" s="715">
        <f>F393*G393</f>
        <v>11.012</v>
      </c>
      <c r="I393" s="644">
        <v>2.5</v>
      </c>
      <c r="J393" s="716">
        <f>H393*I393</f>
        <v>27.53</v>
      </c>
      <c r="K393" s="723" t="s">
        <v>157</v>
      </c>
      <c r="L393" s="176"/>
      <c r="M393" s="176"/>
      <c r="N393" s="174"/>
    </row>
    <row r="394" spans="2:14" s="20" customFormat="1" ht="12" customHeight="1" thickBot="1" x14ac:dyDescent="0.25">
      <c r="B394" s="704"/>
      <c r="C394" s="705" t="s">
        <v>117</v>
      </c>
      <c r="D394" s="705"/>
      <c r="E394" s="705"/>
      <c r="F394" s="705"/>
      <c r="G394" s="626"/>
      <c r="H394" s="706">
        <f>SUM(H388:H393)</f>
        <v>28.286000000000001</v>
      </c>
      <c r="I394" s="705"/>
      <c r="J394" s="707">
        <f>SUM(J387:J393)</f>
        <v>70.715000000000003</v>
      </c>
      <c r="K394" s="708"/>
      <c r="L394" s="176"/>
      <c r="M394" s="176"/>
      <c r="N394" s="174"/>
    </row>
    <row r="395" spans="2:14" s="20" customFormat="1" ht="12" customHeight="1" x14ac:dyDescent="0.2">
      <c r="B395" s="178"/>
      <c r="C395" s="176"/>
      <c r="D395" s="176"/>
      <c r="E395" s="176"/>
      <c r="F395" s="176"/>
      <c r="G395" s="176"/>
      <c r="H395" s="176"/>
      <c r="I395" s="176"/>
      <c r="J395" s="711"/>
      <c r="K395" s="176"/>
      <c r="L395" s="176"/>
      <c r="M395" s="176"/>
      <c r="N395" s="174"/>
    </row>
    <row r="396" spans="2:14" s="20" customFormat="1" ht="12" customHeight="1" thickBot="1" x14ac:dyDescent="0.25">
      <c r="B396" s="111" t="s">
        <v>127</v>
      </c>
      <c r="C396" s="176"/>
      <c r="D396" s="176"/>
      <c r="E396" s="176"/>
      <c r="F396" s="176"/>
      <c r="G396" s="176"/>
      <c r="H396" s="176"/>
      <c r="I396" s="176"/>
      <c r="J396" s="711"/>
      <c r="K396" s="176"/>
      <c r="L396" s="176"/>
      <c r="M396" s="176"/>
      <c r="N396" s="174"/>
    </row>
    <row r="397" spans="2:14" s="20" customFormat="1" ht="12" customHeight="1" thickBot="1" x14ac:dyDescent="0.25">
      <c r="B397" s="691"/>
      <c r="C397" s="692"/>
      <c r="D397" s="632" t="s">
        <v>93</v>
      </c>
      <c r="E397" s="632" t="s">
        <v>104</v>
      </c>
      <c r="F397" s="632" t="s">
        <v>96</v>
      </c>
      <c r="G397" s="632" t="s">
        <v>105</v>
      </c>
      <c r="H397" s="632" t="s">
        <v>106</v>
      </c>
      <c r="I397" s="632" t="s">
        <v>107</v>
      </c>
      <c r="J397" s="712" t="s">
        <v>108</v>
      </c>
      <c r="K397" s="665" t="s">
        <v>109</v>
      </c>
      <c r="L397" s="176"/>
      <c r="M397" s="176"/>
      <c r="N397" s="174"/>
    </row>
    <row r="398" spans="2:14" s="20" customFormat="1" ht="12" customHeight="1" thickBot="1" x14ac:dyDescent="0.25">
      <c r="B398" s="666" t="s">
        <v>111</v>
      </c>
      <c r="C398" s="667" t="s">
        <v>112</v>
      </c>
      <c r="D398" s="636" t="s">
        <v>99</v>
      </c>
      <c r="E398" s="636" t="s">
        <v>99</v>
      </c>
      <c r="F398" s="636" t="s">
        <v>135</v>
      </c>
      <c r="G398" s="636" t="s">
        <v>99</v>
      </c>
      <c r="H398" s="636" t="s">
        <v>136</v>
      </c>
      <c r="I398" s="636" t="s">
        <v>137</v>
      </c>
      <c r="J398" s="713" t="s">
        <v>113</v>
      </c>
      <c r="K398" s="670" t="s">
        <v>114</v>
      </c>
      <c r="L398" s="176"/>
      <c r="M398" s="176"/>
      <c r="N398" s="174"/>
    </row>
    <row r="399" spans="2:14" s="20" customFormat="1" ht="12" customHeight="1" x14ac:dyDescent="0.2">
      <c r="B399" s="770">
        <v>2</v>
      </c>
      <c r="C399" s="771" t="s">
        <v>1858</v>
      </c>
      <c r="D399" s="772">
        <v>5.7</v>
      </c>
      <c r="E399" s="773">
        <v>1.5</v>
      </c>
      <c r="F399" s="774"/>
      <c r="G399" s="639">
        <v>0.6</v>
      </c>
      <c r="H399" s="775">
        <f>D399*E399*G399*B399</f>
        <v>10.26</v>
      </c>
      <c r="I399" s="639">
        <v>2.2000000000000002</v>
      </c>
      <c r="J399" s="776">
        <f>H399*I399</f>
        <v>22.572000000000003</v>
      </c>
      <c r="K399" s="717" t="s">
        <v>116</v>
      </c>
      <c r="L399" s="176"/>
      <c r="M399" s="176"/>
      <c r="N399" s="174"/>
    </row>
    <row r="400" spans="2:14" s="20" customFormat="1" ht="12" customHeight="1" thickBot="1" x14ac:dyDescent="0.25">
      <c r="B400" s="643">
        <v>2</v>
      </c>
      <c r="C400" s="784" t="s">
        <v>1859</v>
      </c>
      <c r="D400" s="785">
        <v>7.5</v>
      </c>
      <c r="E400" s="786">
        <v>1.5</v>
      </c>
      <c r="F400" s="787"/>
      <c r="G400" s="686">
        <v>0.6</v>
      </c>
      <c r="H400" s="721">
        <f>D400*E400*G400*B400</f>
        <v>13.5</v>
      </c>
      <c r="I400" s="751">
        <v>2.2000000000000002</v>
      </c>
      <c r="J400" s="722">
        <f>H400*I400</f>
        <v>29.700000000000003</v>
      </c>
      <c r="K400" s="723" t="s">
        <v>116</v>
      </c>
      <c r="L400" s="176"/>
      <c r="M400" s="176"/>
      <c r="N400" s="174"/>
    </row>
    <row r="401" spans="2:14" s="20" customFormat="1" ht="12" customHeight="1" thickBot="1" x14ac:dyDescent="0.25">
      <c r="B401" s="704"/>
      <c r="C401" s="705" t="s">
        <v>117</v>
      </c>
      <c r="D401" s="705"/>
      <c r="E401" s="705"/>
      <c r="F401" s="705"/>
      <c r="G401" s="626"/>
      <c r="H401" s="706">
        <f>SUM(H399:H400)</f>
        <v>23.759999999999998</v>
      </c>
      <c r="I401" s="705"/>
      <c r="J401" s="788">
        <f>SUM(J399:J400)</f>
        <v>52.272000000000006</v>
      </c>
      <c r="K401" s="708"/>
      <c r="L401" s="176"/>
      <c r="M401" s="176"/>
      <c r="N401" s="174"/>
    </row>
    <row r="402" spans="2:14" s="20" customFormat="1" ht="12" customHeight="1" x14ac:dyDescent="0.2">
      <c r="B402" s="178"/>
      <c r="C402" s="176"/>
      <c r="D402" s="176"/>
      <c r="E402" s="176"/>
      <c r="F402" s="176"/>
      <c r="G402" s="176"/>
      <c r="H402" s="176"/>
      <c r="I402" s="176"/>
      <c r="J402" s="711"/>
      <c r="K402" s="176"/>
      <c r="L402" s="176"/>
      <c r="M402" s="176"/>
      <c r="N402" s="174"/>
    </row>
    <row r="403" spans="2:14" s="20" customFormat="1" ht="12" customHeight="1" thickBot="1" x14ac:dyDescent="0.25">
      <c r="B403" s="111" t="s">
        <v>175</v>
      </c>
      <c r="C403" s="176"/>
      <c r="D403" s="176"/>
      <c r="E403" s="176"/>
      <c r="F403" s="176"/>
      <c r="G403" s="176"/>
      <c r="H403" s="176"/>
      <c r="I403" s="176"/>
      <c r="J403" s="711"/>
      <c r="K403" s="176"/>
      <c r="L403" s="176"/>
      <c r="M403" s="176"/>
      <c r="N403" s="174"/>
    </row>
    <row r="404" spans="2:14" s="20" customFormat="1" ht="12" customHeight="1" thickBot="1" x14ac:dyDescent="0.25">
      <c r="B404" s="691"/>
      <c r="C404" s="692"/>
      <c r="D404" s="632" t="s">
        <v>93</v>
      </c>
      <c r="E404" s="632" t="s">
        <v>104</v>
      </c>
      <c r="F404" s="632" t="s">
        <v>96</v>
      </c>
      <c r="G404" s="632" t="s">
        <v>105</v>
      </c>
      <c r="H404" s="632" t="s">
        <v>106</v>
      </c>
      <c r="I404" s="632" t="s">
        <v>107</v>
      </c>
      <c r="J404" s="712" t="s">
        <v>108</v>
      </c>
      <c r="K404" s="665" t="s">
        <v>109</v>
      </c>
      <c r="L404" s="176"/>
      <c r="M404" s="176"/>
      <c r="N404" s="174"/>
    </row>
    <row r="405" spans="2:14" s="20" customFormat="1" ht="12" customHeight="1" thickBot="1" x14ac:dyDescent="0.25">
      <c r="B405" s="666" t="s">
        <v>111</v>
      </c>
      <c r="C405" s="667" t="s">
        <v>112</v>
      </c>
      <c r="D405" s="636" t="s">
        <v>99</v>
      </c>
      <c r="E405" s="636" t="s">
        <v>99</v>
      </c>
      <c r="F405" s="636" t="s">
        <v>135</v>
      </c>
      <c r="G405" s="636" t="s">
        <v>99</v>
      </c>
      <c r="H405" s="636" t="s">
        <v>136</v>
      </c>
      <c r="I405" s="636" t="s">
        <v>137</v>
      </c>
      <c r="J405" s="713" t="s">
        <v>113</v>
      </c>
      <c r="K405" s="670" t="s">
        <v>114</v>
      </c>
      <c r="L405" s="176"/>
      <c r="M405" s="176"/>
      <c r="N405" s="174"/>
    </row>
    <row r="406" spans="2:14" s="20" customFormat="1" ht="12" customHeight="1" x14ac:dyDescent="0.2">
      <c r="B406" s="699">
        <v>2</v>
      </c>
      <c r="C406" s="678" t="s">
        <v>1694</v>
      </c>
      <c r="D406" s="695">
        <v>7.5</v>
      </c>
      <c r="E406" s="677">
        <v>0.5</v>
      </c>
      <c r="F406" s="695">
        <f>D406*E406/2</f>
        <v>1.875</v>
      </c>
      <c r="G406" s="648">
        <v>0.3</v>
      </c>
      <c r="H406" s="695">
        <f>F406*G406*B406</f>
        <v>1.125</v>
      </c>
      <c r="I406" s="644">
        <v>2.5</v>
      </c>
      <c r="J406" s="716">
        <f>H406*I406</f>
        <v>2.8125</v>
      </c>
      <c r="K406" s="724" t="s">
        <v>157</v>
      </c>
      <c r="L406" s="176"/>
      <c r="M406" s="176"/>
      <c r="N406" s="174"/>
    </row>
    <row r="407" spans="2:14" s="20" customFormat="1" ht="12" customHeight="1" x14ac:dyDescent="0.2">
      <c r="B407" s="699">
        <v>1</v>
      </c>
      <c r="C407" s="725" t="s">
        <v>1271</v>
      </c>
      <c r="D407" s="726">
        <v>5.7</v>
      </c>
      <c r="E407" s="648">
        <v>8.3000000000000007</v>
      </c>
      <c r="F407" s="695">
        <f>D407*E407</f>
        <v>47.31</v>
      </c>
      <c r="G407" s="727">
        <v>0.15</v>
      </c>
      <c r="H407" s="695">
        <f>F407*G407*B407</f>
        <v>7.0964999999999998</v>
      </c>
      <c r="I407" s="648">
        <v>2.5</v>
      </c>
      <c r="J407" s="695">
        <f>H407*I407</f>
        <v>17.741250000000001</v>
      </c>
      <c r="K407" s="698" t="s">
        <v>157</v>
      </c>
      <c r="L407" s="176"/>
      <c r="M407" s="176"/>
      <c r="N407" s="174"/>
    </row>
    <row r="408" spans="2:14" s="20" customFormat="1" ht="12" customHeight="1" thickBot="1" x14ac:dyDescent="0.25">
      <c r="B408" s="699">
        <v>1</v>
      </c>
      <c r="C408" s="678" t="s">
        <v>1290</v>
      </c>
      <c r="D408" s="726">
        <v>5.7</v>
      </c>
      <c r="E408" s="648">
        <v>8.3000000000000007</v>
      </c>
      <c r="F408" s="695">
        <f>D408*E408</f>
        <v>47.31</v>
      </c>
      <c r="G408" s="648">
        <v>0.2</v>
      </c>
      <c r="H408" s="695">
        <f>D408*E408*G408*B408</f>
        <v>9.4620000000000015</v>
      </c>
      <c r="I408" s="677">
        <v>2</v>
      </c>
      <c r="J408" s="697">
        <f>H408*I408</f>
        <v>18.924000000000003</v>
      </c>
      <c r="K408" s="698" t="s">
        <v>116</v>
      </c>
      <c r="L408" s="176"/>
      <c r="M408" s="176"/>
      <c r="N408" s="174"/>
    </row>
    <row r="409" spans="2:14" s="20" customFormat="1" ht="12" customHeight="1" thickBot="1" x14ac:dyDescent="0.25">
      <c r="B409" s="661"/>
      <c r="C409" s="728" t="s">
        <v>1396</v>
      </c>
      <c r="D409" s="729"/>
      <c r="E409" s="680"/>
      <c r="F409" s="681"/>
      <c r="G409" s="680"/>
      <c r="H409" s="707">
        <f>H408</f>
        <v>9.4620000000000015</v>
      </c>
      <c r="I409" s="688"/>
      <c r="J409" s="707">
        <f>J408</f>
        <v>18.924000000000003</v>
      </c>
      <c r="K409" s="730" t="s">
        <v>116</v>
      </c>
      <c r="L409" s="176"/>
      <c r="M409" s="176"/>
      <c r="N409" s="174"/>
    </row>
    <row r="410" spans="2:14" s="20" customFormat="1" ht="12" customHeight="1" thickBot="1" x14ac:dyDescent="0.25">
      <c r="B410" s="731"/>
      <c r="C410" s="732" t="s">
        <v>1397</v>
      </c>
      <c r="D410" s="733"/>
      <c r="E410" s="734"/>
      <c r="F410" s="734"/>
      <c r="G410" s="734"/>
      <c r="H410" s="707">
        <f>H407+H406</f>
        <v>8.2214999999999989</v>
      </c>
      <c r="I410" s="735"/>
      <c r="J410" s="707">
        <f>J407+J406</f>
        <v>20.553750000000001</v>
      </c>
      <c r="K410" s="637" t="s">
        <v>157</v>
      </c>
      <c r="L410" s="176"/>
      <c r="M410" s="176"/>
      <c r="N410" s="174"/>
    </row>
    <row r="411" spans="2:14" s="20" customFormat="1" ht="12" customHeight="1" thickBot="1" x14ac:dyDescent="0.25">
      <c r="B411" s="666"/>
      <c r="C411" s="736" t="s">
        <v>1481</v>
      </c>
      <c r="D411" s="737"/>
      <c r="E411" s="681"/>
      <c r="F411" s="737">
        <f>(F407)/0.9</f>
        <v>52.56666666666667</v>
      </c>
      <c r="G411" s="681">
        <v>1.7999999999999999E-2</v>
      </c>
      <c r="H411" s="737">
        <f>F411*G411</f>
        <v>0.94620000000000004</v>
      </c>
      <c r="I411" s="680">
        <v>1.2</v>
      </c>
      <c r="J411" s="738">
        <f>H411*I411</f>
        <v>1.13544</v>
      </c>
      <c r="K411" s="667" t="s">
        <v>122</v>
      </c>
      <c r="L411" s="176"/>
      <c r="M411" s="176"/>
      <c r="N411" s="174"/>
    </row>
    <row r="412" spans="2:14" s="20" customFormat="1" ht="12" customHeight="1" thickBot="1" x14ac:dyDescent="0.25">
      <c r="B412" s="634"/>
      <c r="C412" s="739" t="s">
        <v>117</v>
      </c>
      <c r="D412" s="739"/>
      <c r="E412" s="739"/>
      <c r="F412" s="739"/>
      <c r="G412" s="740"/>
      <c r="H412" s="741">
        <f>H409+H410+H411</f>
        <v>18.629700000000003</v>
      </c>
      <c r="I412" s="742"/>
      <c r="J412" s="741">
        <f>J409+J410+J411</f>
        <v>40.613190000000003</v>
      </c>
      <c r="K412" s="628"/>
      <c r="L412" s="176"/>
      <c r="M412" s="176"/>
      <c r="N412" s="174"/>
    </row>
    <row r="413" spans="2:14" s="20" customFormat="1" ht="12" customHeight="1" x14ac:dyDescent="0.2">
      <c r="B413" s="178"/>
      <c r="C413" s="176"/>
      <c r="D413" s="176"/>
      <c r="E413" s="176"/>
      <c r="F413" s="176"/>
      <c r="G413" s="176"/>
      <c r="H413" s="176"/>
      <c r="I413" s="176"/>
      <c r="J413" s="711"/>
      <c r="K413" s="176"/>
      <c r="L413" s="176"/>
      <c r="M413" s="176"/>
      <c r="N413" s="174"/>
    </row>
    <row r="414" spans="2:14" s="97" customFormat="1" ht="12" customHeight="1" thickBot="1" x14ac:dyDescent="0.25">
      <c r="B414" s="111" t="s">
        <v>217</v>
      </c>
      <c r="C414" s="176"/>
      <c r="D414" s="176"/>
      <c r="E414" s="176"/>
      <c r="F414" s="176"/>
      <c r="G414" s="176"/>
      <c r="H414" s="176"/>
      <c r="I414" s="176"/>
      <c r="J414" s="176"/>
      <c r="K414" s="176"/>
      <c r="L414" s="176"/>
      <c r="M414" s="176"/>
      <c r="N414" s="174"/>
    </row>
    <row r="415" spans="2:14" s="97" customFormat="1" ht="12" customHeight="1" thickBot="1" x14ac:dyDescent="0.25">
      <c r="B415" s="691"/>
      <c r="C415" s="692"/>
      <c r="D415" s="632" t="s">
        <v>93</v>
      </c>
      <c r="E415" s="632" t="s">
        <v>104</v>
      </c>
      <c r="F415" s="632" t="s">
        <v>96</v>
      </c>
      <c r="G415" s="632" t="s">
        <v>105</v>
      </c>
      <c r="H415" s="632" t="s">
        <v>106</v>
      </c>
      <c r="I415" s="632" t="s">
        <v>107</v>
      </c>
      <c r="J415" s="632" t="s">
        <v>108</v>
      </c>
      <c r="K415" s="665" t="s">
        <v>109</v>
      </c>
      <c r="L415" s="176"/>
      <c r="M415" s="176"/>
      <c r="N415" s="174"/>
    </row>
    <row r="416" spans="2:14" s="97" customFormat="1" ht="12" customHeight="1" thickBot="1" x14ac:dyDescent="0.25">
      <c r="B416" s="666" t="s">
        <v>111</v>
      </c>
      <c r="C416" s="667" t="s">
        <v>112</v>
      </c>
      <c r="D416" s="636" t="s">
        <v>99</v>
      </c>
      <c r="E416" s="636" t="s">
        <v>99</v>
      </c>
      <c r="F416" s="636" t="s">
        <v>135</v>
      </c>
      <c r="G416" s="636" t="s">
        <v>99</v>
      </c>
      <c r="H416" s="636" t="s">
        <v>136</v>
      </c>
      <c r="I416" s="636" t="s">
        <v>137</v>
      </c>
      <c r="J416" s="636" t="s">
        <v>113</v>
      </c>
      <c r="K416" s="670" t="s">
        <v>114</v>
      </c>
      <c r="L416" s="176"/>
      <c r="M416" s="176"/>
      <c r="N416" s="174"/>
    </row>
    <row r="417" spans="2:14" s="97" customFormat="1" ht="12" customHeight="1" thickBot="1" x14ac:dyDescent="0.25">
      <c r="B417" s="638"/>
      <c r="C417" s="743"/>
      <c r="D417" s="744"/>
      <c r="E417" s="744"/>
      <c r="F417" s="745"/>
      <c r="G417" s="744"/>
      <c r="H417" s="745"/>
      <c r="I417" s="744"/>
      <c r="J417" s="745"/>
      <c r="K417" s="665"/>
      <c r="L417" s="176"/>
      <c r="M417" s="176"/>
      <c r="N417" s="174"/>
    </row>
    <row r="418" spans="2:14" s="97" customFormat="1" ht="12" customHeight="1" thickBot="1" x14ac:dyDescent="0.25">
      <c r="B418" s="704"/>
      <c r="C418" s="705" t="s">
        <v>117</v>
      </c>
      <c r="D418" s="705"/>
      <c r="E418" s="705"/>
      <c r="F418" s="705"/>
      <c r="G418" s="626"/>
      <c r="H418" s="746"/>
      <c r="I418" s="705"/>
      <c r="J418" s="706">
        <f>J417</f>
        <v>0</v>
      </c>
      <c r="K418" s="708"/>
      <c r="L418" s="176"/>
      <c r="M418" s="176"/>
      <c r="N418" s="174"/>
    </row>
    <row r="419" spans="2:14" s="20" customFormat="1" ht="12" customHeight="1" x14ac:dyDescent="0.2">
      <c r="B419" s="178"/>
      <c r="C419" s="176"/>
      <c r="D419" s="176"/>
      <c r="E419" s="176"/>
      <c r="F419" s="176"/>
      <c r="G419" s="176"/>
      <c r="H419" s="176"/>
      <c r="I419" s="176"/>
      <c r="J419" s="711"/>
      <c r="K419" s="176"/>
      <c r="L419" s="176"/>
      <c r="M419" s="176"/>
      <c r="N419" s="174"/>
    </row>
    <row r="420" spans="2:14" s="20" customFormat="1" ht="12" customHeight="1" thickBot="1" x14ac:dyDescent="0.25">
      <c r="B420" s="111" t="s">
        <v>123</v>
      </c>
      <c r="C420" s="176"/>
      <c r="D420" s="176"/>
      <c r="E420" s="176"/>
      <c r="F420" s="176"/>
      <c r="G420" s="176"/>
      <c r="H420" s="176"/>
      <c r="I420" s="176"/>
      <c r="J420" s="711"/>
      <c r="K420" s="176"/>
      <c r="L420" s="176"/>
      <c r="M420" s="176"/>
      <c r="N420" s="174"/>
    </row>
    <row r="421" spans="2:14" s="20" customFormat="1" ht="12" customHeight="1" thickBot="1" x14ac:dyDescent="0.25">
      <c r="B421" s="691"/>
      <c r="C421" s="692"/>
      <c r="D421" s="632" t="s">
        <v>93</v>
      </c>
      <c r="E421" s="632" t="s">
        <v>104</v>
      </c>
      <c r="F421" s="632" t="s">
        <v>96</v>
      </c>
      <c r="G421" s="632" t="s">
        <v>105</v>
      </c>
      <c r="H421" s="632" t="s">
        <v>106</v>
      </c>
      <c r="I421" s="632" t="s">
        <v>124</v>
      </c>
      <c r="J421" s="712" t="s">
        <v>108</v>
      </c>
      <c r="K421" s="665" t="s">
        <v>109</v>
      </c>
      <c r="L421" s="176"/>
      <c r="M421" s="176"/>
      <c r="N421" s="174"/>
    </row>
    <row r="422" spans="2:14" s="20" customFormat="1" ht="12" customHeight="1" thickBot="1" x14ac:dyDescent="0.25">
      <c r="B422" s="666" t="s">
        <v>111</v>
      </c>
      <c r="C422" s="667" t="s">
        <v>112</v>
      </c>
      <c r="D422" s="636" t="s">
        <v>99</v>
      </c>
      <c r="E422" s="636" t="s">
        <v>99</v>
      </c>
      <c r="F422" s="636" t="s">
        <v>135</v>
      </c>
      <c r="G422" s="636" t="s">
        <v>99</v>
      </c>
      <c r="H422" s="636" t="s">
        <v>136</v>
      </c>
      <c r="I422" s="636" t="s">
        <v>125</v>
      </c>
      <c r="J422" s="713" t="s">
        <v>113</v>
      </c>
      <c r="K422" s="670" t="s">
        <v>114</v>
      </c>
      <c r="L422" s="176"/>
      <c r="M422" s="176"/>
      <c r="N422" s="174"/>
    </row>
    <row r="423" spans="2:14" s="20" customFormat="1" ht="12" customHeight="1" x14ac:dyDescent="0.2">
      <c r="B423" s="699">
        <v>1</v>
      </c>
      <c r="C423" s="678" t="s">
        <v>163</v>
      </c>
      <c r="D423" s="677"/>
      <c r="E423" s="648"/>
      <c r="F423" s="677">
        <v>26</v>
      </c>
      <c r="G423" s="648"/>
      <c r="H423" s="696"/>
      <c r="I423" s="696">
        <v>8.0000000000000002E-3</v>
      </c>
      <c r="J423" s="697">
        <f>F423*I423</f>
        <v>0.20800000000000002</v>
      </c>
      <c r="K423" s="698" t="s">
        <v>143</v>
      </c>
      <c r="L423" s="176"/>
      <c r="M423" s="176">
        <f>32.44+4.4+34.6+30.2+6.4</f>
        <v>108.04</v>
      </c>
      <c r="N423" s="174"/>
    </row>
    <row r="424" spans="2:14" s="20" customFormat="1" ht="12" customHeight="1" x14ac:dyDescent="0.2">
      <c r="B424" s="699">
        <v>1</v>
      </c>
      <c r="C424" s="678" t="s">
        <v>314</v>
      </c>
      <c r="D424" s="677"/>
      <c r="E424" s="648"/>
      <c r="F424" s="648"/>
      <c r="G424" s="648"/>
      <c r="H424" s="696"/>
      <c r="I424" s="696">
        <v>9.5000000000000001E-2</v>
      </c>
      <c r="J424" s="697">
        <f>I424</f>
        <v>9.5000000000000001E-2</v>
      </c>
      <c r="K424" s="698" t="s">
        <v>143</v>
      </c>
      <c r="L424" s="176"/>
      <c r="M424" s="176">
        <f>19*1.4</f>
        <v>26.599999999999998</v>
      </c>
      <c r="N424" s="174"/>
    </row>
    <row r="425" spans="2:14" s="20" customFormat="1" ht="12" customHeight="1" x14ac:dyDescent="0.2">
      <c r="B425" s="694">
        <v>1</v>
      </c>
      <c r="C425" s="676" t="s">
        <v>362</v>
      </c>
      <c r="D425" s="674">
        <v>6</v>
      </c>
      <c r="E425" s="644"/>
      <c r="F425" s="644"/>
      <c r="G425" s="644"/>
      <c r="H425" s="747"/>
      <c r="I425" s="747">
        <v>2.69E-2</v>
      </c>
      <c r="J425" s="697">
        <f>D425*I425*B425</f>
        <v>0.16139999999999999</v>
      </c>
      <c r="K425" s="717" t="s">
        <v>143</v>
      </c>
      <c r="L425" s="176"/>
      <c r="M425" s="176"/>
      <c r="N425" s="174"/>
    </row>
    <row r="426" spans="2:14" s="20" customFormat="1" ht="12" customHeight="1" x14ac:dyDescent="0.2">
      <c r="B426" s="694">
        <v>1</v>
      </c>
      <c r="C426" s="676" t="s">
        <v>190</v>
      </c>
      <c r="D426" s="674">
        <v>18</v>
      </c>
      <c r="E426" s="644"/>
      <c r="F426" s="644"/>
      <c r="G426" s="644"/>
      <c r="H426" s="747"/>
      <c r="I426" s="747">
        <v>1.6000000000000001E-3</v>
      </c>
      <c r="J426" s="716">
        <f>I426*D426</f>
        <v>2.8800000000000003E-2</v>
      </c>
      <c r="K426" s="717" t="s">
        <v>143</v>
      </c>
      <c r="L426" s="176"/>
      <c r="M426" s="176"/>
      <c r="N426" s="174"/>
    </row>
    <row r="427" spans="2:14" s="20" customFormat="1" ht="12" customHeight="1" x14ac:dyDescent="0.2">
      <c r="B427" s="699">
        <v>1</v>
      </c>
      <c r="C427" s="678" t="s">
        <v>191</v>
      </c>
      <c r="D427" s="677">
        <v>12</v>
      </c>
      <c r="E427" s="648"/>
      <c r="F427" s="648"/>
      <c r="G427" s="648"/>
      <c r="H427" s="696"/>
      <c r="I427" s="696">
        <v>1.6000000000000001E-3</v>
      </c>
      <c r="J427" s="697">
        <f>I427*D427*B427</f>
        <v>1.9200000000000002E-2</v>
      </c>
      <c r="K427" s="698" t="s">
        <v>143</v>
      </c>
      <c r="L427" s="176"/>
      <c r="M427" s="176"/>
      <c r="N427" s="174"/>
    </row>
    <row r="428" spans="2:14" s="20" customFormat="1" ht="12" customHeight="1" x14ac:dyDescent="0.2">
      <c r="B428" s="699">
        <v>1</v>
      </c>
      <c r="C428" s="678" t="s">
        <v>1850</v>
      </c>
      <c r="D428" s="677"/>
      <c r="E428" s="648"/>
      <c r="F428" s="648"/>
      <c r="G428" s="648"/>
      <c r="H428" s="696"/>
      <c r="I428" s="696">
        <v>0.15</v>
      </c>
      <c r="J428" s="697">
        <f>I428*B428</f>
        <v>0.15</v>
      </c>
      <c r="K428" s="698" t="s">
        <v>143</v>
      </c>
      <c r="L428" s="176"/>
      <c r="M428" s="176"/>
      <c r="N428" s="174"/>
    </row>
    <row r="429" spans="2:14" s="20" customFormat="1" ht="12" customHeight="1" thickBot="1" x14ac:dyDescent="0.25">
      <c r="B429" s="656">
        <v>1</v>
      </c>
      <c r="C429" s="749" t="s">
        <v>1852</v>
      </c>
      <c r="D429" s="750"/>
      <c r="E429" s="751"/>
      <c r="F429" s="751"/>
      <c r="G429" s="751"/>
      <c r="H429" s="752"/>
      <c r="I429" s="752">
        <v>0.24</v>
      </c>
      <c r="J429" s="755">
        <f>I429*B429</f>
        <v>0.24</v>
      </c>
      <c r="K429" s="703" t="s">
        <v>143</v>
      </c>
      <c r="L429" s="176"/>
      <c r="M429" s="176"/>
      <c r="N429" s="174"/>
    </row>
    <row r="430" spans="2:14" s="20" customFormat="1" ht="12" customHeight="1" thickBot="1" x14ac:dyDescent="0.25">
      <c r="B430" s="704"/>
      <c r="C430" s="705" t="s">
        <v>117</v>
      </c>
      <c r="D430" s="705"/>
      <c r="E430" s="705"/>
      <c r="F430" s="705"/>
      <c r="G430" s="626"/>
      <c r="H430" s="756"/>
      <c r="I430" s="705"/>
      <c r="J430" s="707">
        <f>SUM(J423:J429)</f>
        <v>0.90240000000000009</v>
      </c>
      <c r="K430" s="708"/>
      <c r="L430" s="176"/>
      <c r="M430" s="176"/>
      <c r="N430" s="174"/>
    </row>
    <row r="431" spans="2:14" s="20" customFormat="1" ht="12" customHeight="1" x14ac:dyDescent="0.2">
      <c r="B431" s="689"/>
      <c r="C431" s="628"/>
      <c r="D431" s="628"/>
      <c r="E431" s="628"/>
      <c r="F431" s="628"/>
      <c r="G431" s="628"/>
      <c r="H431" s="709"/>
      <c r="I431" s="628"/>
      <c r="J431" s="710"/>
      <c r="K431" s="628"/>
      <c r="L431" s="176"/>
      <c r="M431" s="176"/>
      <c r="N431" s="174"/>
    </row>
    <row r="432" spans="2:14" s="97" customFormat="1" ht="12" customHeight="1" thickBot="1" x14ac:dyDescent="0.25">
      <c r="B432" s="111" t="s">
        <v>166</v>
      </c>
      <c r="C432" s="176"/>
      <c r="D432" s="176"/>
      <c r="E432" s="176"/>
      <c r="F432" s="176"/>
      <c r="G432" s="176"/>
      <c r="H432" s="176"/>
      <c r="I432" s="176"/>
      <c r="J432" s="176"/>
      <c r="K432" s="176"/>
      <c r="L432" s="176"/>
      <c r="M432" s="176"/>
      <c r="N432" s="174"/>
    </row>
    <row r="433" spans="2:14" s="97" customFormat="1" ht="12" customHeight="1" thickBot="1" x14ac:dyDescent="0.25">
      <c r="B433" s="691"/>
      <c r="C433" s="692"/>
      <c r="D433" s="638" t="s">
        <v>93</v>
      </c>
      <c r="E433" s="632" t="s">
        <v>104</v>
      </c>
      <c r="F433" s="632" t="s">
        <v>96</v>
      </c>
      <c r="G433" s="632" t="s">
        <v>105</v>
      </c>
      <c r="H433" s="632" t="s">
        <v>106</v>
      </c>
      <c r="I433" s="632" t="s">
        <v>124</v>
      </c>
      <c r="J433" s="632" t="s">
        <v>108</v>
      </c>
      <c r="K433" s="665" t="s">
        <v>109</v>
      </c>
      <c r="L433" s="176"/>
      <c r="M433" s="176"/>
      <c r="N433" s="174"/>
    </row>
    <row r="434" spans="2:14" s="97" customFormat="1" ht="12" customHeight="1" thickBot="1" x14ac:dyDescent="0.25">
      <c r="B434" s="666" t="s">
        <v>111</v>
      </c>
      <c r="C434" s="667" t="s">
        <v>112</v>
      </c>
      <c r="D434" s="757" t="s">
        <v>99</v>
      </c>
      <c r="E434" s="636" t="s">
        <v>99</v>
      </c>
      <c r="F434" s="636" t="s">
        <v>135</v>
      </c>
      <c r="G434" s="636" t="s">
        <v>99</v>
      </c>
      <c r="H434" s="636" t="s">
        <v>136</v>
      </c>
      <c r="I434" s="636" t="s">
        <v>125</v>
      </c>
      <c r="J434" s="636" t="s">
        <v>113</v>
      </c>
      <c r="K434" s="670" t="s">
        <v>114</v>
      </c>
      <c r="L434" s="176"/>
      <c r="M434" s="176"/>
      <c r="N434" s="174"/>
    </row>
    <row r="435" spans="2:14" s="97" customFormat="1" ht="12" customHeight="1" thickBot="1" x14ac:dyDescent="0.25">
      <c r="B435" s="699">
        <v>1</v>
      </c>
      <c r="C435" s="676" t="s">
        <v>1295</v>
      </c>
      <c r="D435" s="677">
        <v>5</v>
      </c>
      <c r="E435" s="648">
        <v>0.9</v>
      </c>
      <c r="F435" s="674">
        <f>D435*E435</f>
        <v>4.5</v>
      </c>
      <c r="G435" s="644"/>
      <c r="H435" s="695"/>
      <c r="I435" s="648">
        <v>6.25E-2</v>
      </c>
      <c r="J435" s="695">
        <f>B435*F435*I435</f>
        <v>0.28125</v>
      </c>
      <c r="K435" s="703" t="s">
        <v>144</v>
      </c>
      <c r="L435" s="176"/>
      <c r="M435" s="176">
        <f>0.9*1.8*2</f>
        <v>3.24</v>
      </c>
      <c r="N435" s="174"/>
    </row>
    <row r="436" spans="2:14" s="97" customFormat="1" ht="12" customHeight="1" thickBot="1" x14ac:dyDescent="0.25">
      <c r="B436" s="704"/>
      <c r="C436" s="705" t="s">
        <v>117</v>
      </c>
      <c r="D436" s="705"/>
      <c r="E436" s="705"/>
      <c r="F436" s="705"/>
      <c r="G436" s="626"/>
      <c r="H436" s="746"/>
      <c r="I436" s="764"/>
      <c r="J436" s="706">
        <f>SUM(J435)</f>
        <v>0.28125</v>
      </c>
      <c r="K436" s="708"/>
      <c r="L436" s="176"/>
      <c r="M436" s="176"/>
      <c r="N436" s="174"/>
    </row>
    <row r="437" spans="2:14" s="20" customFormat="1" ht="12" customHeight="1" x14ac:dyDescent="0.2">
      <c r="B437" s="689"/>
      <c r="C437" s="628"/>
      <c r="D437" s="628"/>
      <c r="E437" s="628"/>
      <c r="F437" s="628"/>
      <c r="G437" s="628"/>
      <c r="H437" s="709"/>
      <c r="I437" s="628"/>
      <c r="J437" s="710"/>
      <c r="K437" s="628"/>
      <c r="L437" s="176"/>
      <c r="M437" s="176"/>
      <c r="N437" s="174"/>
    </row>
    <row r="438" spans="2:14" s="20" customFormat="1" ht="12" customHeight="1" thickBot="1" x14ac:dyDescent="0.25">
      <c r="B438" s="111" t="s">
        <v>128</v>
      </c>
      <c r="C438" s="176"/>
      <c r="D438" s="176"/>
      <c r="E438" s="176"/>
      <c r="F438" s="176"/>
      <c r="G438" s="176"/>
      <c r="H438" s="176"/>
      <c r="I438" s="176"/>
      <c r="J438" s="176"/>
      <c r="K438" s="176"/>
      <c r="L438" s="176"/>
      <c r="M438" s="176"/>
      <c r="N438" s="174"/>
    </row>
    <row r="439" spans="2:14" s="20" customFormat="1" ht="12" customHeight="1" thickBot="1" x14ac:dyDescent="0.25">
      <c r="B439" s="691"/>
      <c r="C439" s="692"/>
      <c r="D439" s="662" t="s">
        <v>108</v>
      </c>
      <c r="E439" s="663" t="s">
        <v>129</v>
      </c>
      <c r="F439" s="632" t="s">
        <v>130</v>
      </c>
      <c r="G439" s="632" t="s">
        <v>131</v>
      </c>
      <c r="H439" s="632" t="s">
        <v>1134</v>
      </c>
      <c r="I439" s="664" t="s">
        <v>132</v>
      </c>
      <c r="J439" s="664" t="s">
        <v>133</v>
      </c>
      <c r="K439" s="665" t="s">
        <v>134</v>
      </c>
      <c r="L439" s="176"/>
      <c r="M439" s="176"/>
      <c r="N439" s="174"/>
    </row>
    <row r="440" spans="2:14" s="20" customFormat="1" ht="12" customHeight="1" thickBot="1" x14ac:dyDescent="0.25">
      <c r="B440" s="666" t="s">
        <v>130</v>
      </c>
      <c r="C440" s="667" t="s">
        <v>112</v>
      </c>
      <c r="D440" s="668" t="s">
        <v>113</v>
      </c>
      <c r="E440" s="669"/>
      <c r="F440" s="636"/>
      <c r="G440" s="636" t="s">
        <v>99</v>
      </c>
      <c r="H440" s="636" t="s">
        <v>136</v>
      </c>
      <c r="I440" s="636" t="s">
        <v>136</v>
      </c>
      <c r="J440" s="636" t="s">
        <v>137</v>
      </c>
      <c r="K440" s="670" t="s">
        <v>113</v>
      </c>
      <c r="L440" s="176"/>
      <c r="M440" s="176"/>
      <c r="N440" s="174"/>
    </row>
    <row r="441" spans="2:14" s="20" customFormat="1" ht="12" customHeight="1" x14ac:dyDescent="0.2">
      <c r="B441" s="442" t="s">
        <v>1508</v>
      </c>
      <c r="C441" s="443" t="s">
        <v>1492</v>
      </c>
      <c r="D441" s="765">
        <f>J382</f>
        <v>21.448799999999999</v>
      </c>
      <c r="E441" s="766"/>
      <c r="F441" s="639"/>
      <c r="G441" s="671"/>
      <c r="H441" s="153">
        <f>D441/J441</f>
        <v>11.915999999999999</v>
      </c>
      <c r="I441" s="695"/>
      <c r="J441" s="182">
        <v>1.8</v>
      </c>
      <c r="K441" s="673"/>
      <c r="L441" s="176"/>
      <c r="M441" s="176"/>
      <c r="N441" s="174"/>
    </row>
    <row r="442" spans="2:14" s="20" customFormat="1" ht="12" customHeight="1" x14ac:dyDescent="0.2">
      <c r="B442" s="160" t="s">
        <v>1648</v>
      </c>
      <c r="C442" s="184" t="s">
        <v>1059</v>
      </c>
      <c r="D442" s="765">
        <f>J393</f>
        <v>27.53</v>
      </c>
      <c r="E442" s="718"/>
      <c r="F442" s="648"/>
      <c r="G442" s="648"/>
      <c r="H442" s="153">
        <f>D442/J442</f>
        <v>11.012</v>
      </c>
      <c r="I442" s="695"/>
      <c r="J442" s="182">
        <v>2.5</v>
      </c>
      <c r="K442" s="678"/>
      <c r="L442" s="176"/>
      <c r="M442" s="176"/>
      <c r="N442" s="174"/>
    </row>
    <row r="443" spans="2:14" s="20" customFormat="1" ht="12" customHeight="1" x14ac:dyDescent="0.2">
      <c r="B443" s="160" t="s">
        <v>1648</v>
      </c>
      <c r="C443" s="185" t="s">
        <v>1060</v>
      </c>
      <c r="D443" s="765">
        <f>J394+J409+J410-J393</f>
        <v>82.662750000000017</v>
      </c>
      <c r="E443" s="718"/>
      <c r="F443" s="648"/>
      <c r="G443" s="648"/>
      <c r="H443" s="153">
        <f>D443/J443</f>
        <v>33.065100000000008</v>
      </c>
      <c r="I443" s="695"/>
      <c r="J443" s="182">
        <v>2.5</v>
      </c>
      <c r="K443" s="678"/>
      <c r="L443" s="176"/>
      <c r="M443" s="176"/>
      <c r="N443" s="174"/>
    </row>
    <row r="444" spans="2:14" s="20" customFormat="1" ht="12" customHeight="1" x14ac:dyDescent="0.2">
      <c r="B444" s="159" t="s">
        <v>116</v>
      </c>
      <c r="C444" s="185" t="s">
        <v>140</v>
      </c>
      <c r="D444" s="765">
        <f>J401</f>
        <v>52.272000000000006</v>
      </c>
      <c r="E444" s="718"/>
      <c r="F444" s="648"/>
      <c r="G444" s="648"/>
      <c r="H444" s="153">
        <f>D444/2.2</f>
        <v>23.76</v>
      </c>
      <c r="I444" s="695">
        <f>H401</f>
        <v>23.759999999999998</v>
      </c>
      <c r="J444" s="182">
        <v>2.2000000000000002</v>
      </c>
      <c r="K444" s="678"/>
      <c r="L444" s="176"/>
      <c r="M444" s="176"/>
      <c r="N444" s="174"/>
    </row>
    <row r="445" spans="2:14" s="20" customFormat="1" ht="12" customHeight="1" x14ac:dyDescent="0.2">
      <c r="B445" s="159" t="s">
        <v>1511</v>
      </c>
      <c r="C445" s="185" t="s">
        <v>368</v>
      </c>
      <c r="D445" s="765"/>
      <c r="E445" s="718"/>
      <c r="F445" s="648"/>
      <c r="G445" s="648"/>
      <c r="H445" s="649"/>
      <c r="I445" s="695">
        <v>89.78</v>
      </c>
      <c r="J445" s="695"/>
      <c r="K445" s="678"/>
      <c r="L445" s="176"/>
      <c r="M445" s="176"/>
      <c r="N445" s="174">
        <f>2.1*7.5*5.7</f>
        <v>89.775000000000006</v>
      </c>
    </row>
    <row r="446" spans="2:14" s="20" customFormat="1" ht="12" customHeight="1" x14ac:dyDescent="0.2">
      <c r="B446" s="159" t="s">
        <v>120</v>
      </c>
      <c r="C446" s="185" t="s">
        <v>1512</v>
      </c>
      <c r="D446" s="765"/>
      <c r="E446" s="718"/>
      <c r="F446" s="648"/>
      <c r="G446" s="648"/>
      <c r="H446" s="695"/>
      <c r="I446" s="695"/>
      <c r="J446" s="695"/>
      <c r="K446" s="678"/>
      <c r="L446" s="176"/>
      <c r="M446" s="176"/>
      <c r="N446" s="174"/>
    </row>
    <row r="447" spans="2:14" s="20" customFormat="1" ht="12" customHeight="1" x14ac:dyDescent="0.2">
      <c r="B447" s="159" t="s">
        <v>1510</v>
      </c>
      <c r="C447" s="185" t="s">
        <v>1496</v>
      </c>
      <c r="D447" s="765"/>
      <c r="E447" s="718"/>
      <c r="F447" s="648"/>
      <c r="G447" s="648"/>
      <c r="H447" s="695"/>
      <c r="I447" s="695"/>
      <c r="J447" s="695"/>
      <c r="K447" s="678"/>
      <c r="L447" s="176"/>
      <c r="M447" s="176"/>
      <c r="N447" s="174"/>
    </row>
    <row r="448" spans="2:14" s="20" customFormat="1" ht="12" customHeight="1" x14ac:dyDescent="0.2">
      <c r="B448" s="159" t="s">
        <v>122</v>
      </c>
      <c r="C448" s="284" t="s">
        <v>1509</v>
      </c>
      <c r="D448" s="765">
        <f>J411</f>
        <v>1.13544</v>
      </c>
      <c r="E448" s="767"/>
      <c r="F448" s="648"/>
      <c r="G448" s="648"/>
      <c r="H448" s="695"/>
      <c r="I448" s="695"/>
      <c r="J448" s="695"/>
      <c r="K448" s="678"/>
      <c r="L448" s="176"/>
      <c r="M448" s="176"/>
      <c r="N448" s="174"/>
    </row>
    <row r="449" spans="1:19" s="20" customFormat="1" ht="12" customHeight="1" x14ac:dyDescent="0.2">
      <c r="B449" s="159" t="s">
        <v>1513</v>
      </c>
      <c r="C449" s="185" t="s">
        <v>1514</v>
      </c>
      <c r="D449" s="765"/>
      <c r="E449" s="767"/>
      <c r="F449" s="648"/>
      <c r="G449" s="648"/>
      <c r="H449" s="695"/>
      <c r="I449" s="695"/>
      <c r="J449" s="695"/>
      <c r="K449" s="678"/>
      <c r="L449" s="176"/>
      <c r="M449" s="176"/>
      <c r="N449" s="174"/>
    </row>
    <row r="450" spans="1:19" s="20" customFormat="1" ht="12" customHeight="1" x14ac:dyDescent="0.2">
      <c r="B450" s="159" t="s">
        <v>143</v>
      </c>
      <c r="C450" s="185" t="s">
        <v>526</v>
      </c>
      <c r="D450" s="765">
        <f>J430</f>
        <v>0.90240000000000009</v>
      </c>
      <c r="E450" s="718"/>
      <c r="F450" s="648"/>
      <c r="G450" s="648"/>
      <c r="H450" s="695"/>
      <c r="I450" s="695"/>
      <c r="J450" s="695"/>
      <c r="K450" s="678"/>
      <c r="L450" s="176"/>
      <c r="M450" s="176"/>
      <c r="N450" s="174"/>
    </row>
    <row r="451" spans="1:19" s="20" customFormat="1" ht="12" customHeight="1" x14ac:dyDescent="0.2">
      <c r="B451" s="159" t="s">
        <v>144</v>
      </c>
      <c r="C451" s="185" t="s">
        <v>525</v>
      </c>
      <c r="D451" s="765">
        <f>J435</f>
        <v>0.28125</v>
      </c>
      <c r="E451" s="718"/>
      <c r="F451" s="648"/>
      <c r="G451" s="648"/>
      <c r="H451" s="695"/>
      <c r="I451" s="695"/>
      <c r="J451" s="695"/>
      <c r="K451" s="678"/>
      <c r="L451" s="176"/>
      <c r="M451" s="176"/>
      <c r="N451" s="174"/>
    </row>
    <row r="452" spans="1:19" s="20" customFormat="1" ht="12" customHeight="1" x14ac:dyDescent="0.2">
      <c r="B452" s="159" t="s">
        <v>145</v>
      </c>
      <c r="C452" s="185" t="s">
        <v>146</v>
      </c>
      <c r="D452" s="765"/>
      <c r="E452" s="718"/>
      <c r="F452" s="648"/>
      <c r="G452" s="648"/>
      <c r="H452" s="695"/>
      <c r="I452" s="695"/>
      <c r="J452" s="695"/>
      <c r="K452" s="749"/>
      <c r="L452" s="176"/>
      <c r="M452" s="176"/>
      <c r="N452" s="174"/>
    </row>
    <row r="453" spans="1:19" s="20" customFormat="1" ht="12" customHeight="1" x14ac:dyDescent="0.2">
      <c r="B453" s="159" t="s">
        <v>1305</v>
      </c>
      <c r="C453" s="185" t="s">
        <v>1515</v>
      </c>
      <c r="D453" s="444"/>
      <c r="E453" s="513"/>
      <c r="F453" s="251"/>
      <c r="G453" s="513"/>
      <c r="H453" s="251"/>
      <c r="I453" s="513"/>
      <c r="J453" s="251"/>
      <c r="K453" s="284"/>
      <c r="L453" s="112"/>
      <c r="M453" s="561"/>
      <c r="N453" s="58"/>
    </row>
    <row r="454" spans="1:19" s="97" customFormat="1" ht="12" customHeight="1" x14ac:dyDescent="0.2">
      <c r="B454" s="159" t="s">
        <v>1170</v>
      </c>
      <c r="C454" s="169" t="s">
        <v>1659</v>
      </c>
      <c r="D454" s="444"/>
      <c r="E454" s="562"/>
      <c r="F454" s="153"/>
      <c r="G454" s="153"/>
      <c r="H454" s="153"/>
      <c r="I454" s="153"/>
      <c r="J454" s="153"/>
      <c r="K454" s="282"/>
      <c r="L454" s="112"/>
      <c r="M454" s="262"/>
    </row>
    <row r="455" spans="1:19" s="19" customFormat="1" ht="12" customHeight="1" x14ac:dyDescent="0.2">
      <c r="A455" s="97"/>
      <c r="B455" s="159" t="s">
        <v>116</v>
      </c>
      <c r="C455" s="285" t="s">
        <v>1615</v>
      </c>
      <c r="D455" s="449"/>
      <c r="E455" s="251"/>
      <c r="F455" s="251"/>
      <c r="G455" s="251"/>
      <c r="H455" s="251"/>
      <c r="I455" s="251"/>
      <c r="J455" s="251"/>
      <c r="K455" s="450"/>
      <c r="L455" s="112"/>
      <c r="M455" s="262"/>
      <c r="N455" s="97"/>
      <c r="O455" s="97"/>
      <c r="P455" s="97"/>
      <c r="Q455" s="97"/>
      <c r="R455" s="97"/>
      <c r="S455" s="97"/>
    </row>
    <row r="456" spans="1:19" s="19" customFormat="1" ht="12" customHeight="1" thickBot="1" x14ac:dyDescent="0.25">
      <c r="A456" s="97"/>
      <c r="B456" s="451" t="s">
        <v>1616</v>
      </c>
      <c r="C456" s="452" t="s">
        <v>1617</v>
      </c>
      <c r="D456" s="453"/>
      <c r="E456" s="454"/>
      <c r="F456" s="252"/>
      <c r="G456" s="454"/>
      <c r="H456" s="252"/>
      <c r="I456" s="454"/>
      <c r="J456" s="252"/>
      <c r="K456" s="455"/>
      <c r="L456" s="112"/>
      <c r="M456" s="262"/>
      <c r="N456" s="97"/>
      <c r="O456" s="97"/>
      <c r="P456" s="97"/>
      <c r="Q456" s="97"/>
      <c r="R456" s="97"/>
      <c r="S456" s="97"/>
    </row>
    <row r="457" spans="1:19" customFormat="1" ht="12" customHeight="1" thickBot="1" x14ac:dyDescent="0.25">
      <c r="A457" s="20"/>
      <c r="B457" s="456" t="s">
        <v>147</v>
      </c>
      <c r="C457" s="457"/>
      <c r="D457" s="304">
        <f>SUM(D441:D456)</f>
        <v>186.23264000000003</v>
      </c>
      <c r="E457" s="458"/>
      <c r="F457" s="458"/>
      <c r="G457" s="521"/>
      <c r="H457" s="304">
        <f>SUM(H441:H456)</f>
        <v>79.753100000000003</v>
      </c>
      <c r="I457" s="304">
        <f>SUM(I441:I456)</f>
        <v>113.53999999999999</v>
      </c>
      <c r="J457" s="459"/>
      <c r="K457" s="258"/>
      <c r="L457" s="112"/>
      <c r="M457" s="554" t="e">
        <f>J637+#REF!+J583+J601+J595+J554+J644+J505+#REF!</f>
        <v>#REF!</v>
      </c>
      <c r="N457" s="58">
        <f>H583+H554</f>
        <v>0</v>
      </c>
    </row>
    <row r="458" spans="1:19" s="20" customFormat="1" ht="12" customHeight="1" x14ac:dyDescent="0.2">
      <c r="B458" s="178"/>
      <c r="C458" s="176"/>
      <c r="D458" s="176"/>
      <c r="E458" s="176"/>
      <c r="F458" s="176"/>
      <c r="G458" s="176"/>
      <c r="H458" s="176"/>
      <c r="I458" s="176"/>
      <c r="J458" s="176"/>
      <c r="K458" s="176"/>
      <c r="L458" s="176"/>
      <c r="M458" s="176"/>
      <c r="N458" s="174"/>
    </row>
    <row r="459" spans="1:19" s="137" customFormat="1" ht="12" customHeight="1" thickBot="1" x14ac:dyDescent="0.25">
      <c r="B459" s="178"/>
      <c r="C459" s="176"/>
      <c r="D459" s="176"/>
      <c r="E459" s="176"/>
      <c r="F459" s="176"/>
      <c r="G459" s="176"/>
      <c r="H459" s="176"/>
      <c r="I459" s="176"/>
      <c r="J459" s="176"/>
      <c r="K459" s="176"/>
      <c r="L459" s="176"/>
      <c r="M459" s="176"/>
      <c r="N459" s="176"/>
    </row>
    <row r="460" spans="1:19" s="20" customFormat="1" ht="12" customHeight="1" thickBot="1" x14ac:dyDescent="0.25">
      <c r="B460" s="629" t="s">
        <v>91</v>
      </c>
      <c r="C460" s="387" t="s">
        <v>1874</v>
      </c>
      <c r="D460" s="627"/>
      <c r="E460" s="627"/>
      <c r="F460" s="627"/>
      <c r="G460" s="460" t="s">
        <v>1532</v>
      </c>
      <c r="H460" s="460"/>
      <c r="I460" s="625"/>
      <c r="J460" s="625"/>
      <c r="K460" s="626"/>
      <c r="L460" s="628"/>
      <c r="M460" s="176"/>
      <c r="N460" s="174"/>
    </row>
    <row r="461" spans="1:19" s="20" customFormat="1" ht="12" customHeight="1" thickBot="1" x14ac:dyDescent="0.25">
      <c r="B461" s="111" t="s">
        <v>931</v>
      </c>
      <c r="C461" s="176"/>
      <c r="D461" s="176"/>
      <c r="E461" s="176"/>
      <c r="F461" s="176"/>
      <c r="G461" s="176"/>
      <c r="H461" s="176"/>
      <c r="I461" s="176"/>
      <c r="J461" s="176"/>
      <c r="K461" s="176"/>
      <c r="L461" s="176"/>
      <c r="M461" s="176"/>
      <c r="N461" s="174"/>
    </row>
    <row r="462" spans="1:19" s="20" customFormat="1" ht="12" customHeight="1" x14ac:dyDescent="0.2">
      <c r="B462" s="630"/>
      <c r="C462" s="631"/>
      <c r="D462" s="632" t="s">
        <v>93</v>
      </c>
      <c r="E462" s="632" t="s">
        <v>94</v>
      </c>
      <c r="F462" s="632"/>
      <c r="G462" s="632" t="s">
        <v>95</v>
      </c>
      <c r="H462" s="632" t="s">
        <v>96</v>
      </c>
      <c r="I462" s="632" t="s">
        <v>97</v>
      </c>
      <c r="J462" s="465" t="s">
        <v>98</v>
      </c>
      <c r="K462" s="633"/>
      <c r="L462" s="176"/>
      <c r="M462" s="176"/>
      <c r="N462" s="174"/>
    </row>
    <row r="463" spans="1:19" s="20" customFormat="1" ht="12" customHeight="1" thickBot="1" x14ac:dyDescent="0.25">
      <c r="B463" s="634"/>
      <c r="C463" s="635"/>
      <c r="D463" s="636" t="s">
        <v>99</v>
      </c>
      <c r="E463" s="636" t="s">
        <v>99</v>
      </c>
      <c r="F463" s="636"/>
      <c r="G463" s="636" t="s">
        <v>99</v>
      </c>
      <c r="H463" s="636" t="s">
        <v>135</v>
      </c>
      <c r="I463" s="636" t="s">
        <v>136</v>
      </c>
      <c r="J463" s="468" t="s">
        <v>100</v>
      </c>
      <c r="K463" s="637"/>
      <c r="L463" s="176"/>
      <c r="M463" s="176"/>
      <c r="N463" s="174"/>
    </row>
    <row r="464" spans="1:19" s="20" customFormat="1" ht="12" customHeight="1" x14ac:dyDescent="0.2">
      <c r="B464" s="470" t="s">
        <v>1499</v>
      </c>
      <c r="C464" s="639" t="s">
        <v>527</v>
      </c>
      <c r="D464" s="640"/>
      <c r="E464" s="640"/>
      <c r="F464" s="640"/>
      <c r="G464" s="640"/>
      <c r="H464" s="640"/>
      <c r="I464" s="641"/>
      <c r="J464" s="639"/>
      <c r="K464" s="673"/>
      <c r="L464" s="176"/>
      <c r="M464" s="176"/>
      <c r="N464" s="174"/>
    </row>
    <row r="465" spans="2:14" s="20" customFormat="1" ht="12" customHeight="1" x14ac:dyDescent="0.2">
      <c r="B465" s="643"/>
      <c r="C465" s="644" t="s">
        <v>528</v>
      </c>
      <c r="D465" s="645">
        <v>8.3000000000000007</v>
      </c>
      <c r="E465" s="645">
        <v>7.5</v>
      </c>
      <c r="F465" s="645"/>
      <c r="G465" s="645">
        <v>3.3</v>
      </c>
      <c r="H465" s="645">
        <f>D465*E465</f>
        <v>62.250000000000007</v>
      </c>
      <c r="I465" s="646">
        <f>D465*E465*G465</f>
        <v>205.42500000000001</v>
      </c>
      <c r="J465" s="644"/>
      <c r="K465" s="676"/>
      <c r="L465" s="176"/>
      <c r="M465" s="176"/>
      <c r="N465" s="174"/>
    </row>
    <row r="466" spans="2:14" s="20" customFormat="1" ht="12" customHeight="1" x14ac:dyDescent="0.2">
      <c r="B466" s="643"/>
      <c r="C466" s="644" t="s">
        <v>1875</v>
      </c>
      <c r="D466" s="645">
        <v>8.3000000000000007</v>
      </c>
      <c r="E466" s="645">
        <v>7.5</v>
      </c>
      <c r="F466" s="649"/>
      <c r="G466" s="649">
        <v>0.8</v>
      </c>
      <c r="H466" s="645"/>
      <c r="I466" s="646">
        <f>D466*E466*G466</f>
        <v>49.800000000000011</v>
      </c>
      <c r="J466" s="648"/>
      <c r="K466" s="678"/>
      <c r="L466" s="176"/>
      <c r="M466" s="176"/>
      <c r="N466" s="174"/>
    </row>
    <row r="467" spans="2:14" s="20" customFormat="1" ht="12" customHeight="1" thickBot="1" x14ac:dyDescent="0.25">
      <c r="B467" s="643"/>
      <c r="C467" s="648"/>
      <c r="D467" s="649"/>
      <c r="E467" s="649"/>
      <c r="F467" s="649"/>
      <c r="G467" s="649"/>
      <c r="H467" s="649"/>
      <c r="I467" s="768"/>
      <c r="J467" s="648"/>
      <c r="K467" s="678"/>
      <c r="L467" s="176"/>
      <c r="M467" s="176"/>
      <c r="N467" s="174"/>
    </row>
    <row r="468" spans="2:14" s="20" customFormat="1" ht="12" customHeight="1" thickBot="1" x14ac:dyDescent="0.25">
      <c r="B468" s="634"/>
      <c r="C468" s="651" t="s">
        <v>1131</v>
      </c>
      <c r="D468" s="652"/>
      <c r="E468" s="652"/>
      <c r="F468" s="652"/>
      <c r="G468" s="652"/>
      <c r="H468" s="659">
        <f>SUM(H465:H467)</f>
        <v>62.250000000000007</v>
      </c>
      <c r="I468" s="653">
        <f>SUM(I465:I467)</f>
        <v>255.22500000000002</v>
      </c>
      <c r="J468" s="681"/>
      <c r="K468" s="684"/>
      <c r="L468" s="176"/>
      <c r="M468" s="176"/>
      <c r="N468" s="174"/>
    </row>
    <row r="469" spans="2:14" s="20" customFormat="1" ht="12" customHeight="1" x14ac:dyDescent="0.2">
      <c r="B469" s="158" t="s">
        <v>2006</v>
      </c>
      <c r="C469" s="644" t="s">
        <v>1535</v>
      </c>
      <c r="D469" s="645">
        <v>8.3000000000000007</v>
      </c>
      <c r="E469" s="645">
        <v>8.3000000000000007</v>
      </c>
      <c r="F469" s="645"/>
      <c r="G469" s="645"/>
      <c r="H469" s="640">
        <f>D469*E469</f>
        <v>68.890000000000015</v>
      </c>
      <c r="I469" s="646"/>
      <c r="J469" s="644"/>
      <c r="K469" s="676"/>
      <c r="L469" s="176"/>
      <c r="M469" s="176"/>
      <c r="N469" s="174"/>
    </row>
    <row r="470" spans="2:14" s="20" customFormat="1" ht="12" customHeight="1" thickBot="1" x14ac:dyDescent="0.25">
      <c r="B470" s="789"/>
      <c r="C470" s="790"/>
      <c r="D470" s="791"/>
      <c r="E470" s="791"/>
      <c r="F470" s="791"/>
      <c r="G470" s="791"/>
      <c r="H470" s="791"/>
      <c r="I470" s="791"/>
      <c r="J470" s="790"/>
      <c r="K470" s="736"/>
      <c r="L470" s="176"/>
      <c r="M470" s="176"/>
      <c r="N470" s="174"/>
    </row>
    <row r="471" spans="2:14" s="20" customFormat="1" ht="12" customHeight="1" thickBot="1" x14ac:dyDescent="0.25">
      <c r="B471" s="634"/>
      <c r="C471" s="651" t="s">
        <v>400</v>
      </c>
      <c r="D471" s="652"/>
      <c r="E471" s="652"/>
      <c r="F471" s="652"/>
      <c r="G471" s="652"/>
      <c r="H471" s="659">
        <f>SUM(H469:H469)</f>
        <v>68.890000000000015</v>
      </c>
      <c r="I471" s="660"/>
      <c r="J471" s="681"/>
      <c r="K471" s="684"/>
      <c r="L471" s="176"/>
      <c r="M471" s="176"/>
      <c r="N471" s="174"/>
    </row>
    <row r="472" spans="2:14" s="20" customFormat="1" ht="12" customHeight="1" x14ac:dyDescent="0.2">
      <c r="B472" s="689"/>
      <c r="C472" s="628"/>
      <c r="D472" s="628"/>
      <c r="E472" s="628"/>
      <c r="F472" s="628"/>
      <c r="G472" s="628"/>
      <c r="H472" s="690"/>
      <c r="I472" s="690"/>
      <c r="J472" s="628"/>
      <c r="K472" s="628"/>
      <c r="L472" s="176"/>
      <c r="M472" s="176"/>
      <c r="N472" s="174"/>
    </row>
    <row r="473" spans="2:14" s="20" customFormat="1" ht="12" customHeight="1" thickBot="1" x14ac:dyDescent="0.25">
      <c r="B473" s="111" t="s">
        <v>494</v>
      </c>
      <c r="C473" s="176"/>
      <c r="D473" s="176"/>
      <c r="E473" s="176"/>
      <c r="F473" s="176"/>
      <c r="G473" s="176"/>
      <c r="H473" s="176"/>
      <c r="I473" s="176"/>
      <c r="J473" s="176"/>
      <c r="K473" s="176"/>
      <c r="L473" s="176"/>
      <c r="M473" s="176"/>
      <c r="N473" s="174"/>
    </row>
    <row r="474" spans="2:14" s="20" customFormat="1" ht="12" customHeight="1" thickBot="1" x14ac:dyDescent="0.25">
      <c r="B474" s="691"/>
      <c r="C474" s="692"/>
      <c r="D474" s="632" t="s">
        <v>93</v>
      </c>
      <c r="E474" s="632" t="s">
        <v>104</v>
      </c>
      <c r="F474" s="632" t="s">
        <v>96</v>
      </c>
      <c r="G474" s="632" t="s">
        <v>105</v>
      </c>
      <c r="H474" s="632" t="s">
        <v>106</v>
      </c>
      <c r="I474" s="632" t="s">
        <v>107</v>
      </c>
      <c r="J474" s="632" t="s">
        <v>108</v>
      </c>
      <c r="K474" s="665" t="s">
        <v>109</v>
      </c>
      <c r="L474" s="176"/>
      <c r="M474" s="693" t="s">
        <v>110</v>
      </c>
      <c r="N474" s="174"/>
    </row>
    <row r="475" spans="2:14" s="20" customFormat="1" ht="12" customHeight="1" thickBot="1" x14ac:dyDescent="0.25">
      <c r="B475" s="666" t="s">
        <v>111</v>
      </c>
      <c r="C475" s="667" t="s">
        <v>112</v>
      </c>
      <c r="D475" s="636" t="s">
        <v>99</v>
      </c>
      <c r="E475" s="636" t="s">
        <v>99</v>
      </c>
      <c r="F475" s="636" t="s">
        <v>135</v>
      </c>
      <c r="G475" s="636" t="s">
        <v>99</v>
      </c>
      <c r="H475" s="636" t="s">
        <v>136</v>
      </c>
      <c r="I475" s="636" t="s">
        <v>137</v>
      </c>
      <c r="J475" s="636" t="s">
        <v>113</v>
      </c>
      <c r="K475" s="670" t="s">
        <v>114</v>
      </c>
      <c r="L475" s="176"/>
      <c r="M475" s="176"/>
      <c r="N475" s="174"/>
    </row>
    <row r="476" spans="2:14" s="20" customFormat="1" ht="12" customHeight="1" x14ac:dyDescent="0.2">
      <c r="B476" s="694">
        <v>1</v>
      </c>
      <c r="C476" s="678" t="s">
        <v>1810</v>
      </c>
      <c r="D476" s="695">
        <v>8.3000000000000007</v>
      </c>
      <c r="E476" s="695">
        <v>3.3</v>
      </c>
      <c r="F476" s="696">
        <f>D476*E476-6.3</f>
        <v>21.09</v>
      </c>
      <c r="G476" s="695">
        <v>0.3</v>
      </c>
      <c r="H476" s="695">
        <f>F476*G476*B476</f>
        <v>6.327</v>
      </c>
      <c r="I476" s="648">
        <v>1.8</v>
      </c>
      <c r="J476" s="697">
        <f>H476*I476</f>
        <v>11.3886</v>
      </c>
      <c r="K476" s="698" t="s">
        <v>115</v>
      </c>
      <c r="L476" s="176"/>
      <c r="M476" s="176">
        <f>0.9*7</f>
        <v>6.3</v>
      </c>
      <c r="N476" s="174"/>
    </row>
    <row r="477" spans="2:14" s="20" customFormat="1" ht="12" customHeight="1" x14ac:dyDescent="0.2">
      <c r="B477" s="699">
        <v>1</v>
      </c>
      <c r="C477" s="678" t="s">
        <v>1811</v>
      </c>
      <c r="D477" s="695">
        <v>8.3000000000000007</v>
      </c>
      <c r="E477" s="695">
        <v>3.3</v>
      </c>
      <c r="F477" s="696">
        <f>D477*E477</f>
        <v>27.39</v>
      </c>
      <c r="G477" s="695">
        <v>0.3</v>
      </c>
      <c r="H477" s="695">
        <f>F477*G477*B477</f>
        <v>8.2170000000000005</v>
      </c>
      <c r="I477" s="648">
        <v>1.8</v>
      </c>
      <c r="J477" s="697">
        <f>H477*I477</f>
        <v>14.790600000000001</v>
      </c>
      <c r="K477" s="698" t="s">
        <v>115</v>
      </c>
      <c r="L477" s="176"/>
      <c r="M477" s="176"/>
      <c r="N477" s="174"/>
    </row>
    <row r="478" spans="2:14" s="20" customFormat="1" ht="12" customHeight="1" thickBot="1" x14ac:dyDescent="0.25">
      <c r="B478" s="699">
        <v>1</v>
      </c>
      <c r="C478" s="678" t="s">
        <v>155</v>
      </c>
      <c r="D478" s="695">
        <v>8.3000000000000007</v>
      </c>
      <c r="E478" s="695">
        <v>1.2</v>
      </c>
      <c r="F478" s="677">
        <f>D478*E478</f>
        <v>9.9600000000000009</v>
      </c>
      <c r="G478" s="695">
        <v>0.3</v>
      </c>
      <c r="H478" s="695">
        <f>F478*G478*B478</f>
        <v>2.988</v>
      </c>
      <c r="I478" s="648">
        <v>1.8</v>
      </c>
      <c r="J478" s="697">
        <f>H478*I478</f>
        <v>5.3784000000000001</v>
      </c>
      <c r="K478" s="703" t="s">
        <v>115</v>
      </c>
      <c r="L478" s="176"/>
      <c r="M478" s="655"/>
      <c r="N478" s="174"/>
    </row>
    <row r="479" spans="2:14" s="20" customFormat="1" ht="12" customHeight="1" thickBot="1" x14ac:dyDescent="0.25">
      <c r="B479" s="704"/>
      <c r="C479" s="705" t="s">
        <v>117</v>
      </c>
      <c r="D479" s="705"/>
      <c r="E479" s="705"/>
      <c r="F479" s="705"/>
      <c r="G479" s="626"/>
      <c r="H479" s="706">
        <f>SUM(H476:H478)</f>
        <v>17.532</v>
      </c>
      <c r="I479" s="705"/>
      <c r="J479" s="707">
        <f>SUM(J476:J478)</f>
        <v>31.557600000000001</v>
      </c>
      <c r="K479" s="708"/>
      <c r="L479" s="176"/>
      <c r="M479" s="176"/>
      <c r="N479" s="174"/>
    </row>
    <row r="480" spans="2:14" s="20" customFormat="1" ht="12" customHeight="1" x14ac:dyDescent="0.2">
      <c r="B480" s="689"/>
      <c r="C480" s="628"/>
      <c r="D480" s="628"/>
      <c r="E480" s="628"/>
      <c r="F480" s="628"/>
      <c r="G480" s="628"/>
      <c r="H480" s="709"/>
      <c r="I480" s="628"/>
      <c r="J480" s="710"/>
      <c r="K480" s="628"/>
      <c r="L480" s="176"/>
      <c r="M480" s="176"/>
      <c r="N480" s="174"/>
    </row>
    <row r="481" spans="2:14" s="20" customFormat="1" ht="12" customHeight="1" thickBot="1" x14ac:dyDescent="0.25">
      <c r="B481" s="111" t="s">
        <v>184</v>
      </c>
      <c r="C481" s="176"/>
      <c r="D481" s="176"/>
      <c r="E481" s="176"/>
      <c r="F481" s="176"/>
      <c r="G481" s="176"/>
      <c r="H481" s="176"/>
      <c r="I481" s="176"/>
      <c r="J481" s="711"/>
      <c r="K481" s="176"/>
      <c r="L481" s="176"/>
      <c r="M481" s="176"/>
      <c r="N481" s="174"/>
    </row>
    <row r="482" spans="2:14" s="20" customFormat="1" ht="12" customHeight="1" thickBot="1" x14ac:dyDescent="0.25">
      <c r="B482" s="691"/>
      <c r="C482" s="692"/>
      <c r="D482" s="632" t="s">
        <v>93</v>
      </c>
      <c r="E482" s="632" t="s">
        <v>104</v>
      </c>
      <c r="F482" s="632" t="s">
        <v>96</v>
      </c>
      <c r="G482" s="632" t="s">
        <v>105</v>
      </c>
      <c r="H482" s="632" t="s">
        <v>106</v>
      </c>
      <c r="I482" s="632" t="s">
        <v>107</v>
      </c>
      <c r="J482" s="712" t="s">
        <v>108</v>
      </c>
      <c r="K482" s="665" t="s">
        <v>109</v>
      </c>
      <c r="L482" s="176"/>
      <c r="M482" s="176"/>
      <c r="N482" s="174"/>
    </row>
    <row r="483" spans="2:14" s="20" customFormat="1" ht="12" customHeight="1" thickBot="1" x14ac:dyDescent="0.25">
      <c r="B483" s="666" t="s">
        <v>111</v>
      </c>
      <c r="C483" s="667" t="s">
        <v>112</v>
      </c>
      <c r="D483" s="636" t="s">
        <v>99</v>
      </c>
      <c r="E483" s="636" t="s">
        <v>99</v>
      </c>
      <c r="F483" s="636" t="s">
        <v>135</v>
      </c>
      <c r="G483" s="636" t="s">
        <v>99</v>
      </c>
      <c r="H483" s="636" t="s">
        <v>136</v>
      </c>
      <c r="I483" s="636" t="s">
        <v>137</v>
      </c>
      <c r="J483" s="713" t="s">
        <v>113</v>
      </c>
      <c r="K483" s="670" t="s">
        <v>114</v>
      </c>
      <c r="L483" s="176"/>
      <c r="M483" s="176"/>
      <c r="N483" s="174"/>
    </row>
    <row r="484" spans="2:14" s="20" customFormat="1" ht="12" customHeight="1" x14ac:dyDescent="0.2">
      <c r="B484" s="694"/>
      <c r="C484" s="701" t="s">
        <v>1831</v>
      </c>
      <c r="D484" s="714"/>
      <c r="E484" s="715"/>
      <c r="F484" s="715"/>
      <c r="G484" s="644"/>
      <c r="H484" s="715"/>
      <c r="I484" s="644"/>
      <c r="J484" s="716"/>
      <c r="K484" s="717"/>
      <c r="L484" s="176"/>
      <c r="M484" s="176"/>
      <c r="N484" s="174"/>
    </row>
    <row r="485" spans="2:14" s="20" customFormat="1" ht="12" customHeight="1" x14ac:dyDescent="0.2">
      <c r="B485" s="694">
        <v>1</v>
      </c>
      <c r="C485" s="676" t="s">
        <v>1872</v>
      </c>
      <c r="D485" s="714">
        <v>31.6</v>
      </c>
      <c r="E485" s="715">
        <v>0.5</v>
      </c>
      <c r="F485" s="715">
        <f>D485*E485</f>
        <v>15.8</v>
      </c>
      <c r="G485" s="695">
        <v>0.3</v>
      </c>
      <c r="H485" s="695">
        <f>F485*G485*B485</f>
        <v>4.74</v>
      </c>
      <c r="I485" s="648">
        <v>2.5</v>
      </c>
      <c r="J485" s="697">
        <f>H485*I485</f>
        <v>11.850000000000001</v>
      </c>
      <c r="K485" s="717" t="s">
        <v>157</v>
      </c>
      <c r="L485" s="176"/>
      <c r="M485" s="176">
        <f>16.6+15</f>
        <v>31.6</v>
      </c>
      <c r="N485" s="174"/>
    </row>
    <row r="486" spans="2:14" s="20" customFormat="1" ht="12" customHeight="1" x14ac:dyDescent="0.2">
      <c r="B486" s="694">
        <v>4</v>
      </c>
      <c r="C486" s="676" t="s">
        <v>530</v>
      </c>
      <c r="D486" s="714">
        <v>0.4</v>
      </c>
      <c r="E486" s="715">
        <v>0.4</v>
      </c>
      <c r="F486" s="715">
        <f>D486*E486</f>
        <v>0.16000000000000003</v>
      </c>
      <c r="G486" s="695">
        <v>4.0999999999999996</v>
      </c>
      <c r="H486" s="695">
        <f>F486*G486*B486</f>
        <v>2.6240000000000001</v>
      </c>
      <c r="I486" s="648">
        <v>2.5</v>
      </c>
      <c r="J486" s="697">
        <f>H486*I486</f>
        <v>6.5600000000000005</v>
      </c>
      <c r="K486" s="717" t="s">
        <v>157</v>
      </c>
      <c r="L486" s="176"/>
      <c r="M486" s="176"/>
      <c r="N486" s="174"/>
    </row>
    <row r="487" spans="2:14" s="20" customFormat="1" ht="12" customHeight="1" x14ac:dyDescent="0.2">
      <c r="B487" s="694">
        <v>1</v>
      </c>
      <c r="C487" s="676" t="s">
        <v>1328</v>
      </c>
      <c r="D487" s="714">
        <v>7.5</v>
      </c>
      <c r="E487" s="715">
        <v>0.6</v>
      </c>
      <c r="F487" s="715">
        <f>D487*E487</f>
        <v>4.5</v>
      </c>
      <c r="G487" s="695">
        <v>0.4</v>
      </c>
      <c r="H487" s="695">
        <f>F487*G487*B487</f>
        <v>1.8</v>
      </c>
      <c r="I487" s="648">
        <v>2.5</v>
      </c>
      <c r="J487" s="697">
        <f>H487*I487</f>
        <v>4.5</v>
      </c>
      <c r="K487" s="717" t="s">
        <v>157</v>
      </c>
      <c r="L487" s="176"/>
      <c r="M487" s="176"/>
      <c r="N487" s="174"/>
    </row>
    <row r="488" spans="2:14" s="20" customFormat="1" ht="12" customHeight="1" x14ac:dyDescent="0.2">
      <c r="B488" s="694"/>
      <c r="C488" s="701" t="s">
        <v>1009</v>
      </c>
      <c r="D488" s="714"/>
      <c r="E488" s="715"/>
      <c r="F488" s="715"/>
      <c r="G488" s="695"/>
      <c r="H488" s="695"/>
      <c r="I488" s="648"/>
      <c r="J488" s="697"/>
      <c r="K488" s="717"/>
      <c r="L488" s="176"/>
      <c r="M488" s="176"/>
      <c r="N488" s="174"/>
    </row>
    <row r="489" spans="2:14" s="20" customFormat="1" ht="12" customHeight="1" x14ac:dyDescent="0.2">
      <c r="B489" s="694">
        <v>2</v>
      </c>
      <c r="C489" s="678" t="s">
        <v>1860</v>
      </c>
      <c r="D489" s="695">
        <v>8.3000000000000007</v>
      </c>
      <c r="E489" s="695">
        <v>0.8</v>
      </c>
      <c r="F489" s="696">
        <f>D489*E489</f>
        <v>6.6400000000000006</v>
      </c>
      <c r="G489" s="695">
        <v>0.5</v>
      </c>
      <c r="H489" s="695">
        <f>F489*G489*B489</f>
        <v>6.6400000000000006</v>
      </c>
      <c r="I489" s="648">
        <v>2.5</v>
      </c>
      <c r="J489" s="697">
        <f>H489*I489</f>
        <v>16.600000000000001</v>
      </c>
      <c r="K489" s="717" t="s">
        <v>157</v>
      </c>
      <c r="L489" s="176"/>
      <c r="M489" s="176">
        <f>3.8*5.45</f>
        <v>20.71</v>
      </c>
      <c r="N489" s="174"/>
    </row>
    <row r="490" spans="2:14" s="20" customFormat="1" ht="12" customHeight="1" x14ac:dyDescent="0.2">
      <c r="B490" s="699"/>
      <c r="C490" s="701" t="s">
        <v>1876</v>
      </c>
      <c r="D490" s="718"/>
      <c r="E490" s="648"/>
      <c r="F490" s="695"/>
      <c r="G490" s="648"/>
      <c r="H490" s="695"/>
      <c r="I490" s="648"/>
      <c r="J490" s="697"/>
      <c r="K490" s="698"/>
      <c r="L490" s="176"/>
      <c r="M490" s="176"/>
      <c r="N490" s="174"/>
    </row>
    <row r="491" spans="2:14" s="20" customFormat="1" ht="12" customHeight="1" thickBot="1" x14ac:dyDescent="0.25">
      <c r="B491" s="694">
        <v>1</v>
      </c>
      <c r="C491" s="676" t="s">
        <v>1680</v>
      </c>
      <c r="D491" s="714">
        <v>8.5</v>
      </c>
      <c r="E491" s="715">
        <v>7.5</v>
      </c>
      <c r="F491" s="715">
        <f>D491*E491-16.72</f>
        <v>47.03</v>
      </c>
      <c r="G491" s="644">
        <v>0.4</v>
      </c>
      <c r="H491" s="715">
        <f>F491*G491</f>
        <v>18.812000000000001</v>
      </c>
      <c r="I491" s="644">
        <v>2.5</v>
      </c>
      <c r="J491" s="716">
        <f>H491*I491</f>
        <v>47.03</v>
      </c>
      <c r="K491" s="723" t="s">
        <v>157</v>
      </c>
      <c r="L491" s="176"/>
      <c r="M491" s="176"/>
      <c r="N491" s="174"/>
    </row>
    <row r="492" spans="2:14" s="20" customFormat="1" ht="12" customHeight="1" thickBot="1" x14ac:dyDescent="0.25">
      <c r="B492" s="704"/>
      <c r="C492" s="705" t="s">
        <v>117</v>
      </c>
      <c r="D492" s="705"/>
      <c r="E492" s="705"/>
      <c r="F492" s="705"/>
      <c r="G492" s="626"/>
      <c r="H492" s="706">
        <f>SUM(H485:H491)</f>
        <v>34.616</v>
      </c>
      <c r="I492" s="705"/>
      <c r="J492" s="707">
        <f>SUM(J484:J491)</f>
        <v>86.54</v>
      </c>
      <c r="K492" s="708"/>
      <c r="L492" s="176"/>
      <c r="M492" s="176"/>
      <c r="N492" s="174"/>
    </row>
    <row r="493" spans="2:14" s="20" customFormat="1" ht="12" customHeight="1" x14ac:dyDescent="0.2">
      <c r="B493" s="178"/>
      <c r="C493" s="176"/>
      <c r="D493" s="176"/>
      <c r="E493" s="176"/>
      <c r="F493" s="176"/>
      <c r="G493" s="176"/>
      <c r="H493" s="176"/>
      <c r="I493" s="176"/>
      <c r="J493" s="711"/>
      <c r="K493" s="176"/>
      <c r="L493" s="176"/>
      <c r="M493" s="176"/>
      <c r="N493" s="174"/>
    </row>
    <row r="494" spans="2:14" s="20" customFormat="1" ht="12" customHeight="1" thickBot="1" x14ac:dyDescent="0.25">
      <c r="B494" s="111" t="s">
        <v>127</v>
      </c>
      <c r="C494" s="176"/>
      <c r="D494" s="176"/>
      <c r="E494" s="176"/>
      <c r="F494" s="176"/>
      <c r="G494" s="176"/>
      <c r="H494" s="176"/>
      <c r="I494" s="176"/>
      <c r="J494" s="711"/>
      <c r="K494" s="176"/>
      <c r="L494" s="176"/>
      <c r="M494" s="176"/>
      <c r="N494" s="174"/>
    </row>
    <row r="495" spans="2:14" s="20" customFormat="1" ht="12" customHeight="1" thickBot="1" x14ac:dyDescent="0.25">
      <c r="B495" s="691"/>
      <c r="C495" s="692"/>
      <c r="D495" s="632" t="s">
        <v>93</v>
      </c>
      <c r="E495" s="632" t="s">
        <v>104</v>
      </c>
      <c r="F495" s="632" t="s">
        <v>96</v>
      </c>
      <c r="G495" s="632" t="s">
        <v>105</v>
      </c>
      <c r="H495" s="632" t="s">
        <v>106</v>
      </c>
      <c r="I495" s="632" t="s">
        <v>107</v>
      </c>
      <c r="J495" s="712" t="s">
        <v>108</v>
      </c>
      <c r="K495" s="665" t="s">
        <v>109</v>
      </c>
      <c r="L495" s="176"/>
      <c r="M495" s="176"/>
      <c r="N495" s="174"/>
    </row>
    <row r="496" spans="2:14" s="20" customFormat="1" ht="12" customHeight="1" thickBot="1" x14ac:dyDescent="0.25">
      <c r="B496" s="666" t="s">
        <v>111</v>
      </c>
      <c r="C496" s="667" t="s">
        <v>112</v>
      </c>
      <c r="D496" s="636" t="s">
        <v>99</v>
      </c>
      <c r="E496" s="636" t="s">
        <v>99</v>
      </c>
      <c r="F496" s="636" t="s">
        <v>135</v>
      </c>
      <c r="G496" s="636" t="s">
        <v>99</v>
      </c>
      <c r="H496" s="636" t="s">
        <v>136</v>
      </c>
      <c r="I496" s="636" t="s">
        <v>137</v>
      </c>
      <c r="J496" s="713" t="s">
        <v>113</v>
      </c>
      <c r="K496" s="670" t="s">
        <v>114</v>
      </c>
      <c r="L496" s="176"/>
      <c r="M496" s="176"/>
      <c r="N496" s="174"/>
    </row>
    <row r="497" spans="2:14" s="20" customFormat="1" ht="12" customHeight="1" x14ac:dyDescent="0.2">
      <c r="B497" s="770">
        <v>2</v>
      </c>
      <c r="C497" s="771" t="s">
        <v>1858</v>
      </c>
      <c r="D497" s="772">
        <v>8.3000000000000007</v>
      </c>
      <c r="E497" s="773">
        <v>1.5</v>
      </c>
      <c r="F497" s="774"/>
      <c r="G497" s="639">
        <v>0.6</v>
      </c>
      <c r="H497" s="775">
        <f>D497*E497*G497*B497</f>
        <v>14.940000000000001</v>
      </c>
      <c r="I497" s="639">
        <v>2.2000000000000002</v>
      </c>
      <c r="J497" s="776">
        <f>H497*I497</f>
        <v>32.868000000000002</v>
      </c>
      <c r="K497" s="717" t="s">
        <v>116</v>
      </c>
      <c r="L497" s="176"/>
      <c r="M497" s="176"/>
      <c r="N497" s="174"/>
    </row>
    <row r="498" spans="2:14" s="20" customFormat="1" ht="12" customHeight="1" thickBot="1" x14ac:dyDescent="0.25">
      <c r="B498" s="694">
        <v>2</v>
      </c>
      <c r="C498" s="780" t="s">
        <v>1859</v>
      </c>
      <c r="D498" s="777">
        <v>7.5</v>
      </c>
      <c r="E498" s="781">
        <v>1.5</v>
      </c>
      <c r="F498" s="782"/>
      <c r="G498" s="644">
        <v>0.6</v>
      </c>
      <c r="H498" s="715">
        <f>D498*E498*G498*B498</f>
        <v>13.5</v>
      </c>
      <c r="I498" s="648">
        <v>2.2000000000000002</v>
      </c>
      <c r="J498" s="716">
        <f>H498*I498</f>
        <v>29.700000000000003</v>
      </c>
      <c r="K498" s="723" t="s">
        <v>116</v>
      </c>
      <c r="L498" s="176"/>
      <c r="M498" s="176"/>
      <c r="N498" s="174"/>
    </row>
    <row r="499" spans="2:14" s="20" customFormat="1" ht="12" customHeight="1" thickBot="1" x14ac:dyDescent="0.25">
      <c r="B499" s="634"/>
      <c r="C499" s="739" t="s">
        <v>117</v>
      </c>
      <c r="D499" s="739"/>
      <c r="E499" s="739"/>
      <c r="F499" s="739"/>
      <c r="G499" s="740"/>
      <c r="H499" s="792">
        <f>SUM(H497:H498)</f>
        <v>28.44</v>
      </c>
      <c r="I499" s="739"/>
      <c r="J499" s="741">
        <f>SUM(J497:J498)</f>
        <v>62.568000000000005</v>
      </c>
      <c r="K499" s="708"/>
      <c r="L499" s="176"/>
      <c r="M499" s="176"/>
      <c r="N499" s="174"/>
    </row>
    <row r="500" spans="2:14" s="20" customFormat="1" ht="12" customHeight="1" x14ac:dyDescent="0.2">
      <c r="B500" s="178"/>
      <c r="C500" s="176"/>
      <c r="D500" s="176"/>
      <c r="E500" s="176"/>
      <c r="F500" s="176"/>
      <c r="G500" s="176"/>
      <c r="H500" s="176"/>
      <c r="I500" s="176"/>
      <c r="J500" s="711"/>
      <c r="K500" s="176"/>
      <c r="L500" s="176"/>
      <c r="M500" s="176"/>
      <c r="N500" s="174"/>
    </row>
    <row r="501" spans="2:14" s="20" customFormat="1" ht="12" customHeight="1" thickBot="1" x14ac:dyDescent="0.25">
      <c r="B501" s="111" t="s">
        <v>175</v>
      </c>
      <c r="C501" s="176"/>
      <c r="D501" s="176"/>
      <c r="E501" s="176"/>
      <c r="F501" s="176"/>
      <c r="G501" s="176"/>
      <c r="H501" s="176"/>
      <c r="I501" s="176"/>
      <c r="J501" s="711"/>
      <c r="K501" s="176"/>
      <c r="L501" s="176"/>
      <c r="M501" s="176"/>
      <c r="N501" s="174"/>
    </row>
    <row r="502" spans="2:14" s="20" customFormat="1" ht="12" customHeight="1" thickBot="1" x14ac:dyDescent="0.25">
      <c r="B502" s="691"/>
      <c r="C502" s="692"/>
      <c r="D502" s="632" t="s">
        <v>93</v>
      </c>
      <c r="E502" s="632" t="s">
        <v>104</v>
      </c>
      <c r="F502" s="632" t="s">
        <v>96</v>
      </c>
      <c r="G502" s="632" t="s">
        <v>105</v>
      </c>
      <c r="H502" s="632" t="s">
        <v>106</v>
      </c>
      <c r="I502" s="632" t="s">
        <v>107</v>
      </c>
      <c r="J502" s="712" t="s">
        <v>108</v>
      </c>
      <c r="K502" s="665" t="s">
        <v>109</v>
      </c>
      <c r="L502" s="176"/>
      <c r="M502" s="176"/>
      <c r="N502" s="174"/>
    </row>
    <row r="503" spans="2:14" s="20" customFormat="1" ht="12" customHeight="1" thickBot="1" x14ac:dyDescent="0.25">
      <c r="B503" s="666" t="s">
        <v>111</v>
      </c>
      <c r="C503" s="667" t="s">
        <v>112</v>
      </c>
      <c r="D503" s="636" t="s">
        <v>99</v>
      </c>
      <c r="E503" s="636" t="s">
        <v>99</v>
      </c>
      <c r="F503" s="636" t="s">
        <v>135</v>
      </c>
      <c r="G503" s="636" t="s">
        <v>99</v>
      </c>
      <c r="H503" s="636" t="s">
        <v>136</v>
      </c>
      <c r="I503" s="636" t="s">
        <v>137</v>
      </c>
      <c r="J503" s="713" t="s">
        <v>113</v>
      </c>
      <c r="K503" s="670" t="s">
        <v>114</v>
      </c>
      <c r="L503" s="176"/>
      <c r="M503" s="176"/>
      <c r="N503" s="174"/>
    </row>
    <row r="504" spans="2:14" s="20" customFormat="1" ht="12" customHeight="1" x14ac:dyDescent="0.2">
      <c r="B504" s="699">
        <v>4</v>
      </c>
      <c r="C504" s="678" t="s">
        <v>1694</v>
      </c>
      <c r="D504" s="695">
        <v>7.5</v>
      </c>
      <c r="E504" s="677">
        <v>0.5</v>
      </c>
      <c r="F504" s="695">
        <f>D504*E504/2</f>
        <v>1.875</v>
      </c>
      <c r="G504" s="648">
        <v>0.3</v>
      </c>
      <c r="H504" s="695">
        <f>F504*G504*B504</f>
        <v>2.25</v>
      </c>
      <c r="I504" s="644">
        <v>2.5</v>
      </c>
      <c r="J504" s="716">
        <f>H504*I504</f>
        <v>5.625</v>
      </c>
      <c r="K504" s="724" t="s">
        <v>157</v>
      </c>
      <c r="L504" s="176"/>
      <c r="M504" s="176"/>
      <c r="N504" s="174"/>
    </row>
    <row r="505" spans="2:14" s="20" customFormat="1" ht="12" customHeight="1" x14ac:dyDescent="0.2">
      <c r="B505" s="699">
        <v>1</v>
      </c>
      <c r="C505" s="725" t="s">
        <v>1271</v>
      </c>
      <c r="D505" s="726">
        <v>8.3000000000000007</v>
      </c>
      <c r="E505" s="648">
        <v>8.3000000000000007</v>
      </c>
      <c r="F505" s="695">
        <f>D505*E505</f>
        <v>68.890000000000015</v>
      </c>
      <c r="G505" s="727">
        <v>0.15</v>
      </c>
      <c r="H505" s="695">
        <f>F505*G505*B505</f>
        <v>10.333500000000003</v>
      </c>
      <c r="I505" s="648">
        <v>2.5</v>
      </c>
      <c r="J505" s="695">
        <f>H505*I505</f>
        <v>25.833750000000006</v>
      </c>
      <c r="K505" s="698" t="s">
        <v>157</v>
      </c>
      <c r="L505" s="176"/>
      <c r="M505" s="176"/>
      <c r="N505" s="174"/>
    </row>
    <row r="506" spans="2:14" s="20" customFormat="1" ht="12" customHeight="1" thickBot="1" x14ac:dyDescent="0.25">
      <c r="B506" s="699">
        <v>1</v>
      </c>
      <c r="C506" s="678" t="s">
        <v>1290</v>
      </c>
      <c r="D506" s="726">
        <v>8.3000000000000007</v>
      </c>
      <c r="E506" s="648">
        <v>8.3000000000000007</v>
      </c>
      <c r="F506" s="695">
        <f>D506*E506</f>
        <v>68.890000000000015</v>
      </c>
      <c r="G506" s="648">
        <v>0.2</v>
      </c>
      <c r="H506" s="695">
        <f>D506*E506*G506*B506</f>
        <v>13.778000000000004</v>
      </c>
      <c r="I506" s="677">
        <v>2</v>
      </c>
      <c r="J506" s="697">
        <f>H506*I506</f>
        <v>27.556000000000008</v>
      </c>
      <c r="K506" s="698" t="s">
        <v>116</v>
      </c>
      <c r="L506" s="176"/>
      <c r="M506" s="176"/>
      <c r="N506" s="174"/>
    </row>
    <row r="507" spans="2:14" s="20" customFormat="1" ht="12" customHeight="1" thickBot="1" x14ac:dyDescent="0.25">
      <c r="B507" s="661"/>
      <c r="C507" s="728" t="s">
        <v>1396</v>
      </c>
      <c r="D507" s="729"/>
      <c r="E507" s="680"/>
      <c r="F507" s="681"/>
      <c r="G507" s="680"/>
      <c r="H507" s="707">
        <f>H506</f>
        <v>13.778000000000004</v>
      </c>
      <c r="I507" s="688"/>
      <c r="J507" s="707">
        <f>J506</f>
        <v>27.556000000000008</v>
      </c>
      <c r="K507" s="730" t="s">
        <v>116</v>
      </c>
      <c r="L507" s="176"/>
      <c r="M507" s="176"/>
      <c r="N507" s="174"/>
    </row>
    <row r="508" spans="2:14" s="20" customFormat="1" ht="12" customHeight="1" thickBot="1" x14ac:dyDescent="0.25">
      <c r="B508" s="731"/>
      <c r="C508" s="732" t="s">
        <v>1397</v>
      </c>
      <c r="D508" s="733"/>
      <c r="E508" s="734"/>
      <c r="F508" s="734"/>
      <c r="G508" s="734"/>
      <c r="H508" s="707">
        <f>H505+H504</f>
        <v>12.583500000000003</v>
      </c>
      <c r="I508" s="735"/>
      <c r="J508" s="707">
        <f>J505+J504</f>
        <v>31.458750000000006</v>
      </c>
      <c r="K508" s="637" t="s">
        <v>157</v>
      </c>
      <c r="L508" s="176"/>
      <c r="M508" s="176"/>
      <c r="N508" s="174"/>
    </row>
    <row r="509" spans="2:14" s="20" customFormat="1" ht="12" customHeight="1" thickBot="1" x14ac:dyDescent="0.25">
      <c r="B509" s="666"/>
      <c r="C509" s="736" t="s">
        <v>1481</v>
      </c>
      <c r="D509" s="737"/>
      <c r="E509" s="681"/>
      <c r="F509" s="737">
        <f>(F505)/0.9</f>
        <v>76.544444444444466</v>
      </c>
      <c r="G509" s="681">
        <v>1.7999999999999999E-2</v>
      </c>
      <c r="H509" s="737">
        <f>F509*G509</f>
        <v>1.3778000000000004</v>
      </c>
      <c r="I509" s="680">
        <v>1.2</v>
      </c>
      <c r="J509" s="738">
        <f>H509*I509</f>
        <v>1.6533600000000004</v>
      </c>
      <c r="K509" s="667" t="s">
        <v>122</v>
      </c>
      <c r="L509" s="176"/>
      <c r="M509" s="176"/>
      <c r="N509" s="174"/>
    </row>
    <row r="510" spans="2:14" s="20" customFormat="1" ht="12" customHeight="1" thickBot="1" x14ac:dyDescent="0.25">
      <c r="B510" s="634"/>
      <c r="C510" s="739" t="s">
        <v>117</v>
      </c>
      <c r="D510" s="739"/>
      <c r="E510" s="739"/>
      <c r="F510" s="739"/>
      <c r="G510" s="740"/>
      <c r="H510" s="741">
        <f>H507+H508+H509</f>
        <v>27.739300000000007</v>
      </c>
      <c r="I510" s="742"/>
      <c r="J510" s="741">
        <f>J507+J508+J509</f>
        <v>60.668110000000013</v>
      </c>
      <c r="K510" s="628"/>
      <c r="L510" s="176"/>
      <c r="M510" s="176"/>
      <c r="N510" s="174"/>
    </row>
    <row r="511" spans="2:14" s="20" customFormat="1" ht="12" customHeight="1" x14ac:dyDescent="0.2">
      <c r="B511" s="178"/>
      <c r="C511" s="176"/>
      <c r="D511" s="176"/>
      <c r="E511" s="176"/>
      <c r="F511" s="176"/>
      <c r="G511" s="176"/>
      <c r="H511" s="176"/>
      <c r="I511" s="176"/>
      <c r="J511" s="711"/>
      <c r="K511" s="176"/>
      <c r="L511" s="176"/>
      <c r="M511" s="176"/>
      <c r="N511" s="174"/>
    </row>
    <row r="512" spans="2:14" s="97" customFormat="1" ht="12" customHeight="1" thickBot="1" x14ac:dyDescent="0.25">
      <c r="B512" s="111" t="s">
        <v>217</v>
      </c>
      <c r="C512" s="176"/>
      <c r="D512" s="176"/>
      <c r="E512" s="176"/>
      <c r="F512" s="176"/>
      <c r="G512" s="176"/>
      <c r="H512" s="176"/>
      <c r="I512" s="176"/>
      <c r="J512" s="176"/>
      <c r="K512" s="176"/>
      <c r="L512" s="176"/>
      <c r="M512" s="176"/>
      <c r="N512" s="174"/>
    </row>
    <row r="513" spans="2:14" s="97" customFormat="1" ht="12" customHeight="1" thickBot="1" x14ac:dyDescent="0.25">
      <c r="B513" s="691"/>
      <c r="C513" s="692"/>
      <c r="D513" s="632" t="s">
        <v>93</v>
      </c>
      <c r="E513" s="632" t="s">
        <v>104</v>
      </c>
      <c r="F513" s="632" t="s">
        <v>96</v>
      </c>
      <c r="G513" s="632" t="s">
        <v>105</v>
      </c>
      <c r="H513" s="632" t="s">
        <v>106</v>
      </c>
      <c r="I513" s="632" t="s">
        <v>107</v>
      </c>
      <c r="J513" s="632" t="s">
        <v>108</v>
      </c>
      <c r="K513" s="665" t="s">
        <v>109</v>
      </c>
      <c r="L513" s="176"/>
      <c r="M513" s="176"/>
      <c r="N513" s="174"/>
    </row>
    <row r="514" spans="2:14" s="97" customFormat="1" ht="12" customHeight="1" thickBot="1" x14ac:dyDescent="0.25">
      <c r="B514" s="666" t="s">
        <v>111</v>
      </c>
      <c r="C514" s="667" t="s">
        <v>112</v>
      </c>
      <c r="D514" s="636" t="s">
        <v>99</v>
      </c>
      <c r="E514" s="636" t="s">
        <v>99</v>
      </c>
      <c r="F514" s="636" t="s">
        <v>135</v>
      </c>
      <c r="G514" s="636" t="s">
        <v>99</v>
      </c>
      <c r="H514" s="636" t="s">
        <v>136</v>
      </c>
      <c r="I514" s="636" t="s">
        <v>137</v>
      </c>
      <c r="J514" s="636" t="s">
        <v>113</v>
      </c>
      <c r="K514" s="670" t="s">
        <v>114</v>
      </c>
      <c r="L514" s="176"/>
      <c r="M514" s="176"/>
      <c r="N514" s="174"/>
    </row>
    <row r="515" spans="2:14" s="97" customFormat="1" ht="12" customHeight="1" thickBot="1" x14ac:dyDescent="0.25">
      <c r="B515" s="638"/>
      <c r="C515" s="743"/>
      <c r="D515" s="744"/>
      <c r="E515" s="744"/>
      <c r="F515" s="745"/>
      <c r="G515" s="744"/>
      <c r="H515" s="745"/>
      <c r="I515" s="744"/>
      <c r="J515" s="745"/>
      <c r="K515" s="665"/>
      <c r="L515" s="176"/>
      <c r="M515" s="176"/>
      <c r="N515" s="174"/>
    </row>
    <row r="516" spans="2:14" s="97" customFormat="1" ht="12" customHeight="1" thickBot="1" x14ac:dyDescent="0.25">
      <c r="B516" s="704"/>
      <c r="C516" s="705" t="s">
        <v>117</v>
      </c>
      <c r="D516" s="705"/>
      <c r="E516" s="705"/>
      <c r="F516" s="705"/>
      <c r="G516" s="626"/>
      <c r="H516" s="746"/>
      <c r="I516" s="705"/>
      <c r="J516" s="706">
        <f>J515</f>
        <v>0</v>
      </c>
      <c r="K516" s="708"/>
      <c r="L516" s="176"/>
      <c r="M516" s="176"/>
      <c r="N516" s="174"/>
    </row>
    <row r="517" spans="2:14" s="20" customFormat="1" ht="12" customHeight="1" x14ac:dyDescent="0.2">
      <c r="B517" s="178"/>
      <c r="C517" s="176"/>
      <c r="D517" s="176"/>
      <c r="E517" s="176"/>
      <c r="F517" s="176"/>
      <c r="G517" s="176"/>
      <c r="H517" s="176"/>
      <c r="I517" s="176"/>
      <c r="J517" s="711"/>
      <c r="K517" s="176"/>
      <c r="L517" s="176"/>
      <c r="M517" s="176"/>
      <c r="N517" s="174"/>
    </row>
    <row r="518" spans="2:14" s="20" customFormat="1" ht="12" customHeight="1" thickBot="1" x14ac:dyDescent="0.25">
      <c r="B518" s="111" t="s">
        <v>123</v>
      </c>
      <c r="C518" s="176"/>
      <c r="D518" s="176"/>
      <c r="E518" s="176"/>
      <c r="F518" s="176"/>
      <c r="G518" s="176"/>
      <c r="H518" s="176"/>
      <c r="I518" s="176"/>
      <c r="J518" s="711"/>
      <c r="K518" s="176"/>
      <c r="L518" s="176"/>
      <c r="M518" s="176"/>
      <c r="N518" s="174"/>
    </row>
    <row r="519" spans="2:14" s="20" customFormat="1" ht="12" customHeight="1" thickBot="1" x14ac:dyDescent="0.25">
      <c r="B519" s="691"/>
      <c r="C519" s="692"/>
      <c r="D519" s="632" t="s">
        <v>93</v>
      </c>
      <c r="E519" s="632" t="s">
        <v>104</v>
      </c>
      <c r="F519" s="632" t="s">
        <v>96</v>
      </c>
      <c r="G519" s="632" t="s">
        <v>105</v>
      </c>
      <c r="H519" s="632" t="s">
        <v>106</v>
      </c>
      <c r="I519" s="632" t="s">
        <v>124</v>
      </c>
      <c r="J519" s="712" t="s">
        <v>108</v>
      </c>
      <c r="K519" s="665" t="s">
        <v>109</v>
      </c>
      <c r="L519" s="176"/>
      <c r="M519" s="176"/>
      <c r="N519" s="174"/>
    </row>
    <row r="520" spans="2:14" s="20" customFormat="1" ht="12" customHeight="1" thickBot="1" x14ac:dyDescent="0.25">
      <c r="B520" s="666" t="s">
        <v>111</v>
      </c>
      <c r="C520" s="667" t="s">
        <v>112</v>
      </c>
      <c r="D520" s="636" t="s">
        <v>99</v>
      </c>
      <c r="E520" s="636" t="s">
        <v>99</v>
      </c>
      <c r="F520" s="636" t="s">
        <v>135</v>
      </c>
      <c r="G520" s="636" t="s">
        <v>99</v>
      </c>
      <c r="H520" s="636" t="s">
        <v>136</v>
      </c>
      <c r="I520" s="636" t="s">
        <v>125</v>
      </c>
      <c r="J520" s="713" t="s">
        <v>113</v>
      </c>
      <c r="K520" s="670" t="s">
        <v>114</v>
      </c>
      <c r="L520" s="176"/>
      <c r="M520" s="176"/>
      <c r="N520" s="174"/>
    </row>
    <row r="521" spans="2:14" s="20" customFormat="1" ht="12" customHeight="1" x14ac:dyDescent="0.2">
      <c r="B521" s="699">
        <v>1</v>
      </c>
      <c r="C521" s="678" t="s">
        <v>163</v>
      </c>
      <c r="D521" s="677"/>
      <c r="E521" s="648"/>
      <c r="F521" s="677">
        <v>34</v>
      </c>
      <c r="G521" s="648"/>
      <c r="H521" s="696"/>
      <c r="I521" s="696">
        <v>8.0000000000000002E-3</v>
      </c>
      <c r="J521" s="697">
        <f>F521*I521</f>
        <v>0.27200000000000002</v>
      </c>
      <c r="K521" s="698" t="s">
        <v>143</v>
      </c>
      <c r="L521" s="176"/>
      <c r="M521" s="176">
        <f>32.44+4.4+34.6+30.2+6.4</f>
        <v>108.04</v>
      </c>
      <c r="N521" s="174"/>
    </row>
    <row r="522" spans="2:14" s="20" customFormat="1" ht="12" customHeight="1" x14ac:dyDescent="0.2">
      <c r="B522" s="699">
        <v>1</v>
      </c>
      <c r="C522" s="678" t="s">
        <v>314</v>
      </c>
      <c r="D522" s="677"/>
      <c r="E522" s="648"/>
      <c r="F522" s="648"/>
      <c r="G522" s="648"/>
      <c r="H522" s="696"/>
      <c r="I522" s="696">
        <v>0.18</v>
      </c>
      <c r="J522" s="697">
        <f>I522</f>
        <v>0.18</v>
      </c>
      <c r="K522" s="698" t="s">
        <v>143</v>
      </c>
      <c r="L522" s="176"/>
      <c r="M522" s="176">
        <f>19*1.4</f>
        <v>26.599999999999998</v>
      </c>
      <c r="N522" s="174"/>
    </row>
    <row r="523" spans="2:14" s="20" customFormat="1" ht="12" customHeight="1" x14ac:dyDescent="0.2">
      <c r="B523" s="694">
        <v>1</v>
      </c>
      <c r="C523" s="676" t="s">
        <v>362</v>
      </c>
      <c r="D523" s="674">
        <v>6</v>
      </c>
      <c r="E523" s="644"/>
      <c r="F523" s="644"/>
      <c r="G523" s="644"/>
      <c r="H523" s="747"/>
      <c r="I523" s="747">
        <v>2.69E-2</v>
      </c>
      <c r="J523" s="697">
        <f>D523*I523*B523</f>
        <v>0.16139999999999999</v>
      </c>
      <c r="K523" s="717" t="s">
        <v>143</v>
      </c>
      <c r="L523" s="176"/>
      <c r="M523" s="176"/>
      <c r="N523" s="174"/>
    </row>
    <row r="524" spans="2:14" s="20" customFormat="1" ht="12" customHeight="1" x14ac:dyDescent="0.2">
      <c r="B524" s="694">
        <v>1</v>
      </c>
      <c r="C524" s="676" t="s">
        <v>190</v>
      </c>
      <c r="D524" s="674">
        <v>14</v>
      </c>
      <c r="E524" s="644"/>
      <c r="F524" s="644"/>
      <c r="G524" s="644"/>
      <c r="H524" s="747"/>
      <c r="I524" s="747">
        <v>1.6000000000000001E-3</v>
      </c>
      <c r="J524" s="716">
        <f>I524*D524</f>
        <v>2.24E-2</v>
      </c>
      <c r="K524" s="717" t="s">
        <v>143</v>
      </c>
      <c r="L524" s="176"/>
      <c r="M524" s="176"/>
      <c r="N524" s="174"/>
    </row>
    <row r="525" spans="2:14" s="20" customFormat="1" ht="12" customHeight="1" x14ac:dyDescent="0.2">
      <c r="B525" s="699">
        <v>1</v>
      </c>
      <c r="C525" s="678" t="s">
        <v>191</v>
      </c>
      <c r="D525" s="677">
        <v>8</v>
      </c>
      <c r="E525" s="648"/>
      <c r="F525" s="648"/>
      <c r="G525" s="648"/>
      <c r="H525" s="696"/>
      <c r="I525" s="696">
        <v>1.6000000000000001E-3</v>
      </c>
      <c r="J525" s="697">
        <f>I525*D525*B525</f>
        <v>1.2800000000000001E-2</v>
      </c>
      <c r="K525" s="698" t="s">
        <v>143</v>
      </c>
      <c r="L525" s="176"/>
      <c r="M525" s="176"/>
      <c r="N525" s="174"/>
    </row>
    <row r="526" spans="2:14" s="20" customFormat="1" ht="12" customHeight="1" x14ac:dyDescent="0.2">
      <c r="B526" s="699">
        <v>1</v>
      </c>
      <c r="C526" s="678" t="s">
        <v>1850</v>
      </c>
      <c r="D526" s="677"/>
      <c r="E526" s="648"/>
      <c r="F526" s="648"/>
      <c r="G526" s="648"/>
      <c r="H526" s="696"/>
      <c r="I526" s="696">
        <v>0.28000000000000003</v>
      </c>
      <c r="J526" s="697">
        <f>I526*B526</f>
        <v>0.28000000000000003</v>
      </c>
      <c r="K526" s="698" t="s">
        <v>143</v>
      </c>
      <c r="L526" s="176"/>
      <c r="M526" s="176"/>
      <c r="N526" s="174"/>
    </row>
    <row r="527" spans="2:14" s="20" customFormat="1" ht="12" customHeight="1" thickBot="1" x14ac:dyDescent="0.25">
      <c r="B527" s="656">
        <v>1</v>
      </c>
      <c r="C527" s="749" t="s">
        <v>1852</v>
      </c>
      <c r="D527" s="750"/>
      <c r="E527" s="751"/>
      <c r="F527" s="751"/>
      <c r="G527" s="751"/>
      <c r="H527" s="752"/>
      <c r="I527" s="752">
        <v>0.26</v>
      </c>
      <c r="J527" s="755">
        <f>I527*B527</f>
        <v>0.26</v>
      </c>
      <c r="K527" s="703" t="s">
        <v>143</v>
      </c>
      <c r="L527" s="176"/>
      <c r="M527" s="176"/>
      <c r="N527" s="174"/>
    </row>
    <row r="528" spans="2:14" s="20" customFormat="1" ht="12" customHeight="1" thickBot="1" x14ac:dyDescent="0.25">
      <c r="B528" s="704"/>
      <c r="C528" s="705" t="s">
        <v>117</v>
      </c>
      <c r="D528" s="705"/>
      <c r="E528" s="705"/>
      <c r="F528" s="705"/>
      <c r="G528" s="626"/>
      <c r="H528" s="756"/>
      <c r="I528" s="705"/>
      <c r="J528" s="707">
        <f>SUM(J521:J527)</f>
        <v>1.1886000000000001</v>
      </c>
      <c r="K528" s="708"/>
      <c r="L528" s="176"/>
      <c r="M528" s="176"/>
      <c r="N528" s="174"/>
    </row>
    <row r="529" spans="2:14" s="20" customFormat="1" ht="12" customHeight="1" x14ac:dyDescent="0.2">
      <c r="B529" s="689"/>
      <c r="C529" s="628"/>
      <c r="D529" s="628"/>
      <c r="E529" s="628"/>
      <c r="F529" s="628"/>
      <c r="G529" s="628"/>
      <c r="H529" s="709"/>
      <c r="I529" s="628"/>
      <c r="J529" s="710"/>
      <c r="K529" s="628"/>
      <c r="L529" s="176"/>
      <c r="M529" s="176"/>
      <c r="N529" s="174"/>
    </row>
    <row r="530" spans="2:14" s="97" customFormat="1" ht="12" customHeight="1" thickBot="1" x14ac:dyDescent="0.25">
      <c r="B530" s="111" t="s">
        <v>166</v>
      </c>
      <c r="C530" s="176"/>
      <c r="D530" s="176"/>
      <c r="E530" s="176"/>
      <c r="F530" s="176"/>
      <c r="G530" s="176"/>
      <c r="H530" s="176"/>
      <c r="I530" s="176"/>
      <c r="J530" s="176"/>
      <c r="K530" s="176"/>
      <c r="L530" s="176"/>
      <c r="M530" s="176"/>
      <c r="N530" s="174"/>
    </row>
    <row r="531" spans="2:14" s="97" customFormat="1" ht="12" customHeight="1" thickBot="1" x14ac:dyDescent="0.25">
      <c r="B531" s="691"/>
      <c r="C531" s="692"/>
      <c r="D531" s="638" t="s">
        <v>93</v>
      </c>
      <c r="E531" s="632" t="s">
        <v>104</v>
      </c>
      <c r="F531" s="632" t="s">
        <v>96</v>
      </c>
      <c r="G531" s="632" t="s">
        <v>105</v>
      </c>
      <c r="H531" s="632" t="s">
        <v>106</v>
      </c>
      <c r="I531" s="632" t="s">
        <v>124</v>
      </c>
      <c r="J531" s="632" t="s">
        <v>108</v>
      </c>
      <c r="K531" s="665" t="s">
        <v>109</v>
      </c>
      <c r="L531" s="176"/>
      <c r="M531" s="176"/>
      <c r="N531" s="174"/>
    </row>
    <row r="532" spans="2:14" s="97" customFormat="1" ht="12" customHeight="1" thickBot="1" x14ac:dyDescent="0.25">
      <c r="B532" s="666" t="s">
        <v>111</v>
      </c>
      <c r="C532" s="667" t="s">
        <v>112</v>
      </c>
      <c r="D532" s="757" t="s">
        <v>99</v>
      </c>
      <c r="E532" s="636" t="s">
        <v>99</v>
      </c>
      <c r="F532" s="636" t="s">
        <v>135</v>
      </c>
      <c r="G532" s="636" t="s">
        <v>99</v>
      </c>
      <c r="H532" s="636" t="s">
        <v>136</v>
      </c>
      <c r="I532" s="636" t="s">
        <v>125</v>
      </c>
      <c r="J532" s="636" t="s">
        <v>113</v>
      </c>
      <c r="K532" s="670" t="s">
        <v>114</v>
      </c>
      <c r="L532" s="176"/>
      <c r="M532" s="176"/>
      <c r="N532" s="174"/>
    </row>
    <row r="533" spans="2:14" s="97" customFormat="1" ht="12" customHeight="1" thickBot="1" x14ac:dyDescent="0.25">
      <c r="B533" s="699">
        <v>1</v>
      </c>
      <c r="C533" s="676" t="s">
        <v>1295</v>
      </c>
      <c r="D533" s="677">
        <v>7</v>
      </c>
      <c r="E533" s="648">
        <v>0.9</v>
      </c>
      <c r="F533" s="674">
        <f>D533*E533</f>
        <v>6.3</v>
      </c>
      <c r="G533" s="644"/>
      <c r="H533" s="695"/>
      <c r="I533" s="648">
        <v>6.25E-2</v>
      </c>
      <c r="J533" s="695">
        <f>B533*F533*I533</f>
        <v>0.39374999999999999</v>
      </c>
      <c r="K533" s="698" t="s">
        <v>144</v>
      </c>
      <c r="L533" s="176"/>
      <c r="M533" s="176">
        <f>0.9*1.8*2</f>
        <v>3.24</v>
      </c>
      <c r="N533" s="174"/>
    </row>
    <row r="534" spans="2:14" s="97" customFormat="1" ht="12" customHeight="1" thickBot="1" x14ac:dyDescent="0.25">
      <c r="B534" s="704"/>
      <c r="C534" s="705" t="s">
        <v>117</v>
      </c>
      <c r="D534" s="705"/>
      <c r="E534" s="705"/>
      <c r="F534" s="705"/>
      <c r="G534" s="626"/>
      <c r="H534" s="746"/>
      <c r="I534" s="764"/>
      <c r="J534" s="706">
        <f>SUM(J533)</f>
        <v>0.39374999999999999</v>
      </c>
      <c r="K534" s="628"/>
      <c r="L534" s="176"/>
      <c r="M534" s="176"/>
      <c r="N534" s="174"/>
    </row>
    <row r="535" spans="2:14" s="20" customFormat="1" ht="12" customHeight="1" x14ac:dyDescent="0.2">
      <c r="B535" s="689"/>
      <c r="C535" s="628"/>
      <c r="D535" s="628"/>
      <c r="E535" s="628"/>
      <c r="F535" s="628"/>
      <c r="G535" s="628"/>
      <c r="H535" s="709"/>
      <c r="I535" s="628"/>
      <c r="J535" s="710"/>
      <c r="K535" s="628"/>
      <c r="L535" s="176"/>
      <c r="M535" s="176"/>
      <c r="N535" s="174"/>
    </row>
    <row r="536" spans="2:14" s="20" customFormat="1" ht="12" customHeight="1" thickBot="1" x14ac:dyDescent="0.25">
      <c r="B536" s="111" t="s">
        <v>128</v>
      </c>
      <c r="C536" s="176"/>
      <c r="D536" s="176"/>
      <c r="E536" s="176"/>
      <c r="F536" s="176"/>
      <c r="G536" s="176"/>
      <c r="H536" s="176"/>
      <c r="I536" s="176"/>
      <c r="J536" s="176"/>
      <c r="K536" s="176"/>
      <c r="L536" s="176"/>
      <c r="M536" s="176"/>
      <c r="N536" s="174"/>
    </row>
    <row r="537" spans="2:14" s="20" customFormat="1" ht="12" customHeight="1" thickBot="1" x14ac:dyDescent="0.25">
      <c r="B537" s="691"/>
      <c r="C537" s="692"/>
      <c r="D537" s="662" t="s">
        <v>108</v>
      </c>
      <c r="E537" s="663" t="s">
        <v>129</v>
      </c>
      <c r="F537" s="632" t="s">
        <v>130</v>
      </c>
      <c r="G537" s="632" t="s">
        <v>131</v>
      </c>
      <c r="H537" s="632" t="s">
        <v>1134</v>
      </c>
      <c r="I537" s="664" t="s">
        <v>132</v>
      </c>
      <c r="J537" s="664" t="s">
        <v>133</v>
      </c>
      <c r="K537" s="665" t="s">
        <v>134</v>
      </c>
      <c r="L537" s="176"/>
      <c r="M537" s="176"/>
      <c r="N537" s="174"/>
    </row>
    <row r="538" spans="2:14" s="20" customFormat="1" ht="12" customHeight="1" thickBot="1" x14ac:dyDescent="0.25">
      <c r="B538" s="666" t="s">
        <v>130</v>
      </c>
      <c r="C538" s="667" t="s">
        <v>112</v>
      </c>
      <c r="D538" s="668" t="s">
        <v>113</v>
      </c>
      <c r="E538" s="669"/>
      <c r="F538" s="636"/>
      <c r="G538" s="636" t="s">
        <v>99</v>
      </c>
      <c r="H538" s="636" t="s">
        <v>136</v>
      </c>
      <c r="I538" s="636" t="s">
        <v>136</v>
      </c>
      <c r="J538" s="636" t="s">
        <v>137</v>
      </c>
      <c r="K538" s="670" t="s">
        <v>113</v>
      </c>
      <c r="L538" s="176"/>
      <c r="M538" s="176"/>
      <c r="N538" s="174"/>
    </row>
    <row r="539" spans="2:14" s="20" customFormat="1" ht="12" customHeight="1" x14ac:dyDescent="0.2">
      <c r="B539" s="442" t="s">
        <v>1508</v>
      </c>
      <c r="C539" s="443" t="s">
        <v>1492</v>
      </c>
      <c r="D539" s="765">
        <f>J479</f>
        <v>31.557600000000001</v>
      </c>
      <c r="E539" s="766"/>
      <c r="F539" s="639"/>
      <c r="G539" s="671"/>
      <c r="H539" s="153">
        <f>D539/J539</f>
        <v>17.532</v>
      </c>
      <c r="I539" s="695"/>
      <c r="J539" s="182">
        <v>1.8</v>
      </c>
      <c r="K539" s="673"/>
      <c r="L539" s="176"/>
      <c r="M539" s="176"/>
      <c r="N539" s="174"/>
    </row>
    <row r="540" spans="2:14" s="20" customFormat="1" ht="12" customHeight="1" x14ac:dyDescent="0.2">
      <c r="B540" s="160" t="s">
        <v>1648</v>
      </c>
      <c r="C540" s="184" t="s">
        <v>1059</v>
      </c>
      <c r="D540" s="765">
        <f>J491</f>
        <v>47.03</v>
      </c>
      <c r="E540" s="718"/>
      <c r="F540" s="648"/>
      <c r="G540" s="648"/>
      <c r="H540" s="153">
        <f>D540/J540</f>
        <v>18.812000000000001</v>
      </c>
      <c r="I540" s="695"/>
      <c r="J540" s="182">
        <v>2.5</v>
      </c>
      <c r="K540" s="678"/>
      <c r="L540" s="176"/>
      <c r="M540" s="176"/>
      <c r="N540" s="174"/>
    </row>
    <row r="541" spans="2:14" s="20" customFormat="1" ht="12" customHeight="1" x14ac:dyDescent="0.2">
      <c r="B541" s="160" t="s">
        <v>1648</v>
      </c>
      <c r="C541" s="185" t="s">
        <v>1060</v>
      </c>
      <c r="D541" s="765">
        <f>J492+J507+J508-D540</f>
        <v>98.524750000000012</v>
      </c>
      <c r="E541" s="718"/>
      <c r="F541" s="648"/>
      <c r="G541" s="648"/>
      <c r="H541" s="153">
        <f>D541/J541</f>
        <v>39.409900000000007</v>
      </c>
      <c r="I541" s="695"/>
      <c r="J541" s="182">
        <v>2.5</v>
      </c>
      <c r="K541" s="678"/>
      <c r="L541" s="176"/>
      <c r="M541" s="176"/>
      <c r="N541" s="174"/>
    </row>
    <row r="542" spans="2:14" s="20" customFormat="1" ht="12" customHeight="1" x14ac:dyDescent="0.2">
      <c r="B542" s="159" t="s">
        <v>116</v>
      </c>
      <c r="C542" s="185" t="s">
        <v>140</v>
      </c>
      <c r="D542" s="765">
        <f>J499</f>
        <v>62.568000000000005</v>
      </c>
      <c r="E542" s="718"/>
      <c r="F542" s="648"/>
      <c r="G542" s="648"/>
      <c r="H542" s="153">
        <f>D542/2.2</f>
        <v>28.44</v>
      </c>
      <c r="I542" s="695">
        <f>H499</f>
        <v>28.44</v>
      </c>
      <c r="J542" s="182">
        <v>2.2000000000000002</v>
      </c>
      <c r="K542" s="678"/>
      <c r="L542" s="176"/>
      <c r="M542" s="176"/>
      <c r="N542" s="174"/>
    </row>
    <row r="543" spans="2:14" s="20" customFormat="1" ht="12" customHeight="1" x14ac:dyDescent="0.2">
      <c r="B543" s="159" t="s">
        <v>1511</v>
      </c>
      <c r="C543" s="185" t="s">
        <v>368</v>
      </c>
      <c r="D543" s="765"/>
      <c r="E543" s="718"/>
      <c r="F543" s="648"/>
      <c r="G543" s="648"/>
      <c r="H543" s="649"/>
      <c r="I543" s="695">
        <v>49.8</v>
      </c>
      <c r="J543" s="695"/>
      <c r="K543" s="678"/>
      <c r="L543" s="176"/>
      <c r="M543" s="176"/>
      <c r="N543" s="174">
        <f>0.8*7.5*8.3</f>
        <v>49.800000000000004</v>
      </c>
    </row>
    <row r="544" spans="2:14" s="20" customFormat="1" ht="12" customHeight="1" x14ac:dyDescent="0.2">
      <c r="B544" s="159" t="s">
        <v>120</v>
      </c>
      <c r="C544" s="185" t="s">
        <v>1512</v>
      </c>
      <c r="D544" s="765"/>
      <c r="E544" s="718"/>
      <c r="F544" s="648"/>
      <c r="G544" s="648"/>
      <c r="H544" s="695"/>
      <c r="I544" s="695"/>
      <c r="J544" s="695"/>
      <c r="K544" s="678"/>
      <c r="L544" s="176"/>
      <c r="M544" s="176"/>
      <c r="N544" s="174"/>
    </row>
    <row r="545" spans="1:19" s="20" customFormat="1" ht="12" customHeight="1" x14ac:dyDescent="0.2">
      <c r="B545" s="159" t="s">
        <v>1510</v>
      </c>
      <c r="C545" s="185" t="s">
        <v>1496</v>
      </c>
      <c r="D545" s="765"/>
      <c r="E545" s="718"/>
      <c r="F545" s="648"/>
      <c r="G545" s="648"/>
      <c r="H545" s="695"/>
      <c r="I545" s="695"/>
      <c r="J545" s="695"/>
      <c r="K545" s="678"/>
      <c r="L545" s="176"/>
      <c r="M545" s="176"/>
      <c r="N545" s="174"/>
    </row>
    <row r="546" spans="1:19" s="20" customFormat="1" ht="12" customHeight="1" x14ac:dyDescent="0.2">
      <c r="B546" s="159" t="s">
        <v>122</v>
      </c>
      <c r="C546" s="284" t="s">
        <v>1509</v>
      </c>
      <c r="D546" s="765">
        <f>J509</f>
        <v>1.6533600000000004</v>
      </c>
      <c r="E546" s="767"/>
      <c r="F546" s="648"/>
      <c r="G546" s="648"/>
      <c r="H546" s="695"/>
      <c r="I546" s="695"/>
      <c r="J546" s="695"/>
      <c r="K546" s="678"/>
      <c r="L546" s="176"/>
      <c r="M546" s="176"/>
      <c r="N546" s="174"/>
    </row>
    <row r="547" spans="1:19" s="20" customFormat="1" ht="12" customHeight="1" x14ac:dyDescent="0.2">
      <c r="B547" s="159" t="s">
        <v>1513</v>
      </c>
      <c r="C547" s="185" t="s">
        <v>1514</v>
      </c>
      <c r="D547" s="765"/>
      <c r="E547" s="767"/>
      <c r="F547" s="648"/>
      <c r="G547" s="648"/>
      <c r="H547" s="695"/>
      <c r="I547" s="695"/>
      <c r="J547" s="695"/>
      <c r="K547" s="678"/>
      <c r="L547" s="176"/>
      <c r="M547" s="176"/>
      <c r="N547" s="174"/>
    </row>
    <row r="548" spans="1:19" s="20" customFormat="1" ht="12" customHeight="1" x14ac:dyDescent="0.2">
      <c r="B548" s="159" t="s">
        <v>143</v>
      </c>
      <c r="C548" s="185" t="s">
        <v>526</v>
      </c>
      <c r="D548" s="765">
        <f>J528</f>
        <v>1.1886000000000001</v>
      </c>
      <c r="E548" s="718"/>
      <c r="F548" s="648"/>
      <c r="G548" s="648"/>
      <c r="H548" s="695"/>
      <c r="I548" s="695"/>
      <c r="J548" s="695"/>
      <c r="K548" s="678"/>
      <c r="L548" s="176"/>
      <c r="M548" s="176"/>
      <c r="N548" s="174"/>
    </row>
    <row r="549" spans="1:19" s="20" customFormat="1" ht="12" customHeight="1" x14ac:dyDescent="0.2">
      <c r="B549" s="159" t="s">
        <v>144</v>
      </c>
      <c r="C549" s="185" t="s">
        <v>525</v>
      </c>
      <c r="D549" s="765">
        <f>J533</f>
        <v>0.39374999999999999</v>
      </c>
      <c r="E549" s="718"/>
      <c r="F549" s="648"/>
      <c r="G549" s="648"/>
      <c r="H549" s="695"/>
      <c r="I549" s="695"/>
      <c r="J549" s="695"/>
      <c r="K549" s="678"/>
      <c r="L549" s="176"/>
      <c r="M549" s="176"/>
      <c r="N549" s="174"/>
    </row>
    <row r="550" spans="1:19" s="20" customFormat="1" ht="12" customHeight="1" x14ac:dyDescent="0.2">
      <c r="B550" s="159" t="s">
        <v>145</v>
      </c>
      <c r="C550" s="185" t="s">
        <v>146</v>
      </c>
      <c r="D550" s="765"/>
      <c r="E550" s="718"/>
      <c r="F550" s="648"/>
      <c r="G550" s="648"/>
      <c r="H550" s="695"/>
      <c r="I550" s="695"/>
      <c r="J550" s="695"/>
      <c r="K550" s="749"/>
      <c r="L550" s="176"/>
      <c r="M550" s="176"/>
      <c r="N550" s="174"/>
    </row>
    <row r="551" spans="1:19" s="20" customFormat="1" ht="12" customHeight="1" x14ac:dyDescent="0.2">
      <c r="B551" s="159" t="s">
        <v>1305</v>
      </c>
      <c r="C551" s="185" t="s">
        <v>1515</v>
      </c>
      <c r="D551" s="444"/>
      <c r="E551" s="513"/>
      <c r="F551" s="251"/>
      <c r="G551" s="513"/>
      <c r="H551" s="251"/>
      <c r="I551" s="513"/>
      <c r="J551" s="251"/>
      <c r="K551" s="284"/>
      <c r="L551" s="112"/>
      <c r="M551" s="561"/>
      <c r="N551" s="58"/>
    </row>
    <row r="552" spans="1:19" s="97" customFormat="1" ht="12" customHeight="1" x14ac:dyDescent="0.2">
      <c r="B552" s="159" t="s">
        <v>1170</v>
      </c>
      <c r="C552" s="169" t="s">
        <v>1659</v>
      </c>
      <c r="D552" s="444"/>
      <c r="E552" s="562"/>
      <c r="F552" s="153"/>
      <c r="G552" s="153"/>
      <c r="H552" s="153"/>
      <c r="I552" s="153"/>
      <c r="J552" s="153"/>
      <c r="K552" s="282"/>
      <c r="L552" s="112"/>
      <c r="M552" s="262"/>
    </row>
    <row r="553" spans="1:19" s="19" customFormat="1" ht="12" customHeight="1" x14ac:dyDescent="0.2">
      <c r="A553" s="97"/>
      <c r="B553" s="159" t="s">
        <v>116</v>
      </c>
      <c r="C553" s="285" t="s">
        <v>1615</v>
      </c>
      <c r="D553" s="449"/>
      <c r="E553" s="251"/>
      <c r="F553" s="251"/>
      <c r="G553" s="251"/>
      <c r="H553" s="251"/>
      <c r="I553" s="251"/>
      <c r="J553" s="251"/>
      <c r="K553" s="450"/>
      <c r="L553" s="112"/>
      <c r="M553" s="262"/>
      <c r="N553" s="97"/>
      <c r="O553" s="97"/>
      <c r="P553" s="97"/>
      <c r="Q553" s="97"/>
      <c r="R553" s="97"/>
      <c r="S553" s="97"/>
    </row>
    <row r="554" spans="1:19" s="19" customFormat="1" ht="12" customHeight="1" thickBot="1" x14ac:dyDescent="0.25">
      <c r="A554" s="97"/>
      <c r="B554" s="451" t="s">
        <v>1616</v>
      </c>
      <c r="C554" s="452" t="s">
        <v>1617</v>
      </c>
      <c r="D554" s="453"/>
      <c r="E554" s="454"/>
      <c r="F554" s="252"/>
      <c r="G554" s="454"/>
      <c r="H554" s="252"/>
      <c r="I554" s="454"/>
      <c r="J554" s="252"/>
      <c r="K554" s="455"/>
      <c r="L554" s="112"/>
      <c r="M554" s="262"/>
      <c r="N554" s="97"/>
      <c r="O554" s="97"/>
      <c r="P554" s="97"/>
      <c r="Q554" s="97"/>
      <c r="R554" s="97"/>
      <c r="S554" s="97"/>
    </row>
    <row r="555" spans="1:19" customFormat="1" ht="12" customHeight="1" thickBot="1" x14ac:dyDescent="0.25">
      <c r="A555" s="20"/>
      <c r="B555" s="456" t="s">
        <v>147</v>
      </c>
      <c r="C555" s="457"/>
      <c r="D555" s="304">
        <f>SUM(D539:D554)</f>
        <v>242.91606000000004</v>
      </c>
      <c r="E555" s="458"/>
      <c r="F555" s="458"/>
      <c r="G555" s="521"/>
      <c r="H555" s="304">
        <f>SUM(H539:H554)</f>
        <v>104.19390000000001</v>
      </c>
      <c r="I555" s="304">
        <f>SUM(I539:I554)</f>
        <v>78.239999999999995</v>
      </c>
      <c r="J555" s="459"/>
      <c r="K555" s="258"/>
      <c r="L555" s="112"/>
      <c r="M555" s="554" t="e">
        <f>J731+J719+J677+J695+J689+J648+J738+J605+J568</f>
        <v>#VALUE!</v>
      </c>
      <c r="N555" s="58" t="e">
        <f>H677+H648</f>
        <v>#VALUE!</v>
      </c>
    </row>
    <row r="556" spans="1:19" s="20" customFormat="1" ht="12" customHeight="1" x14ac:dyDescent="0.2">
      <c r="B556" s="178"/>
      <c r="C556" s="176"/>
      <c r="D556" s="176"/>
      <c r="E556" s="176"/>
      <c r="F556" s="176"/>
      <c r="G556" s="176"/>
      <c r="H556" s="176"/>
      <c r="I556" s="176"/>
      <c r="J556" s="176"/>
      <c r="K556" s="176"/>
      <c r="L556" s="176"/>
      <c r="M556" s="176"/>
      <c r="N556" s="174"/>
    </row>
    <row r="557" spans="1:19" s="137" customFormat="1" ht="12" customHeight="1" thickBot="1" x14ac:dyDescent="0.25">
      <c r="B557" s="178"/>
      <c r="C557" s="176"/>
      <c r="D557" s="176"/>
      <c r="E557" s="176"/>
      <c r="F557" s="176"/>
      <c r="G557" s="176"/>
      <c r="H557" s="176"/>
      <c r="I557" s="176"/>
      <c r="J557" s="176"/>
      <c r="K557" s="176"/>
      <c r="L557" s="176"/>
      <c r="M557" s="176"/>
      <c r="N557" s="176"/>
    </row>
    <row r="558" spans="1:19" s="20" customFormat="1" ht="12" customHeight="1" thickBot="1" x14ac:dyDescent="0.25">
      <c r="B558" s="629" t="s">
        <v>91</v>
      </c>
      <c r="C558" s="387" t="s">
        <v>1877</v>
      </c>
      <c r="D558" s="627"/>
      <c r="E558" s="627"/>
      <c r="F558" s="627"/>
      <c r="G558" s="460" t="s">
        <v>1532</v>
      </c>
      <c r="H558" s="460"/>
      <c r="I558" s="625"/>
      <c r="J558" s="625"/>
      <c r="K558" s="626"/>
      <c r="L558" s="628"/>
      <c r="M558" s="176"/>
      <c r="N558" s="174"/>
    </row>
    <row r="559" spans="1:19" s="20" customFormat="1" ht="12" customHeight="1" thickBot="1" x14ac:dyDescent="0.25">
      <c r="B559" s="111" t="s">
        <v>931</v>
      </c>
      <c r="C559" s="176"/>
      <c r="D559" s="176"/>
      <c r="E559" s="176"/>
      <c r="F559" s="176"/>
      <c r="G559" s="176"/>
      <c r="H559" s="176"/>
      <c r="I559" s="176"/>
      <c r="J559" s="176"/>
      <c r="K559" s="176"/>
      <c r="L559" s="176"/>
      <c r="M559" s="176"/>
      <c r="N559" s="174"/>
    </row>
    <row r="560" spans="1:19" s="20" customFormat="1" ht="12" customHeight="1" x14ac:dyDescent="0.2">
      <c r="B560" s="630"/>
      <c r="C560" s="631"/>
      <c r="D560" s="632" t="s">
        <v>93</v>
      </c>
      <c r="E560" s="632" t="s">
        <v>94</v>
      </c>
      <c r="F560" s="632"/>
      <c r="G560" s="632" t="s">
        <v>95</v>
      </c>
      <c r="H560" s="632" t="s">
        <v>96</v>
      </c>
      <c r="I560" s="632" t="s">
        <v>97</v>
      </c>
      <c r="J560" s="465" t="s">
        <v>98</v>
      </c>
      <c r="K560" s="633"/>
      <c r="L560" s="176"/>
      <c r="M560" s="176"/>
      <c r="N560" s="174"/>
    </row>
    <row r="561" spans="2:14" s="20" customFormat="1" ht="12" customHeight="1" thickBot="1" x14ac:dyDescent="0.25">
      <c r="B561" s="634"/>
      <c r="C561" s="635"/>
      <c r="D561" s="636" t="s">
        <v>99</v>
      </c>
      <c r="E561" s="636" t="s">
        <v>99</v>
      </c>
      <c r="F561" s="636"/>
      <c r="G561" s="636" t="s">
        <v>99</v>
      </c>
      <c r="H561" s="636" t="s">
        <v>135</v>
      </c>
      <c r="I561" s="636" t="s">
        <v>136</v>
      </c>
      <c r="J561" s="468" t="s">
        <v>100</v>
      </c>
      <c r="K561" s="637"/>
      <c r="L561" s="176"/>
      <c r="M561" s="176"/>
      <c r="N561" s="174"/>
    </row>
    <row r="562" spans="2:14" s="20" customFormat="1" ht="12" customHeight="1" x14ac:dyDescent="0.2">
      <c r="B562" s="470" t="s">
        <v>1499</v>
      </c>
      <c r="C562" s="639" t="s">
        <v>527</v>
      </c>
      <c r="D562" s="640"/>
      <c r="E562" s="640"/>
      <c r="F562" s="640"/>
      <c r="G562" s="640"/>
      <c r="H562" s="640"/>
      <c r="I562" s="641"/>
      <c r="J562" s="639"/>
      <c r="K562" s="673"/>
      <c r="L562" s="176"/>
      <c r="M562" s="176"/>
      <c r="N562" s="174"/>
    </row>
    <row r="563" spans="2:14" s="20" customFormat="1" ht="12" customHeight="1" x14ac:dyDescent="0.2">
      <c r="B563" s="643"/>
      <c r="C563" s="644" t="s">
        <v>528</v>
      </c>
      <c r="D563" s="645">
        <v>20.85</v>
      </c>
      <c r="E563" s="645">
        <v>7.5</v>
      </c>
      <c r="F563" s="645"/>
      <c r="G563" s="645">
        <v>6.3</v>
      </c>
      <c r="H563" s="645">
        <f>D563*E563</f>
        <v>156.375</v>
      </c>
      <c r="I563" s="646">
        <f>D563*E563*G563</f>
        <v>985.16250000000002</v>
      </c>
      <c r="J563" s="644"/>
      <c r="K563" s="676"/>
      <c r="L563" s="176"/>
      <c r="M563" s="176"/>
      <c r="N563" s="174"/>
    </row>
    <row r="564" spans="2:14" s="20" customFormat="1" ht="12" customHeight="1" x14ac:dyDescent="0.2">
      <c r="B564" s="643"/>
      <c r="C564" s="644" t="s">
        <v>1878</v>
      </c>
      <c r="D564" s="645">
        <v>20.85</v>
      </c>
      <c r="E564" s="645">
        <v>7.5</v>
      </c>
      <c r="F564" s="649"/>
      <c r="G564" s="649">
        <v>5.4</v>
      </c>
      <c r="H564" s="645"/>
      <c r="I564" s="646">
        <f>D564*E564*G564</f>
        <v>844.42500000000007</v>
      </c>
      <c r="J564" s="648"/>
      <c r="K564" s="678"/>
      <c r="L564" s="176"/>
      <c r="M564" s="176"/>
      <c r="N564" s="174"/>
    </row>
    <row r="565" spans="2:14" s="20" customFormat="1" ht="12" customHeight="1" thickBot="1" x14ac:dyDescent="0.25">
      <c r="B565" s="643"/>
      <c r="C565" s="648"/>
      <c r="D565" s="649"/>
      <c r="E565" s="649"/>
      <c r="F565" s="649"/>
      <c r="G565" s="649"/>
      <c r="H565" s="649"/>
      <c r="I565" s="768"/>
      <c r="J565" s="648"/>
      <c r="K565" s="678"/>
      <c r="L565" s="176"/>
      <c r="M565" s="793"/>
      <c r="N565" s="174"/>
    </row>
    <row r="566" spans="2:14" s="20" customFormat="1" ht="12" customHeight="1" thickBot="1" x14ac:dyDescent="0.25">
      <c r="B566" s="634"/>
      <c r="C566" s="651" t="s">
        <v>1131</v>
      </c>
      <c r="D566" s="652"/>
      <c r="E566" s="652"/>
      <c r="F566" s="652"/>
      <c r="G566" s="652"/>
      <c r="H566" s="659">
        <f>SUM(H563:H565)</f>
        <v>156.375</v>
      </c>
      <c r="I566" s="653">
        <f>SUM(I563:I565)</f>
        <v>1829.5875000000001</v>
      </c>
      <c r="J566" s="681"/>
      <c r="K566" s="684"/>
      <c r="L566" s="176"/>
      <c r="M566" s="176"/>
      <c r="N566" s="174"/>
    </row>
    <row r="567" spans="2:14" s="20" customFormat="1" ht="12" customHeight="1" x14ac:dyDescent="0.2">
      <c r="B567" s="158" t="s">
        <v>2006</v>
      </c>
      <c r="C567" s="644" t="s">
        <v>1536</v>
      </c>
      <c r="D567" s="645">
        <v>20.9</v>
      </c>
      <c r="E567" s="645">
        <v>8.3000000000000007</v>
      </c>
      <c r="F567" s="645"/>
      <c r="G567" s="645"/>
      <c r="H567" s="640">
        <f>D567*E567</f>
        <v>173.47</v>
      </c>
      <c r="I567" s="646"/>
      <c r="J567" s="644"/>
      <c r="K567" s="676"/>
      <c r="L567" s="176"/>
      <c r="M567" s="176"/>
      <c r="N567" s="174"/>
    </row>
    <row r="568" spans="2:14" s="20" customFormat="1" ht="12" customHeight="1" thickBot="1" x14ac:dyDescent="0.25">
      <c r="B568" s="643"/>
      <c r="C568" s="644"/>
      <c r="D568" s="645"/>
      <c r="E568" s="645"/>
      <c r="F568" s="645"/>
      <c r="G568" s="645"/>
      <c r="H568" s="645"/>
      <c r="I568" s="646"/>
      <c r="J568" s="686"/>
      <c r="K568" s="687"/>
      <c r="L568" s="176"/>
      <c r="M568" s="176"/>
      <c r="N568" s="174"/>
    </row>
    <row r="569" spans="2:14" s="20" customFormat="1" ht="12" customHeight="1" thickBot="1" x14ac:dyDescent="0.25">
      <c r="B569" s="634"/>
      <c r="C569" s="651" t="s">
        <v>400</v>
      </c>
      <c r="D569" s="652"/>
      <c r="E569" s="652"/>
      <c r="F569" s="652"/>
      <c r="G569" s="652"/>
      <c r="H569" s="659">
        <f>SUM(H567:H568)</f>
        <v>173.47</v>
      </c>
      <c r="I569" s="660"/>
      <c r="J569" s="681"/>
      <c r="K569" s="684"/>
      <c r="L569" s="176"/>
      <c r="M569" s="176"/>
      <c r="N569" s="174"/>
    </row>
    <row r="570" spans="2:14" s="20" customFormat="1" ht="12" customHeight="1" x14ac:dyDescent="0.2">
      <c r="B570" s="689"/>
      <c r="C570" s="628"/>
      <c r="D570" s="628"/>
      <c r="E570" s="628"/>
      <c r="F570" s="628"/>
      <c r="G570" s="628"/>
      <c r="H570" s="690"/>
      <c r="I570" s="690"/>
      <c r="J570" s="628"/>
      <c r="K570" s="628"/>
      <c r="L570" s="176"/>
      <c r="M570" s="176"/>
      <c r="N570" s="174"/>
    </row>
    <row r="571" spans="2:14" s="20" customFormat="1" ht="12" customHeight="1" thickBot="1" x14ac:dyDescent="0.25">
      <c r="B571" s="111" t="s">
        <v>494</v>
      </c>
      <c r="C571" s="176"/>
      <c r="D571" s="176"/>
      <c r="E571" s="176"/>
      <c r="F571" s="176"/>
      <c r="G571" s="176"/>
      <c r="H571" s="176"/>
      <c r="I571" s="176"/>
      <c r="J571" s="176"/>
      <c r="K571" s="176"/>
      <c r="L571" s="176"/>
      <c r="M571" s="176"/>
      <c r="N571" s="174"/>
    </row>
    <row r="572" spans="2:14" s="20" customFormat="1" ht="12" customHeight="1" thickBot="1" x14ac:dyDescent="0.25">
      <c r="B572" s="691"/>
      <c r="C572" s="692"/>
      <c r="D572" s="632" t="s">
        <v>93</v>
      </c>
      <c r="E572" s="632" t="s">
        <v>104</v>
      </c>
      <c r="F572" s="632" t="s">
        <v>96</v>
      </c>
      <c r="G572" s="632" t="s">
        <v>105</v>
      </c>
      <c r="H572" s="632" t="s">
        <v>106</v>
      </c>
      <c r="I572" s="632" t="s">
        <v>107</v>
      </c>
      <c r="J572" s="632" t="s">
        <v>108</v>
      </c>
      <c r="K572" s="665" t="s">
        <v>109</v>
      </c>
      <c r="L572" s="176"/>
      <c r="M572" s="693" t="s">
        <v>110</v>
      </c>
      <c r="N572" s="174"/>
    </row>
    <row r="573" spans="2:14" s="20" customFormat="1" ht="12" customHeight="1" thickBot="1" x14ac:dyDescent="0.25">
      <c r="B573" s="666" t="s">
        <v>111</v>
      </c>
      <c r="C573" s="667" t="s">
        <v>112</v>
      </c>
      <c r="D573" s="636" t="s">
        <v>99</v>
      </c>
      <c r="E573" s="636" t="s">
        <v>99</v>
      </c>
      <c r="F573" s="636" t="s">
        <v>135</v>
      </c>
      <c r="G573" s="636" t="s">
        <v>99</v>
      </c>
      <c r="H573" s="636" t="s">
        <v>136</v>
      </c>
      <c r="I573" s="636" t="s">
        <v>137</v>
      </c>
      <c r="J573" s="636" t="s">
        <v>113</v>
      </c>
      <c r="K573" s="670" t="s">
        <v>114</v>
      </c>
      <c r="L573" s="176"/>
      <c r="M573" s="176"/>
      <c r="N573" s="174"/>
    </row>
    <row r="574" spans="2:14" s="20" customFormat="1" ht="12" customHeight="1" x14ac:dyDescent="0.2">
      <c r="B574" s="694">
        <v>1</v>
      </c>
      <c r="C574" s="678" t="s">
        <v>1810</v>
      </c>
      <c r="D574" s="695">
        <v>20.9</v>
      </c>
      <c r="E574" s="695">
        <v>6.3</v>
      </c>
      <c r="F574" s="696">
        <f>D574*E574-36.17</f>
        <v>95.499999999999986</v>
      </c>
      <c r="G574" s="695">
        <v>0.45</v>
      </c>
      <c r="H574" s="695">
        <f>F574*G574*B574</f>
        <v>42.974999999999994</v>
      </c>
      <c r="I574" s="648">
        <v>1.8</v>
      </c>
      <c r="J574" s="697">
        <f>H574*I574</f>
        <v>77.35499999999999</v>
      </c>
      <c r="K574" s="698" t="s">
        <v>115</v>
      </c>
      <c r="L574" s="176"/>
      <c r="M574" s="176">
        <f>3.5*5.1+1.9*2+2.2*1.1*6</f>
        <v>36.17</v>
      </c>
      <c r="N574" s="174"/>
    </row>
    <row r="575" spans="2:14" s="20" customFormat="1" ht="12" customHeight="1" x14ac:dyDescent="0.2">
      <c r="B575" s="699">
        <v>1</v>
      </c>
      <c r="C575" s="678" t="s">
        <v>1811</v>
      </c>
      <c r="D575" s="695">
        <v>10.9</v>
      </c>
      <c r="E575" s="695">
        <v>6.3</v>
      </c>
      <c r="F575" s="696">
        <f>D575*E575-14.52</f>
        <v>54.150000000000006</v>
      </c>
      <c r="G575" s="695">
        <v>0.45</v>
      </c>
      <c r="H575" s="695">
        <f>F575*G575*B575</f>
        <v>24.367500000000003</v>
      </c>
      <c r="I575" s="648">
        <v>1.8</v>
      </c>
      <c r="J575" s="697">
        <f>H575*I575</f>
        <v>43.861500000000007</v>
      </c>
      <c r="K575" s="698" t="s">
        <v>115</v>
      </c>
      <c r="L575" s="176"/>
      <c r="M575" s="176">
        <f>2.2*1.1*6</f>
        <v>14.520000000000003</v>
      </c>
      <c r="N575" s="174"/>
    </row>
    <row r="576" spans="2:14" s="20" customFormat="1" ht="12" customHeight="1" x14ac:dyDescent="0.2">
      <c r="B576" s="699">
        <v>1</v>
      </c>
      <c r="C576" s="678" t="s">
        <v>155</v>
      </c>
      <c r="D576" s="695">
        <v>7.5</v>
      </c>
      <c r="E576" s="695">
        <v>3.1</v>
      </c>
      <c r="F576" s="677">
        <f>D576*E576</f>
        <v>23.25</v>
      </c>
      <c r="G576" s="695">
        <v>0.45</v>
      </c>
      <c r="H576" s="695">
        <f>F576*G576*B576</f>
        <v>10.4625</v>
      </c>
      <c r="I576" s="648">
        <v>1.8</v>
      </c>
      <c r="J576" s="697">
        <f>H576*I576</f>
        <v>18.8325</v>
      </c>
      <c r="K576" s="698" t="s">
        <v>115</v>
      </c>
      <c r="L576" s="176"/>
      <c r="M576" s="655">
        <f>6.9*4.9</f>
        <v>33.81</v>
      </c>
      <c r="N576" s="174"/>
    </row>
    <row r="577" spans="2:14" s="20" customFormat="1" ht="12" customHeight="1" thickBot="1" x14ac:dyDescent="0.25">
      <c r="B577" s="699">
        <v>1</v>
      </c>
      <c r="C577" s="678" t="s">
        <v>156</v>
      </c>
      <c r="D577" s="695">
        <v>7.5</v>
      </c>
      <c r="E577" s="695">
        <v>2.1</v>
      </c>
      <c r="F577" s="648">
        <f>D577*E577</f>
        <v>15.75</v>
      </c>
      <c r="G577" s="695">
        <v>0.45</v>
      </c>
      <c r="H577" s="695">
        <f>F577*G577*B577</f>
        <v>7.0875000000000004</v>
      </c>
      <c r="I577" s="648">
        <v>1.8</v>
      </c>
      <c r="J577" s="697">
        <f>H577*I577</f>
        <v>12.7575</v>
      </c>
      <c r="K577" s="703" t="s">
        <v>115</v>
      </c>
      <c r="L577" s="176"/>
      <c r="M577" s="655">
        <f>5*1.2*2.5+2.4*2.2</f>
        <v>20.28</v>
      </c>
      <c r="N577" s="174"/>
    </row>
    <row r="578" spans="2:14" s="20" customFormat="1" ht="12" customHeight="1" thickBot="1" x14ac:dyDescent="0.25">
      <c r="B578" s="704"/>
      <c r="C578" s="705" t="s">
        <v>117</v>
      </c>
      <c r="D578" s="705"/>
      <c r="E578" s="705"/>
      <c r="F578" s="705"/>
      <c r="G578" s="626"/>
      <c r="H578" s="706">
        <f>SUM(H574:H577)</f>
        <v>84.892500000000013</v>
      </c>
      <c r="I578" s="705"/>
      <c r="J578" s="707">
        <f>SUM(J574:J577)</f>
        <v>152.8065</v>
      </c>
      <c r="K578" s="708"/>
      <c r="L578" s="176"/>
      <c r="M578" s="176"/>
      <c r="N578" s="174"/>
    </row>
    <row r="579" spans="2:14" s="20" customFormat="1" ht="12" customHeight="1" x14ac:dyDescent="0.2">
      <c r="B579" s="689"/>
      <c r="C579" s="628"/>
      <c r="D579" s="628"/>
      <c r="E579" s="628"/>
      <c r="F579" s="628"/>
      <c r="G579" s="628"/>
      <c r="H579" s="709"/>
      <c r="I579" s="628"/>
      <c r="J579" s="710"/>
      <c r="K579" s="628"/>
      <c r="L579" s="176"/>
      <c r="M579" s="176"/>
      <c r="N579" s="174"/>
    </row>
    <row r="580" spans="2:14" s="20" customFormat="1" ht="12" customHeight="1" thickBot="1" x14ac:dyDescent="0.25">
      <c r="B580" s="111" t="s">
        <v>184</v>
      </c>
      <c r="C580" s="176"/>
      <c r="D580" s="176"/>
      <c r="E580" s="176"/>
      <c r="F580" s="176"/>
      <c r="G580" s="176"/>
      <c r="H580" s="176"/>
      <c r="I580" s="176"/>
      <c r="J580" s="711"/>
      <c r="K580" s="176"/>
      <c r="L580" s="176"/>
      <c r="M580" s="176"/>
      <c r="N580" s="174"/>
    </row>
    <row r="581" spans="2:14" s="20" customFormat="1" ht="12" customHeight="1" thickBot="1" x14ac:dyDescent="0.25">
      <c r="B581" s="691"/>
      <c r="C581" s="692"/>
      <c r="D581" s="632" t="s">
        <v>93</v>
      </c>
      <c r="E581" s="632" t="s">
        <v>104</v>
      </c>
      <c r="F581" s="632" t="s">
        <v>96</v>
      </c>
      <c r="G581" s="632" t="s">
        <v>105</v>
      </c>
      <c r="H581" s="632" t="s">
        <v>106</v>
      </c>
      <c r="I581" s="632" t="s">
        <v>107</v>
      </c>
      <c r="J581" s="712" t="s">
        <v>108</v>
      </c>
      <c r="K581" s="665" t="s">
        <v>109</v>
      </c>
      <c r="L581" s="176"/>
      <c r="M581" s="176"/>
      <c r="N581" s="174"/>
    </row>
    <row r="582" spans="2:14" s="20" customFormat="1" ht="12" customHeight="1" thickBot="1" x14ac:dyDescent="0.25">
      <c r="B582" s="666" t="s">
        <v>111</v>
      </c>
      <c r="C582" s="667" t="s">
        <v>112</v>
      </c>
      <c r="D582" s="636" t="s">
        <v>99</v>
      </c>
      <c r="E582" s="636" t="s">
        <v>99</v>
      </c>
      <c r="F582" s="636" t="s">
        <v>135</v>
      </c>
      <c r="G582" s="636" t="s">
        <v>99</v>
      </c>
      <c r="H582" s="636" t="s">
        <v>136</v>
      </c>
      <c r="I582" s="636" t="s">
        <v>137</v>
      </c>
      <c r="J582" s="713" t="s">
        <v>113</v>
      </c>
      <c r="K582" s="670" t="s">
        <v>114</v>
      </c>
      <c r="L582" s="176"/>
      <c r="M582" s="176"/>
      <c r="N582" s="174"/>
    </row>
    <row r="583" spans="2:14" s="20" customFormat="1" ht="12" customHeight="1" x14ac:dyDescent="0.2">
      <c r="B583" s="694"/>
      <c r="C583" s="701" t="s">
        <v>1831</v>
      </c>
      <c r="D583" s="714"/>
      <c r="E583" s="715"/>
      <c r="F583" s="715"/>
      <c r="G583" s="644"/>
      <c r="H583" s="715"/>
      <c r="I583" s="644"/>
      <c r="J583" s="716"/>
      <c r="K583" s="717"/>
      <c r="L583" s="176"/>
      <c r="M583" s="176"/>
      <c r="N583" s="174"/>
    </row>
    <row r="584" spans="2:14" s="20" customFormat="1" ht="12" customHeight="1" x14ac:dyDescent="0.2">
      <c r="B584" s="694">
        <v>1</v>
      </c>
      <c r="C584" s="676" t="s">
        <v>1863</v>
      </c>
      <c r="D584" s="714">
        <v>56.8</v>
      </c>
      <c r="E584" s="715">
        <v>0.6</v>
      </c>
      <c r="F584" s="715">
        <f>D584*E584</f>
        <v>34.08</v>
      </c>
      <c r="G584" s="695">
        <v>0.45</v>
      </c>
      <c r="H584" s="695">
        <f>F584*G584*B584</f>
        <v>15.336</v>
      </c>
      <c r="I584" s="648">
        <v>2.5</v>
      </c>
      <c r="J584" s="697">
        <f>H584*I584</f>
        <v>38.340000000000003</v>
      </c>
      <c r="K584" s="717" t="s">
        <v>157</v>
      </c>
      <c r="L584" s="176"/>
      <c r="M584" s="176">
        <f>15.3*2+7.5*2</f>
        <v>45.6</v>
      </c>
      <c r="N584" s="174"/>
    </row>
    <row r="585" spans="2:14" s="20" customFormat="1" ht="12" customHeight="1" x14ac:dyDescent="0.2">
      <c r="B585" s="694">
        <v>1</v>
      </c>
      <c r="C585" s="676" t="s">
        <v>1864</v>
      </c>
      <c r="D585" s="714">
        <v>56.8</v>
      </c>
      <c r="E585" s="715">
        <v>0.45</v>
      </c>
      <c r="F585" s="715">
        <f>D585*E585</f>
        <v>25.56</v>
      </c>
      <c r="G585" s="695">
        <v>0.45</v>
      </c>
      <c r="H585" s="695">
        <f>F585*G585*B585</f>
        <v>11.501999999999999</v>
      </c>
      <c r="I585" s="648">
        <v>2.5</v>
      </c>
      <c r="J585" s="697">
        <f>H585*I585</f>
        <v>28.754999999999995</v>
      </c>
      <c r="K585" s="717" t="s">
        <v>157</v>
      </c>
      <c r="L585" s="176"/>
      <c r="M585" s="176"/>
      <c r="N585" s="174"/>
    </row>
    <row r="586" spans="2:14" s="20" customFormat="1" ht="12" customHeight="1" x14ac:dyDescent="0.2">
      <c r="B586" s="694"/>
      <c r="C586" s="701" t="s">
        <v>1009</v>
      </c>
      <c r="D586" s="714"/>
      <c r="E586" s="715"/>
      <c r="F586" s="715"/>
      <c r="G586" s="695"/>
      <c r="H586" s="695"/>
      <c r="I586" s="648"/>
      <c r="J586" s="697"/>
      <c r="K586" s="717"/>
      <c r="L586" s="176"/>
      <c r="M586" s="176"/>
      <c r="N586" s="174"/>
    </row>
    <row r="587" spans="2:14" s="20" customFormat="1" ht="12" customHeight="1" x14ac:dyDescent="0.2">
      <c r="B587" s="694">
        <v>2</v>
      </c>
      <c r="C587" s="676" t="s">
        <v>372</v>
      </c>
      <c r="D587" s="714">
        <v>20.9</v>
      </c>
      <c r="E587" s="715">
        <v>1</v>
      </c>
      <c r="F587" s="715">
        <f>D587*E587</f>
        <v>20.9</v>
      </c>
      <c r="G587" s="695">
        <v>1</v>
      </c>
      <c r="H587" s="695">
        <f>F587*G587*B587</f>
        <v>41.8</v>
      </c>
      <c r="I587" s="648">
        <v>2.5</v>
      </c>
      <c r="J587" s="697">
        <f>H587*I587</f>
        <v>104.5</v>
      </c>
      <c r="K587" s="717" t="s">
        <v>157</v>
      </c>
      <c r="L587" s="176"/>
      <c r="M587" s="176"/>
      <c r="N587" s="174"/>
    </row>
    <row r="588" spans="2:14" s="20" customFormat="1" ht="12" customHeight="1" x14ac:dyDescent="0.2">
      <c r="B588" s="694">
        <v>2</v>
      </c>
      <c r="C588" s="678" t="s">
        <v>1860</v>
      </c>
      <c r="D588" s="695">
        <v>12.6</v>
      </c>
      <c r="E588" s="695">
        <v>5.3</v>
      </c>
      <c r="F588" s="696">
        <f>D588*E588</f>
        <v>66.78</v>
      </c>
      <c r="G588" s="695">
        <v>0.5</v>
      </c>
      <c r="H588" s="695">
        <f>F588*G588*B588</f>
        <v>66.78</v>
      </c>
      <c r="I588" s="648">
        <v>2.5</v>
      </c>
      <c r="J588" s="697">
        <f>H588*I588</f>
        <v>166.95</v>
      </c>
      <c r="K588" s="717" t="s">
        <v>157</v>
      </c>
      <c r="L588" s="176"/>
      <c r="M588" s="176">
        <f>3.8*5.45</f>
        <v>20.71</v>
      </c>
      <c r="N588" s="174"/>
    </row>
    <row r="589" spans="2:14" s="20" customFormat="1" ht="12" customHeight="1" x14ac:dyDescent="0.2">
      <c r="B589" s="694">
        <v>2</v>
      </c>
      <c r="C589" s="678" t="s">
        <v>1861</v>
      </c>
      <c r="D589" s="695">
        <v>9.5</v>
      </c>
      <c r="E589" s="695">
        <v>2.8</v>
      </c>
      <c r="F589" s="696">
        <f>D589*E589</f>
        <v>26.599999999999998</v>
      </c>
      <c r="G589" s="695">
        <v>0.5</v>
      </c>
      <c r="H589" s="695">
        <f>F589*G589*B589</f>
        <v>26.599999999999998</v>
      </c>
      <c r="I589" s="648">
        <v>2.5</v>
      </c>
      <c r="J589" s="697">
        <f>H589*I589</f>
        <v>66.5</v>
      </c>
      <c r="K589" s="717" t="s">
        <v>157</v>
      </c>
      <c r="L589" s="176"/>
      <c r="M589" s="176"/>
      <c r="N589" s="174"/>
    </row>
    <row r="590" spans="2:14" s="20" customFormat="1" ht="12" customHeight="1" x14ac:dyDescent="0.2">
      <c r="B590" s="699">
        <v>1</v>
      </c>
      <c r="C590" s="678" t="s">
        <v>1823</v>
      </c>
      <c r="D590" s="695">
        <v>7.5</v>
      </c>
      <c r="E590" s="695">
        <v>6.3</v>
      </c>
      <c r="F590" s="695">
        <f>D590*E590</f>
        <v>47.25</v>
      </c>
      <c r="G590" s="695">
        <v>0.5</v>
      </c>
      <c r="H590" s="695">
        <f>F590*G590*B590</f>
        <v>23.625</v>
      </c>
      <c r="I590" s="648">
        <v>2.5</v>
      </c>
      <c r="J590" s="697">
        <f>H590*I590</f>
        <v>59.0625</v>
      </c>
      <c r="K590" s="717" t="s">
        <v>157</v>
      </c>
      <c r="L590" s="176"/>
      <c r="M590" s="176"/>
      <c r="N590" s="174"/>
    </row>
    <row r="591" spans="2:14" s="20" customFormat="1" ht="12" customHeight="1" x14ac:dyDescent="0.2">
      <c r="B591" s="699">
        <v>1</v>
      </c>
      <c r="C591" s="678" t="s">
        <v>1822</v>
      </c>
      <c r="D591" s="695">
        <v>7.5</v>
      </c>
      <c r="E591" s="695">
        <v>1.5</v>
      </c>
      <c r="F591" s="695">
        <f>D591*E591</f>
        <v>11.25</v>
      </c>
      <c r="G591" s="695">
        <v>0.9</v>
      </c>
      <c r="H591" s="695">
        <f>F591*G591*B591</f>
        <v>10.125</v>
      </c>
      <c r="I591" s="648">
        <v>2.5</v>
      </c>
      <c r="J591" s="697">
        <f>H591*I591</f>
        <v>25.3125</v>
      </c>
      <c r="K591" s="717" t="s">
        <v>157</v>
      </c>
      <c r="L591" s="176"/>
      <c r="M591" s="176"/>
      <c r="N591" s="174"/>
    </row>
    <row r="592" spans="2:14" s="20" customFormat="1" ht="12" customHeight="1" x14ac:dyDescent="0.2">
      <c r="B592" s="694"/>
      <c r="C592" s="701" t="s">
        <v>1879</v>
      </c>
      <c r="D592" s="714"/>
      <c r="E592" s="715"/>
      <c r="F592" s="644"/>
      <c r="G592" s="695"/>
      <c r="H592" s="695"/>
      <c r="I592" s="648"/>
      <c r="J592" s="697"/>
      <c r="K592" s="717"/>
      <c r="L592" s="176"/>
      <c r="M592" s="176"/>
      <c r="N592" s="174"/>
    </row>
    <row r="593" spans="2:14" s="20" customFormat="1" ht="12" customHeight="1" x14ac:dyDescent="0.2">
      <c r="B593" s="694">
        <v>1</v>
      </c>
      <c r="C593" s="676" t="s">
        <v>1680</v>
      </c>
      <c r="D593" s="714">
        <v>16.899999999999999</v>
      </c>
      <c r="E593" s="715">
        <v>7.5</v>
      </c>
      <c r="F593" s="715">
        <f>D593*E593-11.13</f>
        <v>115.61999999999999</v>
      </c>
      <c r="G593" s="644">
        <v>0.25</v>
      </c>
      <c r="H593" s="715">
        <f>F593*G593*B593</f>
        <v>28.904999999999998</v>
      </c>
      <c r="I593" s="644">
        <v>2.5</v>
      </c>
      <c r="J593" s="716">
        <f>H593*I593</f>
        <v>72.262499999999989</v>
      </c>
      <c r="K593" s="717" t="s">
        <v>157</v>
      </c>
      <c r="L593" s="176"/>
      <c r="M593" s="176">
        <f>5.3*2.1</f>
        <v>11.13</v>
      </c>
      <c r="N593" s="174"/>
    </row>
    <row r="594" spans="2:14" s="20" customFormat="1" ht="12" customHeight="1" x14ac:dyDescent="0.2">
      <c r="B594" s="694">
        <v>3</v>
      </c>
      <c r="C594" s="676" t="s">
        <v>541</v>
      </c>
      <c r="D594" s="714">
        <v>7.5</v>
      </c>
      <c r="E594" s="715">
        <v>0.4</v>
      </c>
      <c r="F594" s="715">
        <f>D594*E594</f>
        <v>3</v>
      </c>
      <c r="G594" s="695">
        <v>0.3</v>
      </c>
      <c r="H594" s="695">
        <f>F594*G594*B594</f>
        <v>2.6999999999999997</v>
      </c>
      <c r="I594" s="648">
        <v>2.5</v>
      </c>
      <c r="J594" s="697">
        <f>H594*I594</f>
        <v>6.7499999999999991</v>
      </c>
      <c r="K594" s="717" t="s">
        <v>157</v>
      </c>
      <c r="L594" s="176"/>
      <c r="M594" s="176"/>
      <c r="N594" s="174"/>
    </row>
    <row r="595" spans="2:14" s="20" customFormat="1" ht="12" customHeight="1" x14ac:dyDescent="0.2">
      <c r="B595" s="694">
        <v>7</v>
      </c>
      <c r="C595" s="676" t="s">
        <v>541</v>
      </c>
      <c r="D595" s="714">
        <v>7.5</v>
      </c>
      <c r="E595" s="715">
        <v>0.3</v>
      </c>
      <c r="F595" s="715">
        <f>D595*E595</f>
        <v>2.25</v>
      </c>
      <c r="G595" s="695">
        <v>0.25</v>
      </c>
      <c r="H595" s="695">
        <f>F595*G595*B595</f>
        <v>3.9375</v>
      </c>
      <c r="I595" s="648">
        <v>2.5</v>
      </c>
      <c r="J595" s="697">
        <f>H595*I595</f>
        <v>9.84375</v>
      </c>
      <c r="K595" s="717" t="s">
        <v>157</v>
      </c>
      <c r="L595" s="176"/>
      <c r="M595" s="176"/>
      <c r="N595" s="174"/>
    </row>
    <row r="596" spans="2:14" s="20" customFormat="1" ht="12" customHeight="1" x14ac:dyDescent="0.2">
      <c r="B596" s="694"/>
      <c r="C596" s="701" t="s">
        <v>1009</v>
      </c>
      <c r="D596" s="714"/>
      <c r="E596" s="715"/>
      <c r="F596" s="715"/>
      <c r="G596" s="695"/>
      <c r="H596" s="695"/>
      <c r="I596" s="648"/>
      <c r="J596" s="697"/>
      <c r="K596" s="717"/>
      <c r="L596" s="176"/>
      <c r="M596" s="176"/>
      <c r="N596" s="174"/>
    </row>
    <row r="597" spans="2:14" s="20" customFormat="1" ht="12" customHeight="1" x14ac:dyDescent="0.2">
      <c r="B597" s="699"/>
      <c r="C597" s="701" t="s">
        <v>1880</v>
      </c>
      <c r="D597" s="718"/>
      <c r="E597" s="648"/>
      <c r="F597" s="695"/>
      <c r="G597" s="648"/>
      <c r="H597" s="695"/>
      <c r="I597" s="648"/>
      <c r="J597" s="697"/>
      <c r="K597" s="698"/>
      <c r="L597" s="176"/>
      <c r="M597" s="176"/>
      <c r="N597" s="174"/>
    </row>
    <row r="598" spans="2:14" s="20" customFormat="1" ht="12" customHeight="1" thickBot="1" x14ac:dyDescent="0.25">
      <c r="B598" s="694">
        <v>1</v>
      </c>
      <c r="C598" s="676" t="s">
        <v>1680</v>
      </c>
      <c r="D598" s="714">
        <v>13.8</v>
      </c>
      <c r="E598" s="715">
        <v>7.5</v>
      </c>
      <c r="F598" s="715">
        <f>D598*E598-16.72</f>
        <v>86.78</v>
      </c>
      <c r="G598" s="644">
        <v>0.5</v>
      </c>
      <c r="H598" s="715">
        <f>F598*G598</f>
        <v>43.39</v>
      </c>
      <c r="I598" s="644">
        <v>2.5</v>
      </c>
      <c r="J598" s="716">
        <f>H598*I598</f>
        <v>108.47499999999999</v>
      </c>
      <c r="K598" s="723" t="s">
        <v>157</v>
      </c>
      <c r="L598" s="176"/>
      <c r="M598" s="176"/>
      <c r="N598" s="174"/>
    </row>
    <row r="599" spans="2:14" s="20" customFormat="1" ht="12" customHeight="1" thickBot="1" x14ac:dyDescent="0.25">
      <c r="B599" s="704"/>
      <c r="C599" s="705" t="s">
        <v>117</v>
      </c>
      <c r="D599" s="705"/>
      <c r="E599" s="705"/>
      <c r="F599" s="705"/>
      <c r="G599" s="626"/>
      <c r="H599" s="706">
        <f>SUM(H584:H598)</f>
        <v>274.70049999999998</v>
      </c>
      <c r="I599" s="705"/>
      <c r="J599" s="707">
        <f>SUM(J583:J598)</f>
        <v>686.75124999999991</v>
      </c>
      <c r="K599" s="708"/>
      <c r="L599" s="176"/>
      <c r="M599" s="176"/>
      <c r="N599" s="174"/>
    </row>
    <row r="600" spans="2:14" s="20" customFormat="1" ht="12" customHeight="1" x14ac:dyDescent="0.2">
      <c r="B600" s="178"/>
      <c r="C600" s="176"/>
      <c r="D600" s="176"/>
      <c r="E600" s="176"/>
      <c r="F600" s="176"/>
      <c r="G600" s="176"/>
      <c r="H600" s="176"/>
      <c r="I600" s="176"/>
      <c r="J600" s="711"/>
      <c r="K600" s="176"/>
      <c r="L600" s="176"/>
      <c r="M600" s="176"/>
      <c r="N600" s="174"/>
    </row>
    <row r="601" spans="2:14" s="20" customFormat="1" ht="12" customHeight="1" thickBot="1" x14ac:dyDescent="0.25">
      <c r="B601" s="111" t="s">
        <v>127</v>
      </c>
      <c r="C601" s="176"/>
      <c r="D601" s="176"/>
      <c r="E601" s="176"/>
      <c r="F601" s="176"/>
      <c r="G601" s="176"/>
      <c r="H601" s="176"/>
      <c r="I601" s="176"/>
      <c r="J601" s="711"/>
      <c r="K601" s="176"/>
      <c r="L601" s="176"/>
      <c r="M601" s="176"/>
      <c r="N601" s="174"/>
    </row>
    <row r="602" spans="2:14" s="20" customFormat="1" ht="12" customHeight="1" thickBot="1" x14ac:dyDescent="0.25">
      <c r="B602" s="691"/>
      <c r="C602" s="692"/>
      <c r="D602" s="632" t="s">
        <v>93</v>
      </c>
      <c r="E602" s="632" t="s">
        <v>104</v>
      </c>
      <c r="F602" s="632" t="s">
        <v>96</v>
      </c>
      <c r="G602" s="632" t="s">
        <v>105</v>
      </c>
      <c r="H602" s="632" t="s">
        <v>106</v>
      </c>
      <c r="I602" s="632" t="s">
        <v>107</v>
      </c>
      <c r="J602" s="712" t="s">
        <v>108</v>
      </c>
      <c r="K602" s="665" t="s">
        <v>109</v>
      </c>
      <c r="L602" s="176"/>
      <c r="M602" s="176"/>
      <c r="N602" s="174"/>
    </row>
    <row r="603" spans="2:14" s="20" customFormat="1" ht="12" customHeight="1" thickBot="1" x14ac:dyDescent="0.25">
      <c r="B603" s="666" t="s">
        <v>111</v>
      </c>
      <c r="C603" s="667" t="s">
        <v>112</v>
      </c>
      <c r="D603" s="636" t="s">
        <v>99</v>
      </c>
      <c r="E603" s="636" t="s">
        <v>99</v>
      </c>
      <c r="F603" s="636" t="s">
        <v>135</v>
      </c>
      <c r="G603" s="636" t="s">
        <v>99</v>
      </c>
      <c r="H603" s="636" t="s">
        <v>136</v>
      </c>
      <c r="I603" s="636" t="s">
        <v>137</v>
      </c>
      <c r="J603" s="713" t="s">
        <v>113</v>
      </c>
      <c r="K603" s="670" t="s">
        <v>114</v>
      </c>
      <c r="L603" s="176"/>
      <c r="M603" s="176"/>
      <c r="N603" s="174"/>
    </row>
    <row r="604" spans="2:14" s="20" customFormat="1" ht="12" customHeight="1" x14ac:dyDescent="0.2">
      <c r="B604" s="770">
        <v>2</v>
      </c>
      <c r="C604" s="771" t="s">
        <v>1858</v>
      </c>
      <c r="D604" s="772">
        <v>12.6</v>
      </c>
      <c r="E604" s="773">
        <v>1</v>
      </c>
      <c r="F604" s="774"/>
      <c r="G604" s="639">
        <v>0.6</v>
      </c>
      <c r="H604" s="775">
        <f>D604*E604*G604*B604</f>
        <v>15.12</v>
      </c>
      <c r="I604" s="639">
        <v>2.2000000000000002</v>
      </c>
      <c r="J604" s="776">
        <f>H604*I604</f>
        <v>33.264000000000003</v>
      </c>
      <c r="K604" s="717" t="s">
        <v>116</v>
      </c>
      <c r="L604" s="176"/>
      <c r="M604" s="176"/>
      <c r="N604" s="174"/>
    </row>
    <row r="605" spans="2:14" s="20" customFormat="1" ht="12" customHeight="1" x14ac:dyDescent="0.2">
      <c r="B605" s="699">
        <v>2</v>
      </c>
      <c r="C605" s="725" t="s">
        <v>1858</v>
      </c>
      <c r="D605" s="777">
        <v>13.8</v>
      </c>
      <c r="E605" s="778">
        <v>1</v>
      </c>
      <c r="F605" s="779"/>
      <c r="G605" s="648">
        <v>0.6</v>
      </c>
      <c r="H605" s="695">
        <f>D605*E605*G605*B605</f>
        <v>16.559999999999999</v>
      </c>
      <c r="I605" s="648">
        <v>2.2000000000000002</v>
      </c>
      <c r="J605" s="697">
        <f>H605*I605</f>
        <v>36.432000000000002</v>
      </c>
      <c r="K605" s="717" t="s">
        <v>116</v>
      </c>
      <c r="L605" s="176"/>
      <c r="M605" s="176"/>
      <c r="N605" s="174"/>
    </row>
    <row r="606" spans="2:14" s="20" customFormat="1" ht="12" customHeight="1" x14ac:dyDescent="0.2">
      <c r="B606" s="694">
        <v>3</v>
      </c>
      <c r="C606" s="780" t="s">
        <v>1859</v>
      </c>
      <c r="D606" s="777">
        <v>7.5</v>
      </c>
      <c r="E606" s="781">
        <v>1</v>
      </c>
      <c r="F606" s="782"/>
      <c r="G606" s="644">
        <v>0.6</v>
      </c>
      <c r="H606" s="715">
        <f>D606*E606*G606*B606</f>
        <v>13.5</v>
      </c>
      <c r="I606" s="648">
        <v>2.2000000000000002</v>
      </c>
      <c r="J606" s="716">
        <f>H606*I606</f>
        <v>29.700000000000003</v>
      </c>
      <c r="K606" s="717" t="s">
        <v>116</v>
      </c>
      <c r="L606" s="176"/>
      <c r="M606" s="176"/>
      <c r="N606" s="174"/>
    </row>
    <row r="607" spans="2:14" s="20" customFormat="1" ht="12" customHeight="1" thickBot="1" x14ac:dyDescent="0.25">
      <c r="B607" s="643">
        <v>1</v>
      </c>
      <c r="C607" s="687" t="s">
        <v>559</v>
      </c>
      <c r="D607" s="758">
        <v>12.6</v>
      </c>
      <c r="E607" s="758">
        <v>7.5</v>
      </c>
      <c r="F607" s="721">
        <f>D607*E607</f>
        <v>94.5</v>
      </c>
      <c r="G607" s="686">
        <v>0.6</v>
      </c>
      <c r="H607" s="721">
        <f>F607*G607*B607</f>
        <v>56.699999999999996</v>
      </c>
      <c r="I607" s="751">
        <v>2.2000000000000002</v>
      </c>
      <c r="J607" s="722">
        <f>H607*I607</f>
        <v>124.74</v>
      </c>
      <c r="K607" s="723" t="s">
        <v>116</v>
      </c>
      <c r="L607" s="176"/>
      <c r="M607" s="176"/>
      <c r="N607" s="174"/>
    </row>
    <row r="608" spans="2:14" s="20" customFormat="1" ht="12" customHeight="1" thickBot="1" x14ac:dyDescent="0.25">
      <c r="B608" s="704"/>
      <c r="C608" s="705" t="s">
        <v>117</v>
      </c>
      <c r="D608" s="705"/>
      <c r="E608" s="705"/>
      <c r="F608" s="705"/>
      <c r="G608" s="626"/>
      <c r="H608" s="706">
        <f>SUM(H607:H607)</f>
        <v>56.699999999999996</v>
      </c>
      <c r="I608" s="705"/>
      <c r="J608" s="707">
        <f>SUM(J604:J607)</f>
        <v>224.136</v>
      </c>
      <c r="K608" s="708"/>
      <c r="L608" s="176"/>
      <c r="M608" s="176"/>
      <c r="N608" s="174"/>
    </row>
    <row r="609" spans="2:14" s="20" customFormat="1" ht="12" customHeight="1" x14ac:dyDescent="0.2">
      <c r="B609" s="178"/>
      <c r="C609" s="176"/>
      <c r="D609" s="176"/>
      <c r="E609" s="176"/>
      <c r="F609" s="176"/>
      <c r="G609" s="176"/>
      <c r="H609" s="176"/>
      <c r="I609" s="176"/>
      <c r="J609" s="711"/>
      <c r="K609" s="176"/>
      <c r="L609" s="176"/>
      <c r="M609" s="176"/>
      <c r="N609" s="174"/>
    </row>
    <row r="610" spans="2:14" s="20" customFormat="1" ht="12" customHeight="1" thickBot="1" x14ac:dyDescent="0.25">
      <c r="B610" s="111" t="s">
        <v>175</v>
      </c>
      <c r="C610" s="176"/>
      <c r="D610" s="176"/>
      <c r="E610" s="176"/>
      <c r="F610" s="176"/>
      <c r="G610" s="176"/>
      <c r="H610" s="176"/>
      <c r="I610" s="176"/>
      <c r="J610" s="711"/>
      <c r="K610" s="176"/>
      <c r="L610" s="176"/>
      <c r="M610" s="176"/>
      <c r="N610" s="174"/>
    </row>
    <row r="611" spans="2:14" s="20" customFormat="1" ht="12" customHeight="1" thickBot="1" x14ac:dyDescent="0.25">
      <c r="B611" s="691"/>
      <c r="C611" s="692"/>
      <c r="D611" s="632" t="s">
        <v>93</v>
      </c>
      <c r="E611" s="632" t="s">
        <v>104</v>
      </c>
      <c r="F611" s="632" t="s">
        <v>96</v>
      </c>
      <c r="G611" s="632" t="s">
        <v>105</v>
      </c>
      <c r="H611" s="632" t="s">
        <v>106</v>
      </c>
      <c r="I611" s="632" t="s">
        <v>107</v>
      </c>
      <c r="J611" s="712" t="s">
        <v>108</v>
      </c>
      <c r="K611" s="665" t="s">
        <v>109</v>
      </c>
      <c r="L611" s="176"/>
      <c r="M611" s="176"/>
      <c r="N611" s="174"/>
    </row>
    <row r="612" spans="2:14" s="20" customFormat="1" ht="12" customHeight="1" thickBot="1" x14ac:dyDescent="0.25">
      <c r="B612" s="666" t="s">
        <v>111</v>
      </c>
      <c r="C612" s="667" t="s">
        <v>112</v>
      </c>
      <c r="D612" s="636" t="s">
        <v>99</v>
      </c>
      <c r="E612" s="636" t="s">
        <v>99</v>
      </c>
      <c r="F612" s="636" t="s">
        <v>135</v>
      </c>
      <c r="G612" s="636" t="s">
        <v>99</v>
      </c>
      <c r="H612" s="636" t="s">
        <v>136</v>
      </c>
      <c r="I612" s="636" t="s">
        <v>137</v>
      </c>
      <c r="J612" s="713" t="s">
        <v>113</v>
      </c>
      <c r="K612" s="670" t="s">
        <v>114</v>
      </c>
      <c r="L612" s="176"/>
      <c r="M612" s="176"/>
      <c r="N612" s="174"/>
    </row>
    <row r="613" spans="2:14" s="20" customFormat="1" ht="12" customHeight="1" x14ac:dyDescent="0.2">
      <c r="B613" s="699">
        <v>2</v>
      </c>
      <c r="C613" s="678" t="s">
        <v>1694</v>
      </c>
      <c r="D613" s="695">
        <v>7.5</v>
      </c>
      <c r="E613" s="677">
        <v>0.6</v>
      </c>
      <c r="F613" s="695">
        <f>D613*E613/2</f>
        <v>2.25</v>
      </c>
      <c r="G613" s="648">
        <v>0.45</v>
      </c>
      <c r="H613" s="695">
        <f>F613*G613*B613</f>
        <v>2.0249999999999999</v>
      </c>
      <c r="I613" s="644">
        <v>2.5</v>
      </c>
      <c r="J613" s="716">
        <f>H613*I613</f>
        <v>5.0625</v>
      </c>
      <c r="K613" s="665" t="s">
        <v>157</v>
      </c>
      <c r="L613" s="176"/>
      <c r="M613" s="176"/>
      <c r="N613" s="174"/>
    </row>
    <row r="614" spans="2:14" s="20" customFormat="1" ht="12" customHeight="1" x14ac:dyDescent="0.2">
      <c r="B614" s="699">
        <v>13</v>
      </c>
      <c r="C614" s="678" t="s">
        <v>1694</v>
      </c>
      <c r="D614" s="695">
        <v>7.5</v>
      </c>
      <c r="E614" s="677">
        <v>0.6</v>
      </c>
      <c r="F614" s="695">
        <f>D614*E614/2</f>
        <v>2.25</v>
      </c>
      <c r="G614" s="648">
        <v>0.3</v>
      </c>
      <c r="H614" s="695">
        <f>F614*G614*B614</f>
        <v>8.7749999999999986</v>
      </c>
      <c r="I614" s="644">
        <v>2.5</v>
      </c>
      <c r="J614" s="716">
        <f>H614*I614</f>
        <v>21.937499999999996</v>
      </c>
      <c r="K614" s="698" t="s">
        <v>157</v>
      </c>
      <c r="L614" s="176"/>
      <c r="M614" s="176"/>
      <c r="N614" s="174"/>
    </row>
    <row r="615" spans="2:14" s="20" customFormat="1" ht="12" customHeight="1" x14ac:dyDescent="0.2">
      <c r="B615" s="699">
        <v>1</v>
      </c>
      <c r="C615" s="725" t="s">
        <v>1271</v>
      </c>
      <c r="D615" s="726">
        <v>20.9</v>
      </c>
      <c r="E615" s="648">
        <v>8.3000000000000007</v>
      </c>
      <c r="F615" s="695">
        <f>D615*E615</f>
        <v>173.47</v>
      </c>
      <c r="G615" s="727">
        <v>0.15</v>
      </c>
      <c r="H615" s="695">
        <f>F615*G615*B615</f>
        <v>26.020499999999998</v>
      </c>
      <c r="I615" s="648">
        <v>2.5</v>
      </c>
      <c r="J615" s="695">
        <f>H615*I615</f>
        <v>65.051249999999996</v>
      </c>
      <c r="K615" s="698" t="s">
        <v>157</v>
      </c>
      <c r="L615" s="176"/>
      <c r="M615" s="176"/>
      <c r="N615" s="174"/>
    </row>
    <row r="616" spans="2:14" s="20" customFormat="1" ht="12" customHeight="1" thickBot="1" x14ac:dyDescent="0.25">
      <c r="B616" s="699">
        <v>1</v>
      </c>
      <c r="C616" s="678" t="s">
        <v>1290</v>
      </c>
      <c r="D616" s="726">
        <v>20.9</v>
      </c>
      <c r="E616" s="648">
        <v>8.3000000000000007</v>
      </c>
      <c r="F616" s="695">
        <f>D616*E616</f>
        <v>173.47</v>
      </c>
      <c r="G616" s="648">
        <v>0.2</v>
      </c>
      <c r="H616" s="695">
        <f>D616*E616*G616*B616</f>
        <v>34.694000000000003</v>
      </c>
      <c r="I616" s="677">
        <v>2</v>
      </c>
      <c r="J616" s="697">
        <f>H616*I616</f>
        <v>69.388000000000005</v>
      </c>
      <c r="K616" s="698" t="s">
        <v>116</v>
      </c>
      <c r="L616" s="176"/>
      <c r="M616" s="176"/>
      <c r="N616" s="174"/>
    </row>
    <row r="617" spans="2:14" s="20" customFormat="1" ht="12" customHeight="1" thickBot="1" x14ac:dyDescent="0.25">
      <c r="B617" s="661"/>
      <c r="C617" s="728" t="s">
        <v>1396</v>
      </c>
      <c r="D617" s="729"/>
      <c r="E617" s="680"/>
      <c r="F617" s="681"/>
      <c r="G617" s="680"/>
      <c r="H617" s="707">
        <f>H616</f>
        <v>34.694000000000003</v>
      </c>
      <c r="I617" s="688"/>
      <c r="J617" s="707">
        <f>J616</f>
        <v>69.388000000000005</v>
      </c>
      <c r="K617" s="730" t="s">
        <v>116</v>
      </c>
      <c r="L617" s="176"/>
      <c r="M617" s="176"/>
      <c r="N617" s="174"/>
    </row>
    <row r="618" spans="2:14" s="20" customFormat="1" ht="12" customHeight="1" thickBot="1" x14ac:dyDescent="0.25">
      <c r="B618" s="731"/>
      <c r="C618" s="732" t="s">
        <v>1397</v>
      </c>
      <c r="D618" s="733"/>
      <c r="E618" s="734"/>
      <c r="F618" s="734"/>
      <c r="G618" s="734"/>
      <c r="H618" s="707">
        <f>H615+H613+H614</f>
        <v>36.820499999999996</v>
      </c>
      <c r="I618" s="735"/>
      <c r="J618" s="707">
        <f>J615+J613+J614</f>
        <v>92.051249999999996</v>
      </c>
      <c r="K618" s="637" t="s">
        <v>157</v>
      </c>
      <c r="L618" s="176"/>
      <c r="M618" s="176"/>
      <c r="N618" s="174"/>
    </row>
    <row r="619" spans="2:14" s="20" customFormat="1" ht="12" customHeight="1" thickBot="1" x14ac:dyDescent="0.25">
      <c r="B619" s="666"/>
      <c r="C619" s="736" t="s">
        <v>1481</v>
      </c>
      <c r="D619" s="737"/>
      <c r="E619" s="681"/>
      <c r="F619" s="737">
        <f>(F615)/0.9</f>
        <v>192.74444444444444</v>
      </c>
      <c r="G619" s="681">
        <v>1.7999999999999999E-2</v>
      </c>
      <c r="H619" s="737">
        <f>F619*G619</f>
        <v>3.4693999999999998</v>
      </c>
      <c r="I619" s="680">
        <v>1.2</v>
      </c>
      <c r="J619" s="738">
        <f>H619*I619</f>
        <v>4.1632799999999994</v>
      </c>
      <c r="K619" s="667" t="s">
        <v>122</v>
      </c>
      <c r="L619" s="176"/>
      <c r="M619" s="176"/>
      <c r="N619" s="174"/>
    </row>
    <row r="620" spans="2:14" s="20" customFormat="1" ht="12" customHeight="1" thickBot="1" x14ac:dyDescent="0.25">
      <c r="B620" s="634"/>
      <c r="C620" s="739" t="s">
        <v>117</v>
      </c>
      <c r="D620" s="739"/>
      <c r="E620" s="739"/>
      <c r="F620" s="739"/>
      <c r="G620" s="740"/>
      <c r="H620" s="741">
        <f>H617+H618+H619</f>
        <v>74.983899999999991</v>
      </c>
      <c r="I620" s="742"/>
      <c r="J620" s="741">
        <f>J617+J618+J619</f>
        <v>165.60253</v>
      </c>
      <c r="K620" s="628"/>
      <c r="L620" s="176"/>
      <c r="M620" s="176"/>
      <c r="N620" s="174"/>
    </row>
    <row r="621" spans="2:14" s="20" customFormat="1" ht="12" customHeight="1" x14ac:dyDescent="0.2">
      <c r="B621" s="178"/>
      <c r="C621" s="176"/>
      <c r="D621" s="176"/>
      <c r="E621" s="176"/>
      <c r="F621" s="176"/>
      <c r="G621" s="176"/>
      <c r="H621" s="176"/>
      <c r="I621" s="176"/>
      <c r="J621" s="711"/>
      <c r="K621" s="176"/>
      <c r="L621" s="176"/>
      <c r="M621" s="176"/>
      <c r="N621" s="174"/>
    </row>
    <row r="622" spans="2:14" s="20" customFormat="1" ht="12" customHeight="1" thickBot="1" x14ac:dyDescent="0.25">
      <c r="B622" s="111" t="s">
        <v>123</v>
      </c>
      <c r="C622" s="176"/>
      <c r="D622" s="176"/>
      <c r="E622" s="176"/>
      <c r="F622" s="176"/>
      <c r="G622" s="176"/>
      <c r="H622" s="176"/>
      <c r="I622" s="176"/>
      <c r="J622" s="711"/>
      <c r="K622" s="176"/>
      <c r="L622" s="176"/>
      <c r="M622" s="176"/>
      <c r="N622" s="174"/>
    </row>
    <row r="623" spans="2:14" s="20" customFormat="1" ht="12" customHeight="1" thickBot="1" x14ac:dyDescent="0.25">
      <c r="B623" s="691"/>
      <c r="C623" s="692"/>
      <c r="D623" s="632" t="s">
        <v>93</v>
      </c>
      <c r="E623" s="632" t="s">
        <v>104</v>
      </c>
      <c r="F623" s="632" t="s">
        <v>96</v>
      </c>
      <c r="G623" s="632" t="s">
        <v>105</v>
      </c>
      <c r="H623" s="632" t="s">
        <v>106</v>
      </c>
      <c r="I623" s="632" t="s">
        <v>124</v>
      </c>
      <c r="J623" s="712" t="s">
        <v>108</v>
      </c>
      <c r="K623" s="665" t="s">
        <v>109</v>
      </c>
      <c r="L623" s="176"/>
      <c r="M623" s="176"/>
      <c r="N623" s="174"/>
    </row>
    <row r="624" spans="2:14" s="20" customFormat="1" ht="12" customHeight="1" thickBot="1" x14ac:dyDescent="0.25">
      <c r="B624" s="666" t="s">
        <v>111</v>
      </c>
      <c r="C624" s="667" t="s">
        <v>112</v>
      </c>
      <c r="D624" s="636" t="s">
        <v>99</v>
      </c>
      <c r="E624" s="636" t="s">
        <v>99</v>
      </c>
      <c r="F624" s="636" t="s">
        <v>135</v>
      </c>
      <c r="G624" s="636" t="s">
        <v>99</v>
      </c>
      <c r="H624" s="636" t="s">
        <v>136</v>
      </c>
      <c r="I624" s="636" t="s">
        <v>125</v>
      </c>
      <c r="J624" s="713" t="s">
        <v>113</v>
      </c>
      <c r="K624" s="670" t="s">
        <v>114</v>
      </c>
      <c r="L624" s="176"/>
      <c r="M624" s="176"/>
      <c r="N624" s="174"/>
    </row>
    <row r="625" spans="2:14" s="20" customFormat="1" ht="12" customHeight="1" x14ac:dyDescent="0.2">
      <c r="B625" s="699">
        <v>1</v>
      </c>
      <c r="C625" s="678" t="s">
        <v>1032</v>
      </c>
      <c r="D625" s="677">
        <v>27.5</v>
      </c>
      <c r="E625" s="648"/>
      <c r="F625" s="648"/>
      <c r="G625" s="648"/>
      <c r="H625" s="696"/>
      <c r="I625" s="696">
        <v>2.6200000000000001E-2</v>
      </c>
      <c r="J625" s="697">
        <f>I625*B625*D625</f>
        <v>0.72050000000000003</v>
      </c>
      <c r="K625" s="703" t="s">
        <v>143</v>
      </c>
      <c r="L625" s="176"/>
      <c r="M625" s="176"/>
      <c r="N625" s="174"/>
    </row>
    <row r="626" spans="2:14" s="20" customFormat="1" ht="12" customHeight="1" x14ac:dyDescent="0.2">
      <c r="B626" s="699">
        <v>1</v>
      </c>
      <c r="C626" s="678" t="s">
        <v>1851</v>
      </c>
      <c r="D626" s="677"/>
      <c r="E626" s="648"/>
      <c r="F626" s="648"/>
      <c r="G626" s="648"/>
      <c r="H626" s="696"/>
      <c r="I626" s="696">
        <v>5.6500000000000002E-2</v>
      </c>
      <c r="J626" s="697">
        <f>B626*I626</f>
        <v>5.6500000000000002E-2</v>
      </c>
      <c r="K626" s="703" t="s">
        <v>143</v>
      </c>
      <c r="L626" s="176"/>
      <c r="M626" s="176"/>
      <c r="N626" s="174"/>
    </row>
    <row r="627" spans="2:14" s="20" customFormat="1" ht="12" customHeight="1" x14ac:dyDescent="0.2">
      <c r="B627" s="699">
        <v>1</v>
      </c>
      <c r="C627" s="678" t="s">
        <v>1301</v>
      </c>
      <c r="D627" s="677"/>
      <c r="E627" s="648"/>
      <c r="F627" s="648"/>
      <c r="G627" s="648"/>
      <c r="H627" s="696"/>
      <c r="I627" s="696">
        <v>1.7299999999999999E-2</v>
      </c>
      <c r="J627" s="697">
        <f>B627*I627</f>
        <v>1.7299999999999999E-2</v>
      </c>
      <c r="K627" s="698" t="s">
        <v>143</v>
      </c>
      <c r="L627" s="176"/>
      <c r="M627" s="176"/>
      <c r="N627" s="174"/>
    </row>
    <row r="628" spans="2:14" s="20" customFormat="1" ht="12" customHeight="1" x14ac:dyDescent="0.2">
      <c r="B628" s="699">
        <v>1</v>
      </c>
      <c r="C628" s="678" t="s">
        <v>998</v>
      </c>
      <c r="D628" s="677"/>
      <c r="E628" s="648"/>
      <c r="F628" s="648"/>
      <c r="G628" s="648"/>
      <c r="H628" s="696"/>
      <c r="I628" s="648">
        <v>0.46600000000000003</v>
      </c>
      <c r="J628" s="697">
        <f>B628*I628</f>
        <v>0.46600000000000003</v>
      </c>
      <c r="K628" s="703" t="s">
        <v>143</v>
      </c>
      <c r="L628" s="176"/>
      <c r="M628" s="176"/>
      <c r="N628" s="174"/>
    </row>
    <row r="629" spans="2:14" s="20" customFormat="1" ht="12" customHeight="1" x14ac:dyDescent="0.2">
      <c r="B629" s="699">
        <v>1</v>
      </c>
      <c r="C629" s="678" t="s">
        <v>1881</v>
      </c>
      <c r="D629" s="677"/>
      <c r="E629" s="648"/>
      <c r="F629" s="648"/>
      <c r="G629" s="648"/>
      <c r="H629" s="696"/>
      <c r="I629" s="696">
        <v>9.1999999999999998E-2</v>
      </c>
      <c r="J629" s="697">
        <f>B629*I629</f>
        <v>9.1999999999999998E-2</v>
      </c>
      <c r="K629" s="698" t="s">
        <v>143</v>
      </c>
      <c r="L629" s="176"/>
      <c r="M629" s="176"/>
      <c r="N629" s="174"/>
    </row>
    <row r="630" spans="2:14" s="20" customFormat="1" ht="12" customHeight="1" x14ac:dyDescent="0.2">
      <c r="B630" s="699">
        <v>1</v>
      </c>
      <c r="C630" s="678" t="s">
        <v>163</v>
      </c>
      <c r="D630" s="677"/>
      <c r="E630" s="648"/>
      <c r="F630" s="677">
        <v>28</v>
      </c>
      <c r="G630" s="648"/>
      <c r="H630" s="696"/>
      <c r="I630" s="696">
        <v>8.0000000000000002E-3</v>
      </c>
      <c r="J630" s="697">
        <f>F630*I630</f>
        <v>0.224</v>
      </c>
      <c r="K630" s="698" t="s">
        <v>143</v>
      </c>
      <c r="L630" s="176"/>
      <c r="M630" s="176">
        <f>32.44+4.4+34.6+30.2+6.4</f>
        <v>108.04</v>
      </c>
      <c r="N630" s="174"/>
    </row>
    <row r="631" spans="2:14" s="20" customFormat="1" ht="12" customHeight="1" x14ac:dyDescent="0.2">
      <c r="B631" s="699">
        <v>1</v>
      </c>
      <c r="C631" s="678" t="s">
        <v>314</v>
      </c>
      <c r="D631" s="677"/>
      <c r="E631" s="648"/>
      <c r="F631" s="648"/>
      <c r="G631" s="648"/>
      <c r="H631" s="696"/>
      <c r="I631" s="696">
        <v>0.38</v>
      </c>
      <c r="J631" s="697">
        <f>I631</f>
        <v>0.38</v>
      </c>
      <c r="K631" s="698" t="s">
        <v>143</v>
      </c>
      <c r="L631" s="176"/>
      <c r="M631" s="176">
        <f>19*1.4</f>
        <v>26.599999999999998</v>
      </c>
      <c r="N631" s="174"/>
    </row>
    <row r="632" spans="2:14" s="20" customFormat="1" ht="12" customHeight="1" x14ac:dyDescent="0.2">
      <c r="B632" s="699">
        <v>2</v>
      </c>
      <c r="C632" s="678" t="s">
        <v>1123</v>
      </c>
      <c r="D632" s="648"/>
      <c r="E632" s="648"/>
      <c r="F632" s="648"/>
      <c r="G632" s="648"/>
      <c r="H632" s="696"/>
      <c r="I632" s="696">
        <v>0.112</v>
      </c>
      <c r="J632" s="697">
        <f>B632*I632</f>
        <v>0.224</v>
      </c>
      <c r="K632" s="717" t="s">
        <v>143</v>
      </c>
      <c r="L632" s="176"/>
      <c r="M632" s="176"/>
      <c r="N632" s="174"/>
    </row>
    <row r="633" spans="2:14" s="20" customFormat="1" ht="12" customHeight="1" x14ac:dyDescent="0.2">
      <c r="B633" s="694">
        <v>1</v>
      </c>
      <c r="C633" s="676" t="s">
        <v>362</v>
      </c>
      <c r="D633" s="674">
        <v>8</v>
      </c>
      <c r="E633" s="644"/>
      <c r="F633" s="644"/>
      <c r="G633" s="644"/>
      <c r="H633" s="747"/>
      <c r="I633" s="747">
        <v>2.69E-2</v>
      </c>
      <c r="J633" s="697">
        <f>D633*I633*B633</f>
        <v>0.2152</v>
      </c>
      <c r="K633" s="717" t="s">
        <v>143</v>
      </c>
      <c r="L633" s="176"/>
      <c r="M633" s="176"/>
      <c r="N633" s="174"/>
    </row>
    <row r="634" spans="2:14" s="20" customFormat="1" ht="12" customHeight="1" x14ac:dyDescent="0.2">
      <c r="B634" s="699">
        <v>1</v>
      </c>
      <c r="C634" s="676" t="s">
        <v>1439</v>
      </c>
      <c r="D634" s="677">
        <v>9</v>
      </c>
      <c r="E634" s="648"/>
      <c r="F634" s="648"/>
      <c r="G634" s="648"/>
      <c r="H634" s="696"/>
      <c r="I634" s="696">
        <v>1.03E-2</v>
      </c>
      <c r="J634" s="697">
        <f>D634*I634</f>
        <v>9.2700000000000005E-2</v>
      </c>
      <c r="K634" s="698" t="s">
        <v>143</v>
      </c>
      <c r="L634" s="176"/>
      <c r="M634" s="176"/>
      <c r="N634" s="174"/>
    </row>
    <row r="635" spans="2:14" s="20" customFormat="1" ht="12" customHeight="1" x14ac:dyDescent="0.2">
      <c r="B635" s="694">
        <v>1</v>
      </c>
      <c r="C635" s="676" t="s">
        <v>190</v>
      </c>
      <c r="D635" s="674">
        <v>44</v>
      </c>
      <c r="E635" s="644"/>
      <c r="F635" s="644"/>
      <c r="G635" s="644"/>
      <c r="H635" s="747"/>
      <c r="I635" s="747">
        <v>1.6000000000000001E-3</v>
      </c>
      <c r="J635" s="716">
        <f>I635*D635</f>
        <v>7.0400000000000004E-2</v>
      </c>
      <c r="K635" s="717" t="s">
        <v>143</v>
      </c>
      <c r="L635" s="176"/>
      <c r="M635" s="176"/>
      <c r="N635" s="174"/>
    </row>
    <row r="636" spans="2:14" s="20" customFormat="1" ht="12" customHeight="1" x14ac:dyDescent="0.2">
      <c r="B636" s="699">
        <v>1</v>
      </c>
      <c r="C636" s="678" t="s">
        <v>191</v>
      </c>
      <c r="D636" s="677">
        <v>16</v>
      </c>
      <c r="E636" s="648"/>
      <c r="F636" s="648"/>
      <c r="G636" s="648"/>
      <c r="H636" s="696"/>
      <c r="I636" s="696">
        <v>1.6000000000000001E-3</v>
      </c>
      <c r="J636" s="697">
        <f>I636*D636*B636</f>
        <v>2.5600000000000001E-2</v>
      </c>
      <c r="K636" s="698" t="s">
        <v>143</v>
      </c>
      <c r="L636" s="176"/>
      <c r="M636" s="176"/>
      <c r="N636" s="174"/>
    </row>
    <row r="637" spans="2:14" s="20" customFormat="1" ht="12" customHeight="1" x14ac:dyDescent="0.2">
      <c r="B637" s="699">
        <v>1</v>
      </c>
      <c r="C637" s="678" t="s">
        <v>1850</v>
      </c>
      <c r="D637" s="677"/>
      <c r="E637" s="648"/>
      <c r="F637" s="648"/>
      <c r="G637" s="648"/>
      <c r="H637" s="696"/>
      <c r="I637" s="696">
        <v>4.8</v>
      </c>
      <c r="J637" s="697">
        <f>I637*B637</f>
        <v>4.8</v>
      </c>
      <c r="K637" s="698" t="s">
        <v>143</v>
      </c>
      <c r="L637" s="176"/>
      <c r="M637" s="176"/>
      <c r="N637" s="174"/>
    </row>
    <row r="638" spans="2:14" s="20" customFormat="1" ht="12" customHeight="1" thickBot="1" x14ac:dyDescent="0.25">
      <c r="B638" s="656">
        <v>1</v>
      </c>
      <c r="C638" s="749" t="s">
        <v>1852</v>
      </c>
      <c r="D638" s="750"/>
      <c r="E638" s="751"/>
      <c r="F638" s="751"/>
      <c r="G638" s="751"/>
      <c r="H638" s="752"/>
      <c r="I638" s="752">
        <v>0.5</v>
      </c>
      <c r="J638" s="755">
        <f>I638*B638</f>
        <v>0.5</v>
      </c>
      <c r="K638" s="703" t="s">
        <v>143</v>
      </c>
      <c r="L638" s="176"/>
      <c r="M638" s="176"/>
      <c r="N638" s="174"/>
    </row>
    <row r="639" spans="2:14" s="20" customFormat="1" ht="12" customHeight="1" thickBot="1" x14ac:dyDescent="0.25">
      <c r="B639" s="704"/>
      <c r="C639" s="705" t="s">
        <v>117</v>
      </c>
      <c r="D639" s="705"/>
      <c r="E639" s="705"/>
      <c r="F639" s="705"/>
      <c r="G639" s="626"/>
      <c r="H639" s="756"/>
      <c r="I639" s="705"/>
      <c r="J639" s="707">
        <f>SUM(J625:J638)</f>
        <v>7.8841999999999999</v>
      </c>
      <c r="K639" s="708"/>
      <c r="L639" s="176"/>
      <c r="M639" s="176"/>
      <c r="N639" s="174"/>
    </row>
    <row r="640" spans="2:14" s="20" customFormat="1" ht="12" customHeight="1" x14ac:dyDescent="0.2">
      <c r="B640" s="689"/>
      <c r="C640" s="628"/>
      <c r="D640" s="628"/>
      <c r="E640" s="628"/>
      <c r="F640" s="628"/>
      <c r="G640" s="628"/>
      <c r="H640" s="709"/>
      <c r="I640" s="628"/>
      <c r="J640" s="710"/>
      <c r="K640" s="628"/>
      <c r="L640" s="176"/>
      <c r="M640" s="176"/>
      <c r="N640" s="174"/>
    </row>
    <row r="641" spans="2:14" s="97" customFormat="1" ht="12" customHeight="1" thickBot="1" x14ac:dyDescent="0.25">
      <c r="B641" s="111" t="s">
        <v>166</v>
      </c>
      <c r="C641" s="176"/>
      <c r="D641" s="176"/>
      <c r="E641" s="176"/>
      <c r="F641" s="176"/>
      <c r="G641" s="176"/>
      <c r="H641" s="176"/>
      <c r="I641" s="176"/>
      <c r="J641" s="176"/>
      <c r="K641" s="176"/>
      <c r="L641" s="176"/>
      <c r="M641" s="176"/>
      <c r="N641" s="174"/>
    </row>
    <row r="642" spans="2:14" s="97" customFormat="1" ht="12" customHeight="1" thickBot="1" x14ac:dyDescent="0.25">
      <c r="B642" s="691"/>
      <c r="C642" s="692"/>
      <c r="D642" s="638" t="s">
        <v>93</v>
      </c>
      <c r="E642" s="632" t="s">
        <v>104</v>
      </c>
      <c r="F642" s="632" t="s">
        <v>96</v>
      </c>
      <c r="G642" s="632" t="s">
        <v>105</v>
      </c>
      <c r="H642" s="632" t="s">
        <v>106</v>
      </c>
      <c r="I642" s="632" t="s">
        <v>124</v>
      </c>
      <c r="J642" s="632" t="s">
        <v>108</v>
      </c>
      <c r="K642" s="665" t="s">
        <v>109</v>
      </c>
      <c r="L642" s="176"/>
      <c r="M642" s="176"/>
      <c r="N642" s="174"/>
    </row>
    <row r="643" spans="2:14" s="97" customFormat="1" ht="12" customHeight="1" thickBot="1" x14ac:dyDescent="0.25">
      <c r="B643" s="666" t="s">
        <v>111</v>
      </c>
      <c r="C643" s="667" t="s">
        <v>112</v>
      </c>
      <c r="D643" s="757" t="s">
        <v>99</v>
      </c>
      <c r="E643" s="636" t="s">
        <v>99</v>
      </c>
      <c r="F643" s="636" t="s">
        <v>135</v>
      </c>
      <c r="G643" s="636" t="s">
        <v>99</v>
      </c>
      <c r="H643" s="636" t="s">
        <v>136</v>
      </c>
      <c r="I643" s="636" t="s">
        <v>125</v>
      </c>
      <c r="J643" s="636" t="s">
        <v>113</v>
      </c>
      <c r="K643" s="670" t="s">
        <v>114</v>
      </c>
      <c r="L643" s="176"/>
      <c r="M643" s="176"/>
      <c r="N643" s="174"/>
    </row>
    <row r="644" spans="2:14" s="97" customFormat="1" ht="12" customHeight="1" thickBot="1" x14ac:dyDescent="0.25">
      <c r="B644" s="699">
        <v>12</v>
      </c>
      <c r="C644" s="676" t="s">
        <v>1295</v>
      </c>
      <c r="D644" s="677">
        <v>2.2000000000000002</v>
      </c>
      <c r="E644" s="648">
        <v>1.1000000000000001</v>
      </c>
      <c r="F644" s="674">
        <f>D644*E644</f>
        <v>2.4200000000000004</v>
      </c>
      <c r="G644" s="644"/>
      <c r="H644" s="695"/>
      <c r="I644" s="648">
        <v>6.25E-2</v>
      </c>
      <c r="J644" s="695">
        <f>B644*F644*I644</f>
        <v>1.8150000000000004</v>
      </c>
      <c r="K644" s="703" t="s">
        <v>144</v>
      </c>
      <c r="L644" s="176"/>
      <c r="M644" s="176">
        <f>0.9*1.8*2</f>
        <v>3.24</v>
      </c>
      <c r="N644" s="174"/>
    </row>
    <row r="645" spans="2:14" s="97" customFormat="1" ht="12" customHeight="1" thickBot="1" x14ac:dyDescent="0.25">
      <c r="B645" s="704"/>
      <c r="C645" s="705" t="s">
        <v>117</v>
      </c>
      <c r="D645" s="705"/>
      <c r="E645" s="705"/>
      <c r="F645" s="705"/>
      <c r="G645" s="626"/>
      <c r="H645" s="746"/>
      <c r="I645" s="764"/>
      <c r="J645" s="706">
        <f>SUM(J644)</f>
        <v>1.8150000000000004</v>
      </c>
      <c r="K645" s="708"/>
      <c r="L645" s="176"/>
      <c r="M645" s="176"/>
      <c r="N645" s="174"/>
    </row>
    <row r="646" spans="2:14" s="20" customFormat="1" ht="12" customHeight="1" x14ac:dyDescent="0.2">
      <c r="B646" s="689"/>
      <c r="C646" s="628"/>
      <c r="D646" s="628"/>
      <c r="E646" s="628"/>
      <c r="F646" s="628"/>
      <c r="G646" s="628"/>
      <c r="H646" s="709"/>
      <c r="I646" s="628"/>
      <c r="J646" s="710"/>
      <c r="K646" s="628"/>
      <c r="L646" s="176"/>
      <c r="M646" s="176"/>
      <c r="N646" s="174"/>
    </row>
    <row r="647" spans="2:14" s="20" customFormat="1" ht="12" customHeight="1" thickBot="1" x14ac:dyDescent="0.25">
      <c r="B647" s="111" t="s">
        <v>128</v>
      </c>
      <c r="C647" s="176"/>
      <c r="D647" s="176"/>
      <c r="E647" s="176"/>
      <c r="F647" s="176"/>
      <c r="G647" s="176"/>
      <c r="H647" s="176"/>
      <c r="I647" s="176"/>
      <c r="J647" s="176"/>
      <c r="K647" s="176"/>
      <c r="L647" s="176"/>
      <c r="M647" s="176"/>
      <c r="N647" s="174"/>
    </row>
    <row r="648" spans="2:14" s="20" customFormat="1" ht="12" customHeight="1" thickBot="1" x14ac:dyDescent="0.25">
      <c r="B648" s="691"/>
      <c r="C648" s="692"/>
      <c r="D648" s="662" t="s">
        <v>108</v>
      </c>
      <c r="E648" s="663" t="s">
        <v>129</v>
      </c>
      <c r="F648" s="632" t="s">
        <v>130</v>
      </c>
      <c r="G648" s="632" t="s">
        <v>131</v>
      </c>
      <c r="H648" s="632" t="s">
        <v>1134</v>
      </c>
      <c r="I648" s="664" t="s">
        <v>132</v>
      </c>
      <c r="J648" s="664" t="s">
        <v>133</v>
      </c>
      <c r="K648" s="665" t="s">
        <v>134</v>
      </c>
      <c r="L648" s="176"/>
      <c r="M648" s="176"/>
      <c r="N648" s="174"/>
    </row>
    <row r="649" spans="2:14" s="20" customFormat="1" ht="12" customHeight="1" thickBot="1" x14ac:dyDescent="0.25">
      <c r="B649" s="666" t="s">
        <v>130</v>
      </c>
      <c r="C649" s="667" t="s">
        <v>112</v>
      </c>
      <c r="D649" s="668" t="s">
        <v>113</v>
      </c>
      <c r="E649" s="669"/>
      <c r="F649" s="636"/>
      <c r="G649" s="636" t="s">
        <v>99</v>
      </c>
      <c r="H649" s="636" t="s">
        <v>136</v>
      </c>
      <c r="I649" s="636" t="s">
        <v>136</v>
      </c>
      <c r="J649" s="636" t="s">
        <v>137</v>
      </c>
      <c r="K649" s="670" t="s">
        <v>113</v>
      </c>
      <c r="L649" s="176"/>
      <c r="M649" s="176"/>
      <c r="N649" s="174"/>
    </row>
    <row r="650" spans="2:14" s="20" customFormat="1" ht="12" customHeight="1" x14ac:dyDescent="0.2">
      <c r="B650" s="442" t="s">
        <v>1508</v>
      </c>
      <c r="C650" s="443" t="s">
        <v>1492</v>
      </c>
      <c r="D650" s="765">
        <f>J578</f>
        <v>152.8065</v>
      </c>
      <c r="E650" s="766"/>
      <c r="F650" s="639"/>
      <c r="G650" s="671"/>
      <c r="H650" s="153">
        <f>D650/J650</f>
        <v>84.892499999999998</v>
      </c>
      <c r="I650" s="695"/>
      <c r="J650" s="182">
        <v>1.8</v>
      </c>
      <c r="K650" s="673"/>
      <c r="L650" s="176"/>
      <c r="M650" s="176"/>
      <c r="N650" s="174"/>
    </row>
    <row r="651" spans="2:14" s="20" customFormat="1" ht="12" customHeight="1" x14ac:dyDescent="0.2">
      <c r="B651" s="160" t="s">
        <v>1648</v>
      </c>
      <c r="C651" s="184" t="s">
        <v>1059</v>
      </c>
      <c r="D651" s="765">
        <f>J598</f>
        <v>108.47499999999999</v>
      </c>
      <c r="E651" s="718"/>
      <c r="F651" s="648"/>
      <c r="G651" s="648"/>
      <c r="H651" s="153">
        <f>D651/J651</f>
        <v>43.39</v>
      </c>
      <c r="I651" s="695"/>
      <c r="J651" s="182">
        <v>2.5</v>
      </c>
      <c r="K651" s="678"/>
      <c r="L651" s="176"/>
      <c r="M651" s="176"/>
      <c r="N651" s="174"/>
    </row>
    <row r="652" spans="2:14" s="20" customFormat="1" ht="12" customHeight="1" x14ac:dyDescent="0.2">
      <c r="B652" s="160" t="s">
        <v>1648</v>
      </c>
      <c r="C652" s="185" t="s">
        <v>1060</v>
      </c>
      <c r="D652" s="765">
        <f>J599+J617+J618-D651</f>
        <v>739.71549999999991</v>
      </c>
      <c r="E652" s="718"/>
      <c r="F652" s="648"/>
      <c r="G652" s="648"/>
      <c r="H652" s="153">
        <f>D652/J652</f>
        <v>295.88619999999997</v>
      </c>
      <c r="I652" s="695"/>
      <c r="J652" s="182">
        <v>2.5</v>
      </c>
      <c r="K652" s="678"/>
      <c r="L652" s="176"/>
      <c r="M652" s="176"/>
      <c r="N652" s="174"/>
    </row>
    <row r="653" spans="2:14" s="20" customFormat="1" ht="12" customHeight="1" x14ac:dyDescent="0.2">
      <c r="B653" s="159" t="s">
        <v>116</v>
      </c>
      <c r="C653" s="185" t="s">
        <v>140</v>
      </c>
      <c r="D653" s="765">
        <f>J608</f>
        <v>224.136</v>
      </c>
      <c r="E653" s="718"/>
      <c r="F653" s="648"/>
      <c r="G653" s="648"/>
      <c r="H653" s="153">
        <f>D653/2.2</f>
        <v>101.88</v>
      </c>
      <c r="I653" s="695">
        <f>H608</f>
        <v>56.699999999999996</v>
      </c>
      <c r="J653" s="182">
        <v>2.2000000000000002</v>
      </c>
      <c r="K653" s="678"/>
      <c r="L653" s="176"/>
      <c r="M653" s="176"/>
      <c r="N653" s="174"/>
    </row>
    <row r="654" spans="2:14" s="20" customFormat="1" ht="12" customHeight="1" x14ac:dyDescent="0.2">
      <c r="B654" s="159" t="s">
        <v>1511</v>
      </c>
      <c r="C654" s="185" t="s">
        <v>368</v>
      </c>
      <c r="D654" s="765"/>
      <c r="E654" s="718"/>
      <c r="F654" s="648"/>
      <c r="G654" s="648"/>
      <c r="H654" s="649"/>
      <c r="I654" s="695">
        <v>321.3</v>
      </c>
      <c r="J654" s="695"/>
      <c r="K654" s="678"/>
      <c r="L654" s="176"/>
      <c r="M654" s="176"/>
      <c r="N654" s="174">
        <f>2.8*7.5*15.3</f>
        <v>321.3</v>
      </c>
    </row>
    <row r="655" spans="2:14" s="20" customFormat="1" ht="12" customHeight="1" x14ac:dyDescent="0.2">
      <c r="B655" s="159" t="s">
        <v>120</v>
      </c>
      <c r="C655" s="185" t="s">
        <v>1512</v>
      </c>
      <c r="D655" s="765"/>
      <c r="E655" s="718"/>
      <c r="F655" s="648"/>
      <c r="G655" s="648"/>
      <c r="H655" s="695"/>
      <c r="I655" s="695"/>
      <c r="J655" s="695"/>
      <c r="K655" s="678"/>
      <c r="L655" s="176"/>
      <c r="M655" s="176"/>
      <c r="N655" s="174"/>
    </row>
    <row r="656" spans="2:14" s="20" customFormat="1" ht="12" customHeight="1" x14ac:dyDescent="0.2">
      <c r="B656" s="159" t="s">
        <v>1510</v>
      </c>
      <c r="C656" s="185" t="s">
        <v>1496</v>
      </c>
      <c r="D656" s="765"/>
      <c r="E656" s="718"/>
      <c r="F656" s="648"/>
      <c r="G656" s="648"/>
      <c r="H656" s="695"/>
      <c r="I656" s="695"/>
      <c r="J656" s="695"/>
      <c r="K656" s="678"/>
      <c r="L656" s="176"/>
      <c r="M656" s="176"/>
      <c r="N656" s="174"/>
    </row>
    <row r="657" spans="1:19" s="20" customFormat="1" ht="12" customHeight="1" x14ac:dyDescent="0.2">
      <c r="B657" s="159" t="s">
        <v>122</v>
      </c>
      <c r="C657" s="284" t="s">
        <v>1509</v>
      </c>
      <c r="D657" s="765">
        <f>J619</f>
        <v>4.1632799999999994</v>
      </c>
      <c r="E657" s="767"/>
      <c r="F657" s="648"/>
      <c r="G657" s="648"/>
      <c r="H657" s="695"/>
      <c r="I657" s="695"/>
      <c r="J657" s="695"/>
      <c r="K657" s="678"/>
      <c r="L657" s="176"/>
      <c r="M657" s="176"/>
      <c r="N657" s="174"/>
    </row>
    <row r="658" spans="1:19" s="20" customFormat="1" ht="12" customHeight="1" x14ac:dyDescent="0.2">
      <c r="B658" s="159" t="s">
        <v>1513</v>
      </c>
      <c r="C658" s="185" t="s">
        <v>1514</v>
      </c>
      <c r="D658" s="765"/>
      <c r="E658" s="767"/>
      <c r="F658" s="648"/>
      <c r="G658" s="648"/>
      <c r="H658" s="695"/>
      <c r="I658" s="695"/>
      <c r="J658" s="695"/>
      <c r="K658" s="678"/>
      <c r="L658" s="176"/>
      <c r="M658" s="176"/>
      <c r="N658" s="174"/>
    </row>
    <row r="659" spans="1:19" s="20" customFormat="1" ht="12" customHeight="1" x14ac:dyDescent="0.2">
      <c r="B659" s="159" t="s">
        <v>143</v>
      </c>
      <c r="C659" s="185" t="s">
        <v>526</v>
      </c>
      <c r="D659" s="765">
        <f>J639</f>
        <v>7.8841999999999999</v>
      </c>
      <c r="E659" s="718"/>
      <c r="F659" s="648"/>
      <c r="G659" s="648"/>
      <c r="H659" s="695"/>
      <c r="I659" s="695"/>
      <c r="J659" s="695"/>
      <c r="K659" s="678"/>
      <c r="L659" s="176"/>
      <c r="M659" s="176"/>
      <c r="N659" s="174"/>
    </row>
    <row r="660" spans="1:19" s="20" customFormat="1" ht="12" customHeight="1" x14ac:dyDescent="0.2">
      <c r="B660" s="159" t="s">
        <v>144</v>
      </c>
      <c r="C660" s="185" t="s">
        <v>525</v>
      </c>
      <c r="D660" s="765">
        <f>J644</f>
        <v>1.8150000000000004</v>
      </c>
      <c r="E660" s="718"/>
      <c r="F660" s="648"/>
      <c r="G660" s="648"/>
      <c r="H660" s="695"/>
      <c r="I660" s="695"/>
      <c r="J660" s="695"/>
      <c r="K660" s="678"/>
      <c r="L660" s="176"/>
      <c r="M660" s="176"/>
      <c r="N660" s="174"/>
    </row>
    <row r="661" spans="1:19" s="20" customFormat="1" ht="12" customHeight="1" x14ac:dyDescent="0.2">
      <c r="B661" s="159" t="s">
        <v>145</v>
      </c>
      <c r="C661" s="185" t="s">
        <v>146</v>
      </c>
      <c r="D661" s="765"/>
      <c r="E661" s="718"/>
      <c r="F661" s="648"/>
      <c r="G661" s="648"/>
      <c r="H661" s="695"/>
      <c r="I661" s="695"/>
      <c r="J661" s="695"/>
      <c r="K661" s="749"/>
      <c r="L661" s="176"/>
      <c r="M661" s="176"/>
      <c r="N661" s="174"/>
    </row>
    <row r="662" spans="1:19" s="20" customFormat="1" ht="12" customHeight="1" x14ac:dyDescent="0.2">
      <c r="B662" s="159" t="s">
        <v>1305</v>
      </c>
      <c r="C662" s="185" t="s">
        <v>1515</v>
      </c>
      <c r="D662" s="444"/>
      <c r="E662" s="513"/>
      <c r="F662" s="251"/>
      <c r="G662" s="513"/>
      <c r="H662" s="251"/>
      <c r="I662" s="513"/>
      <c r="J662" s="251"/>
      <c r="K662" s="284"/>
      <c r="L662" s="112"/>
      <c r="M662" s="561"/>
      <c r="N662" s="58"/>
    </row>
    <row r="663" spans="1:19" s="97" customFormat="1" ht="12" customHeight="1" x14ac:dyDescent="0.2">
      <c r="B663" s="159" t="s">
        <v>1170</v>
      </c>
      <c r="C663" s="169" t="s">
        <v>1659</v>
      </c>
      <c r="D663" s="444"/>
      <c r="E663" s="562"/>
      <c r="F663" s="153"/>
      <c r="G663" s="153"/>
      <c r="H663" s="153"/>
      <c r="I663" s="153"/>
      <c r="J663" s="153"/>
      <c r="K663" s="282"/>
      <c r="L663" s="112"/>
      <c r="M663" s="262"/>
    </row>
    <row r="664" spans="1:19" s="19" customFormat="1" ht="12" customHeight="1" x14ac:dyDescent="0.2">
      <c r="A664" s="97"/>
      <c r="B664" s="159" t="s">
        <v>116</v>
      </c>
      <c r="C664" s="285" t="s">
        <v>1615</v>
      </c>
      <c r="D664" s="449"/>
      <c r="E664" s="251"/>
      <c r="F664" s="251"/>
      <c r="G664" s="251"/>
      <c r="H664" s="251"/>
      <c r="I664" s="251"/>
      <c r="J664" s="251"/>
      <c r="K664" s="450"/>
      <c r="L664" s="112"/>
      <c r="M664" s="262"/>
      <c r="N664" s="97"/>
      <c r="O664" s="97"/>
      <c r="P664" s="97"/>
      <c r="Q664" s="97"/>
      <c r="R664" s="97"/>
      <c r="S664" s="97"/>
    </row>
    <row r="665" spans="1:19" s="19" customFormat="1" ht="12" customHeight="1" thickBot="1" x14ac:dyDescent="0.25">
      <c r="A665" s="97"/>
      <c r="B665" s="451" t="s">
        <v>1616</v>
      </c>
      <c r="C665" s="452" t="s">
        <v>1617</v>
      </c>
      <c r="D665" s="453"/>
      <c r="E665" s="454"/>
      <c r="F665" s="252"/>
      <c r="G665" s="454"/>
      <c r="H665" s="252"/>
      <c r="I665" s="454"/>
      <c r="J665" s="252"/>
      <c r="K665" s="455"/>
      <c r="L665" s="112"/>
      <c r="M665" s="262"/>
      <c r="N665" s="97"/>
      <c r="O665" s="97"/>
      <c r="P665" s="97"/>
      <c r="Q665" s="97"/>
      <c r="R665" s="97"/>
      <c r="S665" s="97"/>
    </row>
    <row r="666" spans="1:19" customFormat="1" ht="12" customHeight="1" thickBot="1" x14ac:dyDescent="0.25">
      <c r="A666" s="20"/>
      <c r="B666" s="456" t="s">
        <v>147</v>
      </c>
      <c r="C666" s="457"/>
      <c r="D666" s="304">
        <f>SUM(D650:D665)</f>
        <v>1238.9954799999998</v>
      </c>
      <c r="E666" s="458"/>
      <c r="F666" s="458"/>
      <c r="G666" s="521"/>
      <c r="H666" s="304">
        <f>SUM(H650:H665)</f>
        <v>526.04869999999994</v>
      </c>
      <c r="I666" s="304">
        <f>SUM(I650:I665)</f>
        <v>378</v>
      </c>
      <c r="J666" s="459"/>
      <c r="K666" s="258"/>
      <c r="L666" s="112"/>
      <c r="M666" s="554" t="e">
        <f>J842+J824+J788+J806+J800+J759+J849+J716+J679</f>
        <v>#VALUE!</v>
      </c>
      <c r="N666" s="58" t="e">
        <f>H788+H759</f>
        <v>#VALUE!</v>
      </c>
    </row>
    <row r="667" spans="1:19" s="20" customFormat="1" ht="12" customHeight="1" x14ac:dyDescent="0.2">
      <c r="B667" s="178"/>
      <c r="C667" s="176"/>
      <c r="D667" s="176"/>
      <c r="E667" s="176"/>
      <c r="F667" s="176"/>
      <c r="G667" s="176"/>
      <c r="H667" s="176"/>
      <c r="I667" s="176"/>
      <c r="J667" s="176"/>
      <c r="K667" s="176"/>
      <c r="L667" s="176"/>
      <c r="M667" s="176"/>
      <c r="N667" s="174"/>
    </row>
    <row r="668" spans="1:19" s="137" customFormat="1" ht="12" customHeight="1" thickBot="1" x14ac:dyDescent="0.25">
      <c r="B668" s="178"/>
      <c r="C668" s="176"/>
      <c r="D668" s="176"/>
      <c r="E668" s="176"/>
      <c r="F668" s="176"/>
      <c r="G668" s="176"/>
      <c r="H668" s="176"/>
      <c r="I668" s="176"/>
      <c r="J668" s="176"/>
      <c r="K668" s="176"/>
      <c r="L668" s="176"/>
      <c r="M668" s="176"/>
      <c r="N668" s="176"/>
    </row>
    <row r="669" spans="1:19" s="20" customFormat="1" ht="12" customHeight="1" thickBot="1" x14ac:dyDescent="0.25">
      <c r="B669" s="629" t="s">
        <v>91</v>
      </c>
      <c r="C669" s="387" t="s">
        <v>1882</v>
      </c>
      <c r="D669" s="627"/>
      <c r="E669" s="627"/>
      <c r="F669" s="627"/>
      <c r="G669" s="460" t="s">
        <v>1532</v>
      </c>
      <c r="H669" s="460"/>
      <c r="I669" s="625"/>
      <c r="J669" s="625"/>
      <c r="K669" s="626"/>
      <c r="L669" s="628"/>
      <c r="M669" s="176"/>
      <c r="N669" s="174"/>
    </row>
    <row r="670" spans="1:19" s="20" customFormat="1" ht="12" customHeight="1" thickBot="1" x14ac:dyDescent="0.25">
      <c r="B670" s="111" t="s">
        <v>931</v>
      </c>
      <c r="C670" s="176"/>
      <c r="D670" s="176"/>
      <c r="E670" s="176"/>
      <c r="F670" s="176"/>
      <c r="G670" s="176"/>
      <c r="H670" s="176"/>
      <c r="I670" s="176"/>
      <c r="J670" s="176"/>
      <c r="K670" s="176"/>
      <c r="L670" s="176"/>
      <c r="M670" s="176"/>
      <c r="N670" s="174"/>
    </row>
    <row r="671" spans="1:19" s="20" customFormat="1" ht="12" customHeight="1" x14ac:dyDescent="0.2">
      <c r="B671" s="630"/>
      <c r="C671" s="631"/>
      <c r="D671" s="632" t="s">
        <v>93</v>
      </c>
      <c r="E671" s="632" t="s">
        <v>94</v>
      </c>
      <c r="F671" s="632"/>
      <c r="G671" s="632" t="s">
        <v>95</v>
      </c>
      <c r="H671" s="632" t="s">
        <v>96</v>
      </c>
      <c r="I671" s="632" t="s">
        <v>97</v>
      </c>
      <c r="J671" s="465" t="s">
        <v>98</v>
      </c>
      <c r="K671" s="633"/>
      <c r="L671" s="176"/>
      <c r="M671" s="176"/>
      <c r="N671" s="174"/>
    </row>
    <row r="672" spans="1:19" s="20" customFormat="1" ht="12" customHeight="1" thickBot="1" x14ac:dyDescent="0.25">
      <c r="B672" s="634"/>
      <c r="C672" s="635"/>
      <c r="D672" s="636" t="s">
        <v>99</v>
      </c>
      <c r="E672" s="636" t="s">
        <v>99</v>
      </c>
      <c r="F672" s="636"/>
      <c r="G672" s="636" t="s">
        <v>99</v>
      </c>
      <c r="H672" s="636" t="s">
        <v>135</v>
      </c>
      <c r="I672" s="636" t="s">
        <v>136</v>
      </c>
      <c r="J672" s="468" t="s">
        <v>100</v>
      </c>
      <c r="K672" s="637"/>
      <c r="L672" s="176"/>
      <c r="M672" s="176"/>
      <c r="N672" s="174"/>
    </row>
    <row r="673" spans="2:14" s="20" customFormat="1" ht="12" customHeight="1" x14ac:dyDescent="0.2">
      <c r="B673" s="470" t="s">
        <v>1499</v>
      </c>
      <c r="C673" s="639" t="s">
        <v>527</v>
      </c>
      <c r="D673" s="640"/>
      <c r="E673" s="640"/>
      <c r="F673" s="640"/>
      <c r="G673" s="640"/>
      <c r="H673" s="640"/>
      <c r="I673" s="641"/>
      <c r="J673" s="639"/>
      <c r="K673" s="673"/>
      <c r="L673" s="176"/>
      <c r="M673" s="176"/>
      <c r="N673" s="174"/>
    </row>
    <row r="674" spans="2:14" s="20" customFormat="1" ht="12" customHeight="1" x14ac:dyDescent="0.2">
      <c r="B674" s="643"/>
      <c r="C674" s="644" t="s">
        <v>528</v>
      </c>
      <c r="D674" s="645">
        <v>10.3</v>
      </c>
      <c r="E674" s="645">
        <v>4.38</v>
      </c>
      <c r="F674" s="645"/>
      <c r="G674" s="645">
        <v>6.3</v>
      </c>
      <c r="H674" s="645">
        <f>D674*E674</f>
        <v>45.114000000000004</v>
      </c>
      <c r="I674" s="646">
        <f>D674*E674*G674</f>
        <v>284.21820000000002</v>
      </c>
      <c r="J674" s="644"/>
      <c r="K674" s="676"/>
      <c r="L674" s="176"/>
      <c r="M674" s="176"/>
      <c r="N674" s="174"/>
    </row>
    <row r="675" spans="2:14" s="20" customFormat="1" ht="12" customHeight="1" x14ac:dyDescent="0.2">
      <c r="B675" s="643"/>
      <c r="C675" s="644" t="s">
        <v>1878</v>
      </c>
      <c r="D675" s="645">
        <v>10.3</v>
      </c>
      <c r="E675" s="645">
        <v>4.38</v>
      </c>
      <c r="F675" s="649"/>
      <c r="G675" s="649">
        <v>2.2999999999999998</v>
      </c>
      <c r="H675" s="645"/>
      <c r="I675" s="646">
        <f>D675*E675*G675</f>
        <v>103.76220000000001</v>
      </c>
      <c r="J675" s="648"/>
      <c r="K675" s="678"/>
      <c r="L675" s="176"/>
      <c r="M675" s="176"/>
      <c r="N675" s="174"/>
    </row>
    <row r="676" spans="2:14" s="20" customFormat="1" ht="12" customHeight="1" thickBot="1" x14ac:dyDescent="0.25">
      <c r="B676" s="643"/>
      <c r="C676" s="648"/>
      <c r="D676" s="649"/>
      <c r="E676" s="649"/>
      <c r="F676" s="649"/>
      <c r="G676" s="649"/>
      <c r="H676" s="649"/>
      <c r="I676" s="768"/>
      <c r="J676" s="648"/>
      <c r="K676" s="678"/>
      <c r="L676" s="176"/>
      <c r="M676" s="176"/>
      <c r="N676" s="174"/>
    </row>
    <row r="677" spans="2:14" s="20" customFormat="1" ht="12" customHeight="1" thickBot="1" x14ac:dyDescent="0.25">
      <c r="B677" s="634"/>
      <c r="C677" s="651" t="s">
        <v>1131</v>
      </c>
      <c r="D677" s="652"/>
      <c r="E677" s="652"/>
      <c r="F677" s="652"/>
      <c r="G677" s="652"/>
      <c r="H677" s="659">
        <f>SUM(H674:H676)</f>
        <v>45.114000000000004</v>
      </c>
      <c r="I677" s="653">
        <f>SUM(I674:I676)</f>
        <v>387.98040000000003</v>
      </c>
      <c r="J677" s="681"/>
      <c r="K677" s="684"/>
      <c r="L677" s="176"/>
      <c r="M677" s="176"/>
      <c r="N677" s="174"/>
    </row>
    <row r="678" spans="2:14" s="20" customFormat="1" ht="12" customHeight="1" x14ac:dyDescent="0.2">
      <c r="B678" s="158" t="s">
        <v>2006</v>
      </c>
      <c r="C678" s="644" t="s">
        <v>1533</v>
      </c>
      <c r="D678" s="645">
        <v>10.3</v>
      </c>
      <c r="E678" s="645">
        <v>4.8</v>
      </c>
      <c r="F678" s="645"/>
      <c r="G678" s="645"/>
      <c r="H678" s="640">
        <f>D678*E678</f>
        <v>49.440000000000005</v>
      </c>
      <c r="I678" s="646"/>
      <c r="J678" s="644"/>
      <c r="K678" s="676"/>
      <c r="L678" s="176"/>
      <c r="M678" s="176"/>
      <c r="N678" s="174"/>
    </row>
    <row r="679" spans="2:14" s="20" customFormat="1" ht="12" customHeight="1" thickBot="1" x14ac:dyDescent="0.25">
      <c r="B679" s="643"/>
      <c r="C679" s="644"/>
      <c r="D679" s="645"/>
      <c r="E679" s="645"/>
      <c r="F679" s="645"/>
      <c r="G679" s="645"/>
      <c r="H679" s="645"/>
      <c r="I679" s="646"/>
      <c r="J679" s="686"/>
      <c r="K679" s="687"/>
      <c r="L679" s="176"/>
      <c r="M679" s="176"/>
      <c r="N679" s="174"/>
    </row>
    <row r="680" spans="2:14" s="20" customFormat="1" ht="12" customHeight="1" thickBot="1" x14ac:dyDescent="0.25">
      <c r="B680" s="634"/>
      <c r="C680" s="651" t="s">
        <v>400</v>
      </c>
      <c r="D680" s="652"/>
      <c r="E680" s="652"/>
      <c r="F680" s="652"/>
      <c r="G680" s="652"/>
      <c r="H680" s="659">
        <f>SUM(H678:H679)</f>
        <v>49.440000000000005</v>
      </c>
      <c r="I680" s="660"/>
      <c r="J680" s="681"/>
      <c r="K680" s="684"/>
      <c r="L680" s="176"/>
      <c r="M680" s="176"/>
      <c r="N680" s="174"/>
    </row>
    <row r="681" spans="2:14" s="20" customFormat="1" ht="12" customHeight="1" x14ac:dyDescent="0.2">
      <c r="B681" s="689"/>
      <c r="C681" s="628"/>
      <c r="D681" s="628"/>
      <c r="E681" s="628"/>
      <c r="F681" s="628"/>
      <c r="G681" s="628"/>
      <c r="H681" s="690"/>
      <c r="I681" s="690"/>
      <c r="J681" s="628"/>
      <c r="K681" s="628"/>
      <c r="L681" s="176"/>
      <c r="M681" s="176"/>
      <c r="N681" s="174"/>
    </row>
    <row r="682" spans="2:14" s="20" customFormat="1" ht="12" customHeight="1" thickBot="1" x14ac:dyDescent="0.25">
      <c r="B682" s="111" t="s">
        <v>494</v>
      </c>
      <c r="C682" s="176"/>
      <c r="D682" s="176"/>
      <c r="E682" s="176"/>
      <c r="F682" s="176"/>
      <c r="G682" s="176"/>
      <c r="H682" s="176"/>
      <c r="I682" s="176"/>
      <c r="J682" s="176"/>
      <c r="K682" s="176"/>
      <c r="L682" s="176"/>
      <c r="M682" s="176"/>
      <c r="N682" s="174"/>
    </row>
    <row r="683" spans="2:14" s="20" customFormat="1" ht="12" customHeight="1" thickBot="1" x14ac:dyDescent="0.25">
      <c r="B683" s="691"/>
      <c r="C683" s="692"/>
      <c r="D683" s="632" t="s">
        <v>93</v>
      </c>
      <c r="E683" s="632" t="s">
        <v>104</v>
      </c>
      <c r="F683" s="632" t="s">
        <v>96</v>
      </c>
      <c r="G683" s="632" t="s">
        <v>105</v>
      </c>
      <c r="H683" s="632" t="s">
        <v>106</v>
      </c>
      <c r="I683" s="632" t="s">
        <v>107</v>
      </c>
      <c r="J683" s="632" t="s">
        <v>108</v>
      </c>
      <c r="K683" s="665" t="s">
        <v>109</v>
      </c>
      <c r="L683" s="176"/>
      <c r="M683" s="693" t="s">
        <v>110</v>
      </c>
      <c r="N683" s="174"/>
    </row>
    <row r="684" spans="2:14" s="20" customFormat="1" ht="12" customHeight="1" thickBot="1" x14ac:dyDescent="0.25">
      <c r="B684" s="666" t="s">
        <v>111</v>
      </c>
      <c r="C684" s="667" t="s">
        <v>112</v>
      </c>
      <c r="D684" s="636" t="s">
        <v>99</v>
      </c>
      <c r="E684" s="636" t="s">
        <v>99</v>
      </c>
      <c r="F684" s="636" t="s">
        <v>135</v>
      </c>
      <c r="G684" s="636" t="s">
        <v>99</v>
      </c>
      <c r="H684" s="636" t="s">
        <v>136</v>
      </c>
      <c r="I684" s="636" t="s">
        <v>137</v>
      </c>
      <c r="J684" s="636" t="s">
        <v>113</v>
      </c>
      <c r="K684" s="670" t="s">
        <v>114</v>
      </c>
      <c r="L684" s="176"/>
      <c r="M684" s="176"/>
      <c r="N684" s="174"/>
    </row>
    <row r="685" spans="2:14" s="20" customFormat="1" ht="12" customHeight="1" x14ac:dyDescent="0.2">
      <c r="B685" s="699">
        <v>1</v>
      </c>
      <c r="C685" s="678" t="s">
        <v>1811</v>
      </c>
      <c r="D685" s="695">
        <v>10.3</v>
      </c>
      <c r="E685" s="695">
        <v>6.3</v>
      </c>
      <c r="F685" s="696">
        <f>D685*E685-14.52</f>
        <v>50.370000000000005</v>
      </c>
      <c r="G685" s="695">
        <v>0.3</v>
      </c>
      <c r="H685" s="695">
        <f>F685*G685*B685</f>
        <v>15.111000000000001</v>
      </c>
      <c r="I685" s="648">
        <v>1.8</v>
      </c>
      <c r="J685" s="697">
        <f>H685*I685</f>
        <v>27.199800000000003</v>
      </c>
      <c r="K685" s="698" t="s">
        <v>115</v>
      </c>
      <c r="L685" s="176"/>
      <c r="M685" s="176">
        <f>2.2*1.1*6</f>
        <v>14.520000000000003</v>
      </c>
      <c r="N685" s="174"/>
    </row>
    <row r="686" spans="2:14" s="20" customFormat="1" ht="12" customHeight="1" x14ac:dyDescent="0.2">
      <c r="B686" s="699">
        <v>1</v>
      </c>
      <c r="C686" s="678" t="s">
        <v>155</v>
      </c>
      <c r="D686" s="695">
        <v>4.38</v>
      </c>
      <c r="E686" s="695">
        <v>6.3</v>
      </c>
      <c r="F686" s="677">
        <f>D686*E686</f>
        <v>27.593999999999998</v>
      </c>
      <c r="G686" s="695">
        <v>0.3</v>
      </c>
      <c r="H686" s="695">
        <f>F686*G686*B686</f>
        <v>8.2781999999999982</v>
      </c>
      <c r="I686" s="648">
        <v>1.8</v>
      </c>
      <c r="J686" s="697">
        <f>H686*I686</f>
        <v>14.900759999999996</v>
      </c>
      <c r="K686" s="698" t="s">
        <v>115</v>
      </c>
      <c r="L686" s="176"/>
      <c r="M686" s="655">
        <f>6.9*4.9</f>
        <v>33.81</v>
      </c>
      <c r="N686" s="174"/>
    </row>
    <row r="687" spans="2:14" s="20" customFormat="1" ht="12" customHeight="1" thickBot="1" x14ac:dyDescent="0.25">
      <c r="B687" s="699">
        <v>1</v>
      </c>
      <c r="C687" s="678" t="s">
        <v>156</v>
      </c>
      <c r="D687" s="695">
        <v>4.38</v>
      </c>
      <c r="E687" s="695">
        <v>6.3</v>
      </c>
      <c r="F687" s="648">
        <f>D687*E687-9</f>
        <v>18.593999999999998</v>
      </c>
      <c r="G687" s="695">
        <v>0.45</v>
      </c>
      <c r="H687" s="695">
        <f>F687*G687*B687</f>
        <v>8.3672999999999984</v>
      </c>
      <c r="I687" s="648">
        <v>1.8</v>
      </c>
      <c r="J687" s="697">
        <f>H687*I687</f>
        <v>15.061139999999998</v>
      </c>
      <c r="K687" s="703" t="s">
        <v>115</v>
      </c>
      <c r="L687" s="176"/>
      <c r="M687" s="655">
        <f>5*1.2*2.5+2.4*2.2</f>
        <v>20.28</v>
      </c>
      <c r="N687" s="174"/>
    </row>
    <row r="688" spans="2:14" s="20" customFormat="1" ht="12" customHeight="1" thickBot="1" x14ac:dyDescent="0.25">
      <c r="B688" s="704"/>
      <c r="C688" s="705" t="s">
        <v>117</v>
      </c>
      <c r="D688" s="705"/>
      <c r="E688" s="705"/>
      <c r="F688" s="705"/>
      <c r="G688" s="626"/>
      <c r="H688" s="706">
        <f>SUM(H685:H687)</f>
        <v>31.756499999999996</v>
      </c>
      <c r="I688" s="705"/>
      <c r="J688" s="707">
        <f>SUM(J685:J687)</f>
        <v>57.161699999999996</v>
      </c>
      <c r="K688" s="708"/>
      <c r="L688" s="176"/>
      <c r="M688" s="176"/>
      <c r="N688" s="174"/>
    </row>
    <row r="689" spans="2:14" s="20" customFormat="1" ht="12" customHeight="1" x14ac:dyDescent="0.2">
      <c r="B689" s="689"/>
      <c r="C689" s="628"/>
      <c r="D689" s="628"/>
      <c r="E689" s="628"/>
      <c r="F689" s="628"/>
      <c r="G689" s="628"/>
      <c r="H689" s="709"/>
      <c r="I689" s="628"/>
      <c r="J689" s="710"/>
      <c r="K689" s="628"/>
      <c r="L689" s="176"/>
      <c r="M689" s="176"/>
      <c r="N689" s="174"/>
    </row>
    <row r="690" spans="2:14" s="20" customFormat="1" ht="12" customHeight="1" thickBot="1" x14ac:dyDescent="0.25">
      <c r="B690" s="111" t="s">
        <v>184</v>
      </c>
      <c r="C690" s="176"/>
      <c r="D690" s="176"/>
      <c r="E690" s="176"/>
      <c r="F690" s="176"/>
      <c r="G690" s="176"/>
      <c r="H690" s="176"/>
      <c r="I690" s="176"/>
      <c r="J690" s="711"/>
      <c r="K690" s="176"/>
      <c r="L690" s="176"/>
      <c r="M690" s="176"/>
      <c r="N690" s="174"/>
    </row>
    <row r="691" spans="2:14" s="20" customFormat="1" ht="12" customHeight="1" thickBot="1" x14ac:dyDescent="0.25">
      <c r="B691" s="691"/>
      <c r="C691" s="692"/>
      <c r="D691" s="632" t="s">
        <v>93</v>
      </c>
      <c r="E691" s="632" t="s">
        <v>104</v>
      </c>
      <c r="F691" s="632" t="s">
        <v>96</v>
      </c>
      <c r="G691" s="632" t="s">
        <v>105</v>
      </c>
      <c r="H691" s="632" t="s">
        <v>106</v>
      </c>
      <c r="I691" s="632" t="s">
        <v>107</v>
      </c>
      <c r="J691" s="712" t="s">
        <v>108</v>
      </c>
      <c r="K691" s="665" t="s">
        <v>109</v>
      </c>
      <c r="L691" s="176"/>
      <c r="M691" s="176"/>
      <c r="N691" s="174"/>
    </row>
    <row r="692" spans="2:14" s="20" customFormat="1" ht="12" customHeight="1" thickBot="1" x14ac:dyDescent="0.25">
      <c r="B692" s="666" t="s">
        <v>111</v>
      </c>
      <c r="C692" s="667" t="s">
        <v>112</v>
      </c>
      <c r="D692" s="636" t="s">
        <v>99</v>
      </c>
      <c r="E692" s="636" t="s">
        <v>99</v>
      </c>
      <c r="F692" s="636" t="s">
        <v>135</v>
      </c>
      <c r="G692" s="636" t="s">
        <v>99</v>
      </c>
      <c r="H692" s="636" t="s">
        <v>136</v>
      </c>
      <c r="I692" s="636" t="s">
        <v>137</v>
      </c>
      <c r="J692" s="713" t="s">
        <v>113</v>
      </c>
      <c r="K692" s="670" t="s">
        <v>114</v>
      </c>
      <c r="L692" s="176"/>
      <c r="M692" s="176"/>
      <c r="N692" s="174"/>
    </row>
    <row r="693" spans="2:14" s="20" customFormat="1" ht="12" customHeight="1" x14ac:dyDescent="0.2">
      <c r="B693" s="694"/>
      <c r="C693" s="701" t="s">
        <v>1831</v>
      </c>
      <c r="D693" s="714"/>
      <c r="E693" s="715"/>
      <c r="F693" s="715"/>
      <c r="G693" s="644"/>
      <c r="H693" s="715"/>
      <c r="I693" s="644"/>
      <c r="J693" s="716"/>
      <c r="K693" s="717"/>
      <c r="L693" s="176"/>
      <c r="M693" s="176"/>
      <c r="N693" s="174"/>
    </row>
    <row r="694" spans="2:14" s="20" customFormat="1" ht="12" customHeight="1" x14ac:dyDescent="0.2">
      <c r="B694" s="694">
        <v>1</v>
      </c>
      <c r="C694" s="676" t="s">
        <v>1863</v>
      </c>
      <c r="D694" s="714">
        <v>29.4</v>
      </c>
      <c r="E694" s="715">
        <v>0.5</v>
      </c>
      <c r="F694" s="715">
        <f>D694*E694</f>
        <v>14.7</v>
      </c>
      <c r="G694" s="695">
        <v>0.3</v>
      </c>
      <c r="H694" s="695">
        <f>F694*G694*B694</f>
        <v>4.4099999999999993</v>
      </c>
      <c r="I694" s="648">
        <v>2.5</v>
      </c>
      <c r="J694" s="697">
        <f>H694*I694</f>
        <v>11.024999999999999</v>
      </c>
      <c r="K694" s="717" t="s">
        <v>157</v>
      </c>
      <c r="L694" s="176"/>
      <c r="M694" s="176">
        <f>15.3*2+7.5*2</f>
        <v>45.6</v>
      </c>
      <c r="N694" s="174"/>
    </row>
    <row r="695" spans="2:14" s="20" customFormat="1" ht="12" customHeight="1" x14ac:dyDescent="0.2">
      <c r="B695" s="694">
        <v>1</v>
      </c>
      <c r="C695" s="676" t="s">
        <v>1864</v>
      </c>
      <c r="D695" s="714">
        <v>29.4</v>
      </c>
      <c r="E695" s="715">
        <v>0.4</v>
      </c>
      <c r="F695" s="715">
        <f>D695*E695</f>
        <v>11.76</v>
      </c>
      <c r="G695" s="695">
        <v>0.3</v>
      </c>
      <c r="H695" s="695">
        <f>F695*G695*B695</f>
        <v>3.528</v>
      </c>
      <c r="I695" s="648">
        <v>2.5</v>
      </c>
      <c r="J695" s="697">
        <f>H695*I695</f>
        <v>8.82</v>
      </c>
      <c r="K695" s="717" t="s">
        <v>157</v>
      </c>
      <c r="L695" s="176"/>
      <c r="M695" s="176"/>
      <c r="N695" s="174"/>
    </row>
    <row r="696" spans="2:14" s="20" customFormat="1" ht="12" customHeight="1" x14ac:dyDescent="0.2">
      <c r="B696" s="694"/>
      <c r="C696" s="701" t="s">
        <v>1009</v>
      </c>
      <c r="D696" s="714"/>
      <c r="E696" s="715"/>
      <c r="F696" s="715"/>
      <c r="G696" s="695"/>
      <c r="H696" s="695"/>
      <c r="I696" s="648"/>
      <c r="J696" s="697"/>
      <c r="K696" s="717"/>
      <c r="L696" s="176"/>
      <c r="M696" s="176"/>
      <c r="N696" s="174"/>
    </row>
    <row r="697" spans="2:14" s="20" customFormat="1" ht="12" customHeight="1" x14ac:dyDescent="0.2">
      <c r="B697" s="694">
        <v>1</v>
      </c>
      <c r="C697" s="678" t="s">
        <v>1883</v>
      </c>
      <c r="D697" s="695">
        <v>10.3</v>
      </c>
      <c r="E697" s="695">
        <v>2.2999999999999998</v>
      </c>
      <c r="F697" s="696">
        <f>D697*E697</f>
        <v>23.69</v>
      </c>
      <c r="G697" s="695">
        <v>0.5</v>
      </c>
      <c r="H697" s="695">
        <f>F697*G697*B697</f>
        <v>11.845000000000001</v>
      </c>
      <c r="I697" s="648">
        <v>2.5</v>
      </c>
      <c r="J697" s="697">
        <f>H697*I697</f>
        <v>29.612500000000001</v>
      </c>
      <c r="K697" s="717" t="s">
        <v>157</v>
      </c>
      <c r="L697" s="176"/>
      <c r="M697" s="176">
        <f>3.8*5.45</f>
        <v>20.71</v>
      </c>
      <c r="N697" s="174"/>
    </row>
    <row r="698" spans="2:14" s="20" customFormat="1" ht="12" customHeight="1" x14ac:dyDescent="0.2">
      <c r="B698" s="699">
        <v>2</v>
      </c>
      <c r="C698" s="678" t="s">
        <v>1884</v>
      </c>
      <c r="D698" s="695">
        <v>4.38</v>
      </c>
      <c r="E698" s="695">
        <v>2.2999999999999998</v>
      </c>
      <c r="F698" s="695">
        <f>D698*E698</f>
        <v>10.074</v>
      </c>
      <c r="G698" s="695">
        <v>0.5</v>
      </c>
      <c r="H698" s="695">
        <f>F698*G698*B698</f>
        <v>10.074</v>
      </c>
      <c r="I698" s="648">
        <v>2.5</v>
      </c>
      <c r="J698" s="697">
        <f>H698*I698</f>
        <v>25.184999999999999</v>
      </c>
      <c r="K698" s="717" t="s">
        <v>157</v>
      </c>
      <c r="L698" s="176"/>
      <c r="M698" s="176"/>
      <c r="N698" s="174"/>
    </row>
    <row r="699" spans="2:14" s="20" customFormat="1" ht="12" customHeight="1" x14ac:dyDescent="0.2">
      <c r="B699" s="694"/>
      <c r="C699" s="701" t="s">
        <v>1879</v>
      </c>
      <c r="D699" s="714"/>
      <c r="E699" s="715"/>
      <c r="F699" s="644"/>
      <c r="G699" s="695"/>
      <c r="H699" s="695"/>
      <c r="I699" s="648"/>
      <c r="J699" s="697"/>
      <c r="K699" s="717"/>
      <c r="L699" s="176"/>
      <c r="M699" s="176"/>
      <c r="N699" s="174"/>
    </row>
    <row r="700" spans="2:14" s="20" customFormat="1" ht="12" customHeight="1" x14ac:dyDescent="0.2">
      <c r="B700" s="694">
        <v>1</v>
      </c>
      <c r="C700" s="676" t="s">
        <v>1680</v>
      </c>
      <c r="D700" s="714">
        <v>10.3</v>
      </c>
      <c r="E700" s="715">
        <v>4.38</v>
      </c>
      <c r="F700" s="715">
        <f>D700*E700-11.13</f>
        <v>33.984000000000002</v>
      </c>
      <c r="G700" s="644">
        <v>0.25</v>
      </c>
      <c r="H700" s="715">
        <f>F700*G700*B700</f>
        <v>8.4960000000000004</v>
      </c>
      <c r="I700" s="644">
        <v>2.5</v>
      </c>
      <c r="J700" s="716">
        <f>H700*I700</f>
        <v>21.240000000000002</v>
      </c>
      <c r="K700" s="717" t="s">
        <v>157</v>
      </c>
      <c r="L700" s="176"/>
      <c r="M700" s="176">
        <f>5.3*2.1</f>
        <v>11.13</v>
      </c>
      <c r="N700" s="174"/>
    </row>
    <row r="701" spans="2:14" s="20" customFormat="1" ht="12" customHeight="1" x14ac:dyDescent="0.2">
      <c r="B701" s="694">
        <v>1</v>
      </c>
      <c r="C701" s="676" t="s">
        <v>372</v>
      </c>
      <c r="D701" s="714">
        <v>10.3</v>
      </c>
      <c r="E701" s="715">
        <v>0.5</v>
      </c>
      <c r="F701" s="715">
        <f>D701*E701</f>
        <v>5.15</v>
      </c>
      <c r="G701" s="695">
        <v>0.3</v>
      </c>
      <c r="H701" s="695">
        <f>F701*G701*B701</f>
        <v>1.5450000000000002</v>
      </c>
      <c r="I701" s="648">
        <v>2.5</v>
      </c>
      <c r="J701" s="697">
        <f>H701*I701</f>
        <v>3.8625000000000003</v>
      </c>
      <c r="K701" s="717" t="s">
        <v>157</v>
      </c>
      <c r="L701" s="176"/>
      <c r="M701" s="176"/>
      <c r="N701" s="174"/>
    </row>
    <row r="702" spans="2:14" s="20" customFormat="1" ht="12" customHeight="1" x14ac:dyDescent="0.2">
      <c r="B702" s="694">
        <v>3</v>
      </c>
      <c r="C702" s="676" t="s">
        <v>541</v>
      </c>
      <c r="D702" s="714">
        <v>4.38</v>
      </c>
      <c r="E702" s="715">
        <v>0.3</v>
      </c>
      <c r="F702" s="715">
        <f>D702*E702</f>
        <v>1.3139999999999998</v>
      </c>
      <c r="G702" s="695">
        <v>0.25</v>
      </c>
      <c r="H702" s="695">
        <f>F702*G702*B702</f>
        <v>0.98549999999999982</v>
      </c>
      <c r="I702" s="648">
        <v>2.5</v>
      </c>
      <c r="J702" s="697">
        <f>H702*I702</f>
        <v>2.4637499999999997</v>
      </c>
      <c r="K702" s="717" t="s">
        <v>157</v>
      </c>
      <c r="L702" s="176"/>
      <c r="M702" s="176"/>
      <c r="N702" s="174"/>
    </row>
    <row r="703" spans="2:14" s="20" customFormat="1" ht="12" customHeight="1" x14ac:dyDescent="0.2">
      <c r="B703" s="694"/>
      <c r="C703" s="701" t="s">
        <v>1009</v>
      </c>
      <c r="D703" s="714"/>
      <c r="E703" s="715"/>
      <c r="F703" s="715"/>
      <c r="G703" s="695"/>
      <c r="H703" s="695"/>
      <c r="I703" s="648"/>
      <c r="J703" s="697"/>
      <c r="K703" s="717"/>
      <c r="L703" s="176"/>
      <c r="M703" s="176"/>
      <c r="N703" s="174"/>
    </row>
    <row r="704" spans="2:14" s="20" customFormat="1" ht="12" customHeight="1" x14ac:dyDescent="0.2">
      <c r="B704" s="699"/>
      <c r="C704" s="701" t="s">
        <v>1885</v>
      </c>
      <c r="D704" s="718"/>
      <c r="E704" s="648"/>
      <c r="F704" s="695"/>
      <c r="G704" s="648"/>
      <c r="H704" s="695"/>
      <c r="I704" s="648"/>
      <c r="J704" s="697"/>
      <c r="K704" s="698"/>
      <c r="L704" s="176"/>
      <c r="M704" s="176"/>
      <c r="N704" s="174"/>
    </row>
    <row r="705" spans="2:14" s="20" customFormat="1" ht="12" customHeight="1" x14ac:dyDescent="0.2">
      <c r="B705" s="694">
        <v>1</v>
      </c>
      <c r="C705" s="676" t="s">
        <v>1886</v>
      </c>
      <c r="D705" s="714">
        <v>6.2</v>
      </c>
      <c r="E705" s="715">
        <v>2.2999999999999998</v>
      </c>
      <c r="F705" s="715">
        <f>D705*E705/2</f>
        <v>7.13</v>
      </c>
      <c r="G705" s="644">
        <v>0.5</v>
      </c>
      <c r="H705" s="715">
        <f>F705*G705</f>
        <v>3.5649999999999999</v>
      </c>
      <c r="I705" s="644">
        <v>2.5</v>
      </c>
      <c r="J705" s="716">
        <f>H705*I705</f>
        <v>8.9124999999999996</v>
      </c>
      <c r="K705" s="717" t="s">
        <v>157</v>
      </c>
      <c r="L705" s="176"/>
      <c r="M705" s="176"/>
      <c r="N705" s="174"/>
    </row>
    <row r="706" spans="2:14" s="20" customFormat="1" ht="12" customHeight="1" thickBot="1" x14ac:dyDescent="0.25">
      <c r="B706" s="694">
        <v>1</v>
      </c>
      <c r="C706" s="676" t="s">
        <v>1888</v>
      </c>
      <c r="D706" s="714">
        <v>10.3</v>
      </c>
      <c r="E706" s="715">
        <v>4.38</v>
      </c>
      <c r="F706" s="715">
        <f>D706*E706-11.13</f>
        <v>33.984000000000002</v>
      </c>
      <c r="G706" s="644">
        <v>0.15</v>
      </c>
      <c r="H706" s="715">
        <f>F706*G706*B706</f>
        <v>5.0975999999999999</v>
      </c>
      <c r="I706" s="644">
        <v>2.5</v>
      </c>
      <c r="J706" s="716">
        <f>H706*I706</f>
        <v>12.744</v>
      </c>
      <c r="K706" s="723" t="s">
        <v>157</v>
      </c>
      <c r="L706" s="176"/>
      <c r="M706" s="176"/>
      <c r="N706" s="174"/>
    </row>
    <row r="707" spans="2:14" s="20" customFormat="1" ht="12" customHeight="1" thickBot="1" x14ac:dyDescent="0.25">
      <c r="B707" s="704"/>
      <c r="C707" s="705" t="s">
        <v>117</v>
      </c>
      <c r="D707" s="705"/>
      <c r="E707" s="705"/>
      <c r="F707" s="705"/>
      <c r="G707" s="626"/>
      <c r="H707" s="706">
        <f>SUM(H694:H706)</f>
        <v>49.546100000000003</v>
      </c>
      <c r="I707" s="705"/>
      <c r="J707" s="707">
        <f>SUM(J693:J706)</f>
        <v>123.86524999999999</v>
      </c>
      <c r="K707" s="708"/>
      <c r="L707" s="176"/>
      <c r="M707" s="176"/>
      <c r="N707" s="174"/>
    </row>
    <row r="708" spans="2:14" s="20" customFormat="1" ht="12" customHeight="1" x14ac:dyDescent="0.2">
      <c r="B708" s="178"/>
      <c r="C708" s="176"/>
      <c r="D708" s="176"/>
      <c r="E708" s="176"/>
      <c r="F708" s="176"/>
      <c r="G708" s="176"/>
      <c r="H708" s="176"/>
      <c r="I708" s="176"/>
      <c r="J708" s="711"/>
      <c r="K708" s="176"/>
      <c r="L708" s="176"/>
      <c r="M708" s="176"/>
      <c r="N708" s="174"/>
    </row>
    <row r="709" spans="2:14" s="20" customFormat="1" ht="12" customHeight="1" thickBot="1" x14ac:dyDescent="0.25">
      <c r="B709" s="111" t="s">
        <v>127</v>
      </c>
      <c r="C709" s="176"/>
      <c r="D709" s="176"/>
      <c r="E709" s="176"/>
      <c r="F709" s="176"/>
      <c r="G709" s="176"/>
      <c r="H709" s="176"/>
      <c r="I709" s="176"/>
      <c r="J709" s="711"/>
      <c r="K709" s="176"/>
      <c r="L709" s="176"/>
      <c r="M709" s="176"/>
      <c r="N709" s="174"/>
    </row>
    <row r="710" spans="2:14" s="20" customFormat="1" ht="12" customHeight="1" thickBot="1" x14ac:dyDescent="0.25">
      <c r="B710" s="691"/>
      <c r="C710" s="692"/>
      <c r="D710" s="632" t="s">
        <v>93</v>
      </c>
      <c r="E710" s="632" t="s">
        <v>104</v>
      </c>
      <c r="F710" s="632" t="s">
        <v>96</v>
      </c>
      <c r="G710" s="632" t="s">
        <v>105</v>
      </c>
      <c r="H710" s="632" t="s">
        <v>106</v>
      </c>
      <c r="I710" s="632" t="s">
        <v>107</v>
      </c>
      <c r="J710" s="712" t="s">
        <v>108</v>
      </c>
      <c r="K710" s="665" t="s">
        <v>109</v>
      </c>
      <c r="L710" s="176"/>
      <c r="M710" s="176"/>
      <c r="N710" s="174"/>
    </row>
    <row r="711" spans="2:14" s="20" customFormat="1" ht="12" customHeight="1" thickBot="1" x14ac:dyDescent="0.25">
      <c r="B711" s="666" t="s">
        <v>111</v>
      </c>
      <c r="C711" s="667" t="s">
        <v>112</v>
      </c>
      <c r="D711" s="636" t="s">
        <v>99</v>
      </c>
      <c r="E711" s="636" t="s">
        <v>99</v>
      </c>
      <c r="F711" s="636" t="s">
        <v>135</v>
      </c>
      <c r="G711" s="636" t="s">
        <v>99</v>
      </c>
      <c r="H711" s="636" t="s">
        <v>136</v>
      </c>
      <c r="I711" s="636" t="s">
        <v>137</v>
      </c>
      <c r="J711" s="713" t="s">
        <v>113</v>
      </c>
      <c r="K711" s="670" t="s">
        <v>114</v>
      </c>
      <c r="L711" s="176"/>
      <c r="M711" s="176"/>
      <c r="N711" s="174"/>
    </row>
    <row r="712" spans="2:14" s="20" customFormat="1" ht="12" customHeight="1" x14ac:dyDescent="0.2">
      <c r="B712" s="770">
        <v>1</v>
      </c>
      <c r="C712" s="771" t="s">
        <v>1858</v>
      </c>
      <c r="D712" s="772">
        <v>10.3</v>
      </c>
      <c r="E712" s="773">
        <v>1</v>
      </c>
      <c r="F712" s="774"/>
      <c r="G712" s="639">
        <v>0.6</v>
      </c>
      <c r="H712" s="775">
        <f>D712*E712*G712*B712</f>
        <v>6.1800000000000006</v>
      </c>
      <c r="I712" s="639">
        <v>2.2000000000000002</v>
      </c>
      <c r="J712" s="776">
        <f>H712*I712</f>
        <v>13.596000000000002</v>
      </c>
      <c r="K712" s="717" t="s">
        <v>116</v>
      </c>
      <c r="L712" s="176"/>
      <c r="M712" s="176"/>
      <c r="N712" s="174"/>
    </row>
    <row r="713" spans="2:14" s="20" customFormat="1" ht="12" customHeight="1" x14ac:dyDescent="0.2">
      <c r="B713" s="694">
        <v>2</v>
      </c>
      <c r="C713" s="780" t="s">
        <v>1859</v>
      </c>
      <c r="D713" s="777">
        <v>4.38</v>
      </c>
      <c r="E713" s="781">
        <v>1</v>
      </c>
      <c r="F713" s="782"/>
      <c r="G713" s="644">
        <v>0.6</v>
      </c>
      <c r="H713" s="715">
        <f>D713*E713*G713*B713</f>
        <v>5.2559999999999993</v>
      </c>
      <c r="I713" s="648">
        <v>2.2000000000000002</v>
      </c>
      <c r="J713" s="716">
        <f>H713*I713</f>
        <v>11.5632</v>
      </c>
      <c r="K713" s="717" t="s">
        <v>116</v>
      </c>
      <c r="L713" s="176"/>
      <c r="M713" s="176"/>
      <c r="N713" s="174"/>
    </row>
    <row r="714" spans="2:14" s="20" customFormat="1" ht="12" customHeight="1" x14ac:dyDescent="0.2">
      <c r="B714" s="694">
        <v>1</v>
      </c>
      <c r="C714" s="676" t="s">
        <v>559</v>
      </c>
      <c r="D714" s="714">
        <v>10.3</v>
      </c>
      <c r="E714" s="715">
        <v>4.38</v>
      </c>
      <c r="F714" s="715">
        <f>D714*E714-11.13</f>
        <v>33.984000000000002</v>
      </c>
      <c r="G714" s="644">
        <v>0.5</v>
      </c>
      <c r="H714" s="715">
        <f>F714*G714*B714</f>
        <v>16.992000000000001</v>
      </c>
      <c r="I714" s="644">
        <v>2.5</v>
      </c>
      <c r="J714" s="716">
        <f>H714*I714</f>
        <v>42.480000000000004</v>
      </c>
      <c r="K714" s="717" t="s">
        <v>116</v>
      </c>
      <c r="L714" s="176"/>
      <c r="M714" s="176"/>
      <c r="N714" s="174"/>
    </row>
    <row r="715" spans="2:14" s="20" customFormat="1" ht="12" customHeight="1" thickBot="1" x14ac:dyDescent="0.25">
      <c r="B715" s="643">
        <v>1</v>
      </c>
      <c r="C715" s="687" t="s">
        <v>1887</v>
      </c>
      <c r="D715" s="720">
        <v>2.1</v>
      </c>
      <c r="E715" s="721">
        <v>4.38</v>
      </c>
      <c r="F715" s="721">
        <f>D715*E715/2</f>
        <v>4.5990000000000002</v>
      </c>
      <c r="G715" s="686">
        <v>1.2</v>
      </c>
      <c r="H715" s="721">
        <f>F715*G715*B715</f>
        <v>5.5187999999999997</v>
      </c>
      <c r="I715" s="686">
        <v>2.5</v>
      </c>
      <c r="J715" s="722">
        <f>H715*I715</f>
        <v>13.796999999999999</v>
      </c>
      <c r="K715" s="723" t="s">
        <v>116</v>
      </c>
      <c r="L715" s="176"/>
      <c r="M715" s="176"/>
      <c r="N715" s="174"/>
    </row>
    <row r="716" spans="2:14" s="20" customFormat="1" ht="12" customHeight="1" thickBot="1" x14ac:dyDescent="0.25">
      <c r="B716" s="704"/>
      <c r="C716" s="705" t="s">
        <v>117</v>
      </c>
      <c r="D716" s="705"/>
      <c r="E716" s="705"/>
      <c r="F716" s="705"/>
      <c r="G716" s="626"/>
      <c r="H716" s="706">
        <f>SUM(H714:H715)</f>
        <v>22.5108</v>
      </c>
      <c r="I716" s="705"/>
      <c r="J716" s="707">
        <f>SUM(J712:J715)</f>
        <v>81.436199999999999</v>
      </c>
      <c r="K716" s="708"/>
      <c r="L716" s="176"/>
      <c r="M716" s="176"/>
      <c r="N716" s="174"/>
    </row>
    <row r="717" spans="2:14" s="20" customFormat="1" ht="12" customHeight="1" x14ac:dyDescent="0.2">
      <c r="B717" s="178"/>
      <c r="C717" s="176"/>
      <c r="D717" s="176"/>
      <c r="E717" s="176"/>
      <c r="F717" s="176"/>
      <c r="G717" s="176"/>
      <c r="H717" s="176"/>
      <c r="I717" s="176"/>
      <c r="J717" s="711"/>
      <c r="K717" s="176"/>
      <c r="L717" s="176"/>
      <c r="M717" s="176"/>
      <c r="N717" s="174"/>
    </row>
    <row r="718" spans="2:14" s="20" customFormat="1" ht="12" customHeight="1" thickBot="1" x14ac:dyDescent="0.25">
      <c r="B718" s="111" t="s">
        <v>175</v>
      </c>
      <c r="C718" s="176"/>
      <c r="D718" s="176"/>
      <c r="E718" s="176"/>
      <c r="F718" s="176"/>
      <c r="G718" s="176"/>
      <c r="H718" s="176"/>
      <c r="I718" s="176"/>
      <c r="J718" s="711"/>
      <c r="K718" s="176"/>
      <c r="L718" s="176"/>
      <c r="M718" s="176"/>
      <c r="N718" s="174"/>
    </row>
    <row r="719" spans="2:14" s="20" customFormat="1" ht="12" customHeight="1" thickBot="1" x14ac:dyDescent="0.25">
      <c r="B719" s="691"/>
      <c r="C719" s="692"/>
      <c r="D719" s="632" t="s">
        <v>93</v>
      </c>
      <c r="E719" s="632" t="s">
        <v>104</v>
      </c>
      <c r="F719" s="632" t="s">
        <v>96</v>
      </c>
      <c r="G719" s="632" t="s">
        <v>105</v>
      </c>
      <c r="H719" s="632" t="s">
        <v>106</v>
      </c>
      <c r="I719" s="632" t="s">
        <v>107</v>
      </c>
      <c r="J719" s="712" t="s">
        <v>108</v>
      </c>
      <c r="K719" s="665" t="s">
        <v>109</v>
      </c>
      <c r="L719" s="176"/>
      <c r="M719" s="176"/>
      <c r="N719" s="174"/>
    </row>
    <row r="720" spans="2:14" s="20" customFormat="1" ht="12" customHeight="1" thickBot="1" x14ac:dyDescent="0.25">
      <c r="B720" s="666" t="s">
        <v>111</v>
      </c>
      <c r="C720" s="667" t="s">
        <v>112</v>
      </c>
      <c r="D720" s="636" t="s">
        <v>99</v>
      </c>
      <c r="E720" s="636" t="s">
        <v>99</v>
      </c>
      <c r="F720" s="636" t="s">
        <v>135</v>
      </c>
      <c r="G720" s="636" t="s">
        <v>99</v>
      </c>
      <c r="H720" s="636" t="s">
        <v>136</v>
      </c>
      <c r="I720" s="636" t="s">
        <v>137</v>
      </c>
      <c r="J720" s="713" t="s">
        <v>113</v>
      </c>
      <c r="K720" s="670" t="s">
        <v>114</v>
      </c>
      <c r="L720" s="176"/>
      <c r="M720" s="176"/>
      <c r="N720" s="174"/>
    </row>
    <row r="721" spans="2:14" s="20" customFormat="1" ht="12" customHeight="1" x14ac:dyDescent="0.2">
      <c r="B721" s="699">
        <v>6</v>
      </c>
      <c r="C721" s="678" t="s">
        <v>1694</v>
      </c>
      <c r="D721" s="695">
        <v>4.8</v>
      </c>
      <c r="E721" s="677">
        <v>0.6</v>
      </c>
      <c r="F721" s="695">
        <f>D721*E721/2</f>
        <v>1.44</v>
      </c>
      <c r="G721" s="648">
        <v>0.3</v>
      </c>
      <c r="H721" s="695">
        <f>F721*G721*B721</f>
        <v>2.5920000000000001</v>
      </c>
      <c r="I721" s="644">
        <v>2.5</v>
      </c>
      <c r="J721" s="716">
        <f>H721*I721</f>
        <v>6.48</v>
      </c>
      <c r="K721" s="724" t="s">
        <v>157</v>
      </c>
      <c r="L721" s="176"/>
      <c r="M721" s="176"/>
      <c r="N721" s="174"/>
    </row>
    <row r="722" spans="2:14" s="20" customFormat="1" ht="12" customHeight="1" x14ac:dyDescent="0.2">
      <c r="B722" s="699">
        <v>1</v>
      </c>
      <c r="C722" s="725" t="s">
        <v>1271</v>
      </c>
      <c r="D722" s="714">
        <v>10.3</v>
      </c>
      <c r="E722" s="715">
        <v>4.38</v>
      </c>
      <c r="F722" s="695">
        <f>D722*E722</f>
        <v>45.114000000000004</v>
      </c>
      <c r="G722" s="727">
        <v>0.15</v>
      </c>
      <c r="H722" s="695">
        <f>F722*G722*B722</f>
        <v>6.7671000000000001</v>
      </c>
      <c r="I722" s="648">
        <v>2.5</v>
      </c>
      <c r="J722" s="695">
        <f>H722*I722</f>
        <v>16.917750000000002</v>
      </c>
      <c r="K722" s="698" t="s">
        <v>157</v>
      </c>
      <c r="L722" s="176"/>
      <c r="M722" s="176"/>
      <c r="N722" s="174"/>
    </row>
    <row r="723" spans="2:14" s="20" customFormat="1" ht="12" customHeight="1" thickBot="1" x14ac:dyDescent="0.25">
      <c r="B723" s="699">
        <v>1</v>
      </c>
      <c r="C723" s="678" t="s">
        <v>1290</v>
      </c>
      <c r="D723" s="714">
        <v>10.3</v>
      </c>
      <c r="E723" s="715">
        <v>4.38</v>
      </c>
      <c r="F723" s="695">
        <f>D723*E723</f>
        <v>45.114000000000004</v>
      </c>
      <c r="G723" s="648">
        <v>0.2</v>
      </c>
      <c r="H723" s="695">
        <f>D723*E723*G723*B723</f>
        <v>9.0228000000000019</v>
      </c>
      <c r="I723" s="677">
        <v>2</v>
      </c>
      <c r="J723" s="697">
        <f>H723*I723</f>
        <v>18.045600000000004</v>
      </c>
      <c r="K723" s="698" t="s">
        <v>116</v>
      </c>
      <c r="L723" s="176"/>
      <c r="M723" s="176"/>
      <c r="N723" s="174"/>
    </row>
    <row r="724" spans="2:14" s="20" customFormat="1" ht="12" customHeight="1" thickBot="1" x14ac:dyDescent="0.25">
      <c r="B724" s="661"/>
      <c r="C724" s="728" t="s">
        <v>1396</v>
      </c>
      <c r="D724" s="729"/>
      <c r="E724" s="680"/>
      <c r="F724" s="681"/>
      <c r="G724" s="680"/>
      <c r="H724" s="707">
        <f>H723</f>
        <v>9.0228000000000019</v>
      </c>
      <c r="I724" s="688"/>
      <c r="J724" s="707">
        <f>J723</f>
        <v>18.045600000000004</v>
      </c>
      <c r="K724" s="730" t="s">
        <v>116</v>
      </c>
      <c r="L724" s="176"/>
      <c r="M724" s="176"/>
      <c r="N724" s="174"/>
    </row>
    <row r="725" spans="2:14" s="20" customFormat="1" ht="12" customHeight="1" thickBot="1" x14ac:dyDescent="0.25">
      <c r="B725" s="731"/>
      <c r="C725" s="732" t="s">
        <v>1397</v>
      </c>
      <c r="D725" s="733"/>
      <c r="E725" s="734"/>
      <c r="F725" s="734"/>
      <c r="G725" s="734"/>
      <c r="H725" s="707">
        <f>H722+H721</f>
        <v>9.3590999999999998</v>
      </c>
      <c r="I725" s="735"/>
      <c r="J725" s="707">
        <f>J722+J721</f>
        <v>23.397750000000002</v>
      </c>
      <c r="K725" s="637" t="s">
        <v>157</v>
      </c>
      <c r="L725" s="176"/>
      <c r="M725" s="176"/>
      <c r="N725" s="174"/>
    </row>
    <row r="726" spans="2:14" s="20" customFormat="1" ht="12" customHeight="1" thickBot="1" x14ac:dyDescent="0.25">
      <c r="B726" s="666"/>
      <c r="C726" s="736" t="s">
        <v>1481</v>
      </c>
      <c r="D726" s="737"/>
      <c r="E726" s="681"/>
      <c r="F726" s="737">
        <f>(F722)/0.9</f>
        <v>50.126666666666672</v>
      </c>
      <c r="G726" s="681">
        <v>1.7999999999999999E-2</v>
      </c>
      <c r="H726" s="737">
        <f>F726*G726</f>
        <v>0.90228000000000008</v>
      </c>
      <c r="I726" s="680">
        <v>1.2</v>
      </c>
      <c r="J726" s="738">
        <f>H726*I726</f>
        <v>1.0827360000000001</v>
      </c>
      <c r="K726" s="667" t="s">
        <v>122</v>
      </c>
      <c r="L726" s="176"/>
      <c r="M726" s="176"/>
      <c r="N726" s="174"/>
    </row>
    <row r="727" spans="2:14" s="20" customFormat="1" ht="12" customHeight="1" thickBot="1" x14ac:dyDescent="0.25">
      <c r="B727" s="634"/>
      <c r="C727" s="739" t="s">
        <v>117</v>
      </c>
      <c r="D727" s="739"/>
      <c r="E727" s="739"/>
      <c r="F727" s="739"/>
      <c r="G727" s="740"/>
      <c r="H727" s="741">
        <f>H724+H725+H726</f>
        <v>19.284180000000003</v>
      </c>
      <c r="I727" s="739"/>
      <c r="J727" s="741">
        <f>J724+J725+J726</f>
        <v>42.526086000000006</v>
      </c>
      <c r="K727" s="628"/>
      <c r="L727" s="176"/>
      <c r="M727" s="176"/>
      <c r="N727" s="174"/>
    </row>
    <row r="728" spans="2:14" s="20" customFormat="1" ht="12" customHeight="1" x14ac:dyDescent="0.2">
      <c r="B728" s="178"/>
      <c r="C728" s="176"/>
      <c r="D728" s="176"/>
      <c r="E728" s="176"/>
      <c r="F728" s="176"/>
      <c r="G728" s="176"/>
      <c r="H728" s="176"/>
      <c r="I728" s="176"/>
      <c r="J728" s="711"/>
      <c r="K728" s="176"/>
      <c r="L728" s="176"/>
      <c r="M728" s="176"/>
      <c r="N728" s="174"/>
    </row>
    <row r="729" spans="2:14" s="20" customFormat="1" ht="12" customHeight="1" thickBot="1" x14ac:dyDescent="0.25">
      <c r="B729" s="111" t="s">
        <v>123</v>
      </c>
      <c r="C729" s="176"/>
      <c r="D729" s="176"/>
      <c r="E729" s="176"/>
      <c r="F729" s="176"/>
      <c r="G729" s="176"/>
      <c r="H729" s="176"/>
      <c r="I729" s="176"/>
      <c r="J729" s="711"/>
      <c r="K729" s="176"/>
      <c r="L729" s="176"/>
      <c r="M729" s="176"/>
      <c r="N729" s="174"/>
    </row>
    <row r="730" spans="2:14" s="20" customFormat="1" ht="12" customHeight="1" thickBot="1" x14ac:dyDescent="0.25">
      <c r="B730" s="691"/>
      <c r="C730" s="692"/>
      <c r="D730" s="632" t="s">
        <v>93</v>
      </c>
      <c r="E730" s="632" t="s">
        <v>104</v>
      </c>
      <c r="F730" s="632" t="s">
        <v>96</v>
      </c>
      <c r="G730" s="632" t="s">
        <v>105</v>
      </c>
      <c r="H730" s="632" t="s">
        <v>106</v>
      </c>
      <c r="I730" s="632" t="s">
        <v>124</v>
      </c>
      <c r="J730" s="712" t="s">
        <v>108</v>
      </c>
      <c r="K730" s="665" t="s">
        <v>109</v>
      </c>
      <c r="L730" s="176"/>
      <c r="M730" s="176"/>
      <c r="N730" s="174"/>
    </row>
    <row r="731" spans="2:14" s="20" customFormat="1" ht="12" customHeight="1" thickBot="1" x14ac:dyDescent="0.25">
      <c r="B731" s="666" t="s">
        <v>111</v>
      </c>
      <c r="C731" s="667" t="s">
        <v>112</v>
      </c>
      <c r="D731" s="636" t="s">
        <v>99</v>
      </c>
      <c r="E731" s="636" t="s">
        <v>99</v>
      </c>
      <c r="F731" s="636" t="s">
        <v>135</v>
      </c>
      <c r="G731" s="636" t="s">
        <v>99</v>
      </c>
      <c r="H731" s="636" t="s">
        <v>136</v>
      </c>
      <c r="I731" s="636" t="s">
        <v>125</v>
      </c>
      <c r="J731" s="713" t="s">
        <v>113</v>
      </c>
      <c r="K731" s="670" t="s">
        <v>114</v>
      </c>
      <c r="L731" s="176"/>
      <c r="M731" s="176"/>
      <c r="N731" s="174"/>
    </row>
    <row r="732" spans="2:14" s="20" customFormat="1" ht="12" customHeight="1" x14ac:dyDescent="0.2">
      <c r="B732" s="699">
        <v>1</v>
      </c>
      <c r="C732" s="678" t="s">
        <v>1032</v>
      </c>
      <c r="D732" s="677">
        <v>12.5</v>
      </c>
      <c r="E732" s="648"/>
      <c r="F732" s="648"/>
      <c r="G732" s="648"/>
      <c r="H732" s="696"/>
      <c r="I732" s="696">
        <v>2.6200000000000001E-2</v>
      </c>
      <c r="J732" s="697">
        <f>I732*B732*D732</f>
        <v>0.32750000000000001</v>
      </c>
      <c r="K732" s="703" t="s">
        <v>143</v>
      </c>
      <c r="L732" s="176"/>
      <c r="M732" s="176"/>
      <c r="N732" s="174"/>
    </row>
    <row r="733" spans="2:14" s="20" customFormat="1" ht="12" customHeight="1" x14ac:dyDescent="0.2">
      <c r="B733" s="699">
        <v>1</v>
      </c>
      <c r="C733" s="678" t="s">
        <v>1851</v>
      </c>
      <c r="D733" s="677"/>
      <c r="E733" s="648"/>
      <c r="F733" s="648"/>
      <c r="G733" s="648"/>
      <c r="H733" s="696"/>
      <c r="I733" s="696">
        <v>5.6500000000000002E-2</v>
      </c>
      <c r="J733" s="697">
        <f>B733*I733</f>
        <v>5.6500000000000002E-2</v>
      </c>
      <c r="K733" s="703" t="s">
        <v>143</v>
      </c>
      <c r="L733" s="176"/>
      <c r="M733" s="176"/>
      <c r="N733" s="174"/>
    </row>
    <row r="734" spans="2:14" s="20" customFormat="1" ht="12" customHeight="1" x14ac:dyDescent="0.2">
      <c r="B734" s="699">
        <v>1</v>
      </c>
      <c r="C734" s="678" t="s">
        <v>1301</v>
      </c>
      <c r="D734" s="677"/>
      <c r="E734" s="648"/>
      <c r="F734" s="648"/>
      <c r="G734" s="648"/>
      <c r="H734" s="696"/>
      <c r="I734" s="696">
        <v>1.7299999999999999E-2</v>
      </c>
      <c r="J734" s="697">
        <f>B734*I734</f>
        <v>1.7299999999999999E-2</v>
      </c>
      <c r="K734" s="698" t="s">
        <v>143</v>
      </c>
      <c r="L734" s="176"/>
      <c r="M734" s="176"/>
      <c r="N734" s="174"/>
    </row>
    <row r="735" spans="2:14" s="20" customFormat="1" ht="12" customHeight="1" x14ac:dyDescent="0.2">
      <c r="B735" s="699">
        <v>1</v>
      </c>
      <c r="C735" s="678" t="s">
        <v>163</v>
      </c>
      <c r="D735" s="677"/>
      <c r="E735" s="648"/>
      <c r="F735" s="677">
        <v>13</v>
      </c>
      <c r="G735" s="648"/>
      <c r="H735" s="696"/>
      <c r="I735" s="696">
        <v>8.0000000000000002E-3</v>
      </c>
      <c r="J735" s="697">
        <f>F735*I735</f>
        <v>0.10400000000000001</v>
      </c>
      <c r="K735" s="698" t="s">
        <v>143</v>
      </c>
      <c r="L735" s="176"/>
      <c r="M735" s="176">
        <f>32.44+4.4+34.6+30.2+6.4</f>
        <v>108.04</v>
      </c>
      <c r="N735" s="174"/>
    </row>
    <row r="736" spans="2:14" s="20" customFormat="1" ht="12" customHeight="1" x14ac:dyDescent="0.2">
      <c r="B736" s="699">
        <v>1</v>
      </c>
      <c r="C736" s="678" t="s">
        <v>314</v>
      </c>
      <c r="D736" s="677"/>
      <c r="E736" s="648"/>
      <c r="F736" s="648"/>
      <c r="G736" s="648"/>
      <c r="H736" s="696"/>
      <c r="I736" s="696">
        <v>0.13</v>
      </c>
      <c r="J736" s="697">
        <f>I736</f>
        <v>0.13</v>
      </c>
      <c r="K736" s="698" t="s">
        <v>143</v>
      </c>
      <c r="L736" s="176"/>
      <c r="M736" s="176">
        <f>19*1.4</f>
        <v>26.599999999999998</v>
      </c>
      <c r="N736" s="174"/>
    </row>
    <row r="737" spans="2:14" s="20" customFormat="1" ht="12" customHeight="1" x14ac:dyDescent="0.2">
      <c r="B737" s="694">
        <v>1</v>
      </c>
      <c r="C737" s="676" t="s">
        <v>362</v>
      </c>
      <c r="D737" s="674">
        <v>7</v>
      </c>
      <c r="E737" s="644"/>
      <c r="F737" s="644"/>
      <c r="G737" s="644"/>
      <c r="H737" s="747"/>
      <c r="I737" s="747">
        <v>2.69E-2</v>
      </c>
      <c r="J737" s="697">
        <f>D737*I737*B737</f>
        <v>0.1883</v>
      </c>
      <c r="K737" s="717" t="s">
        <v>143</v>
      </c>
      <c r="L737" s="176"/>
      <c r="M737" s="176"/>
      <c r="N737" s="174"/>
    </row>
    <row r="738" spans="2:14" s="20" customFormat="1" ht="12" customHeight="1" x14ac:dyDescent="0.2">
      <c r="B738" s="699">
        <v>1</v>
      </c>
      <c r="C738" s="676" t="s">
        <v>1439</v>
      </c>
      <c r="D738" s="677">
        <v>6</v>
      </c>
      <c r="E738" s="648"/>
      <c r="F738" s="648"/>
      <c r="G738" s="648"/>
      <c r="H738" s="696"/>
      <c r="I738" s="696">
        <v>1.03E-2</v>
      </c>
      <c r="J738" s="697">
        <f>D738*I738</f>
        <v>6.1800000000000001E-2</v>
      </c>
      <c r="K738" s="698" t="s">
        <v>143</v>
      </c>
      <c r="L738" s="176"/>
      <c r="M738" s="176"/>
      <c r="N738" s="174"/>
    </row>
    <row r="739" spans="2:14" s="20" customFormat="1" ht="12" customHeight="1" x14ac:dyDescent="0.2">
      <c r="B739" s="694">
        <v>1</v>
      </c>
      <c r="C739" s="676" t="s">
        <v>190</v>
      </c>
      <c r="D739" s="674">
        <v>11</v>
      </c>
      <c r="E739" s="644"/>
      <c r="F739" s="644"/>
      <c r="G739" s="644"/>
      <c r="H739" s="747"/>
      <c r="I739" s="747">
        <v>1.6000000000000001E-3</v>
      </c>
      <c r="J739" s="716">
        <f>I739*D739</f>
        <v>1.7600000000000001E-2</v>
      </c>
      <c r="K739" s="717" t="s">
        <v>143</v>
      </c>
      <c r="L739" s="176"/>
      <c r="M739" s="176"/>
      <c r="N739" s="174"/>
    </row>
    <row r="740" spans="2:14" s="20" customFormat="1" ht="12" customHeight="1" x14ac:dyDescent="0.2">
      <c r="B740" s="699">
        <v>1</v>
      </c>
      <c r="C740" s="678" t="s">
        <v>191</v>
      </c>
      <c r="D740" s="677">
        <v>12</v>
      </c>
      <c r="E740" s="648"/>
      <c r="F740" s="648"/>
      <c r="G740" s="648"/>
      <c r="H740" s="696"/>
      <c r="I740" s="696">
        <v>1.6000000000000001E-3</v>
      </c>
      <c r="J740" s="697">
        <f>I740*D740*B740</f>
        <v>1.9200000000000002E-2</v>
      </c>
      <c r="K740" s="698" t="s">
        <v>143</v>
      </c>
      <c r="L740" s="176"/>
      <c r="M740" s="176"/>
      <c r="N740" s="174"/>
    </row>
    <row r="741" spans="2:14" s="20" customFormat="1" ht="12" customHeight="1" x14ac:dyDescent="0.2">
      <c r="B741" s="699">
        <v>1</v>
      </c>
      <c r="C741" s="678" t="s">
        <v>1850</v>
      </c>
      <c r="D741" s="677"/>
      <c r="E741" s="648"/>
      <c r="F741" s="648"/>
      <c r="G741" s="648"/>
      <c r="H741" s="696"/>
      <c r="I741" s="696">
        <v>2.4</v>
      </c>
      <c r="J741" s="697">
        <f>I741*B741</f>
        <v>2.4</v>
      </c>
      <c r="K741" s="698" t="s">
        <v>143</v>
      </c>
      <c r="L741" s="176"/>
      <c r="M741" s="176"/>
      <c r="N741" s="174"/>
    </row>
    <row r="742" spans="2:14" s="20" customFormat="1" ht="12" customHeight="1" thickBot="1" x14ac:dyDescent="0.25">
      <c r="B742" s="656">
        <v>1</v>
      </c>
      <c r="C742" s="749" t="s">
        <v>1852</v>
      </c>
      <c r="D742" s="750"/>
      <c r="E742" s="751"/>
      <c r="F742" s="751"/>
      <c r="G742" s="751"/>
      <c r="H742" s="752"/>
      <c r="I742" s="752">
        <v>0.3</v>
      </c>
      <c r="J742" s="755">
        <f>I742*B742</f>
        <v>0.3</v>
      </c>
      <c r="K742" s="703" t="s">
        <v>143</v>
      </c>
      <c r="L742" s="176"/>
      <c r="M742" s="176"/>
      <c r="N742" s="174"/>
    </row>
    <row r="743" spans="2:14" s="20" customFormat="1" ht="12" customHeight="1" thickBot="1" x14ac:dyDescent="0.25">
      <c r="B743" s="704"/>
      <c r="C743" s="705" t="s">
        <v>117</v>
      </c>
      <c r="D743" s="705"/>
      <c r="E743" s="705"/>
      <c r="F743" s="705"/>
      <c r="G743" s="626"/>
      <c r="H743" s="756"/>
      <c r="I743" s="705"/>
      <c r="J743" s="788">
        <f>SUM(J732:J742)</f>
        <v>3.6221999999999994</v>
      </c>
      <c r="K743" s="708"/>
      <c r="L743" s="176"/>
      <c r="M743" s="176"/>
      <c r="N743" s="174"/>
    </row>
    <row r="744" spans="2:14" s="20" customFormat="1" ht="12" customHeight="1" x14ac:dyDescent="0.2">
      <c r="B744" s="689"/>
      <c r="C744" s="628"/>
      <c r="D744" s="628"/>
      <c r="E744" s="628"/>
      <c r="F744" s="628"/>
      <c r="G744" s="628"/>
      <c r="H744" s="709"/>
      <c r="I744" s="628"/>
      <c r="J744" s="710"/>
      <c r="K744" s="628"/>
      <c r="L744" s="176"/>
      <c r="M744" s="176"/>
      <c r="N744" s="174"/>
    </row>
    <row r="745" spans="2:14" s="97" customFormat="1" ht="12" customHeight="1" thickBot="1" x14ac:dyDescent="0.25">
      <c r="B745" s="111" t="s">
        <v>166</v>
      </c>
      <c r="C745" s="176"/>
      <c r="D745" s="176"/>
      <c r="E745" s="176"/>
      <c r="F745" s="176"/>
      <c r="G745" s="176"/>
      <c r="H745" s="176"/>
      <c r="I745" s="176"/>
      <c r="J745" s="176"/>
      <c r="K745" s="176"/>
      <c r="L745" s="176"/>
      <c r="M745" s="176"/>
      <c r="N745" s="174"/>
    </row>
    <row r="746" spans="2:14" s="97" customFormat="1" ht="12" customHeight="1" thickBot="1" x14ac:dyDescent="0.25">
      <c r="B746" s="691"/>
      <c r="C746" s="692"/>
      <c r="D746" s="638" t="s">
        <v>93</v>
      </c>
      <c r="E746" s="632" t="s">
        <v>104</v>
      </c>
      <c r="F746" s="632" t="s">
        <v>96</v>
      </c>
      <c r="G746" s="632" t="s">
        <v>105</v>
      </c>
      <c r="H746" s="632" t="s">
        <v>106</v>
      </c>
      <c r="I746" s="632" t="s">
        <v>124</v>
      </c>
      <c r="J746" s="632" t="s">
        <v>108</v>
      </c>
      <c r="K746" s="665" t="s">
        <v>109</v>
      </c>
      <c r="L746" s="176"/>
      <c r="M746" s="176"/>
      <c r="N746" s="174"/>
    </row>
    <row r="747" spans="2:14" s="97" customFormat="1" ht="12" customHeight="1" thickBot="1" x14ac:dyDescent="0.25">
      <c r="B747" s="666" t="s">
        <v>111</v>
      </c>
      <c r="C747" s="667" t="s">
        <v>112</v>
      </c>
      <c r="D747" s="757" t="s">
        <v>99</v>
      </c>
      <c r="E747" s="636" t="s">
        <v>99</v>
      </c>
      <c r="F747" s="636" t="s">
        <v>135</v>
      </c>
      <c r="G747" s="636" t="s">
        <v>99</v>
      </c>
      <c r="H747" s="636" t="s">
        <v>136</v>
      </c>
      <c r="I747" s="636" t="s">
        <v>125</v>
      </c>
      <c r="J747" s="636" t="s">
        <v>113</v>
      </c>
      <c r="K747" s="670" t="s">
        <v>114</v>
      </c>
      <c r="L747" s="176"/>
      <c r="M747" s="176"/>
      <c r="N747" s="174"/>
    </row>
    <row r="748" spans="2:14" s="97" customFormat="1" ht="12" customHeight="1" thickBot="1" x14ac:dyDescent="0.25">
      <c r="B748" s="699">
        <v>6</v>
      </c>
      <c r="C748" s="676" t="s">
        <v>1295</v>
      </c>
      <c r="D748" s="677">
        <v>2.2000000000000002</v>
      </c>
      <c r="E748" s="648">
        <v>1.1000000000000001</v>
      </c>
      <c r="F748" s="674">
        <f>D748*E748</f>
        <v>2.4200000000000004</v>
      </c>
      <c r="G748" s="644"/>
      <c r="H748" s="695"/>
      <c r="I748" s="648">
        <v>6.25E-2</v>
      </c>
      <c r="J748" s="695">
        <f>B748*F748*I748</f>
        <v>0.9075000000000002</v>
      </c>
      <c r="K748" s="703" t="s">
        <v>144</v>
      </c>
      <c r="L748" s="176"/>
      <c r="M748" s="176">
        <f>0.9*1.8*2</f>
        <v>3.24</v>
      </c>
      <c r="N748" s="174"/>
    </row>
    <row r="749" spans="2:14" s="97" customFormat="1" ht="12" customHeight="1" thickBot="1" x14ac:dyDescent="0.25">
      <c r="B749" s="704"/>
      <c r="C749" s="705" t="s">
        <v>117</v>
      </c>
      <c r="D749" s="705"/>
      <c r="E749" s="705"/>
      <c r="F749" s="705"/>
      <c r="G749" s="626"/>
      <c r="H749" s="746"/>
      <c r="I749" s="764"/>
      <c r="J749" s="706">
        <f>SUM(J748)</f>
        <v>0.9075000000000002</v>
      </c>
      <c r="K749" s="708"/>
      <c r="L749" s="176"/>
      <c r="M749" s="176"/>
      <c r="N749" s="174"/>
    </row>
    <row r="750" spans="2:14" s="20" customFormat="1" ht="12" customHeight="1" x14ac:dyDescent="0.2">
      <c r="B750" s="689"/>
      <c r="C750" s="628"/>
      <c r="D750" s="628"/>
      <c r="E750" s="628"/>
      <c r="F750" s="628"/>
      <c r="G750" s="628"/>
      <c r="H750" s="709"/>
      <c r="I750" s="628"/>
      <c r="J750" s="710"/>
      <c r="K750" s="628"/>
      <c r="L750" s="176"/>
      <c r="M750" s="176"/>
      <c r="N750" s="174"/>
    </row>
    <row r="751" spans="2:14" s="20" customFormat="1" ht="12" customHeight="1" thickBot="1" x14ac:dyDescent="0.25">
      <c r="B751" s="111" t="s">
        <v>128</v>
      </c>
      <c r="C751" s="176"/>
      <c r="D751" s="176"/>
      <c r="E751" s="176"/>
      <c r="F751" s="176"/>
      <c r="G751" s="176"/>
      <c r="H751" s="176"/>
      <c r="I751" s="176"/>
      <c r="J751" s="176"/>
      <c r="K751" s="176"/>
      <c r="L751" s="176"/>
      <c r="M751" s="176"/>
      <c r="N751" s="174"/>
    </row>
    <row r="752" spans="2:14" s="20" customFormat="1" ht="12" customHeight="1" thickBot="1" x14ac:dyDescent="0.25">
      <c r="B752" s="691"/>
      <c r="C752" s="692"/>
      <c r="D752" s="662" t="s">
        <v>108</v>
      </c>
      <c r="E752" s="663" t="s">
        <v>129</v>
      </c>
      <c r="F752" s="632" t="s">
        <v>130</v>
      </c>
      <c r="G752" s="632" t="s">
        <v>131</v>
      </c>
      <c r="H752" s="632" t="s">
        <v>1134</v>
      </c>
      <c r="I752" s="664" t="s">
        <v>132</v>
      </c>
      <c r="J752" s="664" t="s">
        <v>133</v>
      </c>
      <c r="K752" s="665" t="s">
        <v>134</v>
      </c>
      <c r="L752" s="176"/>
      <c r="M752" s="176"/>
      <c r="N752" s="174"/>
    </row>
    <row r="753" spans="1:19" s="20" customFormat="1" ht="12" customHeight="1" thickBot="1" x14ac:dyDescent="0.25">
      <c r="B753" s="666" t="s">
        <v>130</v>
      </c>
      <c r="C753" s="667" t="s">
        <v>112</v>
      </c>
      <c r="D753" s="668" t="s">
        <v>113</v>
      </c>
      <c r="E753" s="669"/>
      <c r="F753" s="636"/>
      <c r="G753" s="636" t="s">
        <v>99</v>
      </c>
      <c r="H753" s="636" t="s">
        <v>136</v>
      </c>
      <c r="I753" s="636" t="s">
        <v>136</v>
      </c>
      <c r="J753" s="636" t="s">
        <v>137</v>
      </c>
      <c r="K753" s="670" t="s">
        <v>113</v>
      </c>
      <c r="L753" s="176"/>
      <c r="M753" s="176"/>
      <c r="N753" s="174"/>
    </row>
    <row r="754" spans="1:19" s="20" customFormat="1" ht="12" customHeight="1" x14ac:dyDescent="0.2">
      <c r="B754" s="442" t="s">
        <v>1508</v>
      </c>
      <c r="C754" s="443" t="s">
        <v>1492</v>
      </c>
      <c r="D754" s="765">
        <f>J688</f>
        <v>57.161699999999996</v>
      </c>
      <c r="E754" s="766"/>
      <c r="F754" s="639"/>
      <c r="G754" s="671"/>
      <c r="H754" s="153">
        <f>D754/J754</f>
        <v>31.756499999999996</v>
      </c>
      <c r="I754" s="695"/>
      <c r="J754" s="182">
        <v>1.8</v>
      </c>
      <c r="K754" s="673"/>
      <c r="L754" s="176"/>
      <c r="M754" s="176"/>
      <c r="N754" s="174"/>
    </row>
    <row r="755" spans="1:19" s="20" customFormat="1" ht="12" customHeight="1" x14ac:dyDescent="0.2">
      <c r="B755" s="160" t="s">
        <v>1648</v>
      </c>
      <c r="C755" s="184" t="s">
        <v>1059</v>
      </c>
      <c r="D755" s="765">
        <f>J700</f>
        <v>21.240000000000002</v>
      </c>
      <c r="E755" s="718"/>
      <c r="F755" s="648"/>
      <c r="G755" s="648"/>
      <c r="H755" s="153">
        <f>D755/J755</f>
        <v>8.4960000000000004</v>
      </c>
      <c r="I755" s="695"/>
      <c r="J755" s="182">
        <v>2.5</v>
      </c>
      <c r="K755" s="678"/>
      <c r="L755" s="176"/>
      <c r="M755" s="176"/>
      <c r="N755" s="174"/>
    </row>
    <row r="756" spans="1:19" s="20" customFormat="1" ht="12" customHeight="1" x14ac:dyDescent="0.2">
      <c r="B756" s="160" t="s">
        <v>1648</v>
      </c>
      <c r="C756" s="185" t="s">
        <v>1060</v>
      </c>
      <c r="D756" s="765">
        <f>J707+J724+J725-D755</f>
        <v>144.06859999999998</v>
      </c>
      <c r="E756" s="718"/>
      <c r="F756" s="648"/>
      <c r="G756" s="648"/>
      <c r="H756" s="153">
        <f>D756/J756</f>
        <v>57.627439999999993</v>
      </c>
      <c r="I756" s="695"/>
      <c r="J756" s="182">
        <v>2.5</v>
      </c>
      <c r="K756" s="678"/>
      <c r="L756" s="176"/>
      <c r="M756" s="176"/>
      <c r="N756" s="174"/>
    </row>
    <row r="757" spans="1:19" s="20" customFormat="1" ht="12" customHeight="1" x14ac:dyDescent="0.2">
      <c r="B757" s="159" t="s">
        <v>116</v>
      </c>
      <c r="C757" s="185" t="s">
        <v>140</v>
      </c>
      <c r="D757" s="765">
        <f>J716</f>
        <v>81.436199999999999</v>
      </c>
      <c r="E757" s="718"/>
      <c r="F757" s="648"/>
      <c r="G757" s="648"/>
      <c r="H757" s="153">
        <f>D757/2.2</f>
        <v>37.016454545454543</v>
      </c>
      <c r="I757" s="695">
        <f>H716</f>
        <v>22.5108</v>
      </c>
      <c r="J757" s="182">
        <v>2.2000000000000002</v>
      </c>
      <c r="K757" s="678"/>
      <c r="L757" s="176"/>
      <c r="M757" s="176"/>
      <c r="N757" s="174"/>
    </row>
    <row r="758" spans="1:19" s="20" customFormat="1" ht="12" customHeight="1" x14ac:dyDescent="0.2">
      <c r="B758" s="159" t="s">
        <v>1511</v>
      </c>
      <c r="C758" s="185" t="s">
        <v>368</v>
      </c>
      <c r="D758" s="765">
        <v>0</v>
      </c>
      <c r="E758" s="718"/>
      <c r="F758" s="648"/>
      <c r="G758" s="648"/>
      <c r="H758" s="649"/>
      <c r="I758" s="695">
        <v>321.3</v>
      </c>
      <c r="J758" s="695"/>
      <c r="K758" s="678"/>
      <c r="L758" s="176"/>
      <c r="M758" s="176"/>
      <c r="N758" s="174">
        <f>2.8*7.5*15.3</f>
        <v>321.3</v>
      </c>
    </row>
    <row r="759" spans="1:19" s="20" customFormat="1" ht="12" customHeight="1" x14ac:dyDescent="0.2">
      <c r="B759" s="159" t="s">
        <v>120</v>
      </c>
      <c r="C759" s="185" t="s">
        <v>1512</v>
      </c>
      <c r="D759" s="765">
        <v>0</v>
      </c>
      <c r="E759" s="718"/>
      <c r="F759" s="648"/>
      <c r="G759" s="648"/>
      <c r="H759" s="695"/>
      <c r="I759" s="695"/>
      <c r="J759" s="695"/>
      <c r="K759" s="678"/>
      <c r="L759" s="176"/>
      <c r="M759" s="176"/>
      <c r="N759" s="174"/>
    </row>
    <row r="760" spans="1:19" s="20" customFormat="1" ht="12" customHeight="1" x14ac:dyDescent="0.2">
      <c r="B760" s="159" t="s">
        <v>1510</v>
      </c>
      <c r="C760" s="185" t="s">
        <v>1496</v>
      </c>
      <c r="D760" s="765">
        <v>0</v>
      </c>
      <c r="E760" s="718"/>
      <c r="F760" s="648"/>
      <c r="G760" s="648"/>
      <c r="H760" s="695"/>
      <c r="I760" s="695"/>
      <c r="J760" s="695"/>
      <c r="K760" s="678"/>
      <c r="L760" s="176"/>
      <c r="M760" s="176"/>
      <c r="N760" s="174"/>
    </row>
    <row r="761" spans="1:19" s="20" customFormat="1" ht="12" customHeight="1" x14ac:dyDescent="0.2">
      <c r="B761" s="159" t="s">
        <v>122</v>
      </c>
      <c r="C761" s="284" t="s">
        <v>1509</v>
      </c>
      <c r="D761" s="765">
        <f>J726</f>
        <v>1.0827360000000001</v>
      </c>
      <c r="E761" s="767"/>
      <c r="F761" s="648"/>
      <c r="G761" s="648"/>
      <c r="H761" s="695"/>
      <c r="I761" s="695"/>
      <c r="J761" s="695"/>
      <c r="K761" s="678"/>
      <c r="L761" s="176"/>
      <c r="M761" s="176"/>
      <c r="N761" s="174"/>
    </row>
    <row r="762" spans="1:19" s="20" customFormat="1" ht="12" customHeight="1" x14ac:dyDescent="0.2">
      <c r="B762" s="159" t="s">
        <v>1513</v>
      </c>
      <c r="C762" s="185" t="s">
        <v>1514</v>
      </c>
      <c r="D762" s="765">
        <v>0</v>
      </c>
      <c r="E762" s="767"/>
      <c r="F762" s="648"/>
      <c r="G762" s="648"/>
      <c r="H762" s="695"/>
      <c r="I762" s="695"/>
      <c r="J762" s="695"/>
      <c r="K762" s="678"/>
      <c r="L762" s="176"/>
      <c r="M762" s="176"/>
      <c r="N762" s="174"/>
    </row>
    <row r="763" spans="1:19" s="20" customFormat="1" ht="12" customHeight="1" x14ac:dyDescent="0.2">
      <c r="B763" s="159" t="s">
        <v>143</v>
      </c>
      <c r="C763" s="185" t="s">
        <v>526</v>
      </c>
      <c r="D763" s="765">
        <f>J743</f>
        <v>3.6221999999999994</v>
      </c>
      <c r="E763" s="718"/>
      <c r="F763" s="648"/>
      <c r="G763" s="648"/>
      <c r="H763" s="695"/>
      <c r="I763" s="695"/>
      <c r="J763" s="695"/>
      <c r="K763" s="678"/>
      <c r="L763" s="176"/>
      <c r="M763" s="176"/>
      <c r="N763" s="174"/>
    </row>
    <row r="764" spans="1:19" s="20" customFormat="1" ht="12" customHeight="1" x14ac:dyDescent="0.2">
      <c r="B764" s="159" t="s">
        <v>144</v>
      </c>
      <c r="C764" s="185" t="s">
        <v>525</v>
      </c>
      <c r="D764" s="765">
        <f>J748</f>
        <v>0.9075000000000002</v>
      </c>
      <c r="E764" s="718"/>
      <c r="F764" s="648"/>
      <c r="G764" s="648"/>
      <c r="H764" s="695"/>
      <c r="I764" s="695"/>
      <c r="J764" s="695"/>
      <c r="K764" s="678"/>
      <c r="L764" s="176"/>
      <c r="M764" s="176"/>
      <c r="N764" s="174"/>
    </row>
    <row r="765" spans="1:19" s="20" customFormat="1" ht="12" customHeight="1" x14ac:dyDescent="0.2">
      <c r="B765" s="159" t="s">
        <v>145</v>
      </c>
      <c r="C765" s="185" t="s">
        <v>146</v>
      </c>
      <c r="D765" s="765">
        <v>0</v>
      </c>
      <c r="E765" s="718"/>
      <c r="F765" s="648"/>
      <c r="G765" s="648"/>
      <c r="H765" s="695"/>
      <c r="I765" s="695"/>
      <c r="J765" s="695"/>
      <c r="K765" s="749"/>
      <c r="L765" s="176"/>
      <c r="M765" s="176"/>
      <c r="N765" s="174"/>
    </row>
    <row r="766" spans="1:19" s="20" customFormat="1" ht="12" customHeight="1" x14ac:dyDescent="0.2">
      <c r="B766" s="159" t="s">
        <v>1305</v>
      </c>
      <c r="C766" s="185" t="s">
        <v>1515</v>
      </c>
      <c r="D766" s="444">
        <v>0</v>
      </c>
      <c r="E766" s="513"/>
      <c r="F766" s="251"/>
      <c r="G766" s="513"/>
      <c r="H766" s="251"/>
      <c r="I766" s="513"/>
      <c r="J766" s="251"/>
      <c r="K766" s="284"/>
      <c r="L766" s="112"/>
      <c r="M766" s="561"/>
      <c r="N766" s="58"/>
    </row>
    <row r="767" spans="1:19" s="97" customFormat="1" ht="12" customHeight="1" x14ac:dyDescent="0.2">
      <c r="B767" s="159" t="s">
        <v>1170</v>
      </c>
      <c r="C767" s="169" t="s">
        <v>1659</v>
      </c>
      <c r="D767" s="444">
        <v>0</v>
      </c>
      <c r="E767" s="562"/>
      <c r="F767" s="153"/>
      <c r="G767" s="153"/>
      <c r="H767" s="153"/>
      <c r="I767" s="153"/>
      <c r="J767" s="153"/>
      <c r="K767" s="282"/>
      <c r="L767" s="112"/>
      <c r="M767" s="262"/>
    </row>
    <row r="768" spans="1:19" s="19" customFormat="1" ht="12" customHeight="1" x14ac:dyDescent="0.2">
      <c r="A768" s="97"/>
      <c r="B768" s="159" t="s">
        <v>116</v>
      </c>
      <c r="C768" s="285" t="s">
        <v>1615</v>
      </c>
      <c r="D768" s="449">
        <v>0</v>
      </c>
      <c r="E768" s="251"/>
      <c r="F768" s="251"/>
      <c r="G768" s="251"/>
      <c r="H768" s="251"/>
      <c r="I768" s="251"/>
      <c r="J768" s="251"/>
      <c r="K768" s="450"/>
      <c r="L768" s="112"/>
      <c r="M768" s="262"/>
      <c r="N768" s="97"/>
      <c r="O768" s="97"/>
      <c r="P768" s="97"/>
      <c r="Q768" s="97"/>
      <c r="R768" s="97"/>
      <c r="S768" s="97"/>
    </row>
    <row r="769" spans="1:19" s="19" customFormat="1" ht="12" customHeight="1" thickBot="1" x14ac:dyDescent="0.25">
      <c r="A769" s="97"/>
      <c r="B769" s="451" t="s">
        <v>1616</v>
      </c>
      <c r="C769" s="452" t="s">
        <v>1617</v>
      </c>
      <c r="D769" s="453">
        <v>0</v>
      </c>
      <c r="E769" s="454"/>
      <c r="F769" s="252"/>
      <c r="G769" s="454"/>
      <c r="H769" s="252"/>
      <c r="I769" s="454"/>
      <c r="J769" s="252"/>
      <c r="K769" s="455"/>
      <c r="L769" s="112"/>
      <c r="M769" s="262"/>
      <c r="N769" s="97"/>
      <c r="O769" s="97"/>
      <c r="P769" s="97"/>
      <c r="Q769" s="97"/>
      <c r="R769" s="97"/>
      <c r="S769" s="97"/>
    </row>
    <row r="770" spans="1:19" customFormat="1" ht="12" customHeight="1" thickBot="1" x14ac:dyDescent="0.25">
      <c r="A770" s="20"/>
      <c r="B770" s="456" t="s">
        <v>147</v>
      </c>
      <c r="C770" s="457"/>
      <c r="D770" s="304">
        <f>SUM(D754:D769)</f>
        <v>309.51893600000005</v>
      </c>
      <c r="E770" s="458"/>
      <c r="F770" s="458"/>
      <c r="G770" s="521"/>
      <c r="H770" s="304">
        <f>SUM(H754:H769)</f>
        <v>134.89639454545454</v>
      </c>
      <c r="I770" s="304">
        <f>SUM(I754:I769)</f>
        <v>343.81080000000003</v>
      </c>
      <c r="J770" s="459"/>
      <c r="K770" s="258"/>
      <c r="L770" s="112"/>
      <c r="M770" s="554">
        <f>J953+J935+J893+J911+J905+J863+J960+J820+J783</f>
        <v>45.415199999999999</v>
      </c>
      <c r="N770" s="58">
        <f>H893+H863</f>
        <v>0</v>
      </c>
    </row>
    <row r="771" spans="1:19" s="20" customFormat="1" ht="12" customHeight="1" x14ac:dyDescent="0.2">
      <c r="B771" s="178"/>
      <c r="C771" s="176"/>
      <c r="D771" s="176"/>
      <c r="E771" s="176"/>
      <c r="F771" s="176"/>
      <c r="G771" s="176"/>
      <c r="H771" s="176"/>
      <c r="I771" s="176"/>
      <c r="J771" s="176"/>
      <c r="K771" s="176"/>
      <c r="L771" s="176"/>
      <c r="M771" s="176"/>
      <c r="N771" s="174"/>
    </row>
    <row r="772" spans="1:19" s="137" customFormat="1" ht="12" customHeight="1" thickBot="1" x14ac:dyDescent="0.25">
      <c r="B772" s="178"/>
      <c r="C772" s="176"/>
      <c r="D772" s="176"/>
      <c r="E772" s="176"/>
      <c r="F772" s="176"/>
      <c r="G772" s="176"/>
      <c r="H772" s="176"/>
      <c r="I772" s="176"/>
      <c r="J772" s="176"/>
      <c r="K772" s="176"/>
      <c r="L772" s="176"/>
      <c r="M772" s="176"/>
      <c r="N772" s="176"/>
    </row>
    <row r="773" spans="1:19" s="20" customFormat="1" ht="12" customHeight="1" thickBot="1" x14ac:dyDescent="0.25">
      <c r="B773" s="629" t="s">
        <v>91</v>
      </c>
      <c r="C773" s="387" t="s">
        <v>1889</v>
      </c>
      <c r="D773" s="627"/>
      <c r="E773" s="627"/>
      <c r="F773" s="627"/>
      <c r="G773" s="460" t="s">
        <v>1532</v>
      </c>
      <c r="H773" s="460"/>
      <c r="I773" s="625"/>
      <c r="J773" s="625"/>
      <c r="K773" s="626"/>
      <c r="L773" s="628"/>
      <c r="M773" s="176"/>
      <c r="N773" s="174"/>
    </row>
    <row r="774" spans="1:19" s="20" customFormat="1" ht="12" customHeight="1" thickBot="1" x14ac:dyDescent="0.25">
      <c r="B774" s="111" t="s">
        <v>931</v>
      </c>
      <c r="C774" s="176"/>
      <c r="D774" s="176"/>
      <c r="E774" s="176"/>
      <c r="F774" s="176"/>
      <c r="G774" s="176"/>
      <c r="H774" s="176"/>
      <c r="I774" s="176"/>
      <c r="J774" s="176"/>
      <c r="K774" s="176"/>
      <c r="L774" s="176"/>
      <c r="M774" s="176"/>
      <c r="N774" s="174"/>
    </row>
    <row r="775" spans="1:19" s="20" customFormat="1" ht="12" customHeight="1" x14ac:dyDescent="0.2">
      <c r="B775" s="630"/>
      <c r="C775" s="631"/>
      <c r="D775" s="632" t="s">
        <v>93</v>
      </c>
      <c r="E775" s="632" t="s">
        <v>94</v>
      </c>
      <c r="F775" s="632"/>
      <c r="G775" s="632" t="s">
        <v>95</v>
      </c>
      <c r="H775" s="632" t="s">
        <v>96</v>
      </c>
      <c r="I775" s="632" t="s">
        <v>97</v>
      </c>
      <c r="J775" s="465" t="s">
        <v>98</v>
      </c>
      <c r="K775" s="633"/>
      <c r="L775" s="176"/>
      <c r="M775" s="176"/>
      <c r="N775" s="174"/>
    </row>
    <row r="776" spans="1:19" s="20" customFormat="1" ht="12" customHeight="1" thickBot="1" x14ac:dyDescent="0.25">
      <c r="B776" s="634"/>
      <c r="C776" s="635"/>
      <c r="D776" s="636" t="s">
        <v>99</v>
      </c>
      <c r="E776" s="636" t="s">
        <v>99</v>
      </c>
      <c r="F776" s="636"/>
      <c r="G776" s="636" t="s">
        <v>99</v>
      </c>
      <c r="H776" s="636" t="s">
        <v>135</v>
      </c>
      <c r="I776" s="636" t="s">
        <v>136</v>
      </c>
      <c r="J776" s="468" t="s">
        <v>100</v>
      </c>
      <c r="K776" s="637"/>
      <c r="L776" s="176"/>
      <c r="M776" s="176"/>
      <c r="N776" s="174"/>
    </row>
    <row r="777" spans="1:19" s="20" customFormat="1" ht="12" customHeight="1" x14ac:dyDescent="0.2">
      <c r="B777" s="470" t="s">
        <v>1499</v>
      </c>
      <c r="C777" s="639" t="s">
        <v>527</v>
      </c>
      <c r="D777" s="640"/>
      <c r="E777" s="640"/>
      <c r="F777" s="640"/>
      <c r="G777" s="640"/>
      <c r="H777" s="640"/>
      <c r="I777" s="641"/>
      <c r="J777" s="639"/>
      <c r="K777" s="673"/>
      <c r="L777" s="176"/>
      <c r="M777" s="176"/>
      <c r="N777" s="174"/>
    </row>
    <row r="778" spans="1:19" s="20" customFormat="1" ht="12" customHeight="1" x14ac:dyDescent="0.2">
      <c r="B778" s="643"/>
      <c r="C778" s="644" t="s">
        <v>528</v>
      </c>
      <c r="D778" s="645">
        <v>6</v>
      </c>
      <c r="E778" s="645">
        <v>7.5</v>
      </c>
      <c r="F778" s="645"/>
      <c r="G778" s="645">
        <v>4.3</v>
      </c>
      <c r="H778" s="645">
        <f>D778*E778</f>
        <v>45</v>
      </c>
      <c r="I778" s="646">
        <f>D778*E778*G778</f>
        <v>193.5</v>
      </c>
      <c r="J778" s="644"/>
      <c r="K778" s="676"/>
      <c r="L778" s="176"/>
      <c r="M778" s="176"/>
      <c r="N778" s="174"/>
    </row>
    <row r="779" spans="1:19" s="20" customFormat="1" ht="12" customHeight="1" x14ac:dyDescent="0.2">
      <c r="B779" s="643"/>
      <c r="C779" s="644"/>
      <c r="D779" s="645"/>
      <c r="E779" s="645"/>
      <c r="F779" s="649"/>
      <c r="G779" s="649"/>
      <c r="H779" s="645"/>
      <c r="I779" s="646"/>
      <c r="J779" s="648"/>
      <c r="K779" s="678"/>
      <c r="L779" s="176"/>
      <c r="M779" s="176"/>
      <c r="N779" s="174"/>
    </row>
    <row r="780" spans="1:19" s="20" customFormat="1" ht="12" customHeight="1" thickBot="1" x14ac:dyDescent="0.25">
      <c r="B780" s="643"/>
      <c r="C780" s="648"/>
      <c r="D780" s="649"/>
      <c r="E780" s="649"/>
      <c r="F780" s="649"/>
      <c r="G780" s="649"/>
      <c r="H780" s="649"/>
      <c r="I780" s="768"/>
      <c r="J780" s="648"/>
      <c r="K780" s="678"/>
      <c r="L780" s="176"/>
      <c r="M780" s="176"/>
      <c r="N780" s="174"/>
    </row>
    <row r="781" spans="1:19" s="20" customFormat="1" ht="12" customHeight="1" thickBot="1" x14ac:dyDescent="0.25">
      <c r="B781" s="634"/>
      <c r="C781" s="651" t="s">
        <v>1131</v>
      </c>
      <c r="D781" s="652"/>
      <c r="E781" s="652"/>
      <c r="F781" s="652"/>
      <c r="G781" s="652"/>
      <c r="H781" s="659">
        <f>SUM(H778:H780)</f>
        <v>45</v>
      </c>
      <c r="I781" s="653">
        <f>SUM(I778:I780)</f>
        <v>193.5</v>
      </c>
      <c r="J781" s="681"/>
      <c r="K781" s="684"/>
      <c r="L781" s="176"/>
      <c r="M781" s="176"/>
      <c r="N781" s="174"/>
    </row>
    <row r="782" spans="1:19" s="20" customFormat="1" ht="12" customHeight="1" x14ac:dyDescent="0.2">
      <c r="B782" s="158" t="s">
        <v>2006</v>
      </c>
      <c r="C782" s="644" t="s">
        <v>1537</v>
      </c>
      <c r="D782" s="645">
        <v>6</v>
      </c>
      <c r="E782" s="645">
        <v>8.3000000000000007</v>
      </c>
      <c r="F782" s="645"/>
      <c r="G782" s="645"/>
      <c r="H782" s="640">
        <f>D782*E782</f>
        <v>49.800000000000004</v>
      </c>
      <c r="I782" s="646"/>
      <c r="J782" s="644"/>
      <c r="K782" s="676"/>
      <c r="L782" s="176"/>
      <c r="M782" s="176"/>
      <c r="N782" s="174"/>
    </row>
    <row r="783" spans="1:19" s="20" customFormat="1" ht="12" customHeight="1" thickBot="1" x14ac:dyDescent="0.25">
      <c r="B783" s="643"/>
      <c r="C783" s="644"/>
      <c r="D783" s="645"/>
      <c r="E783" s="645"/>
      <c r="F783" s="645"/>
      <c r="G783" s="645"/>
      <c r="H783" s="645"/>
      <c r="I783" s="646"/>
      <c r="J783" s="686"/>
      <c r="K783" s="687"/>
      <c r="L783" s="176"/>
      <c r="M783" s="176"/>
      <c r="N783" s="174"/>
    </row>
    <row r="784" spans="1:19" s="20" customFormat="1" ht="12" customHeight="1" thickBot="1" x14ac:dyDescent="0.25">
      <c r="B784" s="634"/>
      <c r="C784" s="651" t="s">
        <v>400</v>
      </c>
      <c r="D784" s="652"/>
      <c r="E784" s="652"/>
      <c r="F784" s="652"/>
      <c r="G784" s="652"/>
      <c r="H784" s="659">
        <f>SUM(H782:H783)</f>
        <v>49.800000000000004</v>
      </c>
      <c r="I784" s="660"/>
      <c r="J784" s="681"/>
      <c r="K784" s="684"/>
      <c r="L784" s="176"/>
      <c r="M784" s="176"/>
      <c r="N784" s="174"/>
    </row>
    <row r="785" spans="2:14" s="20" customFormat="1" ht="12" customHeight="1" x14ac:dyDescent="0.2">
      <c r="B785" s="689"/>
      <c r="C785" s="628"/>
      <c r="D785" s="628"/>
      <c r="E785" s="628"/>
      <c r="F785" s="628"/>
      <c r="G785" s="628"/>
      <c r="H785" s="690"/>
      <c r="I785" s="690"/>
      <c r="J785" s="628"/>
      <c r="K785" s="628"/>
      <c r="L785" s="176"/>
      <c r="M785" s="176"/>
      <c r="N785" s="174"/>
    </row>
    <row r="786" spans="2:14" s="20" customFormat="1" ht="12" customHeight="1" thickBot="1" x14ac:dyDescent="0.25">
      <c r="B786" s="111" t="s">
        <v>494</v>
      </c>
      <c r="C786" s="176"/>
      <c r="D786" s="176"/>
      <c r="E786" s="176"/>
      <c r="F786" s="176"/>
      <c r="G786" s="176"/>
      <c r="H786" s="176"/>
      <c r="I786" s="176"/>
      <c r="J786" s="176"/>
      <c r="K786" s="176"/>
      <c r="L786" s="176"/>
      <c r="M786" s="176"/>
      <c r="N786" s="174"/>
    </row>
    <row r="787" spans="2:14" s="20" customFormat="1" ht="12" customHeight="1" thickBot="1" x14ac:dyDescent="0.25">
      <c r="B787" s="691"/>
      <c r="C787" s="692"/>
      <c r="D787" s="632" t="s">
        <v>93</v>
      </c>
      <c r="E787" s="632" t="s">
        <v>104</v>
      </c>
      <c r="F787" s="632" t="s">
        <v>96</v>
      </c>
      <c r="G787" s="632" t="s">
        <v>105</v>
      </c>
      <c r="H787" s="632" t="s">
        <v>106</v>
      </c>
      <c r="I787" s="632" t="s">
        <v>107</v>
      </c>
      <c r="J787" s="632" t="s">
        <v>108</v>
      </c>
      <c r="K787" s="665" t="s">
        <v>109</v>
      </c>
      <c r="L787" s="176"/>
      <c r="M787" s="693" t="s">
        <v>110</v>
      </c>
      <c r="N787" s="174"/>
    </row>
    <row r="788" spans="2:14" s="20" customFormat="1" ht="12" customHeight="1" thickBot="1" x14ac:dyDescent="0.25">
      <c r="B788" s="666" t="s">
        <v>111</v>
      </c>
      <c r="C788" s="667" t="s">
        <v>112</v>
      </c>
      <c r="D788" s="636" t="s">
        <v>99</v>
      </c>
      <c r="E788" s="636" t="s">
        <v>99</v>
      </c>
      <c r="F788" s="636" t="s">
        <v>135</v>
      </c>
      <c r="G788" s="636" t="s">
        <v>99</v>
      </c>
      <c r="H788" s="636" t="s">
        <v>136</v>
      </c>
      <c r="I788" s="636" t="s">
        <v>137</v>
      </c>
      <c r="J788" s="636" t="s">
        <v>113</v>
      </c>
      <c r="K788" s="670" t="s">
        <v>114</v>
      </c>
      <c r="L788" s="176"/>
      <c r="M788" s="176"/>
      <c r="N788" s="174"/>
    </row>
    <row r="789" spans="2:14" s="20" customFormat="1" ht="12" customHeight="1" x14ac:dyDescent="0.2">
      <c r="B789" s="694">
        <v>1</v>
      </c>
      <c r="C789" s="678" t="s">
        <v>1810</v>
      </c>
      <c r="D789" s="695">
        <v>6</v>
      </c>
      <c r="E789" s="695">
        <v>4.3</v>
      </c>
      <c r="F789" s="696">
        <f>D789*E789-10.73</f>
        <v>15.069999999999997</v>
      </c>
      <c r="G789" s="695">
        <v>0.3</v>
      </c>
      <c r="H789" s="695">
        <f>F789*G789*B789</f>
        <v>4.520999999999999</v>
      </c>
      <c r="I789" s="648">
        <v>1.8</v>
      </c>
      <c r="J789" s="697">
        <f>H789*I789</f>
        <v>8.1377999999999986</v>
      </c>
      <c r="K789" s="698" t="s">
        <v>115</v>
      </c>
      <c r="L789" s="176"/>
      <c r="M789" s="176">
        <f>3.7*2.9</f>
        <v>10.73</v>
      </c>
      <c r="N789" s="174"/>
    </row>
    <row r="790" spans="2:14" s="20" customFormat="1" ht="12" customHeight="1" x14ac:dyDescent="0.2">
      <c r="B790" s="699">
        <v>1</v>
      </c>
      <c r="C790" s="678" t="s">
        <v>1811</v>
      </c>
      <c r="D790" s="695">
        <v>6</v>
      </c>
      <c r="E790" s="695">
        <v>4.3</v>
      </c>
      <c r="F790" s="696">
        <f>D790*E790-3.63</f>
        <v>22.169999999999998</v>
      </c>
      <c r="G790" s="695">
        <v>0.3</v>
      </c>
      <c r="H790" s="695">
        <f>F790*G790*B790</f>
        <v>6.6509999999999989</v>
      </c>
      <c r="I790" s="648">
        <v>1.8</v>
      </c>
      <c r="J790" s="697">
        <f>H790*I790</f>
        <v>11.971799999999998</v>
      </c>
      <c r="K790" s="698" t="s">
        <v>115</v>
      </c>
      <c r="L790" s="176"/>
      <c r="M790" s="176"/>
      <c r="N790" s="174"/>
    </row>
    <row r="791" spans="2:14" s="20" customFormat="1" ht="12" customHeight="1" thickBot="1" x14ac:dyDescent="0.25">
      <c r="B791" s="699">
        <v>1</v>
      </c>
      <c r="C791" s="678" t="s">
        <v>156</v>
      </c>
      <c r="D791" s="695">
        <v>7.5</v>
      </c>
      <c r="E791" s="695">
        <v>4.3</v>
      </c>
      <c r="F791" s="696">
        <f>D791*E791-9</f>
        <v>23.25</v>
      </c>
      <c r="G791" s="695">
        <v>0.3</v>
      </c>
      <c r="H791" s="695">
        <f>F791*G791*B791</f>
        <v>6.9749999999999996</v>
      </c>
      <c r="I791" s="648">
        <v>1.8</v>
      </c>
      <c r="J791" s="697">
        <f>H791*I791</f>
        <v>12.555</v>
      </c>
      <c r="K791" s="703" t="s">
        <v>115</v>
      </c>
      <c r="L791" s="176"/>
      <c r="M791" s="655"/>
      <c r="N791" s="174"/>
    </row>
    <row r="792" spans="2:14" s="20" customFormat="1" ht="12" customHeight="1" thickBot="1" x14ac:dyDescent="0.25">
      <c r="B792" s="704"/>
      <c r="C792" s="705" t="s">
        <v>117</v>
      </c>
      <c r="D792" s="705"/>
      <c r="E792" s="705"/>
      <c r="F792" s="705"/>
      <c r="G792" s="626"/>
      <c r="H792" s="706">
        <f>SUM(H789:H791)</f>
        <v>18.146999999999998</v>
      </c>
      <c r="I792" s="705"/>
      <c r="J792" s="707">
        <f>SUM(J789:J791)</f>
        <v>32.664599999999993</v>
      </c>
      <c r="K792" s="708"/>
      <c r="L792" s="176"/>
      <c r="M792" s="176"/>
      <c r="N792" s="174"/>
    </row>
    <row r="793" spans="2:14" s="20" customFormat="1" ht="12" customHeight="1" x14ac:dyDescent="0.2">
      <c r="B793" s="689"/>
      <c r="C793" s="628"/>
      <c r="D793" s="628"/>
      <c r="E793" s="628"/>
      <c r="F793" s="628"/>
      <c r="G793" s="628"/>
      <c r="H793" s="709"/>
      <c r="I793" s="628"/>
      <c r="J793" s="710"/>
      <c r="K793" s="628"/>
      <c r="L793" s="176"/>
      <c r="M793" s="176"/>
      <c r="N793" s="174"/>
    </row>
    <row r="794" spans="2:14" s="20" customFormat="1" ht="12" customHeight="1" thickBot="1" x14ac:dyDescent="0.25">
      <c r="B794" s="111" t="s">
        <v>184</v>
      </c>
      <c r="C794" s="176"/>
      <c r="D794" s="176"/>
      <c r="E794" s="176"/>
      <c r="F794" s="176"/>
      <c r="G794" s="176"/>
      <c r="H794" s="176"/>
      <c r="I794" s="176"/>
      <c r="J794" s="711"/>
      <c r="K794" s="176"/>
      <c r="L794" s="176"/>
      <c r="M794" s="176"/>
      <c r="N794" s="174"/>
    </row>
    <row r="795" spans="2:14" s="20" customFormat="1" ht="12" customHeight="1" thickBot="1" x14ac:dyDescent="0.25">
      <c r="B795" s="691"/>
      <c r="C795" s="692"/>
      <c r="D795" s="632" t="s">
        <v>93</v>
      </c>
      <c r="E795" s="632" t="s">
        <v>104</v>
      </c>
      <c r="F795" s="632" t="s">
        <v>96</v>
      </c>
      <c r="G795" s="632" t="s">
        <v>105</v>
      </c>
      <c r="H795" s="632" t="s">
        <v>106</v>
      </c>
      <c r="I795" s="632" t="s">
        <v>107</v>
      </c>
      <c r="J795" s="712" t="s">
        <v>108</v>
      </c>
      <c r="K795" s="665" t="s">
        <v>109</v>
      </c>
      <c r="L795" s="176"/>
      <c r="M795" s="176"/>
      <c r="N795" s="174"/>
    </row>
    <row r="796" spans="2:14" s="20" customFormat="1" ht="12" customHeight="1" thickBot="1" x14ac:dyDescent="0.25">
      <c r="B796" s="666" t="s">
        <v>111</v>
      </c>
      <c r="C796" s="667" t="s">
        <v>112</v>
      </c>
      <c r="D796" s="636" t="s">
        <v>99</v>
      </c>
      <c r="E796" s="636" t="s">
        <v>99</v>
      </c>
      <c r="F796" s="636" t="s">
        <v>135</v>
      </c>
      <c r="G796" s="636" t="s">
        <v>99</v>
      </c>
      <c r="H796" s="636" t="s">
        <v>136</v>
      </c>
      <c r="I796" s="636" t="s">
        <v>137</v>
      </c>
      <c r="J796" s="713" t="s">
        <v>113</v>
      </c>
      <c r="K796" s="670" t="s">
        <v>114</v>
      </c>
      <c r="L796" s="176"/>
      <c r="M796" s="176"/>
      <c r="N796" s="174"/>
    </row>
    <row r="797" spans="2:14" s="20" customFormat="1" ht="12" customHeight="1" x14ac:dyDescent="0.2">
      <c r="B797" s="694"/>
      <c r="C797" s="701" t="s">
        <v>1831</v>
      </c>
      <c r="D797" s="714"/>
      <c r="E797" s="715"/>
      <c r="F797" s="715"/>
      <c r="G797" s="644"/>
      <c r="H797" s="715"/>
      <c r="I797" s="644"/>
      <c r="J797" s="716"/>
      <c r="K797" s="717"/>
      <c r="L797" s="176"/>
      <c r="M797" s="176"/>
      <c r="N797" s="174"/>
    </row>
    <row r="798" spans="2:14" s="20" customFormat="1" ht="12" customHeight="1" x14ac:dyDescent="0.2">
      <c r="B798" s="694">
        <v>1</v>
      </c>
      <c r="C798" s="676" t="s">
        <v>1872</v>
      </c>
      <c r="D798" s="714">
        <v>27</v>
      </c>
      <c r="E798" s="715">
        <v>0.5</v>
      </c>
      <c r="F798" s="715">
        <f>D798*E798</f>
        <v>13.5</v>
      </c>
      <c r="G798" s="695">
        <v>0.3</v>
      </c>
      <c r="H798" s="695">
        <f>F798*G798*B798</f>
        <v>4.05</v>
      </c>
      <c r="I798" s="648">
        <v>2.5</v>
      </c>
      <c r="J798" s="697">
        <f>H798*I798</f>
        <v>10.125</v>
      </c>
      <c r="K798" s="717" t="s">
        <v>157</v>
      </c>
      <c r="L798" s="176"/>
      <c r="M798" s="176">
        <f>11.4+15</f>
        <v>26.4</v>
      </c>
      <c r="N798" s="174"/>
    </row>
    <row r="799" spans="2:14" s="20" customFormat="1" ht="12" customHeight="1" x14ac:dyDescent="0.2">
      <c r="B799" s="694">
        <v>4</v>
      </c>
      <c r="C799" s="676" t="s">
        <v>530</v>
      </c>
      <c r="D799" s="714">
        <v>0.4</v>
      </c>
      <c r="E799" s="715">
        <v>0.4</v>
      </c>
      <c r="F799" s="715">
        <f>D799*E799</f>
        <v>0.16000000000000003</v>
      </c>
      <c r="G799" s="695">
        <v>3.8</v>
      </c>
      <c r="H799" s="695">
        <f>F799*G799*B799</f>
        <v>2.4320000000000004</v>
      </c>
      <c r="I799" s="648">
        <v>2.5</v>
      </c>
      <c r="J799" s="697">
        <f>H799*I799</f>
        <v>6.080000000000001</v>
      </c>
      <c r="K799" s="717" t="s">
        <v>157</v>
      </c>
      <c r="L799" s="176"/>
      <c r="M799" s="176"/>
      <c r="N799" s="174"/>
    </row>
    <row r="800" spans="2:14" s="20" customFormat="1" ht="12" customHeight="1" x14ac:dyDescent="0.2">
      <c r="B800" s="699"/>
      <c r="C800" s="701" t="s">
        <v>1890</v>
      </c>
      <c r="D800" s="718"/>
      <c r="E800" s="648"/>
      <c r="F800" s="695"/>
      <c r="G800" s="648"/>
      <c r="H800" s="695"/>
      <c r="I800" s="648"/>
      <c r="J800" s="697"/>
      <c r="K800" s="698"/>
      <c r="L800" s="176"/>
      <c r="M800" s="176"/>
      <c r="N800" s="174"/>
    </row>
    <row r="801" spans="2:14" s="20" customFormat="1" ht="12" customHeight="1" thickBot="1" x14ac:dyDescent="0.25">
      <c r="B801" s="694">
        <v>1</v>
      </c>
      <c r="C801" s="676" t="s">
        <v>1680</v>
      </c>
      <c r="D801" s="714">
        <v>2.5</v>
      </c>
      <c r="E801" s="715">
        <v>7.5</v>
      </c>
      <c r="F801" s="715">
        <f>D801*E801-16.72</f>
        <v>2.0300000000000011</v>
      </c>
      <c r="G801" s="644">
        <v>0.4</v>
      </c>
      <c r="H801" s="715">
        <f>F801*G801</f>
        <v>0.8120000000000005</v>
      </c>
      <c r="I801" s="644">
        <v>2.5</v>
      </c>
      <c r="J801" s="716">
        <f>H801*I801</f>
        <v>2.0300000000000011</v>
      </c>
      <c r="K801" s="723" t="s">
        <v>157</v>
      </c>
      <c r="L801" s="176"/>
      <c r="M801" s="176"/>
      <c r="N801" s="174"/>
    </row>
    <row r="802" spans="2:14" s="20" customFormat="1" ht="12" customHeight="1" thickBot="1" x14ac:dyDescent="0.25">
      <c r="B802" s="704"/>
      <c r="C802" s="705" t="s">
        <v>117</v>
      </c>
      <c r="D802" s="705"/>
      <c r="E802" s="705"/>
      <c r="F802" s="705"/>
      <c r="G802" s="626"/>
      <c r="H802" s="706">
        <f>SUM(H798:H801)</f>
        <v>7.2940000000000005</v>
      </c>
      <c r="I802" s="705"/>
      <c r="J802" s="707">
        <f>SUM(J797:J801)</f>
        <v>18.235000000000003</v>
      </c>
      <c r="K802" s="708"/>
      <c r="L802" s="176"/>
      <c r="M802" s="176"/>
      <c r="N802" s="174"/>
    </row>
    <row r="803" spans="2:14" s="20" customFormat="1" ht="12" customHeight="1" x14ac:dyDescent="0.2">
      <c r="B803" s="178"/>
      <c r="C803" s="176"/>
      <c r="D803" s="176"/>
      <c r="E803" s="176"/>
      <c r="F803" s="176"/>
      <c r="G803" s="176"/>
      <c r="H803" s="176"/>
      <c r="I803" s="176"/>
      <c r="J803" s="711"/>
      <c r="K803" s="176"/>
      <c r="L803" s="176"/>
      <c r="M803" s="176"/>
      <c r="N803" s="174"/>
    </row>
    <row r="804" spans="2:14" s="20" customFormat="1" ht="12" customHeight="1" thickBot="1" x14ac:dyDescent="0.25">
      <c r="B804" s="111" t="s">
        <v>127</v>
      </c>
      <c r="C804" s="176"/>
      <c r="D804" s="176"/>
      <c r="E804" s="176"/>
      <c r="F804" s="176"/>
      <c r="G804" s="176"/>
      <c r="H804" s="176"/>
      <c r="I804" s="176"/>
      <c r="J804" s="711"/>
      <c r="K804" s="176"/>
      <c r="L804" s="176"/>
      <c r="M804" s="176"/>
      <c r="N804" s="174"/>
    </row>
    <row r="805" spans="2:14" s="20" customFormat="1" ht="12" customHeight="1" thickBot="1" x14ac:dyDescent="0.25">
      <c r="B805" s="691"/>
      <c r="C805" s="692"/>
      <c r="D805" s="632" t="s">
        <v>93</v>
      </c>
      <c r="E805" s="632" t="s">
        <v>104</v>
      </c>
      <c r="F805" s="632" t="s">
        <v>96</v>
      </c>
      <c r="G805" s="632" t="s">
        <v>105</v>
      </c>
      <c r="H805" s="632" t="s">
        <v>106</v>
      </c>
      <c r="I805" s="632" t="s">
        <v>107</v>
      </c>
      <c r="J805" s="712" t="s">
        <v>108</v>
      </c>
      <c r="K805" s="665" t="s">
        <v>109</v>
      </c>
      <c r="L805" s="176"/>
      <c r="M805" s="176"/>
      <c r="N805" s="174"/>
    </row>
    <row r="806" spans="2:14" s="20" customFormat="1" ht="12" customHeight="1" thickBot="1" x14ac:dyDescent="0.25">
      <c r="B806" s="666" t="s">
        <v>111</v>
      </c>
      <c r="C806" s="667" t="s">
        <v>112</v>
      </c>
      <c r="D806" s="636" t="s">
        <v>99</v>
      </c>
      <c r="E806" s="636" t="s">
        <v>99</v>
      </c>
      <c r="F806" s="636" t="s">
        <v>135</v>
      </c>
      <c r="G806" s="636" t="s">
        <v>99</v>
      </c>
      <c r="H806" s="636" t="s">
        <v>136</v>
      </c>
      <c r="I806" s="636" t="s">
        <v>137</v>
      </c>
      <c r="J806" s="713" t="s">
        <v>113</v>
      </c>
      <c r="K806" s="670" t="s">
        <v>114</v>
      </c>
      <c r="L806" s="176"/>
      <c r="M806" s="176"/>
      <c r="N806" s="174"/>
    </row>
    <row r="807" spans="2:14" s="20" customFormat="1" ht="12" customHeight="1" x14ac:dyDescent="0.2">
      <c r="B807" s="770">
        <v>2</v>
      </c>
      <c r="C807" s="771" t="s">
        <v>1858</v>
      </c>
      <c r="D807" s="772">
        <v>2.5</v>
      </c>
      <c r="E807" s="773">
        <v>1.5</v>
      </c>
      <c r="F807" s="774"/>
      <c r="G807" s="639">
        <v>0.6</v>
      </c>
      <c r="H807" s="775">
        <f>D807*E807*G807*B807</f>
        <v>4.5</v>
      </c>
      <c r="I807" s="639">
        <v>2.2000000000000002</v>
      </c>
      <c r="J807" s="776">
        <f>H807*I807</f>
        <v>9.9</v>
      </c>
      <c r="K807" s="717" t="s">
        <v>116</v>
      </c>
      <c r="L807" s="176"/>
      <c r="M807" s="176"/>
      <c r="N807" s="174"/>
    </row>
    <row r="808" spans="2:14" s="20" customFormat="1" ht="12" customHeight="1" thickBot="1" x14ac:dyDescent="0.25">
      <c r="B808" s="643">
        <v>1</v>
      </c>
      <c r="C808" s="784" t="s">
        <v>1859</v>
      </c>
      <c r="D808" s="785">
        <v>7.5</v>
      </c>
      <c r="E808" s="786">
        <v>1.5</v>
      </c>
      <c r="F808" s="787"/>
      <c r="G808" s="686">
        <v>0.6</v>
      </c>
      <c r="H808" s="721">
        <f>D808*E808*G808*B808</f>
        <v>6.75</v>
      </c>
      <c r="I808" s="751">
        <v>2.2000000000000002</v>
      </c>
      <c r="J808" s="722">
        <f>H808*I808</f>
        <v>14.850000000000001</v>
      </c>
      <c r="K808" s="723" t="s">
        <v>116</v>
      </c>
      <c r="L808" s="176"/>
      <c r="M808" s="176"/>
      <c r="N808" s="174"/>
    </row>
    <row r="809" spans="2:14" s="20" customFormat="1" ht="12" customHeight="1" thickBot="1" x14ac:dyDescent="0.25">
      <c r="B809" s="704"/>
      <c r="C809" s="705" t="s">
        <v>117</v>
      </c>
      <c r="D809" s="705"/>
      <c r="E809" s="705"/>
      <c r="F809" s="705"/>
      <c r="G809" s="626"/>
      <c r="H809" s="706">
        <f>SUM(H807:H808)</f>
        <v>11.25</v>
      </c>
      <c r="I809" s="705"/>
      <c r="J809" s="707">
        <f>SUM(J807:J808)</f>
        <v>24.75</v>
      </c>
      <c r="K809" s="708"/>
      <c r="L809" s="176"/>
      <c r="M809" s="176"/>
      <c r="N809" s="174"/>
    </row>
    <row r="810" spans="2:14" s="20" customFormat="1" ht="12" customHeight="1" x14ac:dyDescent="0.2">
      <c r="B810" s="178"/>
      <c r="C810" s="176"/>
      <c r="D810" s="176"/>
      <c r="E810" s="176"/>
      <c r="F810" s="176"/>
      <c r="G810" s="176"/>
      <c r="H810" s="176"/>
      <c r="I810" s="176"/>
      <c r="J810" s="711"/>
      <c r="K810" s="176"/>
      <c r="L810" s="176"/>
      <c r="M810" s="176"/>
      <c r="N810" s="174"/>
    </row>
    <row r="811" spans="2:14" s="20" customFormat="1" ht="12" customHeight="1" thickBot="1" x14ac:dyDescent="0.25">
      <c r="B811" s="111" t="s">
        <v>175</v>
      </c>
      <c r="C811" s="176"/>
      <c r="D811" s="176"/>
      <c r="E811" s="176"/>
      <c r="F811" s="176"/>
      <c r="G811" s="176"/>
      <c r="H811" s="176"/>
      <c r="I811" s="176"/>
      <c r="J811" s="711"/>
      <c r="K811" s="176"/>
      <c r="L811" s="176"/>
      <c r="M811" s="176"/>
      <c r="N811" s="174"/>
    </row>
    <row r="812" spans="2:14" s="20" customFormat="1" ht="12" customHeight="1" thickBot="1" x14ac:dyDescent="0.25">
      <c r="B812" s="691"/>
      <c r="C812" s="692"/>
      <c r="D812" s="632" t="s">
        <v>93</v>
      </c>
      <c r="E812" s="632" t="s">
        <v>104</v>
      </c>
      <c r="F812" s="632" t="s">
        <v>96</v>
      </c>
      <c r="G812" s="632" t="s">
        <v>105</v>
      </c>
      <c r="H812" s="632" t="s">
        <v>106</v>
      </c>
      <c r="I812" s="632" t="s">
        <v>107</v>
      </c>
      <c r="J812" s="712" t="s">
        <v>108</v>
      </c>
      <c r="K812" s="665" t="s">
        <v>109</v>
      </c>
      <c r="L812" s="176"/>
      <c r="M812" s="176"/>
      <c r="N812" s="174"/>
    </row>
    <row r="813" spans="2:14" s="20" customFormat="1" ht="12" customHeight="1" thickBot="1" x14ac:dyDescent="0.25">
      <c r="B813" s="666" t="s">
        <v>111</v>
      </c>
      <c r="C813" s="667" t="s">
        <v>112</v>
      </c>
      <c r="D813" s="636" t="s">
        <v>99</v>
      </c>
      <c r="E813" s="636" t="s">
        <v>99</v>
      </c>
      <c r="F813" s="636" t="s">
        <v>135</v>
      </c>
      <c r="G813" s="636" t="s">
        <v>99</v>
      </c>
      <c r="H813" s="636" t="s">
        <v>136</v>
      </c>
      <c r="I813" s="636" t="s">
        <v>137</v>
      </c>
      <c r="J813" s="713" t="s">
        <v>113</v>
      </c>
      <c r="K813" s="670" t="s">
        <v>114</v>
      </c>
      <c r="L813" s="176"/>
      <c r="M813" s="176"/>
      <c r="N813" s="174"/>
    </row>
    <row r="814" spans="2:14" s="20" customFormat="1" ht="12" customHeight="1" x14ac:dyDescent="0.2">
      <c r="B814" s="699">
        <v>4</v>
      </c>
      <c r="C814" s="678" t="s">
        <v>1694</v>
      </c>
      <c r="D814" s="695">
        <v>7.5</v>
      </c>
      <c r="E814" s="677">
        <v>0.5</v>
      </c>
      <c r="F814" s="695">
        <f>D814*E814/2</f>
        <v>1.875</v>
      </c>
      <c r="G814" s="648">
        <v>0.3</v>
      </c>
      <c r="H814" s="695">
        <f>F814*G814*B814</f>
        <v>2.25</v>
      </c>
      <c r="I814" s="644">
        <v>2.5</v>
      </c>
      <c r="J814" s="716">
        <f>H814*I814</f>
        <v>5.625</v>
      </c>
      <c r="K814" s="724" t="s">
        <v>157</v>
      </c>
      <c r="L814" s="176"/>
      <c r="M814" s="176"/>
      <c r="N814" s="174"/>
    </row>
    <row r="815" spans="2:14" s="20" customFormat="1" ht="12" customHeight="1" x14ac:dyDescent="0.2">
      <c r="B815" s="699">
        <v>1</v>
      </c>
      <c r="C815" s="725" t="s">
        <v>1271</v>
      </c>
      <c r="D815" s="726">
        <v>6</v>
      </c>
      <c r="E815" s="648">
        <v>8.3000000000000007</v>
      </c>
      <c r="F815" s="695">
        <f>D815*E815</f>
        <v>49.800000000000004</v>
      </c>
      <c r="G815" s="727">
        <v>0.15</v>
      </c>
      <c r="H815" s="695">
        <f>F815*G815*B815</f>
        <v>7.4700000000000006</v>
      </c>
      <c r="I815" s="648">
        <v>2.5</v>
      </c>
      <c r="J815" s="695">
        <f>H815*I815</f>
        <v>18.675000000000001</v>
      </c>
      <c r="K815" s="698" t="s">
        <v>157</v>
      </c>
      <c r="L815" s="176"/>
      <c r="M815" s="176"/>
      <c r="N815" s="174"/>
    </row>
    <row r="816" spans="2:14" s="20" customFormat="1" ht="12" customHeight="1" thickBot="1" x14ac:dyDescent="0.25">
      <c r="B816" s="699">
        <v>1</v>
      </c>
      <c r="C816" s="678" t="s">
        <v>1290</v>
      </c>
      <c r="D816" s="726">
        <v>6</v>
      </c>
      <c r="E816" s="648">
        <v>8.3000000000000007</v>
      </c>
      <c r="F816" s="695">
        <f>D816*E816</f>
        <v>49.800000000000004</v>
      </c>
      <c r="G816" s="648">
        <v>0.2</v>
      </c>
      <c r="H816" s="695">
        <f>D816*E816*G816*B816</f>
        <v>9.9600000000000009</v>
      </c>
      <c r="I816" s="677">
        <v>2</v>
      </c>
      <c r="J816" s="697">
        <f>H816*I816</f>
        <v>19.920000000000002</v>
      </c>
      <c r="K816" s="698" t="s">
        <v>116</v>
      </c>
      <c r="L816" s="176"/>
      <c r="M816" s="176"/>
      <c r="N816" s="174"/>
    </row>
    <row r="817" spans="2:14" s="20" customFormat="1" ht="12" customHeight="1" thickBot="1" x14ac:dyDescent="0.25">
      <c r="B817" s="661"/>
      <c r="C817" s="728" t="s">
        <v>1396</v>
      </c>
      <c r="D817" s="729"/>
      <c r="E817" s="680"/>
      <c r="F817" s="681"/>
      <c r="G817" s="680"/>
      <c r="H817" s="707">
        <f>H816</f>
        <v>9.9600000000000009</v>
      </c>
      <c r="I817" s="688"/>
      <c r="J817" s="707">
        <f>J816</f>
        <v>19.920000000000002</v>
      </c>
      <c r="K817" s="730" t="s">
        <v>116</v>
      </c>
      <c r="L817" s="176"/>
      <c r="M817" s="176"/>
      <c r="N817" s="174"/>
    </row>
    <row r="818" spans="2:14" s="20" customFormat="1" ht="12" customHeight="1" thickBot="1" x14ac:dyDescent="0.25">
      <c r="B818" s="731"/>
      <c r="C818" s="732" t="s">
        <v>1397</v>
      </c>
      <c r="D818" s="733"/>
      <c r="E818" s="734"/>
      <c r="F818" s="734"/>
      <c r="G818" s="734"/>
      <c r="H818" s="707">
        <f>H815+H814</f>
        <v>9.7200000000000006</v>
      </c>
      <c r="I818" s="735"/>
      <c r="J818" s="707">
        <f>J815+J814</f>
        <v>24.3</v>
      </c>
      <c r="K818" s="637" t="s">
        <v>157</v>
      </c>
      <c r="L818" s="176"/>
      <c r="M818" s="176"/>
      <c r="N818" s="174"/>
    </row>
    <row r="819" spans="2:14" s="20" customFormat="1" ht="12" customHeight="1" thickBot="1" x14ac:dyDescent="0.25">
      <c r="B819" s="666"/>
      <c r="C819" s="736" t="s">
        <v>1481</v>
      </c>
      <c r="D819" s="737"/>
      <c r="E819" s="681"/>
      <c r="F819" s="737">
        <f>(F815)/0.9</f>
        <v>55.333333333333336</v>
      </c>
      <c r="G819" s="681">
        <v>1.7999999999999999E-2</v>
      </c>
      <c r="H819" s="737">
        <f>F819*G819</f>
        <v>0.996</v>
      </c>
      <c r="I819" s="680">
        <v>1.2</v>
      </c>
      <c r="J819" s="738">
        <f>H819*I819</f>
        <v>1.1952</v>
      </c>
      <c r="K819" s="667" t="s">
        <v>122</v>
      </c>
      <c r="L819" s="176"/>
      <c r="M819" s="176"/>
      <c r="N819" s="174"/>
    </row>
    <row r="820" spans="2:14" s="20" customFormat="1" ht="12" customHeight="1" thickBot="1" x14ac:dyDescent="0.25">
      <c r="B820" s="634"/>
      <c r="C820" s="739" t="s">
        <v>117</v>
      </c>
      <c r="D820" s="739"/>
      <c r="E820" s="739"/>
      <c r="F820" s="739"/>
      <c r="G820" s="740"/>
      <c r="H820" s="794">
        <f>H817+H818+H819</f>
        <v>20.675999999999998</v>
      </c>
      <c r="I820" s="739"/>
      <c r="J820" s="794">
        <f>J817+J818+J819</f>
        <v>45.415199999999999</v>
      </c>
      <c r="K820" s="628"/>
      <c r="L820" s="176"/>
      <c r="M820" s="176"/>
      <c r="N820" s="174"/>
    </row>
    <row r="821" spans="2:14" s="20" customFormat="1" ht="12" customHeight="1" x14ac:dyDescent="0.2">
      <c r="B821" s="178"/>
      <c r="C821" s="176"/>
      <c r="D821" s="176"/>
      <c r="E821" s="176"/>
      <c r="F821" s="176"/>
      <c r="G821" s="176"/>
      <c r="H821" s="176"/>
      <c r="I821" s="176"/>
      <c r="J821" s="711"/>
      <c r="K821" s="176"/>
      <c r="L821" s="176"/>
      <c r="M821" s="176"/>
      <c r="N821" s="174"/>
    </row>
    <row r="822" spans="2:14" s="20" customFormat="1" ht="12" customHeight="1" thickBot="1" x14ac:dyDescent="0.25">
      <c r="B822" s="111" t="s">
        <v>123</v>
      </c>
      <c r="C822" s="176"/>
      <c r="D822" s="176"/>
      <c r="E822" s="176"/>
      <c r="F822" s="176"/>
      <c r="G822" s="176"/>
      <c r="H822" s="176"/>
      <c r="I822" s="176"/>
      <c r="J822" s="711"/>
      <c r="K822" s="176"/>
      <c r="L822" s="176"/>
      <c r="M822" s="176"/>
      <c r="N822" s="174"/>
    </row>
    <row r="823" spans="2:14" s="20" customFormat="1" ht="12" customHeight="1" thickBot="1" x14ac:dyDescent="0.25">
      <c r="B823" s="691"/>
      <c r="C823" s="692"/>
      <c r="D823" s="632" t="s">
        <v>93</v>
      </c>
      <c r="E823" s="632" t="s">
        <v>104</v>
      </c>
      <c r="F823" s="632" t="s">
        <v>96</v>
      </c>
      <c r="G823" s="632" t="s">
        <v>105</v>
      </c>
      <c r="H823" s="632" t="s">
        <v>106</v>
      </c>
      <c r="I823" s="632" t="s">
        <v>124</v>
      </c>
      <c r="J823" s="712" t="s">
        <v>108</v>
      </c>
      <c r="K823" s="665" t="s">
        <v>109</v>
      </c>
      <c r="L823" s="176"/>
      <c r="M823" s="176"/>
      <c r="N823" s="174"/>
    </row>
    <row r="824" spans="2:14" s="20" customFormat="1" ht="12" customHeight="1" thickBot="1" x14ac:dyDescent="0.25">
      <c r="B824" s="666" t="s">
        <v>111</v>
      </c>
      <c r="C824" s="667" t="s">
        <v>112</v>
      </c>
      <c r="D824" s="636" t="s">
        <v>99</v>
      </c>
      <c r="E824" s="636" t="s">
        <v>99</v>
      </c>
      <c r="F824" s="636" t="s">
        <v>135</v>
      </c>
      <c r="G824" s="636" t="s">
        <v>99</v>
      </c>
      <c r="H824" s="636" t="s">
        <v>136</v>
      </c>
      <c r="I824" s="636" t="s">
        <v>125</v>
      </c>
      <c r="J824" s="713" t="s">
        <v>113</v>
      </c>
      <c r="K824" s="670" t="s">
        <v>114</v>
      </c>
      <c r="L824" s="176"/>
      <c r="M824" s="176"/>
      <c r="N824" s="174"/>
    </row>
    <row r="825" spans="2:14" s="20" customFormat="1" ht="12" customHeight="1" x14ac:dyDescent="0.2">
      <c r="B825" s="699">
        <v>1</v>
      </c>
      <c r="C825" s="678" t="s">
        <v>998</v>
      </c>
      <c r="D825" s="677"/>
      <c r="E825" s="648"/>
      <c r="F825" s="648"/>
      <c r="G825" s="648"/>
      <c r="H825" s="696"/>
      <c r="I825" s="648">
        <v>0.46600000000000003</v>
      </c>
      <c r="J825" s="697">
        <f>B825*I825</f>
        <v>0.46600000000000003</v>
      </c>
      <c r="K825" s="698" t="s">
        <v>143</v>
      </c>
      <c r="L825" s="176"/>
      <c r="M825" s="176"/>
      <c r="N825" s="174"/>
    </row>
    <row r="826" spans="2:14" s="20" customFormat="1" ht="12" customHeight="1" x14ac:dyDescent="0.2">
      <c r="B826" s="699">
        <v>1</v>
      </c>
      <c r="C826" s="678" t="s">
        <v>1881</v>
      </c>
      <c r="D826" s="677"/>
      <c r="E826" s="648"/>
      <c r="F826" s="648"/>
      <c r="G826" s="648"/>
      <c r="H826" s="696"/>
      <c r="I826" s="696">
        <v>9.1999999999999998E-2</v>
      </c>
      <c r="J826" s="697">
        <f>B826*I826</f>
        <v>9.1999999999999998E-2</v>
      </c>
      <c r="K826" s="698" t="s">
        <v>143</v>
      </c>
      <c r="L826" s="176"/>
      <c r="M826" s="176"/>
      <c r="N826" s="174"/>
    </row>
    <row r="827" spans="2:14" s="20" customFormat="1" ht="12" customHeight="1" x14ac:dyDescent="0.2">
      <c r="B827" s="699">
        <v>1</v>
      </c>
      <c r="C827" s="678" t="s">
        <v>163</v>
      </c>
      <c r="D827" s="677"/>
      <c r="E827" s="648"/>
      <c r="F827" s="677">
        <v>13.5</v>
      </c>
      <c r="G827" s="648"/>
      <c r="H827" s="696"/>
      <c r="I827" s="696">
        <v>8.0000000000000002E-3</v>
      </c>
      <c r="J827" s="697">
        <f>F827*I827</f>
        <v>0.108</v>
      </c>
      <c r="K827" s="698" t="s">
        <v>143</v>
      </c>
      <c r="L827" s="176"/>
      <c r="M827" s="176">
        <f>32.44+4.4+34.6+30.2+6.4</f>
        <v>108.04</v>
      </c>
      <c r="N827" s="174"/>
    </row>
    <row r="828" spans="2:14" s="20" customFormat="1" ht="12" customHeight="1" x14ac:dyDescent="0.2">
      <c r="B828" s="699">
        <v>1</v>
      </c>
      <c r="C828" s="678" t="s">
        <v>314</v>
      </c>
      <c r="D828" s="677"/>
      <c r="E828" s="648"/>
      <c r="F828" s="648"/>
      <c r="G828" s="648"/>
      <c r="H828" s="696"/>
      <c r="I828" s="696">
        <v>9.5000000000000001E-2</v>
      </c>
      <c r="J828" s="697">
        <f>I828</f>
        <v>9.5000000000000001E-2</v>
      </c>
      <c r="K828" s="698" t="s">
        <v>143</v>
      </c>
      <c r="L828" s="176"/>
      <c r="M828" s="176">
        <f>19*1.4</f>
        <v>26.599999999999998</v>
      </c>
      <c r="N828" s="174"/>
    </row>
    <row r="829" spans="2:14" s="20" customFormat="1" ht="12" customHeight="1" x14ac:dyDescent="0.2">
      <c r="B829" s="694">
        <v>1</v>
      </c>
      <c r="C829" s="676" t="s">
        <v>362</v>
      </c>
      <c r="D829" s="674">
        <v>5</v>
      </c>
      <c r="E829" s="644"/>
      <c r="F829" s="644"/>
      <c r="G829" s="644"/>
      <c r="H829" s="747"/>
      <c r="I829" s="747">
        <v>2.69E-2</v>
      </c>
      <c r="J829" s="697">
        <f>D829*I829*B829</f>
        <v>0.13450000000000001</v>
      </c>
      <c r="K829" s="717" t="s">
        <v>143</v>
      </c>
      <c r="L829" s="176"/>
      <c r="M829" s="176"/>
      <c r="N829" s="174"/>
    </row>
    <row r="830" spans="2:14" s="20" customFormat="1" ht="12" customHeight="1" x14ac:dyDescent="0.2">
      <c r="B830" s="694">
        <v>1</v>
      </c>
      <c r="C830" s="676" t="s">
        <v>190</v>
      </c>
      <c r="D830" s="674">
        <v>14</v>
      </c>
      <c r="E830" s="644"/>
      <c r="F830" s="644"/>
      <c r="G830" s="644"/>
      <c r="H830" s="747"/>
      <c r="I830" s="747">
        <v>1.6000000000000001E-3</v>
      </c>
      <c r="J830" s="716">
        <f>I830*D830</f>
        <v>2.24E-2</v>
      </c>
      <c r="K830" s="717" t="s">
        <v>143</v>
      </c>
      <c r="L830" s="176"/>
      <c r="M830" s="176"/>
      <c r="N830" s="174"/>
    </row>
    <row r="831" spans="2:14" s="20" customFormat="1" ht="12" customHeight="1" x14ac:dyDescent="0.2">
      <c r="B831" s="699">
        <v>1</v>
      </c>
      <c r="C831" s="678" t="s">
        <v>191</v>
      </c>
      <c r="D831" s="677">
        <v>10</v>
      </c>
      <c r="E831" s="648"/>
      <c r="F831" s="648"/>
      <c r="G831" s="648"/>
      <c r="H831" s="696"/>
      <c r="I831" s="696">
        <v>1.6000000000000001E-3</v>
      </c>
      <c r="J831" s="697">
        <f>I831*D831*B831</f>
        <v>1.6E-2</v>
      </c>
      <c r="K831" s="698" t="s">
        <v>143</v>
      </c>
      <c r="L831" s="176"/>
      <c r="M831" s="176"/>
      <c r="N831" s="174"/>
    </row>
    <row r="832" spans="2:14" s="20" customFormat="1" ht="12" customHeight="1" x14ac:dyDescent="0.2">
      <c r="B832" s="699">
        <v>1</v>
      </c>
      <c r="C832" s="678" t="s">
        <v>1850</v>
      </c>
      <c r="D832" s="677"/>
      <c r="E832" s="648"/>
      <c r="F832" s="648"/>
      <c r="G832" s="648"/>
      <c r="H832" s="696"/>
      <c r="I832" s="696">
        <v>0.9</v>
      </c>
      <c r="J832" s="697">
        <f>I832*B832</f>
        <v>0.9</v>
      </c>
      <c r="K832" s="698" t="s">
        <v>143</v>
      </c>
      <c r="L832" s="176"/>
      <c r="M832" s="176"/>
      <c r="N832" s="174"/>
    </row>
    <row r="833" spans="2:14" s="20" customFormat="1" ht="12" customHeight="1" thickBot="1" x14ac:dyDescent="0.25">
      <c r="B833" s="656">
        <v>1</v>
      </c>
      <c r="C833" s="749" t="s">
        <v>1852</v>
      </c>
      <c r="D833" s="750"/>
      <c r="E833" s="751"/>
      <c r="F833" s="751"/>
      <c r="G833" s="751"/>
      <c r="H833" s="752"/>
      <c r="I833" s="752">
        <v>0.24</v>
      </c>
      <c r="J833" s="755">
        <f>I833*B833</f>
        <v>0.24</v>
      </c>
      <c r="K833" s="703" t="s">
        <v>143</v>
      </c>
      <c r="L833" s="176"/>
      <c r="M833" s="176"/>
      <c r="N833" s="174"/>
    </row>
    <row r="834" spans="2:14" s="20" customFormat="1" ht="12" customHeight="1" thickBot="1" x14ac:dyDescent="0.25">
      <c r="B834" s="704"/>
      <c r="C834" s="705" t="s">
        <v>117</v>
      </c>
      <c r="D834" s="705"/>
      <c r="E834" s="705"/>
      <c r="F834" s="705"/>
      <c r="G834" s="626"/>
      <c r="H834" s="756"/>
      <c r="I834" s="705"/>
      <c r="J834" s="707">
        <f>SUM(J827:J833)</f>
        <v>1.5159</v>
      </c>
      <c r="K834" s="708"/>
      <c r="L834" s="176"/>
      <c r="M834" s="176"/>
      <c r="N834" s="174"/>
    </row>
    <row r="835" spans="2:14" s="20" customFormat="1" ht="12" customHeight="1" x14ac:dyDescent="0.2">
      <c r="B835" s="689"/>
      <c r="C835" s="628"/>
      <c r="D835" s="628"/>
      <c r="E835" s="628"/>
      <c r="F835" s="628"/>
      <c r="G835" s="628"/>
      <c r="H835" s="709"/>
      <c r="I835" s="628"/>
      <c r="J835" s="710"/>
      <c r="K835" s="628"/>
      <c r="L835" s="176"/>
      <c r="M835" s="176"/>
      <c r="N835" s="174"/>
    </row>
    <row r="836" spans="2:14" s="97" customFormat="1" ht="12" customHeight="1" thickBot="1" x14ac:dyDescent="0.25">
      <c r="B836" s="111" t="s">
        <v>166</v>
      </c>
      <c r="C836" s="176"/>
      <c r="D836" s="176"/>
      <c r="E836" s="176"/>
      <c r="F836" s="176"/>
      <c r="G836" s="176"/>
      <c r="H836" s="176"/>
      <c r="I836" s="176"/>
      <c r="J836" s="176"/>
      <c r="K836" s="176"/>
      <c r="L836" s="176"/>
      <c r="M836" s="176"/>
      <c r="N836" s="174"/>
    </row>
    <row r="837" spans="2:14" s="97" customFormat="1" ht="12" customHeight="1" thickBot="1" x14ac:dyDescent="0.25">
      <c r="B837" s="691"/>
      <c r="C837" s="692"/>
      <c r="D837" s="638" t="s">
        <v>93</v>
      </c>
      <c r="E837" s="632" t="s">
        <v>104</v>
      </c>
      <c r="F837" s="632" t="s">
        <v>96</v>
      </c>
      <c r="G837" s="632" t="s">
        <v>105</v>
      </c>
      <c r="H837" s="632" t="s">
        <v>106</v>
      </c>
      <c r="I837" s="632" t="s">
        <v>124</v>
      </c>
      <c r="J837" s="632" t="s">
        <v>108</v>
      </c>
      <c r="K837" s="665" t="s">
        <v>109</v>
      </c>
      <c r="L837" s="176"/>
      <c r="M837" s="176"/>
      <c r="N837" s="174"/>
    </row>
    <row r="838" spans="2:14" s="97" customFormat="1" ht="12" customHeight="1" thickBot="1" x14ac:dyDescent="0.25">
      <c r="B838" s="666" t="s">
        <v>111</v>
      </c>
      <c r="C838" s="667" t="s">
        <v>112</v>
      </c>
      <c r="D838" s="757" t="s">
        <v>99</v>
      </c>
      <c r="E838" s="636" t="s">
        <v>99</v>
      </c>
      <c r="F838" s="636" t="s">
        <v>135</v>
      </c>
      <c r="G838" s="636" t="s">
        <v>99</v>
      </c>
      <c r="H838" s="636" t="s">
        <v>136</v>
      </c>
      <c r="I838" s="636" t="s">
        <v>125</v>
      </c>
      <c r="J838" s="636" t="s">
        <v>113</v>
      </c>
      <c r="K838" s="670" t="s">
        <v>114</v>
      </c>
      <c r="L838" s="176"/>
      <c r="M838" s="176"/>
      <c r="N838" s="174"/>
    </row>
    <row r="839" spans="2:14" s="97" customFormat="1" ht="12" customHeight="1" thickBot="1" x14ac:dyDescent="0.25">
      <c r="B839" s="699">
        <v>3</v>
      </c>
      <c r="C839" s="676" t="s">
        <v>1295</v>
      </c>
      <c r="D839" s="677">
        <v>1.1000000000000001</v>
      </c>
      <c r="E839" s="648">
        <v>1.1000000000000001</v>
      </c>
      <c r="F839" s="674">
        <f>D839*E839</f>
        <v>1.2100000000000002</v>
      </c>
      <c r="G839" s="644"/>
      <c r="H839" s="695"/>
      <c r="I839" s="648">
        <v>6.25E-2</v>
      </c>
      <c r="J839" s="695">
        <f>B839*F839*I839</f>
        <v>0.22687500000000005</v>
      </c>
      <c r="K839" s="698" t="s">
        <v>144</v>
      </c>
      <c r="L839" s="176"/>
      <c r="M839" s="176">
        <f>0.9*1.8*2</f>
        <v>3.24</v>
      </c>
      <c r="N839" s="174"/>
    </row>
    <row r="840" spans="2:14" s="20" customFormat="1" ht="12" customHeight="1" thickBot="1" x14ac:dyDescent="0.25">
      <c r="B840" s="704"/>
      <c r="C840" s="705" t="s">
        <v>117</v>
      </c>
      <c r="D840" s="705"/>
      <c r="E840" s="705"/>
      <c r="F840" s="705"/>
      <c r="G840" s="626"/>
      <c r="H840" s="756"/>
      <c r="I840" s="705"/>
      <c r="J840" s="707">
        <f>SUM(J839)</f>
        <v>0.22687500000000005</v>
      </c>
      <c r="K840" s="708"/>
      <c r="L840" s="176"/>
      <c r="M840" s="176"/>
      <c r="N840" s="174"/>
    </row>
    <row r="841" spans="2:14" s="20" customFormat="1" ht="12" customHeight="1" x14ac:dyDescent="0.2">
      <c r="B841" s="689"/>
      <c r="C841" s="628"/>
      <c r="D841" s="628"/>
      <c r="E841" s="628"/>
      <c r="F841" s="628"/>
      <c r="G841" s="628"/>
      <c r="H841" s="709"/>
      <c r="I841" s="628"/>
      <c r="J841" s="710"/>
      <c r="K841" s="628"/>
      <c r="L841" s="176"/>
      <c r="M841" s="176"/>
      <c r="N841" s="174"/>
    </row>
    <row r="842" spans="2:14" s="20" customFormat="1" ht="12" customHeight="1" thickBot="1" x14ac:dyDescent="0.25">
      <c r="B842" s="111" t="s">
        <v>128</v>
      </c>
      <c r="C842" s="176"/>
      <c r="D842" s="176"/>
      <c r="E842" s="176"/>
      <c r="F842" s="176"/>
      <c r="G842" s="176"/>
      <c r="H842" s="176"/>
      <c r="I842" s="176"/>
      <c r="J842" s="176"/>
      <c r="K842" s="176"/>
      <c r="L842" s="176"/>
      <c r="M842" s="176"/>
      <c r="N842" s="174"/>
    </row>
    <row r="843" spans="2:14" s="20" customFormat="1" ht="12" customHeight="1" thickBot="1" x14ac:dyDescent="0.25">
      <c r="B843" s="691"/>
      <c r="C843" s="692"/>
      <c r="D843" s="662" t="s">
        <v>108</v>
      </c>
      <c r="E843" s="663" t="s">
        <v>129</v>
      </c>
      <c r="F843" s="632" t="s">
        <v>130</v>
      </c>
      <c r="G843" s="632" t="s">
        <v>131</v>
      </c>
      <c r="H843" s="632" t="s">
        <v>1134</v>
      </c>
      <c r="I843" s="664" t="s">
        <v>132</v>
      </c>
      <c r="J843" s="664" t="s">
        <v>133</v>
      </c>
      <c r="K843" s="665" t="s">
        <v>134</v>
      </c>
      <c r="L843" s="176"/>
      <c r="M843" s="176"/>
      <c r="N843" s="174"/>
    </row>
    <row r="844" spans="2:14" s="20" customFormat="1" ht="12" customHeight="1" thickBot="1" x14ac:dyDescent="0.25">
      <c r="B844" s="666" t="s">
        <v>130</v>
      </c>
      <c r="C844" s="667" t="s">
        <v>112</v>
      </c>
      <c r="D844" s="668" t="s">
        <v>113</v>
      </c>
      <c r="E844" s="669"/>
      <c r="F844" s="636"/>
      <c r="G844" s="636" t="s">
        <v>99</v>
      </c>
      <c r="H844" s="636" t="s">
        <v>136</v>
      </c>
      <c r="I844" s="636" t="s">
        <v>136</v>
      </c>
      <c r="J844" s="636" t="s">
        <v>137</v>
      </c>
      <c r="K844" s="670" t="s">
        <v>113</v>
      </c>
      <c r="L844" s="176"/>
      <c r="M844" s="176"/>
      <c r="N844" s="174"/>
    </row>
    <row r="845" spans="2:14" s="20" customFormat="1" ht="12" customHeight="1" x14ac:dyDescent="0.2">
      <c r="B845" s="442" t="s">
        <v>1508</v>
      </c>
      <c r="C845" s="443" t="s">
        <v>1492</v>
      </c>
      <c r="D845" s="765">
        <f>J792</f>
        <v>32.664599999999993</v>
      </c>
      <c r="E845" s="766"/>
      <c r="F845" s="639"/>
      <c r="G845" s="671"/>
      <c r="H845" s="153">
        <f>D845/J845</f>
        <v>18.146999999999995</v>
      </c>
      <c r="I845" s="695"/>
      <c r="J845" s="182">
        <v>1.8</v>
      </c>
      <c r="K845" s="673"/>
      <c r="L845" s="176"/>
      <c r="M845" s="176"/>
      <c r="N845" s="174"/>
    </row>
    <row r="846" spans="2:14" s="20" customFormat="1" ht="12" customHeight="1" x14ac:dyDescent="0.2">
      <c r="B846" s="160" t="s">
        <v>1648</v>
      </c>
      <c r="C846" s="184" t="s">
        <v>1059</v>
      </c>
      <c r="D846" s="765">
        <f>J801</f>
        <v>2.0300000000000011</v>
      </c>
      <c r="E846" s="718"/>
      <c r="F846" s="648"/>
      <c r="G846" s="648"/>
      <c r="H846" s="153">
        <f>D846/J846</f>
        <v>0.8120000000000005</v>
      </c>
      <c r="I846" s="695"/>
      <c r="J846" s="182">
        <v>2.5</v>
      </c>
      <c r="K846" s="678"/>
      <c r="L846" s="176"/>
      <c r="M846" s="176"/>
      <c r="N846" s="174"/>
    </row>
    <row r="847" spans="2:14" s="20" customFormat="1" ht="12" customHeight="1" x14ac:dyDescent="0.2">
      <c r="B847" s="160" t="s">
        <v>1648</v>
      </c>
      <c r="C847" s="185" t="s">
        <v>1060</v>
      </c>
      <c r="D847" s="765">
        <f>J802+J817+J818-D846</f>
        <v>60.424999999999997</v>
      </c>
      <c r="E847" s="718"/>
      <c r="F847" s="648"/>
      <c r="G847" s="648"/>
      <c r="H847" s="153">
        <f>D847/J847</f>
        <v>24.169999999999998</v>
      </c>
      <c r="I847" s="695"/>
      <c r="J847" s="182">
        <v>2.5</v>
      </c>
      <c r="K847" s="678"/>
      <c r="L847" s="176"/>
      <c r="M847" s="176"/>
      <c r="N847" s="174"/>
    </row>
    <row r="848" spans="2:14" s="20" customFormat="1" ht="12" customHeight="1" x14ac:dyDescent="0.2">
      <c r="B848" s="159" t="s">
        <v>116</v>
      </c>
      <c r="C848" s="185" t="s">
        <v>140</v>
      </c>
      <c r="D848" s="765">
        <f>J809</f>
        <v>24.75</v>
      </c>
      <c r="E848" s="718"/>
      <c r="F848" s="648"/>
      <c r="G848" s="648"/>
      <c r="H848" s="153">
        <f>D848/2.2</f>
        <v>11.249999999999998</v>
      </c>
      <c r="I848" s="695">
        <f>H809</f>
        <v>11.25</v>
      </c>
      <c r="J848" s="182">
        <v>2.2000000000000002</v>
      </c>
      <c r="K848" s="678"/>
      <c r="L848" s="176"/>
      <c r="M848" s="176"/>
      <c r="N848" s="174"/>
    </row>
    <row r="849" spans="1:19" s="20" customFormat="1" ht="12" customHeight="1" x14ac:dyDescent="0.2">
      <c r="B849" s="159" t="s">
        <v>1511</v>
      </c>
      <c r="C849" s="185" t="s">
        <v>368</v>
      </c>
      <c r="D849" s="765"/>
      <c r="E849" s="718"/>
      <c r="F849" s="648"/>
      <c r="G849" s="648"/>
      <c r="H849" s="649"/>
      <c r="I849" s="695"/>
      <c r="J849" s="695"/>
      <c r="K849" s="678"/>
      <c r="L849" s="176"/>
      <c r="M849" s="176"/>
      <c r="N849" s="174">
        <f>2.1*7.5*5.7</f>
        <v>89.775000000000006</v>
      </c>
    </row>
    <row r="850" spans="1:19" s="20" customFormat="1" ht="12" customHeight="1" x14ac:dyDescent="0.2">
      <c r="B850" s="159" t="s">
        <v>120</v>
      </c>
      <c r="C850" s="185" t="s">
        <v>1512</v>
      </c>
      <c r="D850" s="765"/>
      <c r="E850" s="718"/>
      <c r="F850" s="648"/>
      <c r="G850" s="648"/>
      <c r="H850" s="695"/>
      <c r="I850" s="695"/>
      <c r="J850" s="695"/>
      <c r="K850" s="678"/>
      <c r="L850" s="176"/>
      <c r="M850" s="176"/>
      <c r="N850" s="174"/>
    </row>
    <row r="851" spans="1:19" s="20" customFormat="1" ht="12" customHeight="1" x14ac:dyDescent="0.2">
      <c r="B851" s="159" t="s">
        <v>1510</v>
      </c>
      <c r="C851" s="185" t="s">
        <v>1496</v>
      </c>
      <c r="D851" s="765"/>
      <c r="E851" s="718"/>
      <c r="F851" s="648"/>
      <c r="G851" s="648"/>
      <c r="H851" s="695"/>
      <c r="I851" s="695"/>
      <c r="J851" s="695"/>
      <c r="K851" s="678"/>
      <c r="L851" s="176"/>
      <c r="M851" s="176"/>
      <c r="N851" s="174"/>
    </row>
    <row r="852" spans="1:19" s="20" customFormat="1" ht="12" customHeight="1" x14ac:dyDescent="0.2">
      <c r="B852" s="159" t="s">
        <v>122</v>
      </c>
      <c r="C852" s="284" t="s">
        <v>1509</v>
      </c>
      <c r="D852" s="765">
        <f>J819</f>
        <v>1.1952</v>
      </c>
      <c r="E852" s="767"/>
      <c r="F852" s="648"/>
      <c r="G852" s="648"/>
      <c r="H852" s="695"/>
      <c r="I852" s="695"/>
      <c r="J852" s="695"/>
      <c r="K852" s="678"/>
      <c r="L852" s="176"/>
      <c r="M852" s="176"/>
      <c r="N852" s="174"/>
    </row>
    <row r="853" spans="1:19" s="20" customFormat="1" ht="12" customHeight="1" x14ac:dyDescent="0.2">
      <c r="B853" s="159" t="s">
        <v>1513</v>
      </c>
      <c r="C853" s="185" t="s">
        <v>1514</v>
      </c>
      <c r="D853" s="765"/>
      <c r="E853" s="767"/>
      <c r="F853" s="648"/>
      <c r="G853" s="648"/>
      <c r="H853" s="695"/>
      <c r="I853" s="695"/>
      <c r="J853" s="695"/>
      <c r="K853" s="678"/>
      <c r="L853" s="176"/>
      <c r="M853" s="176"/>
      <c r="N853" s="174"/>
    </row>
    <row r="854" spans="1:19" s="20" customFormat="1" ht="12" customHeight="1" x14ac:dyDescent="0.2">
      <c r="B854" s="159" t="s">
        <v>143</v>
      </c>
      <c r="C854" s="185" t="s">
        <v>526</v>
      </c>
      <c r="D854" s="765">
        <f>J834</f>
        <v>1.5159</v>
      </c>
      <c r="E854" s="718"/>
      <c r="F854" s="648"/>
      <c r="G854" s="648"/>
      <c r="H854" s="695"/>
      <c r="I854" s="695"/>
      <c r="J854" s="695"/>
      <c r="K854" s="678"/>
      <c r="L854" s="176"/>
      <c r="M854" s="176"/>
      <c r="N854" s="174"/>
    </row>
    <row r="855" spans="1:19" s="20" customFormat="1" ht="12" customHeight="1" x14ac:dyDescent="0.2">
      <c r="B855" s="159" t="s">
        <v>144</v>
      </c>
      <c r="C855" s="185" t="s">
        <v>525</v>
      </c>
      <c r="D855" s="765">
        <f>J840</f>
        <v>0.22687500000000005</v>
      </c>
      <c r="E855" s="718"/>
      <c r="F855" s="648"/>
      <c r="G855" s="648"/>
      <c r="H855" s="695"/>
      <c r="I855" s="695"/>
      <c r="J855" s="695"/>
      <c r="K855" s="678"/>
      <c r="L855" s="176"/>
      <c r="M855" s="176"/>
      <c r="N855" s="174"/>
    </row>
    <row r="856" spans="1:19" s="20" customFormat="1" ht="12" customHeight="1" x14ac:dyDescent="0.2">
      <c r="B856" s="159" t="s">
        <v>145</v>
      </c>
      <c r="C856" s="185" t="s">
        <v>146</v>
      </c>
      <c r="D856" s="765"/>
      <c r="E856" s="718"/>
      <c r="F856" s="648"/>
      <c r="G856" s="648"/>
      <c r="H856" s="695"/>
      <c r="I856" s="695"/>
      <c r="J856" s="695"/>
      <c r="K856" s="749"/>
      <c r="L856" s="176"/>
      <c r="M856" s="176"/>
      <c r="N856" s="174"/>
    </row>
    <row r="857" spans="1:19" s="20" customFormat="1" ht="12" customHeight="1" x14ac:dyDescent="0.2">
      <c r="B857" s="159" t="s">
        <v>1305</v>
      </c>
      <c r="C857" s="185" t="s">
        <v>1515</v>
      </c>
      <c r="D857" s="444"/>
      <c r="E857" s="513"/>
      <c r="F857" s="251"/>
      <c r="G857" s="513"/>
      <c r="H857" s="251"/>
      <c r="I857" s="513"/>
      <c r="J857" s="251"/>
      <c r="K857" s="284"/>
      <c r="L857" s="112"/>
      <c r="M857" s="561"/>
      <c r="N857" s="58"/>
    </row>
    <row r="858" spans="1:19" s="97" customFormat="1" ht="12" customHeight="1" x14ac:dyDescent="0.2">
      <c r="B858" s="159" t="s">
        <v>1170</v>
      </c>
      <c r="C858" s="169" t="s">
        <v>1659</v>
      </c>
      <c r="D858" s="444"/>
      <c r="E858" s="562"/>
      <c r="F858" s="153"/>
      <c r="G858" s="153"/>
      <c r="H858" s="153"/>
      <c r="I858" s="153"/>
      <c r="J858" s="153"/>
      <c r="K858" s="282"/>
      <c r="L858" s="112"/>
      <c r="M858" s="262"/>
    </row>
    <row r="859" spans="1:19" s="19" customFormat="1" ht="12" customHeight="1" x14ac:dyDescent="0.2">
      <c r="A859" s="97"/>
      <c r="B859" s="159" t="s">
        <v>116</v>
      </c>
      <c r="C859" s="285" t="s">
        <v>1615</v>
      </c>
      <c r="D859" s="449"/>
      <c r="E859" s="251"/>
      <c r="F859" s="251"/>
      <c r="G859" s="251"/>
      <c r="H859" s="251"/>
      <c r="I859" s="251"/>
      <c r="J859" s="251"/>
      <c r="K859" s="450"/>
      <c r="L859" s="112"/>
      <c r="M859" s="262"/>
      <c r="N859" s="97"/>
      <c r="O859" s="97"/>
      <c r="P859" s="97"/>
      <c r="Q859" s="97"/>
      <c r="R859" s="97"/>
      <c r="S859" s="97"/>
    </row>
    <row r="860" spans="1:19" s="19" customFormat="1" ht="12" customHeight="1" thickBot="1" x14ac:dyDescent="0.25">
      <c r="A860" s="97"/>
      <c r="B860" s="451" t="s">
        <v>1616</v>
      </c>
      <c r="C860" s="452" t="s">
        <v>1617</v>
      </c>
      <c r="D860" s="453"/>
      <c r="E860" s="454"/>
      <c r="F860" s="252"/>
      <c r="G860" s="454"/>
      <c r="H860" s="252"/>
      <c r="I860" s="454"/>
      <c r="J860" s="252"/>
      <c r="K860" s="455"/>
      <c r="L860" s="112"/>
      <c r="M860" s="262"/>
      <c r="N860" s="97"/>
      <c r="O860" s="97"/>
      <c r="P860" s="97"/>
      <c r="Q860" s="97"/>
      <c r="R860" s="97"/>
      <c r="S860" s="97"/>
    </row>
    <row r="861" spans="1:19" customFormat="1" ht="12" customHeight="1" thickBot="1" x14ac:dyDescent="0.25">
      <c r="A861" s="20"/>
      <c r="B861" s="456" t="s">
        <v>147</v>
      </c>
      <c r="C861" s="457"/>
      <c r="D861" s="304">
        <f>SUM(D845:D860)</f>
        <v>122.807575</v>
      </c>
      <c r="E861" s="458"/>
      <c r="F861" s="458"/>
      <c r="G861" s="521"/>
      <c r="H861" s="304">
        <f>SUM(H845:H860)</f>
        <v>54.378999999999991</v>
      </c>
      <c r="I861" s="304">
        <f>SUM(I845:I860)</f>
        <v>11.25</v>
      </c>
      <c r="J861" s="459"/>
      <c r="K861" s="258"/>
      <c r="L861" s="112"/>
      <c r="M861" s="554">
        <f>J1051+J1033+J991+J1009+J1003+J961+J1058+J912+J875</f>
        <v>0</v>
      </c>
      <c r="N861" s="58">
        <f>H991+H961</f>
        <v>0</v>
      </c>
    </row>
    <row r="862" spans="1:19" s="20" customFormat="1" ht="12" customHeight="1" x14ac:dyDescent="0.2">
      <c r="B862" s="178"/>
      <c r="C862" s="176"/>
      <c r="D862" s="176"/>
      <c r="E862" s="176"/>
      <c r="F862" s="176"/>
      <c r="G862" s="176"/>
      <c r="H862" s="176"/>
      <c r="I862" s="176"/>
      <c r="J862" s="176"/>
      <c r="K862" s="176"/>
      <c r="L862" s="176"/>
      <c r="M862" s="176"/>
      <c r="N862" s="174"/>
    </row>
    <row r="863" spans="1:19" s="134" customFormat="1" ht="12" customHeight="1" x14ac:dyDescent="0.2">
      <c r="B863" s="178"/>
      <c r="C863" s="176"/>
      <c r="D863" s="176"/>
      <c r="E863" s="176"/>
      <c r="F863" s="176"/>
      <c r="G863" s="176"/>
      <c r="H863" s="176"/>
      <c r="I863" s="176"/>
      <c r="J863" s="176"/>
      <c r="K863" s="176"/>
      <c r="L863" s="176"/>
      <c r="M863" s="795" t="e">
        <f>M861+M770+M666+M555+M457+M360+M240</f>
        <v>#VALUE!</v>
      </c>
      <c r="N863" s="177"/>
    </row>
    <row r="864" spans="1:19" s="20" customFormat="1" ht="12" customHeight="1" x14ac:dyDescent="0.2">
      <c r="B864" s="178"/>
      <c r="C864" s="176"/>
      <c r="D864" s="176"/>
      <c r="E864" s="176"/>
      <c r="F864" s="176"/>
      <c r="G864" s="176"/>
      <c r="H864" s="176"/>
      <c r="I864" s="176"/>
      <c r="J864" s="176"/>
      <c r="K864" s="176"/>
      <c r="L864" s="176"/>
      <c r="M864" s="176"/>
      <c r="N864" s="174"/>
    </row>
    <row r="865" spans="2:14" s="20" customFormat="1" ht="12" customHeight="1" x14ac:dyDescent="0.2">
      <c r="B865" s="178"/>
      <c r="C865" s="176"/>
      <c r="D865" s="176"/>
      <c r="E865" s="176"/>
      <c r="F865" s="176"/>
      <c r="G865" s="176"/>
      <c r="H865" s="176"/>
      <c r="I865" s="176"/>
      <c r="J865" s="176"/>
      <c r="K865" s="176"/>
      <c r="L865" s="176"/>
      <c r="M865" s="176"/>
      <c r="N865" s="174"/>
    </row>
    <row r="866" spans="2:14" s="20" customFormat="1" ht="12" customHeight="1" x14ac:dyDescent="0.2">
      <c r="B866" s="178"/>
      <c r="C866" s="176"/>
      <c r="D866" s="176"/>
      <c r="E866" s="176"/>
      <c r="F866" s="176"/>
      <c r="G866" s="176"/>
      <c r="H866" s="176"/>
      <c r="I866" s="176"/>
      <c r="J866" s="176"/>
      <c r="K866" s="176"/>
      <c r="L866" s="176"/>
      <c r="M866" s="176"/>
      <c r="N866" s="174"/>
    </row>
    <row r="867" spans="2:14" s="20" customFormat="1" ht="12" customHeight="1" x14ac:dyDescent="0.2">
      <c r="B867" s="178"/>
      <c r="C867" s="176"/>
      <c r="D867" s="176"/>
      <c r="E867" s="176"/>
      <c r="F867" s="176"/>
      <c r="G867" s="176"/>
      <c r="H867" s="176"/>
      <c r="I867" s="176"/>
      <c r="J867" s="176"/>
      <c r="K867" s="176"/>
      <c r="L867" s="176"/>
      <c r="M867" s="176"/>
      <c r="N867" s="174"/>
    </row>
    <row r="868" spans="2:14" s="20" customFormat="1" ht="12" customHeight="1" x14ac:dyDescent="0.2">
      <c r="B868" s="178"/>
      <c r="C868" s="176"/>
      <c r="D868" s="176"/>
      <c r="E868" s="176"/>
      <c r="F868" s="176"/>
      <c r="G868" s="176"/>
      <c r="H868" s="176"/>
      <c r="I868" s="176"/>
      <c r="J868" s="176"/>
      <c r="K868" s="176"/>
      <c r="L868" s="176"/>
      <c r="M868" s="176"/>
      <c r="N868" s="174"/>
    </row>
    <row r="869" spans="2:14" s="20" customFormat="1" ht="12" customHeight="1" x14ac:dyDescent="0.2">
      <c r="B869" s="178"/>
      <c r="C869" s="176"/>
      <c r="D869" s="176"/>
      <c r="E869" s="176"/>
      <c r="F869" s="176"/>
      <c r="G869" s="176"/>
      <c r="H869" s="176"/>
      <c r="I869" s="176"/>
      <c r="J869" s="176"/>
      <c r="K869" s="176"/>
      <c r="L869" s="176"/>
      <c r="M869" s="176"/>
      <c r="N869" s="174"/>
    </row>
    <row r="870" spans="2:14" s="20" customFormat="1" ht="12" customHeight="1" x14ac:dyDescent="0.2">
      <c r="B870" s="178"/>
      <c r="C870" s="176"/>
      <c r="D870" s="176"/>
      <c r="E870" s="176"/>
      <c r="F870" s="176"/>
      <c r="G870" s="176"/>
      <c r="H870" s="176"/>
      <c r="I870" s="176"/>
      <c r="J870" s="176"/>
      <c r="K870" s="176"/>
      <c r="L870" s="176"/>
      <c r="M870" s="176"/>
      <c r="N870" s="174"/>
    </row>
    <row r="871" spans="2:14" s="20" customFormat="1" ht="12" customHeight="1" x14ac:dyDescent="0.2">
      <c r="B871" s="178"/>
      <c r="C871" s="176"/>
      <c r="D871" s="176"/>
      <c r="E871" s="176"/>
      <c r="F871" s="176"/>
      <c r="G871" s="176"/>
      <c r="H871" s="176"/>
      <c r="I871" s="176"/>
      <c r="J871" s="176"/>
      <c r="K871" s="176"/>
      <c r="L871" s="176"/>
      <c r="M871" s="176"/>
      <c r="N871" s="174"/>
    </row>
    <row r="872" spans="2:14" s="20" customFormat="1" ht="12" customHeight="1" x14ac:dyDescent="0.2">
      <c r="B872" s="178"/>
      <c r="C872" s="176"/>
      <c r="D872" s="176"/>
      <c r="E872" s="176"/>
      <c r="F872" s="176"/>
      <c r="G872" s="176"/>
      <c r="H872" s="176"/>
      <c r="I872" s="176"/>
      <c r="J872" s="176"/>
      <c r="K872" s="176"/>
      <c r="L872" s="176"/>
      <c r="M872" s="176"/>
      <c r="N872" s="174"/>
    </row>
    <row r="873" spans="2:14" s="20" customFormat="1" ht="12" customHeight="1" x14ac:dyDescent="0.2">
      <c r="B873" s="178"/>
      <c r="C873" s="176"/>
      <c r="D873" s="176"/>
      <c r="E873" s="176"/>
      <c r="F873" s="176"/>
      <c r="G873" s="176"/>
      <c r="H873" s="176"/>
      <c r="I873" s="176"/>
      <c r="J873" s="176"/>
      <c r="K873" s="176"/>
      <c r="L873" s="176"/>
      <c r="M873" s="176"/>
      <c r="N873" s="174"/>
    </row>
    <row r="874" spans="2:14" s="20" customFormat="1" ht="12" customHeight="1" x14ac:dyDescent="0.2">
      <c r="B874" s="178"/>
      <c r="C874" s="176"/>
      <c r="D874" s="176"/>
      <c r="E874" s="176"/>
      <c r="F874" s="176"/>
      <c r="G874" s="176"/>
      <c r="H874" s="176"/>
      <c r="I874" s="176"/>
      <c r="J874" s="176"/>
      <c r="K874" s="176"/>
      <c r="L874" s="176"/>
      <c r="M874" s="176"/>
      <c r="N874" s="174"/>
    </row>
    <row r="875" spans="2:14" s="20" customFormat="1" ht="12" customHeight="1" x14ac:dyDescent="0.2">
      <c r="B875" s="178"/>
      <c r="C875" s="176"/>
      <c r="D875" s="176"/>
      <c r="E875" s="176"/>
      <c r="F875" s="176"/>
      <c r="G875" s="176"/>
      <c r="H875" s="176"/>
      <c r="I875" s="176"/>
      <c r="J875" s="176"/>
      <c r="K875" s="176"/>
      <c r="L875" s="176"/>
      <c r="M875" s="176"/>
      <c r="N875" s="174"/>
    </row>
    <row r="876" spans="2:14" s="20" customFormat="1" ht="12" customHeight="1" x14ac:dyDescent="0.2">
      <c r="B876" s="178"/>
      <c r="C876" s="176"/>
      <c r="D876" s="176"/>
      <c r="E876" s="176"/>
      <c r="F876" s="176"/>
      <c r="G876" s="176"/>
      <c r="H876" s="176"/>
      <c r="I876" s="176"/>
      <c r="J876" s="176"/>
      <c r="K876" s="176"/>
      <c r="L876" s="176"/>
      <c r="M876" s="176"/>
      <c r="N876" s="174"/>
    </row>
    <row r="877" spans="2:14" s="20" customFormat="1" ht="12" customHeight="1" x14ac:dyDescent="0.2">
      <c r="B877" s="178"/>
      <c r="C877" s="176"/>
      <c r="D877" s="176"/>
      <c r="E877" s="176"/>
      <c r="F877" s="176"/>
      <c r="G877" s="176"/>
      <c r="H877" s="176"/>
      <c r="I877" s="176"/>
      <c r="J877" s="176"/>
      <c r="K877" s="176"/>
      <c r="L877" s="176"/>
      <c r="M877" s="176"/>
      <c r="N877" s="174"/>
    </row>
    <row r="878" spans="2:14" s="20" customFormat="1" ht="12" customHeight="1" x14ac:dyDescent="0.2">
      <c r="B878" s="178"/>
      <c r="C878" s="176"/>
      <c r="D878" s="176"/>
      <c r="E878" s="176"/>
      <c r="F878" s="176"/>
      <c r="G878" s="176"/>
      <c r="H878" s="176"/>
      <c r="I878" s="176"/>
      <c r="J878" s="176"/>
      <c r="K878" s="176"/>
      <c r="L878" s="176"/>
      <c r="M878" s="176"/>
      <c r="N878" s="174"/>
    </row>
    <row r="879" spans="2:14" s="20" customFormat="1" ht="12" customHeight="1" x14ac:dyDescent="0.2">
      <c r="B879" s="178"/>
      <c r="C879" s="176"/>
      <c r="D879" s="176"/>
      <c r="E879" s="176"/>
      <c r="F879" s="176"/>
      <c r="G879" s="176"/>
      <c r="H879" s="176"/>
      <c r="I879" s="176"/>
      <c r="J879" s="176"/>
      <c r="K879" s="176"/>
      <c r="L879" s="176"/>
      <c r="M879" s="176"/>
      <c r="N879" s="174"/>
    </row>
    <row r="880" spans="2:14" s="20" customFormat="1" ht="12" customHeight="1" x14ac:dyDescent="0.2">
      <c r="B880" s="178"/>
      <c r="C880" s="176"/>
      <c r="D880" s="176"/>
      <c r="E880" s="176"/>
      <c r="F880" s="176"/>
      <c r="G880" s="176"/>
      <c r="H880" s="176"/>
      <c r="I880" s="176"/>
      <c r="J880" s="176"/>
      <c r="K880" s="176"/>
      <c r="L880" s="176"/>
      <c r="M880" s="176"/>
      <c r="N880" s="174"/>
    </row>
    <row r="881" spans="2:14" s="20" customFormat="1" ht="12" customHeight="1" x14ac:dyDescent="0.2">
      <c r="B881" s="178"/>
      <c r="C881" s="176"/>
      <c r="D881" s="176"/>
      <c r="E881" s="176"/>
      <c r="F881" s="176"/>
      <c r="G881" s="176"/>
      <c r="H881" s="176"/>
      <c r="I881" s="176"/>
      <c r="J881" s="176"/>
      <c r="K881" s="176"/>
      <c r="L881" s="176"/>
      <c r="M881" s="176"/>
      <c r="N881" s="174"/>
    </row>
    <row r="882" spans="2:14" s="20" customFormat="1" ht="12" customHeight="1" x14ac:dyDescent="0.2">
      <c r="B882" s="178"/>
      <c r="C882" s="176"/>
      <c r="D882" s="176"/>
      <c r="E882" s="176"/>
      <c r="F882" s="176"/>
      <c r="G882" s="176"/>
      <c r="H882" s="176"/>
      <c r="I882" s="176"/>
      <c r="J882" s="176"/>
      <c r="K882" s="176"/>
      <c r="L882" s="176"/>
      <c r="M882" s="176"/>
      <c r="N882" s="174"/>
    </row>
    <row r="883" spans="2:14" s="20" customFormat="1" ht="12" customHeight="1" x14ac:dyDescent="0.2">
      <c r="B883" s="178"/>
      <c r="C883" s="176"/>
      <c r="D883" s="176"/>
      <c r="E883" s="176"/>
      <c r="F883" s="176"/>
      <c r="G883" s="176"/>
      <c r="H883" s="176"/>
      <c r="I883" s="176"/>
      <c r="J883" s="176"/>
      <c r="K883" s="176"/>
      <c r="L883" s="176"/>
      <c r="M883" s="176"/>
      <c r="N883" s="174"/>
    </row>
    <row r="884" spans="2:14" s="20" customFormat="1" ht="12" customHeight="1" x14ac:dyDescent="0.2">
      <c r="B884" s="178"/>
      <c r="C884" s="176"/>
      <c r="D884" s="176"/>
      <c r="E884" s="176"/>
      <c r="F884" s="176"/>
      <c r="G884" s="176"/>
      <c r="H884" s="176"/>
      <c r="I884" s="176"/>
      <c r="J884" s="176"/>
      <c r="K884" s="176"/>
      <c r="L884" s="176"/>
      <c r="M884" s="176"/>
      <c r="N884" s="174"/>
    </row>
    <row r="885" spans="2:14" s="20" customFormat="1" ht="12" customHeight="1" x14ac:dyDescent="0.2">
      <c r="B885" s="178"/>
      <c r="C885" s="176"/>
      <c r="D885" s="176"/>
      <c r="E885" s="176"/>
      <c r="F885" s="176"/>
      <c r="G885" s="176"/>
      <c r="H885" s="176"/>
      <c r="I885" s="176"/>
      <c r="J885" s="176"/>
      <c r="K885" s="176"/>
      <c r="L885" s="176"/>
      <c r="M885" s="176"/>
      <c r="N885" s="174"/>
    </row>
    <row r="886" spans="2:14" s="20" customFormat="1" ht="12" customHeight="1" x14ac:dyDescent="0.2">
      <c r="B886" s="178"/>
      <c r="C886" s="176"/>
      <c r="D886" s="176"/>
      <c r="E886" s="176"/>
      <c r="F886" s="176"/>
      <c r="G886" s="176"/>
      <c r="H886" s="176"/>
      <c r="I886" s="176"/>
      <c r="J886" s="176"/>
      <c r="K886" s="176"/>
      <c r="L886" s="176"/>
      <c r="M886" s="176"/>
      <c r="N886" s="174"/>
    </row>
    <row r="887" spans="2:14" s="20" customFormat="1" ht="12" customHeight="1" x14ac:dyDescent="0.2">
      <c r="B887" s="178"/>
      <c r="C887" s="176"/>
      <c r="D887" s="176"/>
      <c r="E887" s="176"/>
      <c r="F887" s="176"/>
      <c r="G887" s="176"/>
      <c r="H887" s="176"/>
      <c r="I887" s="176"/>
      <c r="J887" s="176"/>
      <c r="K887" s="176"/>
      <c r="L887" s="176"/>
      <c r="M887" s="176"/>
      <c r="N887" s="174"/>
    </row>
    <row r="888" spans="2:14" s="20" customFormat="1" ht="12" customHeight="1" x14ac:dyDescent="0.2">
      <c r="B888" s="178"/>
      <c r="C888" s="176"/>
      <c r="D888" s="176"/>
      <c r="E888" s="176"/>
      <c r="F888" s="176"/>
      <c r="G888" s="176"/>
      <c r="H888" s="176"/>
      <c r="I888" s="176"/>
      <c r="J888" s="176"/>
      <c r="K888" s="176"/>
      <c r="L888" s="176"/>
      <c r="M888" s="176"/>
      <c r="N888" s="174"/>
    </row>
    <row r="889" spans="2:14" s="20" customFormat="1" ht="12" customHeight="1" x14ac:dyDescent="0.2">
      <c r="B889" s="178"/>
      <c r="C889" s="176"/>
      <c r="D889" s="176"/>
      <c r="E889" s="176"/>
      <c r="F889" s="176"/>
      <c r="G889" s="176"/>
      <c r="H889" s="176"/>
      <c r="I889" s="176"/>
      <c r="J889" s="176"/>
      <c r="K889" s="176"/>
      <c r="L889" s="176"/>
      <c r="M889" s="176"/>
      <c r="N889" s="174"/>
    </row>
    <row r="890" spans="2:14" s="20" customFormat="1" ht="12" customHeight="1" x14ac:dyDescent="0.2">
      <c r="B890" s="178"/>
      <c r="C890" s="176"/>
      <c r="D890" s="176"/>
      <c r="E890" s="176"/>
      <c r="F890" s="176"/>
      <c r="G890" s="176"/>
      <c r="H890" s="176"/>
      <c r="I890" s="176"/>
      <c r="J890" s="176"/>
      <c r="K890" s="176"/>
      <c r="L890" s="176"/>
      <c r="M890" s="176"/>
      <c r="N890" s="174"/>
    </row>
    <row r="891" spans="2:14" s="20" customFormat="1" ht="12" customHeight="1" x14ac:dyDescent="0.2">
      <c r="B891" s="178"/>
      <c r="C891" s="176"/>
      <c r="D891" s="176"/>
      <c r="E891" s="176"/>
      <c r="F891" s="176"/>
      <c r="G891" s="176"/>
      <c r="H891" s="176"/>
      <c r="I891" s="176"/>
      <c r="J891" s="176"/>
      <c r="K891" s="176"/>
      <c r="L891" s="176"/>
      <c r="M891" s="176"/>
      <c r="N891" s="174"/>
    </row>
    <row r="892" spans="2:14" s="20" customFormat="1" ht="12" customHeight="1" x14ac:dyDescent="0.2">
      <c r="B892" s="178"/>
      <c r="C892" s="176"/>
      <c r="D892" s="176"/>
      <c r="E892" s="176"/>
      <c r="F892" s="176"/>
      <c r="G892" s="176"/>
      <c r="H892" s="176"/>
      <c r="I892" s="176"/>
      <c r="J892" s="176"/>
      <c r="K892" s="176"/>
      <c r="L892" s="176"/>
      <c r="M892" s="176"/>
      <c r="N892" s="174"/>
    </row>
    <row r="893" spans="2:14" s="20" customFormat="1" ht="12" customHeight="1" x14ac:dyDescent="0.2">
      <c r="B893" s="178"/>
      <c r="C893" s="176"/>
      <c r="D893" s="176"/>
      <c r="E893" s="176"/>
      <c r="F893" s="176"/>
      <c r="G893" s="176"/>
      <c r="H893" s="176"/>
      <c r="I893" s="176"/>
      <c r="J893" s="176"/>
      <c r="K893" s="176"/>
      <c r="L893" s="176"/>
      <c r="M893" s="176"/>
      <c r="N893" s="174"/>
    </row>
    <row r="894" spans="2:14" s="20" customFormat="1" ht="12" customHeight="1" x14ac:dyDescent="0.2">
      <c r="B894" s="178"/>
      <c r="C894" s="176"/>
      <c r="D894" s="176"/>
      <c r="E894" s="176"/>
      <c r="F894" s="176"/>
      <c r="G894" s="176"/>
      <c r="H894" s="176"/>
      <c r="I894" s="176"/>
      <c r="J894" s="176"/>
      <c r="K894" s="176"/>
      <c r="L894" s="176"/>
      <c r="M894" s="176"/>
      <c r="N894" s="174"/>
    </row>
    <row r="895" spans="2:14" s="20" customFormat="1" ht="12" customHeight="1" x14ac:dyDescent="0.2">
      <c r="B895" s="178"/>
      <c r="C895" s="176"/>
      <c r="D895" s="176"/>
      <c r="E895" s="176"/>
      <c r="F895" s="176"/>
      <c r="G895" s="176"/>
      <c r="H895" s="176"/>
      <c r="I895" s="176"/>
      <c r="J895" s="176"/>
      <c r="K895" s="176"/>
      <c r="L895" s="176"/>
      <c r="M895" s="176"/>
      <c r="N895" s="174"/>
    </row>
    <row r="896" spans="2:14" s="20" customFormat="1" ht="12" customHeight="1" x14ac:dyDescent="0.2">
      <c r="B896" s="178"/>
      <c r="C896" s="176"/>
      <c r="D896" s="176"/>
      <c r="E896" s="176"/>
      <c r="F896" s="176"/>
      <c r="G896" s="176"/>
      <c r="H896" s="176"/>
      <c r="I896" s="176"/>
      <c r="J896" s="176"/>
      <c r="K896" s="176"/>
      <c r="L896" s="176"/>
      <c r="M896" s="176"/>
      <c r="N896" s="174"/>
    </row>
    <row r="897" spans="2:14" s="20" customFormat="1" ht="12" customHeight="1" x14ac:dyDescent="0.2">
      <c r="B897" s="178"/>
      <c r="C897" s="176"/>
      <c r="D897" s="176"/>
      <c r="E897" s="176"/>
      <c r="F897" s="176"/>
      <c r="G897" s="176"/>
      <c r="H897" s="176"/>
      <c r="I897" s="176"/>
      <c r="J897" s="176"/>
      <c r="K897" s="176"/>
      <c r="L897" s="176"/>
      <c r="M897" s="176"/>
      <c r="N897" s="174"/>
    </row>
    <row r="898" spans="2:14" s="20" customFormat="1" ht="12" customHeight="1" x14ac:dyDescent="0.2">
      <c r="B898" s="178"/>
      <c r="C898" s="176"/>
      <c r="D898" s="176"/>
      <c r="E898" s="176"/>
      <c r="F898" s="176"/>
      <c r="G898" s="176"/>
      <c r="H898" s="176"/>
      <c r="I898" s="176"/>
      <c r="J898" s="176"/>
      <c r="K898" s="176"/>
      <c r="L898" s="176"/>
      <c r="M898" s="176"/>
      <c r="N898" s="174"/>
    </row>
    <row r="899" spans="2:14" s="20" customFormat="1" ht="12" customHeight="1" x14ac:dyDescent="0.2">
      <c r="B899" s="178"/>
      <c r="C899" s="176"/>
      <c r="D899" s="176"/>
      <c r="E899" s="176"/>
      <c r="F899" s="176"/>
      <c r="G899" s="176"/>
      <c r="H899" s="176"/>
      <c r="I899" s="176"/>
      <c r="J899" s="176"/>
      <c r="K899" s="176"/>
      <c r="L899" s="176"/>
      <c r="M899" s="176"/>
      <c r="N899" s="174"/>
    </row>
    <row r="900" spans="2:14" s="20" customFormat="1" ht="12" customHeight="1" x14ac:dyDescent="0.2">
      <c r="B900" s="178"/>
      <c r="C900" s="176"/>
      <c r="D900" s="176"/>
      <c r="E900" s="176"/>
      <c r="F900" s="176"/>
      <c r="G900" s="176"/>
      <c r="H900" s="176"/>
      <c r="I900" s="176"/>
      <c r="J900" s="176"/>
      <c r="K900" s="176"/>
      <c r="L900" s="176"/>
      <c r="M900" s="176"/>
      <c r="N900" s="174"/>
    </row>
    <row r="901" spans="2:14" s="20" customFormat="1" ht="12" customHeight="1" x14ac:dyDescent="0.2">
      <c r="B901" s="178"/>
      <c r="C901" s="176"/>
      <c r="D901" s="176"/>
      <c r="E901" s="176"/>
      <c r="F901" s="176"/>
      <c r="G901" s="176"/>
      <c r="H901" s="176"/>
      <c r="I901" s="176"/>
      <c r="J901" s="176"/>
      <c r="K901" s="176"/>
      <c r="L901" s="176"/>
      <c r="M901" s="176"/>
      <c r="N901" s="174"/>
    </row>
    <row r="902" spans="2:14" s="20" customFormat="1" ht="12" customHeight="1" x14ac:dyDescent="0.2">
      <c r="B902" s="178"/>
      <c r="C902" s="176"/>
      <c r="D902" s="176"/>
      <c r="E902" s="176"/>
      <c r="F902" s="176"/>
      <c r="G902" s="176"/>
      <c r="H902" s="176"/>
      <c r="I902" s="176"/>
      <c r="J902" s="176"/>
      <c r="K902" s="176"/>
      <c r="L902" s="176"/>
      <c r="M902" s="176"/>
      <c r="N902" s="174"/>
    </row>
    <row r="903" spans="2:14" s="20" customFormat="1" ht="12" customHeight="1" x14ac:dyDescent="0.2">
      <c r="B903" s="178"/>
      <c r="C903" s="176"/>
      <c r="D903" s="176"/>
      <c r="E903" s="176"/>
      <c r="F903" s="176"/>
      <c r="G903" s="176"/>
      <c r="H903" s="176"/>
      <c r="I903" s="176"/>
      <c r="J903" s="176"/>
      <c r="K903" s="176"/>
      <c r="L903" s="176"/>
      <c r="M903" s="176"/>
      <c r="N903" s="174"/>
    </row>
    <row r="904" spans="2:14" s="20" customFormat="1" ht="12" customHeight="1" x14ac:dyDescent="0.2">
      <c r="B904" s="178"/>
      <c r="C904" s="176"/>
      <c r="D904" s="176"/>
      <c r="E904" s="176"/>
      <c r="F904" s="176"/>
      <c r="G904" s="176"/>
      <c r="H904" s="176"/>
      <c r="I904" s="176"/>
      <c r="J904" s="176"/>
      <c r="K904" s="176"/>
      <c r="L904" s="176"/>
      <c r="M904" s="176"/>
      <c r="N904" s="174"/>
    </row>
    <row r="905" spans="2:14" s="20" customFormat="1" ht="12" customHeight="1" x14ac:dyDescent="0.2">
      <c r="B905" s="178"/>
      <c r="C905" s="176"/>
      <c r="D905" s="176"/>
      <c r="E905" s="176"/>
      <c r="F905" s="176"/>
      <c r="G905" s="176"/>
      <c r="H905" s="176"/>
      <c r="I905" s="176"/>
      <c r="J905" s="176"/>
      <c r="K905" s="176"/>
      <c r="L905" s="176"/>
      <c r="M905" s="176"/>
      <c r="N905" s="174"/>
    </row>
    <row r="906" spans="2:14" s="20" customFormat="1" ht="12" customHeight="1" x14ac:dyDescent="0.2">
      <c r="B906" s="178"/>
      <c r="C906" s="176"/>
      <c r="D906" s="176"/>
      <c r="E906" s="176"/>
      <c r="F906" s="176"/>
      <c r="G906" s="176"/>
      <c r="H906" s="176"/>
      <c r="I906" s="176"/>
      <c r="J906" s="176"/>
      <c r="K906" s="176"/>
      <c r="L906" s="176"/>
      <c r="M906" s="176"/>
      <c r="N906" s="174"/>
    </row>
    <row r="907" spans="2:14" s="20" customFormat="1" ht="12" customHeight="1" x14ac:dyDescent="0.2">
      <c r="B907" s="178"/>
      <c r="C907" s="176"/>
      <c r="D907" s="176"/>
      <c r="E907" s="176"/>
      <c r="F907" s="176"/>
      <c r="G907" s="176"/>
      <c r="H907" s="176"/>
      <c r="I907" s="176"/>
      <c r="J907" s="176"/>
      <c r="K907" s="176"/>
      <c r="L907" s="176"/>
      <c r="M907" s="176"/>
      <c r="N907" s="174"/>
    </row>
    <row r="908" spans="2:14" s="20" customFormat="1" ht="12" customHeight="1" x14ac:dyDescent="0.2">
      <c r="B908" s="178"/>
      <c r="C908" s="176"/>
      <c r="D908" s="176"/>
      <c r="E908" s="176"/>
      <c r="F908" s="176"/>
      <c r="G908" s="176"/>
      <c r="H908" s="176"/>
      <c r="I908" s="176"/>
      <c r="J908" s="176"/>
      <c r="K908" s="176"/>
      <c r="L908" s="176"/>
      <c r="M908" s="176"/>
      <c r="N908" s="174"/>
    </row>
    <row r="909" spans="2:14" s="20" customFormat="1" ht="12" customHeight="1" x14ac:dyDescent="0.2">
      <c r="B909" s="178"/>
      <c r="C909" s="176"/>
      <c r="D909" s="176"/>
      <c r="E909" s="176"/>
      <c r="F909" s="176"/>
      <c r="G909" s="176"/>
      <c r="H909" s="176"/>
      <c r="I909" s="176"/>
      <c r="J909" s="176"/>
      <c r="K909" s="176"/>
      <c r="L909" s="176"/>
      <c r="M909" s="176"/>
      <c r="N909" s="174"/>
    </row>
    <row r="910" spans="2:14" s="20" customFormat="1" ht="12" customHeight="1" x14ac:dyDescent="0.2">
      <c r="B910" s="178"/>
      <c r="C910" s="176"/>
      <c r="D910" s="176"/>
      <c r="E910" s="176"/>
      <c r="F910" s="176"/>
      <c r="G910" s="176"/>
      <c r="H910" s="176"/>
      <c r="I910" s="176"/>
      <c r="J910" s="176"/>
      <c r="K910" s="176"/>
      <c r="L910" s="176"/>
      <c r="M910" s="176"/>
      <c r="N910" s="174"/>
    </row>
    <row r="911" spans="2:14" s="20" customFormat="1" ht="12" customHeight="1" x14ac:dyDescent="0.2">
      <c r="B911" s="178"/>
      <c r="C911" s="176"/>
      <c r="D911" s="176"/>
      <c r="E911" s="176"/>
      <c r="F911" s="176"/>
      <c r="G911" s="176"/>
      <c r="H911" s="176"/>
      <c r="I911" s="176"/>
      <c r="J911" s="176"/>
      <c r="K911" s="176"/>
      <c r="L911" s="176"/>
      <c r="M911" s="176"/>
      <c r="N911" s="174"/>
    </row>
    <row r="912" spans="2:14" s="20" customFormat="1" ht="12" customHeight="1" x14ac:dyDescent="0.2">
      <c r="B912" s="178"/>
      <c r="C912" s="176"/>
      <c r="D912" s="176"/>
      <c r="E912" s="176"/>
      <c r="F912" s="176"/>
      <c r="G912" s="176"/>
      <c r="H912" s="176"/>
      <c r="I912" s="176"/>
      <c r="J912" s="176"/>
      <c r="K912" s="176"/>
      <c r="L912" s="176"/>
      <c r="M912" s="176"/>
      <c r="N912" s="174"/>
    </row>
    <row r="913" spans="2:14" s="20" customFormat="1" ht="12" customHeight="1" x14ac:dyDescent="0.2">
      <c r="B913" s="178"/>
      <c r="C913" s="176"/>
      <c r="D913" s="176"/>
      <c r="E913" s="176"/>
      <c r="F913" s="176"/>
      <c r="G913" s="176"/>
      <c r="H913" s="176"/>
      <c r="I913" s="176"/>
      <c r="J913" s="176"/>
      <c r="K913" s="176"/>
      <c r="L913" s="176"/>
      <c r="M913" s="176"/>
      <c r="N913" s="174"/>
    </row>
    <row r="914" spans="2:14" s="20" customFormat="1" ht="12" customHeight="1" x14ac:dyDescent="0.2">
      <c r="B914" s="178"/>
      <c r="C914" s="176"/>
      <c r="D914" s="176"/>
      <c r="E914" s="176"/>
      <c r="F914" s="176"/>
      <c r="G914" s="176"/>
      <c r="H914" s="176"/>
      <c r="I914" s="176"/>
      <c r="J914" s="176"/>
      <c r="K914" s="176"/>
      <c r="L914" s="176"/>
      <c r="M914" s="176"/>
      <c r="N914" s="174"/>
    </row>
    <row r="915" spans="2:14" s="20" customFormat="1" ht="12" customHeight="1" x14ac:dyDescent="0.2">
      <c r="B915" s="178"/>
      <c r="C915" s="176"/>
      <c r="D915" s="176"/>
      <c r="E915" s="176"/>
      <c r="F915" s="176"/>
      <c r="G915" s="176"/>
      <c r="H915" s="176"/>
      <c r="I915" s="176"/>
      <c r="J915" s="176"/>
      <c r="K915" s="176"/>
      <c r="L915" s="176"/>
      <c r="M915" s="176"/>
      <c r="N915" s="174"/>
    </row>
    <row r="916" spans="2:14" s="20" customFormat="1" ht="12" customHeight="1" x14ac:dyDescent="0.2">
      <c r="B916" s="178"/>
      <c r="C916" s="176"/>
      <c r="D916" s="176"/>
      <c r="E916" s="176"/>
      <c r="F916" s="176"/>
      <c r="G916" s="176"/>
      <c r="H916" s="176"/>
      <c r="I916" s="176"/>
      <c r="J916" s="176"/>
      <c r="K916" s="176"/>
      <c r="L916" s="176"/>
      <c r="M916" s="176"/>
      <c r="N916" s="174"/>
    </row>
    <row r="917" spans="2:14" s="20" customFormat="1" ht="12" customHeight="1" x14ac:dyDescent="0.2">
      <c r="B917" s="178"/>
      <c r="C917" s="176"/>
      <c r="D917" s="176"/>
      <c r="E917" s="176"/>
      <c r="F917" s="176"/>
      <c r="G917" s="176"/>
      <c r="H917" s="176"/>
      <c r="I917" s="176"/>
      <c r="J917" s="176"/>
      <c r="K917" s="176"/>
      <c r="L917" s="176"/>
      <c r="M917" s="176"/>
      <c r="N917" s="174"/>
    </row>
    <row r="918" spans="2:14" s="20" customFormat="1" ht="12" customHeight="1" x14ac:dyDescent="0.2">
      <c r="B918" s="178"/>
      <c r="C918" s="176"/>
      <c r="D918" s="176"/>
      <c r="E918" s="176"/>
      <c r="F918" s="176"/>
      <c r="G918" s="176"/>
      <c r="H918" s="176"/>
      <c r="I918" s="176"/>
      <c r="J918" s="176"/>
      <c r="K918" s="176"/>
      <c r="L918" s="176"/>
      <c r="M918" s="176"/>
      <c r="N918" s="174"/>
    </row>
    <row r="919" spans="2:14" s="20" customFormat="1" ht="12" customHeight="1" x14ac:dyDescent="0.2">
      <c r="B919" s="178"/>
      <c r="C919" s="176"/>
      <c r="D919" s="176"/>
      <c r="E919" s="176"/>
      <c r="F919" s="176"/>
      <c r="G919" s="176"/>
      <c r="H919" s="176"/>
      <c r="I919" s="176"/>
      <c r="J919" s="176"/>
      <c r="K919" s="176"/>
      <c r="L919" s="176"/>
      <c r="M919" s="176"/>
      <c r="N919" s="174"/>
    </row>
    <row r="920" spans="2:14" s="20" customFormat="1" ht="12" customHeight="1" x14ac:dyDescent="0.2">
      <c r="B920" s="178"/>
      <c r="C920" s="176"/>
      <c r="D920" s="176"/>
      <c r="E920" s="176"/>
      <c r="F920" s="176"/>
      <c r="G920" s="176"/>
      <c r="H920" s="176"/>
      <c r="I920" s="176"/>
      <c r="J920" s="176"/>
      <c r="K920" s="176"/>
      <c r="L920" s="176"/>
      <c r="M920" s="176"/>
      <c r="N920" s="174"/>
    </row>
    <row r="921" spans="2:14" s="20" customFormat="1" ht="12" customHeight="1" x14ac:dyDescent="0.2">
      <c r="B921" s="178"/>
      <c r="C921" s="176"/>
      <c r="D921" s="176"/>
      <c r="E921" s="176"/>
      <c r="F921" s="176"/>
      <c r="G921" s="176"/>
      <c r="H921" s="176"/>
      <c r="I921" s="176"/>
      <c r="J921" s="176"/>
      <c r="K921" s="176"/>
      <c r="L921" s="176"/>
      <c r="M921" s="176"/>
      <c r="N921" s="174"/>
    </row>
    <row r="922" spans="2:14" s="20" customFormat="1" ht="12" customHeight="1" x14ac:dyDescent="0.2">
      <c r="B922" s="178"/>
      <c r="C922" s="176"/>
      <c r="D922" s="176"/>
      <c r="E922" s="176"/>
      <c r="F922" s="176"/>
      <c r="G922" s="176"/>
      <c r="H922" s="176"/>
      <c r="I922" s="176"/>
      <c r="J922" s="176"/>
      <c r="K922" s="176"/>
      <c r="L922" s="176"/>
      <c r="M922" s="176"/>
      <c r="N922" s="174"/>
    </row>
    <row r="923" spans="2:14" s="20" customFormat="1" ht="12" customHeight="1" x14ac:dyDescent="0.2">
      <c r="B923" s="178"/>
      <c r="C923" s="176"/>
      <c r="D923" s="176"/>
      <c r="E923" s="176"/>
      <c r="F923" s="176"/>
      <c r="G923" s="176"/>
      <c r="H923" s="176"/>
      <c r="I923" s="176"/>
      <c r="J923" s="176"/>
      <c r="K923" s="176"/>
      <c r="L923" s="176"/>
      <c r="M923" s="176"/>
      <c r="N923" s="174"/>
    </row>
    <row r="924" spans="2:14" s="20" customFormat="1" ht="12" customHeight="1" x14ac:dyDescent="0.2">
      <c r="B924" s="178"/>
      <c r="C924" s="176"/>
      <c r="D924" s="176"/>
      <c r="E924" s="176"/>
      <c r="F924" s="176"/>
      <c r="G924" s="176"/>
      <c r="H924" s="176"/>
      <c r="I924" s="176"/>
      <c r="J924" s="176"/>
      <c r="K924" s="176"/>
      <c r="L924" s="176"/>
      <c r="M924" s="176"/>
      <c r="N924" s="174"/>
    </row>
    <row r="925" spans="2:14" s="20" customFormat="1" ht="12" customHeight="1" x14ac:dyDescent="0.2">
      <c r="B925" s="178"/>
      <c r="C925" s="176"/>
      <c r="D925" s="176"/>
      <c r="E925" s="176"/>
      <c r="F925" s="176"/>
      <c r="G925" s="176"/>
      <c r="H925" s="176"/>
      <c r="I925" s="176"/>
      <c r="J925" s="176"/>
      <c r="K925" s="176"/>
      <c r="L925" s="176"/>
      <c r="M925" s="176"/>
      <c r="N925" s="174"/>
    </row>
    <row r="926" spans="2:14" s="20" customFormat="1" ht="12" customHeight="1" x14ac:dyDescent="0.2">
      <c r="B926" s="178"/>
      <c r="C926" s="176"/>
      <c r="D926" s="176"/>
      <c r="E926" s="176"/>
      <c r="F926" s="176"/>
      <c r="G926" s="176"/>
      <c r="H926" s="176"/>
      <c r="I926" s="176"/>
      <c r="J926" s="176"/>
      <c r="K926" s="176"/>
      <c r="L926" s="176"/>
      <c r="M926" s="176"/>
      <c r="N926" s="174"/>
    </row>
    <row r="927" spans="2:14" s="20" customFormat="1" ht="12" customHeight="1" x14ac:dyDescent="0.2">
      <c r="B927" s="178"/>
      <c r="C927" s="176"/>
      <c r="D927" s="176"/>
      <c r="E927" s="176"/>
      <c r="F927" s="176"/>
      <c r="G927" s="176"/>
      <c r="H927" s="176"/>
      <c r="I927" s="176"/>
      <c r="J927" s="176"/>
      <c r="K927" s="176"/>
      <c r="L927" s="176"/>
      <c r="M927" s="176"/>
      <c r="N927" s="174"/>
    </row>
    <row r="928" spans="2:14" s="20" customFormat="1" ht="12" customHeight="1" x14ac:dyDescent="0.2">
      <c r="B928" s="178"/>
      <c r="C928" s="176"/>
      <c r="D928" s="176"/>
      <c r="E928" s="176"/>
      <c r="F928" s="176"/>
      <c r="G928" s="176"/>
      <c r="H928" s="176"/>
      <c r="I928" s="176"/>
      <c r="J928" s="176"/>
      <c r="K928" s="176"/>
      <c r="L928" s="176"/>
      <c r="M928" s="176"/>
      <c r="N928" s="174"/>
    </row>
    <row r="929" spans="2:14" s="20" customFormat="1" ht="12" customHeight="1" x14ac:dyDescent="0.2">
      <c r="B929" s="178"/>
      <c r="C929" s="176"/>
      <c r="D929" s="176"/>
      <c r="E929" s="176"/>
      <c r="F929" s="176"/>
      <c r="G929" s="176"/>
      <c r="H929" s="176"/>
      <c r="I929" s="176"/>
      <c r="J929" s="176"/>
      <c r="K929" s="176"/>
      <c r="L929" s="176"/>
      <c r="M929" s="176"/>
      <c r="N929" s="174"/>
    </row>
    <row r="930" spans="2:14" s="20" customFormat="1" ht="12" customHeight="1" x14ac:dyDescent="0.2">
      <c r="B930" s="178"/>
      <c r="C930" s="176"/>
      <c r="D930" s="176"/>
      <c r="E930" s="176"/>
      <c r="F930" s="176"/>
      <c r="G930" s="176"/>
      <c r="H930" s="176"/>
      <c r="I930" s="176"/>
      <c r="J930" s="176"/>
      <c r="K930" s="176"/>
      <c r="L930" s="176"/>
      <c r="M930" s="176"/>
      <c r="N930" s="174"/>
    </row>
    <row r="931" spans="2:14" s="20" customFormat="1" ht="12" customHeight="1" x14ac:dyDescent="0.2">
      <c r="B931" s="178"/>
      <c r="C931" s="176"/>
      <c r="D931" s="176"/>
      <c r="E931" s="176"/>
      <c r="F931" s="176"/>
      <c r="G931" s="176"/>
      <c r="H931" s="176"/>
      <c r="I931" s="176"/>
      <c r="J931" s="176"/>
      <c r="K931" s="176"/>
      <c r="L931" s="176"/>
      <c r="M931" s="176"/>
      <c r="N931" s="174"/>
    </row>
    <row r="932" spans="2:14" s="20" customFormat="1" ht="12" customHeight="1" x14ac:dyDescent="0.2">
      <c r="B932" s="178"/>
      <c r="C932" s="176"/>
      <c r="D932" s="176"/>
      <c r="E932" s="176"/>
      <c r="F932" s="176"/>
      <c r="G932" s="176"/>
      <c r="H932" s="176"/>
      <c r="I932" s="176"/>
      <c r="J932" s="176"/>
      <c r="K932" s="176"/>
      <c r="L932" s="176"/>
      <c r="M932" s="176"/>
      <c r="N932" s="174"/>
    </row>
    <row r="933" spans="2:14" s="20" customFormat="1" ht="12" customHeight="1" x14ac:dyDescent="0.2">
      <c r="B933" s="178"/>
      <c r="C933" s="176"/>
      <c r="D933" s="176"/>
      <c r="E933" s="176"/>
      <c r="F933" s="176"/>
      <c r="G933" s="176"/>
      <c r="H933" s="176"/>
      <c r="I933" s="176"/>
      <c r="J933" s="176"/>
      <c r="K933" s="176"/>
      <c r="L933" s="176"/>
      <c r="M933" s="176"/>
      <c r="N933" s="174"/>
    </row>
    <row r="934" spans="2:14" s="20" customFormat="1" ht="12" customHeight="1" x14ac:dyDescent="0.2">
      <c r="B934" s="178"/>
      <c r="C934" s="176"/>
      <c r="D934" s="176"/>
      <c r="E934" s="176"/>
      <c r="F934" s="176"/>
      <c r="G934" s="176"/>
      <c r="H934" s="176"/>
      <c r="I934" s="176"/>
      <c r="J934" s="176"/>
      <c r="K934" s="176"/>
      <c r="L934" s="176"/>
      <c r="M934" s="176"/>
      <c r="N934" s="174"/>
    </row>
    <row r="935" spans="2:14" s="20" customFormat="1" ht="12" customHeight="1" x14ac:dyDescent="0.2">
      <c r="B935" s="178"/>
      <c r="C935" s="176"/>
      <c r="D935" s="176"/>
      <c r="E935" s="176"/>
      <c r="F935" s="176"/>
      <c r="G935" s="176"/>
      <c r="H935" s="176"/>
      <c r="I935" s="176"/>
      <c r="J935" s="176"/>
      <c r="K935" s="176"/>
      <c r="L935" s="176"/>
      <c r="M935" s="176"/>
      <c r="N935" s="174"/>
    </row>
    <row r="936" spans="2:14" s="20" customFormat="1" ht="12" customHeight="1" x14ac:dyDescent="0.2">
      <c r="B936" s="178"/>
      <c r="C936" s="176"/>
      <c r="D936" s="176"/>
      <c r="E936" s="176"/>
      <c r="F936" s="176"/>
      <c r="G936" s="176"/>
      <c r="H936" s="176"/>
      <c r="I936" s="176"/>
      <c r="J936" s="176"/>
      <c r="K936" s="176"/>
      <c r="L936" s="176"/>
      <c r="M936" s="176"/>
      <c r="N936" s="174"/>
    </row>
    <row r="937" spans="2:14" s="20" customFormat="1" ht="12" customHeight="1" x14ac:dyDescent="0.2">
      <c r="B937" s="178"/>
      <c r="C937" s="176"/>
      <c r="D937" s="176"/>
      <c r="E937" s="176"/>
      <c r="F937" s="176"/>
      <c r="G937" s="176"/>
      <c r="H937" s="176"/>
      <c r="I937" s="176"/>
      <c r="J937" s="176"/>
      <c r="K937" s="176"/>
      <c r="L937" s="176"/>
      <c r="M937" s="176"/>
      <c r="N937" s="174"/>
    </row>
    <row r="938" spans="2:14" s="20" customFormat="1" ht="12" customHeight="1" x14ac:dyDescent="0.2">
      <c r="B938" s="178"/>
      <c r="C938" s="176"/>
      <c r="D938" s="176"/>
      <c r="E938" s="176"/>
      <c r="F938" s="176"/>
      <c r="G938" s="176"/>
      <c r="H938" s="176"/>
      <c r="I938" s="176"/>
      <c r="J938" s="176"/>
      <c r="K938" s="176"/>
      <c r="L938" s="176"/>
      <c r="M938" s="176"/>
      <c r="N938" s="174"/>
    </row>
    <row r="939" spans="2:14" s="20" customFormat="1" ht="12" customHeight="1" x14ac:dyDescent="0.2">
      <c r="B939" s="178"/>
      <c r="C939" s="176"/>
      <c r="D939" s="176"/>
      <c r="E939" s="176"/>
      <c r="F939" s="176"/>
      <c r="G939" s="176"/>
      <c r="H939" s="176"/>
      <c r="I939" s="176"/>
      <c r="J939" s="176"/>
      <c r="K939" s="176"/>
      <c r="L939" s="176"/>
      <c r="M939" s="176"/>
      <c r="N939" s="174"/>
    </row>
    <row r="940" spans="2:14" s="20" customFormat="1" ht="12" customHeight="1" x14ac:dyDescent="0.2">
      <c r="B940" s="178"/>
      <c r="C940" s="176"/>
      <c r="D940" s="176"/>
      <c r="E940" s="176"/>
      <c r="F940" s="176"/>
      <c r="G940" s="176"/>
      <c r="H940" s="176"/>
      <c r="I940" s="176"/>
      <c r="J940" s="176"/>
      <c r="K940" s="176"/>
      <c r="L940" s="176"/>
      <c r="M940" s="176"/>
      <c r="N940" s="174"/>
    </row>
    <row r="941" spans="2:14" s="20" customFormat="1" ht="12" customHeight="1" x14ac:dyDescent="0.2">
      <c r="B941" s="178"/>
      <c r="C941" s="176"/>
      <c r="D941" s="176"/>
      <c r="E941" s="176"/>
      <c r="F941" s="176"/>
      <c r="G941" s="176"/>
      <c r="H941" s="176"/>
      <c r="I941" s="176"/>
      <c r="J941" s="176"/>
      <c r="K941" s="176"/>
      <c r="L941" s="176"/>
      <c r="M941" s="176"/>
      <c r="N941" s="174"/>
    </row>
    <row r="942" spans="2:14" s="20" customFormat="1" ht="12" customHeight="1" x14ac:dyDescent="0.2">
      <c r="B942" s="178"/>
      <c r="C942" s="176"/>
      <c r="D942" s="176"/>
      <c r="E942" s="176"/>
      <c r="F942" s="176"/>
      <c r="G942" s="176"/>
      <c r="H942" s="176"/>
      <c r="I942" s="176"/>
      <c r="J942" s="176"/>
      <c r="K942" s="176"/>
      <c r="L942" s="176"/>
      <c r="M942" s="176"/>
      <c r="N942" s="174"/>
    </row>
    <row r="943" spans="2:14" s="20" customFormat="1" ht="12" customHeight="1" x14ac:dyDescent="0.2">
      <c r="B943" s="178"/>
      <c r="C943" s="176"/>
      <c r="D943" s="176"/>
      <c r="E943" s="176"/>
      <c r="F943" s="176"/>
      <c r="G943" s="176"/>
      <c r="H943" s="176"/>
      <c r="I943" s="176"/>
      <c r="J943" s="176"/>
      <c r="K943" s="176"/>
      <c r="L943" s="176"/>
      <c r="M943" s="176"/>
      <c r="N943" s="174"/>
    </row>
    <row r="944" spans="2:14" s="20" customFormat="1" ht="12" customHeight="1" x14ac:dyDescent="0.2">
      <c r="B944" s="178"/>
      <c r="C944" s="176"/>
      <c r="D944" s="176"/>
      <c r="E944" s="176"/>
      <c r="F944" s="176"/>
      <c r="G944" s="176"/>
      <c r="H944" s="176"/>
      <c r="I944" s="176"/>
      <c r="J944" s="176"/>
      <c r="K944" s="176"/>
      <c r="L944" s="176"/>
      <c r="M944" s="176"/>
      <c r="N944" s="174"/>
    </row>
    <row r="945" spans="2:14" s="20" customFormat="1" ht="12" customHeight="1" x14ac:dyDescent="0.2">
      <c r="B945" s="178"/>
      <c r="C945" s="176"/>
      <c r="D945" s="176"/>
      <c r="E945" s="176"/>
      <c r="F945" s="176"/>
      <c r="G945" s="176"/>
      <c r="H945" s="176"/>
      <c r="I945" s="176"/>
      <c r="J945" s="176"/>
      <c r="K945" s="176"/>
      <c r="L945" s="176"/>
      <c r="M945" s="176"/>
      <c r="N945" s="174"/>
    </row>
    <row r="946" spans="2:14" s="20" customFormat="1" ht="12" customHeight="1" x14ac:dyDescent="0.2">
      <c r="B946" s="178"/>
      <c r="C946" s="176"/>
      <c r="D946" s="176"/>
      <c r="E946" s="176"/>
      <c r="F946" s="176"/>
      <c r="G946" s="176"/>
      <c r="H946" s="176"/>
      <c r="I946" s="176"/>
      <c r="J946" s="176"/>
      <c r="K946" s="176"/>
      <c r="L946" s="176"/>
      <c r="M946" s="176"/>
      <c r="N946" s="174"/>
    </row>
    <row r="947" spans="2:14" s="20" customFormat="1" ht="12" customHeight="1" x14ac:dyDescent="0.2">
      <c r="B947" s="178"/>
      <c r="C947" s="176"/>
      <c r="D947" s="176"/>
      <c r="E947" s="176"/>
      <c r="F947" s="176"/>
      <c r="G947" s="176"/>
      <c r="H947" s="176"/>
      <c r="I947" s="176"/>
      <c r="J947" s="176"/>
      <c r="K947" s="176"/>
      <c r="L947" s="176"/>
      <c r="M947" s="176"/>
      <c r="N947" s="174"/>
    </row>
    <row r="948" spans="2:14" s="20" customFormat="1" ht="12" customHeight="1" x14ac:dyDescent="0.2">
      <c r="B948" s="178"/>
      <c r="C948" s="176"/>
      <c r="D948" s="176"/>
      <c r="E948" s="176"/>
      <c r="F948" s="176"/>
      <c r="G948" s="176"/>
      <c r="H948" s="176"/>
      <c r="I948" s="176"/>
      <c r="J948" s="176"/>
      <c r="K948" s="176"/>
      <c r="L948" s="176"/>
      <c r="M948" s="176"/>
      <c r="N948" s="174"/>
    </row>
    <row r="949" spans="2:14" s="20" customFormat="1" ht="12" customHeight="1" x14ac:dyDescent="0.2">
      <c r="B949" s="178"/>
      <c r="C949" s="176"/>
      <c r="D949" s="176"/>
      <c r="E949" s="176"/>
      <c r="F949" s="176"/>
      <c r="G949" s="176"/>
      <c r="H949" s="176"/>
      <c r="I949" s="176"/>
      <c r="J949" s="176"/>
      <c r="K949" s="176"/>
      <c r="L949" s="176"/>
      <c r="M949" s="176"/>
      <c r="N949" s="174"/>
    </row>
    <row r="950" spans="2:14" s="20" customFormat="1" ht="12" customHeight="1" x14ac:dyDescent="0.2">
      <c r="B950" s="178"/>
      <c r="C950" s="176"/>
      <c r="D950" s="176"/>
      <c r="E950" s="176"/>
      <c r="F950" s="176"/>
      <c r="G950" s="176"/>
      <c r="H950" s="176"/>
      <c r="I950" s="176"/>
      <c r="J950" s="176"/>
      <c r="K950" s="176"/>
      <c r="L950" s="176"/>
      <c r="M950" s="176"/>
      <c r="N950" s="174"/>
    </row>
    <row r="951" spans="2:14" s="20" customFormat="1" ht="12" customHeight="1" x14ac:dyDescent="0.2">
      <c r="B951" s="178"/>
      <c r="C951" s="176"/>
      <c r="D951" s="176"/>
      <c r="E951" s="176"/>
      <c r="F951" s="176"/>
      <c r="G951" s="176"/>
      <c r="H951" s="176"/>
      <c r="I951" s="176"/>
      <c r="J951" s="176"/>
      <c r="K951" s="176"/>
      <c r="L951" s="176"/>
      <c r="M951" s="176"/>
      <c r="N951" s="174"/>
    </row>
    <row r="952" spans="2:14" s="20" customFormat="1" ht="12" customHeight="1" x14ac:dyDescent="0.2">
      <c r="B952" s="178"/>
      <c r="C952" s="176"/>
      <c r="D952" s="176"/>
      <c r="E952" s="176"/>
      <c r="F952" s="176"/>
      <c r="G952" s="176"/>
      <c r="H952" s="176"/>
      <c r="I952" s="176"/>
      <c r="J952" s="176"/>
      <c r="K952" s="176"/>
      <c r="L952" s="176"/>
      <c r="M952" s="176"/>
      <c r="N952" s="174"/>
    </row>
    <row r="953" spans="2:14" s="20" customFormat="1" ht="12" customHeight="1" x14ac:dyDescent="0.2">
      <c r="B953" s="178"/>
      <c r="C953" s="176"/>
      <c r="D953" s="176"/>
      <c r="E953" s="176"/>
      <c r="F953" s="176"/>
      <c r="G953" s="176"/>
      <c r="H953" s="176"/>
      <c r="I953" s="176"/>
      <c r="J953" s="176"/>
      <c r="K953" s="176"/>
      <c r="L953" s="176"/>
      <c r="M953" s="176"/>
      <c r="N953" s="174"/>
    </row>
    <row r="954" spans="2:14" s="20" customFormat="1" ht="12" customHeight="1" x14ac:dyDescent="0.2">
      <c r="B954" s="178"/>
      <c r="C954" s="176"/>
      <c r="D954" s="176"/>
      <c r="E954" s="176"/>
      <c r="F954" s="176"/>
      <c r="G954" s="176"/>
      <c r="H954" s="176"/>
      <c r="I954" s="176"/>
      <c r="J954" s="176"/>
      <c r="K954" s="176"/>
      <c r="L954" s="176"/>
      <c r="M954" s="176"/>
      <c r="N954" s="174"/>
    </row>
    <row r="955" spans="2:14" s="20" customFormat="1" ht="12" customHeight="1" x14ac:dyDescent="0.2">
      <c r="B955" s="178"/>
      <c r="C955" s="176"/>
      <c r="D955" s="176"/>
      <c r="E955" s="176"/>
      <c r="F955" s="176"/>
      <c r="G955" s="176"/>
      <c r="H955" s="176"/>
      <c r="I955" s="176"/>
      <c r="J955" s="176"/>
      <c r="K955" s="176"/>
      <c r="L955" s="176"/>
      <c r="M955" s="176"/>
      <c r="N955" s="174"/>
    </row>
    <row r="956" spans="2:14" s="20" customFormat="1" ht="12" customHeight="1" x14ac:dyDescent="0.2">
      <c r="B956" s="178"/>
      <c r="C956" s="176"/>
      <c r="D956" s="176"/>
      <c r="E956" s="176"/>
      <c r="F956" s="176"/>
      <c r="G956" s="176"/>
      <c r="H956" s="176"/>
      <c r="I956" s="176"/>
      <c r="J956" s="176"/>
      <c r="K956" s="176"/>
      <c r="L956" s="176"/>
      <c r="M956" s="176"/>
      <c r="N956" s="174"/>
    </row>
    <row r="957" spans="2:14" s="20" customFormat="1" ht="12" customHeight="1" x14ac:dyDescent="0.2">
      <c r="B957" s="178"/>
      <c r="C957" s="176"/>
      <c r="D957" s="176"/>
      <c r="E957" s="176"/>
      <c r="F957" s="176"/>
      <c r="G957" s="176"/>
      <c r="H957" s="176"/>
      <c r="I957" s="176"/>
      <c r="J957" s="176"/>
      <c r="K957" s="176"/>
      <c r="L957" s="176"/>
      <c r="M957" s="176"/>
      <c r="N957" s="174"/>
    </row>
    <row r="958" spans="2:14" s="20" customFormat="1" ht="12" customHeight="1" x14ac:dyDescent="0.2">
      <c r="B958" s="178"/>
      <c r="C958" s="176"/>
      <c r="D958" s="176"/>
      <c r="E958" s="176"/>
      <c r="F958" s="176"/>
      <c r="G958" s="176"/>
      <c r="H958" s="176"/>
      <c r="I958" s="176"/>
      <c r="J958" s="176"/>
      <c r="K958" s="176"/>
      <c r="L958" s="176"/>
      <c r="M958" s="176"/>
      <c r="N958" s="174"/>
    </row>
    <row r="959" spans="2:14" s="20" customFormat="1" ht="12" customHeight="1" x14ac:dyDescent="0.2">
      <c r="B959" s="178"/>
      <c r="C959" s="176"/>
      <c r="D959" s="176"/>
      <c r="E959" s="176"/>
      <c r="F959" s="176"/>
      <c r="G959" s="176"/>
      <c r="H959" s="176"/>
      <c r="I959" s="176"/>
      <c r="J959" s="176"/>
      <c r="K959" s="176"/>
      <c r="L959" s="176"/>
      <c r="M959" s="176"/>
      <c r="N959" s="174"/>
    </row>
    <row r="960" spans="2:14" s="20" customFormat="1" ht="12" customHeight="1" x14ac:dyDescent="0.2">
      <c r="B960" s="178"/>
      <c r="C960" s="176"/>
      <c r="D960" s="176"/>
      <c r="E960" s="176"/>
      <c r="F960" s="176"/>
      <c r="G960" s="176"/>
      <c r="H960" s="176"/>
      <c r="I960" s="176"/>
      <c r="J960" s="176"/>
      <c r="K960" s="176"/>
      <c r="L960" s="176"/>
      <c r="M960" s="176"/>
      <c r="N960" s="174"/>
    </row>
    <row r="961" spans="2:14" s="20" customFormat="1" ht="12" customHeight="1" x14ac:dyDescent="0.2">
      <c r="B961" s="178"/>
      <c r="C961" s="176"/>
      <c r="D961" s="176"/>
      <c r="E961" s="176"/>
      <c r="F961" s="176"/>
      <c r="G961" s="176"/>
      <c r="H961" s="176"/>
      <c r="I961" s="176"/>
      <c r="J961" s="176"/>
      <c r="K961" s="176"/>
      <c r="L961" s="176"/>
      <c r="M961" s="176"/>
      <c r="N961" s="174"/>
    </row>
    <row r="962" spans="2:14" s="20" customFormat="1" ht="12" customHeight="1" x14ac:dyDescent="0.2">
      <c r="B962" s="178"/>
      <c r="C962" s="176"/>
      <c r="D962" s="176"/>
      <c r="E962" s="176"/>
      <c r="F962" s="176"/>
      <c r="G962" s="176"/>
      <c r="H962" s="176"/>
      <c r="I962" s="176"/>
      <c r="J962" s="176"/>
      <c r="K962" s="176"/>
      <c r="L962" s="176"/>
      <c r="M962" s="176"/>
      <c r="N962" s="174"/>
    </row>
    <row r="963" spans="2:14" s="20" customFormat="1" ht="12" customHeight="1" x14ac:dyDescent="0.2">
      <c r="B963" s="178"/>
      <c r="C963" s="176"/>
      <c r="D963" s="176"/>
      <c r="E963" s="176"/>
      <c r="F963" s="176"/>
      <c r="G963" s="176"/>
      <c r="H963" s="176"/>
      <c r="I963" s="176"/>
      <c r="J963" s="176"/>
      <c r="K963" s="176"/>
      <c r="L963" s="176"/>
      <c r="M963" s="176"/>
      <c r="N963" s="174"/>
    </row>
    <row r="964" spans="2:14" s="20" customFormat="1" ht="12" customHeight="1" x14ac:dyDescent="0.2">
      <c r="B964" s="178"/>
      <c r="C964" s="176"/>
      <c r="D964" s="176"/>
      <c r="E964" s="176"/>
      <c r="F964" s="176"/>
      <c r="G964" s="176"/>
      <c r="H964" s="176"/>
      <c r="I964" s="176"/>
      <c r="J964" s="176"/>
      <c r="K964" s="176"/>
      <c r="L964" s="176"/>
      <c r="M964" s="176"/>
      <c r="N964" s="174"/>
    </row>
    <row r="965" spans="2:14" s="20" customFormat="1" ht="12" customHeight="1" x14ac:dyDescent="0.2">
      <c r="B965" s="178"/>
      <c r="C965" s="176"/>
      <c r="D965" s="176"/>
      <c r="E965" s="176"/>
      <c r="F965" s="176"/>
      <c r="G965" s="176"/>
      <c r="H965" s="176"/>
      <c r="I965" s="176"/>
      <c r="J965" s="176"/>
      <c r="K965" s="176"/>
      <c r="L965" s="176"/>
      <c r="M965" s="176"/>
      <c r="N965" s="174"/>
    </row>
    <row r="966" spans="2:14" s="20" customFormat="1" ht="12" customHeight="1" x14ac:dyDescent="0.2">
      <c r="B966" s="178"/>
      <c r="C966" s="176"/>
      <c r="D966" s="176"/>
      <c r="E966" s="176"/>
      <c r="F966" s="176"/>
      <c r="G966" s="176"/>
      <c r="H966" s="176"/>
      <c r="I966" s="176"/>
      <c r="J966" s="176"/>
      <c r="K966" s="176"/>
      <c r="L966" s="176"/>
      <c r="M966" s="176"/>
      <c r="N966" s="174"/>
    </row>
    <row r="967" spans="2:14" s="20" customFormat="1" ht="12" customHeight="1" x14ac:dyDescent="0.2">
      <c r="B967" s="178"/>
      <c r="C967" s="176"/>
      <c r="D967" s="176"/>
      <c r="E967" s="176"/>
      <c r="F967" s="176"/>
      <c r="G967" s="176"/>
      <c r="H967" s="176"/>
      <c r="I967" s="176"/>
      <c r="J967" s="176"/>
      <c r="K967" s="176"/>
      <c r="L967" s="176"/>
      <c r="M967" s="176"/>
      <c r="N967" s="174"/>
    </row>
    <row r="968" spans="2:14" s="20" customFormat="1" ht="12" customHeight="1" x14ac:dyDescent="0.2">
      <c r="B968" s="178"/>
      <c r="C968" s="176"/>
      <c r="D968" s="176"/>
      <c r="E968" s="176"/>
      <c r="F968" s="176"/>
      <c r="G968" s="176"/>
      <c r="H968" s="176"/>
      <c r="I968" s="176"/>
      <c r="J968" s="176"/>
      <c r="K968" s="176"/>
      <c r="L968" s="176"/>
      <c r="M968" s="176"/>
      <c r="N968" s="174"/>
    </row>
    <row r="969" spans="2:14" s="20" customFormat="1" ht="12" customHeight="1" x14ac:dyDescent="0.2">
      <c r="B969" s="178"/>
      <c r="C969" s="176"/>
      <c r="D969" s="176"/>
      <c r="E969" s="176"/>
      <c r="F969" s="176"/>
      <c r="G969" s="176"/>
      <c r="H969" s="176"/>
      <c r="I969" s="176"/>
      <c r="J969" s="176"/>
      <c r="K969" s="176"/>
      <c r="L969" s="176"/>
      <c r="M969" s="176"/>
      <c r="N969" s="174"/>
    </row>
    <row r="970" spans="2:14" s="20" customFormat="1" ht="12" customHeight="1" x14ac:dyDescent="0.2">
      <c r="B970" s="178"/>
      <c r="C970" s="176"/>
      <c r="D970" s="176"/>
      <c r="E970" s="176"/>
      <c r="F970" s="176"/>
      <c r="G970" s="176"/>
      <c r="H970" s="176"/>
      <c r="I970" s="176"/>
      <c r="J970" s="176"/>
      <c r="K970" s="176"/>
      <c r="L970" s="176"/>
      <c r="M970" s="176"/>
      <c r="N970" s="174"/>
    </row>
    <row r="971" spans="2:14" s="20" customFormat="1" ht="12" customHeight="1" x14ac:dyDescent="0.2">
      <c r="B971" s="178"/>
      <c r="C971" s="176"/>
      <c r="D971" s="176"/>
      <c r="E971" s="176"/>
      <c r="F971" s="176"/>
      <c r="G971" s="176"/>
      <c r="H971" s="176"/>
      <c r="I971" s="176"/>
      <c r="J971" s="176"/>
      <c r="K971" s="176"/>
      <c r="L971" s="176"/>
      <c r="M971" s="176"/>
      <c r="N971" s="174"/>
    </row>
    <row r="972" spans="2:14" s="20" customFormat="1" ht="12" customHeight="1" x14ac:dyDescent="0.2">
      <c r="B972" s="178"/>
      <c r="C972" s="176"/>
      <c r="D972" s="176"/>
      <c r="E972" s="176"/>
      <c r="F972" s="176"/>
      <c r="G972" s="176"/>
      <c r="H972" s="176"/>
      <c r="I972" s="176"/>
      <c r="J972" s="176"/>
      <c r="K972" s="176"/>
      <c r="L972" s="176"/>
      <c r="M972" s="176"/>
      <c r="N972" s="174"/>
    </row>
    <row r="973" spans="2:14" s="20" customFormat="1" ht="12" customHeight="1" x14ac:dyDescent="0.2">
      <c r="B973" s="178"/>
      <c r="C973" s="176"/>
      <c r="D973" s="176"/>
      <c r="E973" s="176"/>
      <c r="F973" s="176"/>
      <c r="G973" s="176"/>
      <c r="H973" s="176"/>
      <c r="I973" s="176"/>
      <c r="J973" s="176"/>
      <c r="K973" s="176"/>
      <c r="L973" s="176"/>
      <c r="M973" s="176"/>
      <c r="N973" s="174"/>
    </row>
    <row r="974" spans="2:14" s="20" customFormat="1" ht="12" customHeight="1" x14ac:dyDescent="0.2">
      <c r="B974" s="178"/>
      <c r="C974" s="176"/>
      <c r="D974" s="176"/>
      <c r="E974" s="176"/>
      <c r="F974" s="176"/>
      <c r="G974" s="176"/>
      <c r="H974" s="176"/>
      <c r="I974" s="176"/>
      <c r="J974" s="176"/>
      <c r="K974" s="176"/>
      <c r="L974" s="176"/>
      <c r="M974" s="176"/>
      <c r="N974" s="174"/>
    </row>
    <row r="975" spans="2:14" s="20" customFormat="1" ht="12" customHeight="1" x14ac:dyDescent="0.2">
      <c r="B975" s="178"/>
      <c r="C975" s="176"/>
      <c r="D975" s="176"/>
      <c r="E975" s="176"/>
      <c r="F975" s="176"/>
      <c r="G975" s="176"/>
      <c r="H975" s="176"/>
      <c r="I975" s="176"/>
      <c r="J975" s="176"/>
      <c r="K975" s="176"/>
      <c r="L975" s="176"/>
      <c r="M975" s="176"/>
      <c r="N975" s="174"/>
    </row>
    <row r="976" spans="2:14" s="20" customFormat="1" ht="12" customHeight="1" x14ac:dyDescent="0.2">
      <c r="B976" s="178"/>
      <c r="C976" s="176"/>
      <c r="D976" s="176"/>
      <c r="E976" s="176"/>
      <c r="F976" s="176"/>
      <c r="G976" s="176"/>
      <c r="H976" s="176"/>
      <c r="I976" s="176"/>
      <c r="J976" s="176"/>
      <c r="K976" s="176"/>
      <c r="L976" s="176"/>
      <c r="M976" s="176"/>
      <c r="N976" s="174"/>
    </row>
    <row r="977" spans="2:14" s="20" customFormat="1" ht="12" customHeight="1" x14ac:dyDescent="0.2">
      <c r="B977" s="178"/>
      <c r="C977" s="176"/>
      <c r="D977" s="176"/>
      <c r="E977" s="176"/>
      <c r="F977" s="176"/>
      <c r="G977" s="176"/>
      <c r="H977" s="176"/>
      <c r="I977" s="176"/>
      <c r="J977" s="176"/>
      <c r="K977" s="176"/>
      <c r="L977" s="176"/>
      <c r="M977" s="176"/>
      <c r="N977" s="174"/>
    </row>
    <row r="978" spans="2:14" s="20" customFormat="1" ht="12" customHeight="1" x14ac:dyDescent="0.2">
      <c r="B978" s="178"/>
      <c r="C978" s="176"/>
      <c r="D978" s="176"/>
      <c r="E978" s="176"/>
      <c r="F978" s="176"/>
      <c r="G978" s="176"/>
      <c r="H978" s="176"/>
      <c r="I978" s="176"/>
      <c r="J978" s="176"/>
      <c r="K978" s="176"/>
      <c r="L978" s="176"/>
      <c r="M978" s="176"/>
      <c r="N978" s="174"/>
    </row>
    <row r="979" spans="2:14" s="20" customFormat="1" ht="12" customHeight="1" x14ac:dyDescent="0.2">
      <c r="B979" s="178"/>
      <c r="C979" s="176"/>
      <c r="D979" s="176"/>
      <c r="E979" s="176"/>
      <c r="F979" s="176"/>
      <c r="G979" s="176"/>
      <c r="H979" s="176"/>
      <c r="I979" s="176"/>
      <c r="J979" s="176"/>
      <c r="K979" s="176"/>
      <c r="L979" s="176"/>
      <c r="M979" s="176"/>
      <c r="N979" s="174"/>
    </row>
    <row r="980" spans="2:14" s="20" customFormat="1" ht="12" customHeight="1" x14ac:dyDescent="0.2">
      <c r="B980" s="178"/>
      <c r="C980" s="176"/>
      <c r="D980" s="176"/>
      <c r="E980" s="176"/>
      <c r="F980" s="176"/>
      <c r="G980" s="176"/>
      <c r="H980" s="176"/>
      <c r="I980" s="176"/>
      <c r="J980" s="176"/>
      <c r="K980" s="176"/>
      <c r="L980" s="176"/>
      <c r="M980" s="176"/>
      <c r="N980" s="174"/>
    </row>
    <row r="981" spans="2:14" s="20" customFormat="1" ht="12" customHeight="1" x14ac:dyDescent="0.2">
      <c r="B981" s="178"/>
      <c r="C981" s="176"/>
      <c r="D981" s="176"/>
      <c r="E981" s="176"/>
      <c r="F981" s="176"/>
      <c r="G981" s="176"/>
      <c r="H981" s="176"/>
      <c r="I981" s="176"/>
      <c r="J981" s="176"/>
      <c r="K981" s="176"/>
      <c r="L981" s="176"/>
      <c r="M981" s="176"/>
      <c r="N981" s="174"/>
    </row>
    <row r="982" spans="2:14" s="20" customFormat="1" ht="12" customHeight="1" x14ac:dyDescent="0.2">
      <c r="B982" s="178"/>
      <c r="C982" s="176"/>
      <c r="D982" s="176"/>
      <c r="E982" s="176"/>
      <c r="F982" s="176"/>
      <c r="G982" s="176"/>
      <c r="H982" s="176"/>
      <c r="I982" s="176"/>
      <c r="J982" s="176"/>
      <c r="K982" s="176"/>
      <c r="L982" s="176"/>
      <c r="M982" s="176"/>
      <c r="N982" s="174"/>
    </row>
    <row r="983" spans="2:14" s="20" customFormat="1" ht="12" customHeight="1" x14ac:dyDescent="0.2">
      <c r="B983" s="178"/>
      <c r="C983" s="176"/>
      <c r="D983" s="176"/>
      <c r="E983" s="176"/>
      <c r="F983" s="176"/>
      <c r="G983" s="176"/>
      <c r="H983" s="176"/>
      <c r="I983" s="176"/>
      <c r="J983" s="176"/>
      <c r="K983" s="176"/>
      <c r="L983" s="176"/>
      <c r="M983" s="176"/>
      <c r="N983" s="174"/>
    </row>
    <row r="984" spans="2:14" s="20" customFormat="1" ht="12" customHeight="1" x14ac:dyDescent="0.2">
      <c r="B984" s="178"/>
      <c r="C984" s="176"/>
      <c r="D984" s="176"/>
      <c r="E984" s="176"/>
      <c r="F984" s="176"/>
      <c r="G984" s="176"/>
      <c r="H984" s="176"/>
      <c r="I984" s="176"/>
      <c r="J984" s="176"/>
      <c r="K984" s="176"/>
      <c r="L984" s="176"/>
      <c r="M984" s="176"/>
      <c r="N984" s="174"/>
    </row>
    <row r="985" spans="2:14" s="20" customFormat="1" ht="12" customHeight="1" x14ac:dyDescent="0.2">
      <c r="B985" s="178"/>
      <c r="C985" s="176"/>
      <c r="D985" s="176"/>
      <c r="E985" s="176"/>
      <c r="F985" s="176"/>
      <c r="G985" s="176"/>
      <c r="H985" s="176"/>
      <c r="I985" s="176"/>
      <c r="J985" s="176"/>
      <c r="K985" s="176"/>
      <c r="L985" s="176"/>
      <c r="M985" s="176"/>
      <c r="N985" s="174"/>
    </row>
    <row r="986" spans="2:14" s="20" customFormat="1" ht="12" customHeight="1" x14ac:dyDescent="0.2">
      <c r="B986" s="178"/>
      <c r="C986" s="176"/>
      <c r="D986" s="176"/>
      <c r="E986" s="176"/>
      <c r="F986" s="176"/>
      <c r="G986" s="176"/>
      <c r="H986" s="176"/>
      <c r="I986" s="176"/>
      <c r="J986" s="176"/>
      <c r="K986" s="176"/>
      <c r="L986" s="176"/>
      <c r="M986" s="176"/>
      <c r="N986" s="174"/>
    </row>
    <row r="987" spans="2:14" s="20" customFormat="1" ht="12" customHeight="1" x14ac:dyDescent="0.2">
      <c r="B987" s="178"/>
      <c r="C987" s="176"/>
      <c r="D987" s="176"/>
      <c r="E987" s="176"/>
      <c r="F987" s="176"/>
      <c r="G987" s="176"/>
      <c r="H987" s="176"/>
      <c r="I987" s="176"/>
      <c r="J987" s="176"/>
      <c r="K987" s="176"/>
      <c r="L987" s="176"/>
      <c r="M987" s="176"/>
      <c r="N987" s="174"/>
    </row>
    <row r="988" spans="2:14" s="20" customFormat="1" ht="12" customHeight="1" x14ac:dyDescent="0.2">
      <c r="B988" s="178"/>
      <c r="C988" s="176"/>
      <c r="D988" s="176"/>
      <c r="E988" s="176"/>
      <c r="F988" s="176"/>
      <c r="G988" s="176"/>
      <c r="H988" s="176"/>
      <c r="I988" s="176"/>
      <c r="J988" s="176"/>
      <c r="K988" s="176"/>
      <c r="L988" s="176"/>
      <c r="M988" s="176"/>
      <c r="N988" s="174"/>
    </row>
    <row r="989" spans="2:14" s="20" customFormat="1" ht="12" customHeight="1" x14ac:dyDescent="0.2">
      <c r="B989" s="178"/>
      <c r="C989" s="176"/>
      <c r="D989" s="176"/>
      <c r="E989" s="176"/>
      <c r="F989" s="176"/>
      <c r="G989" s="176"/>
      <c r="H989" s="176"/>
      <c r="I989" s="176"/>
      <c r="J989" s="176"/>
      <c r="K989" s="176"/>
      <c r="L989" s="176"/>
      <c r="M989" s="176"/>
      <c r="N989" s="174"/>
    </row>
    <row r="990" spans="2:14" s="20" customFormat="1" ht="12" customHeight="1" x14ac:dyDescent="0.2">
      <c r="B990" s="178"/>
      <c r="C990" s="176"/>
      <c r="D990" s="176"/>
      <c r="E990" s="176"/>
      <c r="F990" s="176"/>
      <c r="G990" s="176"/>
      <c r="H990" s="176"/>
      <c r="I990" s="176"/>
      <c r="J990" s="176"/>
      <c r="K990" s="176"/>
      <c r="L990" s="176"/>
      <c r="M990" s="176"/>
      <c r="N990" s="174"/>
    </row>
    <row r="991" spans="2:14" s="20" customFormat="1" ht="12" customHeight="1" x14ac:dyDescent="0.2">
      <c r="B991" s="178"/>
      <c r="C991" s="176"/>
      <c r="D991" s="176"/>
      <c r="E991" s="176"/>
      <c r="F991" s="176"/>
      <c r="G991" s="176"/>
      <c r="H991" s="176"/>
      <c r="I991" s="176"/>
      <c r="J991" s="176"/>
      <c r="K991" s="176"/>
      <c r="L991" s="176"/>
      <c r="M991" s="176"/>
      <c r="N991" s="174"/>
    </row>
    <row r="992" spans="2:14" s="20" customFormat="1" ht="12" customHeight="1" x14ac:dyDescent="0.2">
      <c r="B992" s="178"/>
      <c r="C992" s="176"/>
      <c r="D992" s="176"/>
      <c r="E992" s="176"/>
      <c r="F992" s="176"/>
      <c r="G992" s="176"/>
      <c r="H992" s="176"/>
      <c r="I992" s="176"/>
      <c r="J992" s="176"/>
      <c r="K992" s="176"/>
      <c r="L992" s="176"/>
      <c r="M992" s="176"/>
      <c r="N992" s="174"/>
    </row>
    <row r="993" spans="2:14" s="20" customFormat="1" ht="12" customHeight="1" x14ac:dyDescent="0.2">
      <c r="B993" s="178"/>
      <c r="C993" s="176"/>
      <c r="D993" s="176"/>
      <c r="E993" s="176"/>
      <c r="F993" s="176"/>
      <c r="G993" s="176"/>
      <c r="H993" s="176"/>
      <c r="I993" s="176"/>
      <c r="J993" s="176"/>
      <c r="K993" s="176"/>
      <c r="L993" s="176"/>
      <c r="M993" s="176"/>
      <c r="N993" s="174"/>
    </row>
    <row r="994" spans="2:14" s="20" customFormat="1" ht="12" customHeight="1" x14ac:dyDescent="0.2">
      <c r="B994" s="178"/>
      <c r="C994" s="176"/>
      <c r="D994" s="176"/>
      <c r="E994" s="176"/>
      <c r="F994" s="176"/>
      <c r="G994" s="176"/>
      <c r="H994" s="176"/>
      <c r="I994" s="176"/>
      <c r="J994" s="176"/>
      <c r="K994" s="176"/>
      <c r="L994" s="176"/>
      <c r="M994" s="176"/>
      <c r="N994" s="174"/>
    </row>
    <row r="995" spans="2:14" s="20" customFormat="1" ht="12" customHeight="1" x14ac:dyDescent="0.2">
      <c r="B995" s="178"/>
      <c r="C995" s="176"/>
      <c r="D995" s="176"/>
      <c r="E995" s="176"/>
      <c r="F995" s="176"/>
      <c r="G995" s="176"/>
      <c r="H995" s="176"/>
      <c r="I995" s="176"/>
      <c r="J995" s="176"/>
      <c r="K995" s="176"/>
      <c r="L995" s="176"/>
      <c r="M995" s="176"/>
      <c r="N995" s="174"/>
    </row>
    <row r="996" spans="2:14" s="20" customFormat="1" ht="12" customHeight="1" x14ac:dyDescent="0.2">
      <c r="B996" s="178"/>
      <c r="C996" s="176"/>
      <c r="D996" s="176"/>
      <c r="E996" s="176"/>
      <c r="F996" s="176"/>
      <c r="G996" s="176"/>
      <c r="H996" s="176"/>
      <c r="I996" s="176"/>
      <c r="J996" s="176"/>
      <c r="K996" s="176"/>
      <c r="L996" s="176"/>
      <c r="M996" s="176"/>
      <c r="N996" s="174"/>
    </row>
    <row r="997" spans="2:14" s="20" customFormat="1" ht="12" customHeight="1" x14ac:dyDescent="0.2">
      <c r="B997" s="178"/>
      <c r="C997" s="176"/>
      <c r="D997" s="176"/>
      <c r="E997" s="176"/>
      <c r="F997" s="176"/>
      <c r="G997" s="176"/>
      <c r="H997" s="176"/>
      <c r="I997" s="176"/>
      <c r="J997" s="176"/>
      <c r="K997" s="176"/>
      <c r="L997" s="176"/>
      <c r="M997" s="176"/>
      <c r="N997" s="174"/>
    </row>
    <row r="998" spans="2:14" s="20" customFormat="1" ht="12" customHeight="1" x14ac:dyDescent="0.2">
      <c r="B998" s="178"/>
      <c r="C998" s="176"/>
      <c r="D998" s="176"/>
      <c r="E998" s="176"/>
      <c r="F998" s="176"/>
      <c r="G998" s="176"/>
      <c r="H998" s="176"/>
      <c r="I998" s="176"/>
      <c r="J998" s="176"/>
      <c r="K998" s="176"/>
      <c r="L998" s="176"/>
      <c r="M998" s="176"/>
      <c r="N998" s="174"/>
    </row>
    <row r="999" spans="2:14" s="20" customFormat="1" ht="12" customHeight="1" x14ac:dyDescent="0.2">
      <c r="B999" s="178"/>
      <c r="C999" s="176"/>
      <c r="D999" s="176"/>
      <c r="E999" s="176"/>
      <c r="F999" s="176"/>
      <c r="G999" s="176"/>
      <c r="H999" s="176"/>
      <c r="I999" s="176"/>
      <c r="J999" s="176"/>
      <c r="K999" s="176"/>
      <c r="L999" s="176"/>
      <c r="M999" s="176"/>
      <c r="N999" s="174"/>
    </row>
    <row r="1000" spans="2:14" s="20" customFormat="1" ht="12" customHeight="1" x14ac:dyDescent="0.2">
      <c r="B1000" s="178"/>
      <c r="C1000" s="176"/>
      <c r="D1000" s="176"/>
      <c r="E1000" s="176"/>
      <c r="F1000" s="176"/>
      <c r="G1000" s="176"/>
      <c r="H1000" s="176"/>
      <c r="I1000" s="176"/>
      <c r="J1000" s="176"/>
      <c r="K1000" s="176"/>
      <c r="L1000" s="176"/>
      <c r="M1000" s="176"/>
      <c r="N1000" s="174"/>
    </row>
    <row r="1001" spans="2:14" s="20" customFormat="1" ht="12" customHeight="1" x14ac:dyDescent="0.2">
      <c r="B1001" s="178"/>
      <c r="C1001" s="176"/>
      <c r="D1001" s="176"/>
      <c r="E1001" s="176"/>
      <c r="F1001" s="176"/>
      <c r="G1001" s="176"/>
      <c r="H1001" s="176"/>
      <c r="I1001" s="176"/>
      <c r="J1001" s="176"/>
      <c r="K1001" s="176"/>
      <c r="L1001" s="176"/>
      <c r="M1001" s="176"/>
      <c r="N1001" s="174"/>
    </row>
    <row r="1002" spans="2:14" s="20" customFormat="1" ht="12" customHeight="1" x14ac:dyDescent="0.2">
      <c r="B1002" s="178"/>
      <c r="C1002" s="176"/>
      <c r="D1002" s="176"/>
      <c r="E1002" s="176"/>
      <c r="F1002" s="176"/>
      <c r="G1002" s="176"/>
      <c r="H1002" s="176"/>
      <c r="I1002" s="176"/>
      <c r="J1002" s="176"/>
      <c r="K1002" s="176"/>
      <c r="L1002" s="176"/>
      <c r="M1002" s="176"/>
      <c r="N1002" s="174"/>
    </row>
    <row r="1003" spans="2:14" s="20" customFormat="1" ht="12" customHeight="1" x14ac:dyDescent="0.2">
      <c r="B1003" s="178"/>
      <c r="C1003" s="176"/>
      <c r="D1003" s="176"/>
      <c r="E1003" s="176"/>
      <c r="F1003" s="176"/>
      <c r="G1003" s="176"/>
      <c r="H1003" s="176"/>
      <c r="I1003" s="176"/>
      <c r="J1003" s="176"/>
      <c r="K1003" s="176"/>
      <c r="L1003" s="176"/>
      <c r="M1003" s="176"/>
      <c r="N1003" s="174"/>
    </row>
    <row r="1004" spans="2:14" s="20" customFormat="1" ht="12" customHeight="1" x14ac:dyDescent="0.2">
      <c r="B1004" s="178"/>
      <c r="C1004" s="176"/>
      <c r="D1004" s="176"/>
      <c r="E1004" s="176"/>
      <c r="F1004" s="176"/>
      <c r="G1004" s="176"/>
      <c r="H1004" s="176"/>
      <c r="I1004" s="176"/>
      <c r="J1004" s="176"/>
      <c r="K1004" s="176"/>
      <c r="L1004" s="176"/>
      <c r="M1004" s="176"/>
      <c r="N1004" s="174"/>
    </row>
    <row r="1005" spans="2:14" s="20" customFormat="1" ht="12" customHeight="1" x14ac:dyDescent="0.2">
      <c r="B1005" s="178"/>
      <c r="C1005" s="176"/>
      <c r="D1005" s="176"/>
      <c r="E1005" s="176"/>
      <c r="F1005" s="176"/>
      <c r="G1005" s="176"/>
      <c r="H1005" s="176"/>
      <c r="I1005" s="176"/>
      <c r="J1005" s="176"/>
      <c r="K1005" s="176"/>
      <c r="L1005" s="176"/>
      <c r="M1005" s="176"/>
      <c r="N1005" s="174"/>
    </row>
    <row r="1006" spans="2:14" s="20" customFormat="1" ht="12" customHeight="1" x14ac:dyDescent="0.2">
      <c r="B1006" s="178"/>
      <c r="C1006" s="176"/>
      <c r="D1006" s="176"/>
      <c r="E1006" s="176"/>
      <c r="F1006" s="176"/>
      <c r="G1006" s="176"/>
      <c r="H1006" s="176"/>
      <c r="I1006" s="176"/>
      <c r="J1006" s="176"/>
      <c r="K1006" s="176"/>
      <c r="L1006" s="176"/>
      <c r="M1006" s="176"/>
      <c r="N1006" s="174"/>
    </row>
    <row r="1007" spans="2:14" s="20" customFormat="1" ht="12" customHeight="1" x14ac:dyDescent="0.2">
      <c r="B1007" s="178"/>
      <c r="C1007" s="176"/>
      <c r="D1007" s="176"/>
      <c r="E1007" s="176"/>
      <c r="F1007" s="176"/>
      <c r="G1007" s="176"/>
      <c r="H1007" s="176"/>
      <c r="I1007" s="176"/>
      <c r="J1007" s="176"/>
      <c r="K1007" s="176"/>
      <c r="L1007" s="176"/>
      <c r="M1007" s="176"/>
      <c r="N1007" s="174"/>
    </row>
    <row r="1008" spans="2:14" s="20" customFormat="1" ht="12" customHeight="1" x14ac:dyDescent="0.2">
      <c r="B1008" s="178"/>
      <c r="C1008" s="176"/>
      <c r="D1008" s="176"/>
      <c r="E1008" s="176"/>
      <c r="F1008" s="176"/>
      <c r="G1008" s="176"/>
      <c r="H1008" s="176"/>
      <c r="I1008" s="176"/>
      <c r="J1008" s="176"/>
      <c r="K1008" s="176"/>
      <c r="L1008" s="176"/>
      <c r="M1008" s="176"/>
      <c r="N1008" s="174"/>
    </row>
    <row r="1009" spans="2:14" s="20" customFormat="1" ht="12" customHeight="1" x14ac:dyDescent="0.2">
      <c r="B1009" s="178"/>
      <c r="C1009" s="176"/>
      <c r="D1009" s="176"/>
      <c r="E1009" s="176"/>
      <c r="F1009" s="176"/>
      <c r="G1009" s="176"/>
      <c r="H1009" s="176"/>
      <c r="I1009" s="176"/>
      <c r="J1009" s="176"/>
      <c r="K1009" s="176"/>
      <c r="L1009" s="176"/>
      <c r="M1009" s="176"/>
      <c r="N1009" s="174"/>
    </row>
    <row r="1010" spans="2:14" s="20" customFormat="1" ht="12" customHeight="1" x14ac:dyDescent="0.2">
      <c r="B1010" s="178"/>
      <c r="C1010" s="176"/>
      <c r="D1010" s="176"/>
      <c r="E1010" s="176"/>
      <c r="F1010" s="176"/>
      <c r="G1010" s="176"/>
      <c r="H1010" s="176"/>
      <c r="I1010" s="176"/>
      <c r="J1010" s="176"/>
      <c r="K1010" s="176"/>
      <c r="L1010" s="176"/>
      <c r="M1010" s="176"/>
      <c r="N1010" s="174"/>
    </row>
    <row r="1011" spans="2:14" s="20" customFormat="1" ht="12" customHeight="1" x14ac:dyDescent="0.2">
      <c r="B1011" s="178"/>
      <c r="C1011" s="176"/>
      <c r="D1011" s="176"/>
      <c r="E1011" s="176"/>
      <c r="F1011" s="176"/>
      <c r="G1011" s="176"/>
      <c r="H1011" s="176"/>
      <c r="I1011" s="176"/>
      <c r="J1011" s="176"/>
      <c r="K1011" s="176"/>
      <c r="L1011" s="176"/>
      <c r="M1011" s="176"/>
      <c r="N1011" s="174"/>
    </row>
    <row r="1012" spans="2:14" s="20" customFormat="1" ht="12" customHeight="1" x14ac:dyDescent="0.2">
      <c r="B1012" s="178"/>
      <c r="C1012" s="176"/>
      <c r="D1012" s="176"/>
      <c r="E1012" s="176"/>
      <c r="F1012" s="176"/>
      <c r="G1012" s="176"/>
      <c r="H1012" s="176"/>
      <c r="I1012" s="176"/>
      <c r="J1012" s="176"/>
      <c r="K1012" s="176"/>
      <c r="L1012" s="176"/>
      <c r="M1012" s="176"/>
      <c r="N1012" s="174"/>
    </row>
    <row r="1013" spans="2:14" s="20" customFormat="1" ht="12" customHeight="1" x14ac:dyDescent="0.2">
      <c r="B1013" s="178"/>
      <c r="C1013" s="176"/>
      <c r="D1013" s="176"/>
      <c r="E1013" s="176"/>
      <c r="F1013" s="176"/>
      <c r="G1013" s="176"/>
      <c r="H1013" s="176"/>
      <c r="I1013" s="176"/>
      <c r="J1013" s="176"/>
      <c r="K1013" s="176"/>
      <c r="L1013" s="176"/>
      <c r="M1013" s="176"/>
      <c r="N1013" s="174"/>
    </row>
    <row r="1014" spans="2:14" s="20" customFormat="1" ht="12" customHeight="1" x14ac:dyDescent="0.2">
      <c r="B1014" s="178"/>
      <c r="C1014" s="176"/>
      <c r="D1014" s="176"/>
      <c r="E1014" s="176"/>
      <c r="F1014" s="176"/>
      <c r="G1014" s="176"/>
      <c r="H1014" s="176"/>
      <c r="I1014" s="176"/>
      <c r="J1014" s="176"/>
      <c r="K1014" s="176"/>
      <c r="L1014" s="176"/>
      <c r="M1014" s="176"/>
      <c r="N1014" s="174"/>
    </row>
    <row r="1015" spans="2:14" s="20" customFormat="1" ht="12" customHeight="1" x14ac:dyDescent="0.2">
      <c r="B1015" s="178"/>
      <c r="C1015" s="176"/>
      <c r="D1015" s="176"/>
      <c r="E1015" s="176"/>
      <c r="F1015" s="176"/>
      <c r="G1015" s="176"/>
      <c r="H1015" s="176"/>
      <c r="I1015" s="176"/>
      <c r="J1015" s="176"/>
      <c r="K1015" s="176"/>
      <c r="L1015" s="176"/>
      <c r="M1015" s="176"/>
      <c r="N1015" s="174"/>
    </row>
    <row r="1016" spans="2:14" s="20" customFormat="1" ht="12" customHeight="1" x14ac:dyDescent="0.2">
      <c r="B1016" s="178"/>
      <c r="C1016" s="176"/>
      <c r="D1016" s="176"/>
      <c r="E1016" s="176"/>
      <c r="F1016" s="176"/>
      <c r="G1016" s="176"/>
      <c r="H1016" s="176"/>
      <c r="I1016" s="176"/>
      <c r="J1016" s="176"/>
      <c r="K1016" s="176"/>
      <c r="L1016" s="176"/>
      <c r="M1016" s="176"/>
      <c r="N1016" s="174"/>
    </row>
    <row r="1017" spans="2:14" s="20" customFormat="1" ht="12" customHeight="1" x14ac:dyDescent="0.2">
      <c r="B1017" s="178"/>
      <c r="C1017" s="176"/>
      <c r="D1017" s="176"/>
      <c r="E1017" s="176"/>
      <c r="F1017" s="176"/>
      <c r="G1017" s="176"/>
      <c r="H1017" s="176"/>
      <c r="I1017" s="176"/>
      <c r="J1017" s="176"/>
      <c r="K1017" s="176"/>
      <c r="L1017" s="176"/>
      <c r="M1017" s="176"/>
      <c r="N1017" s="174"/>
    </row>
    <row r="1018" spans="2:14" s="20" customFormat="1" ht="12" customHeight="1" x14ac:dyDescent="0.2">
      <c r="B1018" s="178"/>
      <c r="C1018" s="176"/>
      <c r="D1018" s="176"/>
      <c r="E1018" s="176"/>
      <c r="F1018" s="176"/>
      <c r="G1018" s="176"/>
      <c r="H1018" s="176"/>
      <c r="I1018" s="176"/>
      <c r="J1018" s="176"/>
      <c r="K1018" s="176"/>
      <c r="L1018" s="176"/>
      <c r="M1018" s="176"/>
      <c r="N1018" s="174"/>
    </row>
    <row r="1019" spans="2:14" s="20" customFormat="1" ht="12" customHeight="1" x14ac:dyDescent="0.2">
      <c r="B1019" s="178"/>
      <c r="C1019" s="176"/>
      <c r="D1019" s="176"/>
      <c r="E1019" s="176"/>
      <c r="F1019" s="176"/>
      <c r="G1019" s="176"/>
      <c r="H1019" s="176"/>
      <c r="I1019" s="176"/>
      <c r="J1019" s="176"/>
      <c r="K1019" s="176"/>
      <c r="L1019" s="176"/>
      <c r="M1019" s="176"/>
      <c r="N1019" s="174"/>
    </row>
    <row r="1020" spans="2:14" s="20" customFormat="1" ht="12" customHeight="1" x14ac:dyDescent="0.2">
      <c r="B1020" s="178"/>
      <c r="C1020" s="176"/>
      <c r="D1020" s="176"/>
      <c r="E1020" s="176"/>
      <c r="F1020" s="176"/>
      <c r="G1020" s="176"/>
      <c r="H1020" s="176"/>
      <c r="I1020" s="176"/>
      <c r="J1020" s="176"/>
      <c r="K1020" s="176"/>
      <c r="L1020" s="176"/>
      <c r="M1020" s="176"/>
      <c r="N1020" s="174"/>
    </row>
    <row r="1021" spans="2:14" s="20" customFormat="1" ht="12" customHeight="1" x14ac:dyDescent="0.2">
      <c r="B1021" s="178"/>
      <c r="C1021" s="176"/>
      <c r="D1021" s="176"/>
      <c r="E1021" s="176"/>
      <c r="F1021" s="176"/>
      <c r="G1021" s="176"/>
      <c r="H1021" s="176"/>
      <c r="I1021" s="176"/>
      <c r="J1021" s="176"/>
      <c r="K1021" s="176"/>
      <c r="L1021" s="176"/>
      <c r="M1021" s="176"/>
      <c r="N1021" s="174"/>
    </row>
    <row r="1022" spans="2:14" s="20" customFormat="1" ht="12" customHeight="1" x14ac:dyDescent="0.2">
      <c r="B1022" s="178"/>
      <c r="C1022" s="176"/>
      <c r="D1022" s="176"/>
      <c r="E1022" s="176"/>
      <c r="F1022" s="176"/>
      <c r="G1022" s="176"/>
      <c r="H1022" s="176"/>
      <c r="I1022" s="176"/>
      <c r="J1022" s="176"/>
      <c r="K1022" s="176"/>
      <c r="L1022" s="176"/>
      <c r="M1022" s="176"/>
      <c r="N1022" s="174"/>
    </row>
    <row r="1023" spans="2:14" s="20" customFormat="1" ht="12" customHeight="1" x14ac:dyDescent="0.2">
      <c r="B1023" s="178"/>
      <c r="C1023" s="176"/>
      <c r="D1023" s="176"/>
      <c r="E1023" s="176"/>
      <c r="F1023" s="176"/>
      <c r="G1023" s="176"/>
      <c r="H1023" s="176"/>
      <c r="I1023" s="176"/>
      <c r="J1023" s="176"/>
      <c r="K1023" s="176"/>
      <c r="L1023" s="176"/>
      <c r="M1023" s="176"/>
      <c r="N1023" s="174"/>
    </row>
    <row r="1024" spans="2:14" s="20" customFormat="1" ht="12" customHeight="1" x14ac:dyDescent="0.2">
      <c r="B1024" s="178"/>
      <c r="C1024" s="176"/>
      <c r="D1024" s="176"/>
      <c r="E1024" s="176"/>
      <c r="F1024" s="176"/>
      <c r="G1024" s="176"/>
      <c r="H1024" s="176"/>
      <c r="I1024" s="176"/>
      <c r="J1024" s="176"/>
      <c r="K1024" s="176"/>
      <c r="L1024" s="176"/>
      <c r="M1024" s="176"/>
      <c r="N1024" s="174"/>
    </row>
    <row r="1025" spans="2:14" s="20" customFormat="1" ht="12" customHeight="1" x14ac:dyDescent="0.2">
      <c r="B1025" s="178"/>
      <c r="C1025" s="176"/>
      <c r="D1025" s="176"/>
      <c r="E1025" s="176"/>
      <c r="F1025" s="176"/>
      <c r="G1025" s="176"/>
      <c r="H1025" s="176"/>
      <c r="I1025" s="176"/>
      <c r="J1025" s="176"/>
      <c r="K1025" s="176"/>
      <c r="L1025" s="176"/>
      <c r="M1025" s="176"/>
      <c r="N1025" s="174"/>
    </row>
    <row r="1026" spans="2:14" s="20" customFormat="1" ht="12" customHeight="1" x14ac:dyDescent="0.2">
      <c r="B1026" s="178"/>
      <c r="C1026" s="176"/>
      <c r="D1026" s="176"/>
      <c r="E1026" s="176"/>
      <c r="F1026" s="176"/>
      <c r="G1026" s="176"/>
      <c r="H1026" s="176"/>
      <c r="I1026" s="176"/>
      <c r="J1026" s="176"/>
      <c r="K1026" s="176"/>
      <c r="L1026" s="176"/>
      <c r="M1026" s="176"/>
      <c r="N1026" s="174"/>
    </row>
    <row r="1027" spans="2:14" s="20" customFormat="1" ht="12" customHeight="1" x14ac:dyDescent="0.2">
      <c r="B1027" s="178"/>
      <c r="C1027" s="176"/>
      <c r="D1027" s="176"/>
      <c r="E1027" s="176"/>
      <c r="F1027" s="176"/>
      <c r="G1027" s="176"/>
      <c r="H1027" s="176"/>
      <c r="I1027" s="176"/>
      <c r="J1027" s="176"/>
      <c r="K1027" s="176"/>
      <c r="L1027" s="176"/>
      <c r="M1027" s="176"/>
      <c r="N1027" s="174"/>
    </row>
    <row r="1028" spans="2:14" s="20" customFormat="1" ht="12" customHeight="1" x14ac:dyDescent="0.2">
      <c r="B1028" s="178"/>
      <c r="C1028" s="176"/>
      <c r="D1028" s="176"/>
      <c r="E1028" s="176"/>
      <c r="F1028" s="176"/>
      <c r="G1028" s="176"/>
      <c r="H1028" s="176"/>
      <c r="I1028" s="176"/>
      <c r="J1028" s="176"/>
      <c r="K1028" s="176"/>
      <c r="L1028" s="176"/>
      <c r="M1028" s="176"/>
      <c r="N1028" s="174"/>
    </row>
    <row r="1029" spans="2:14" s="20" customFormat="1" ht="12" customHeight="1" x14ac:dyDescent="0.2">
      <c r="B1029" s="178"/>
      <c r="C1029" s="176"/>
      <c r="D1029" s="176"/>
      <c r="E1029" s="176"/>
      <c r="F1029" s="176"/>
      <c r="G1029" s="176"/>
      <c r="H1029" s="176"/>
      <c r="I1029" s="176"/>
      <c r="J1029" s="176"/>
      <c r="K1029" s="176"/>
      <c r="L1029" s="176"/>
      <c r="M1029" s="176"/>
      <c r="N1029" s="174"/>
    </row>
    <row r="1030" spans="2:14" s="20" customFormat="1" ht="12" customHeight="1" x14ac:dyDescent="0.2">
      <c r="B1030" s="178"/>
      <c r="C1030" s="176"/>
      <c r="D1030" s="176"/>
      <c r="E1030" s="176"/>
      <c r="F1030" s="176"/>
      <c r="G1030" s="176"/>
      <c r="H1030" s="176"/>
      <c r="I1030" s="176"/>
      <c r="J1030" s="176"/>
      <c r="K1030" s="176"/>
      <c r="L1030" s="176"/>
      <c r="M1030" s="176"/>
      <c r="N1030" s="174"/>
    </row>
    <row r="1031" spans="2:14" s="20" customFormat="1" ht="12" customHeight="1" x14ac:dyDescent="0.2">
      <c r="B1031" s="178"/>
      <c r="C1031" s="176"/>
      <c r="D1031" s="176"/>
      <c r="E1031" s="176"/>
      <c r="F1031" s="176"/>
      <c r="G1031" s="176"/>
      <c r="H1031" s="176"/>
      <c r="I1031" s="176"/>
      <c r="J1031" s="176"/>
      <c r="K1031" s="176"/>
      <c r="L1031" s="176"/>
      <c r="M1031" s="176"/>
      <c r="N1031" s="174"/>
    </row>
    <row r="1032" spans="2:14" s="20" customFormat="1" ht="12" customHeight="1" x14ac:dyDescent="0.2">
      <c r="B1032" s="178"/>
      <c r="C1032" s="176"/>
      <c r="D1032" s="176"/>
      <c r="E1032" s="176"/>
      <c r="F1032" s="176"/>
      <c r="G1032" s="176"/>
      <c r="H1032" s="176"/>
      <c r="I1032" s="176"/>
      <c r="J1032" s="176"/>
      <c r="K1032" s="176"/>
      <c r="L1032" s="176"/>
      <c r="M1032" s="176"/>
      <c r="N1032" s="174"/>
    </row>
    <row r="1033" spans="2:14" s="20" customFormat="1" ht="12" customHeight="1" x14ac:dyDescent="0.2">
      <c r="B1033" s="178"/>
      <c r="C1033" s="176"/>
      <c r="D1033" s="176"/>
      <c r="E1033" s="176"/>
      <c r="F1033" s="176"/>
      <c r="G1033" s="176"/>
      <c r="H1033" s="176"/>
      <c r="I1033" s="176"/>
      <c r="J1033" s="176"/>
      <c r="K1033" s="176"/>
      <c r="L1033" s="176"/>
      <c r="M1033" s="176"/>
      <c r="N1033" s="174"/>
    </row>
    <row r="1034" spans="2:14" s="20" customFormat="1" ht="12" customHeight="1" x14ac:dyDescent="0.2">
      <c r="B1034" s="178"/>
      <c r="C1034" s="176"/>
      <c r="D1034" s="176"/>
      <c r="E1034" s="176"/>
      <c r="F1034" s="176"/>
      <c r="G1034" s="176"/>
      <c r="H1034" s="176"/>
      <c r="I1034" s="176"/>
      <c r="J1034" s="176"/>
      <c r="K1034" s="176"/>
      <c r="L1034" s="176"/>
      <c r="M1034" s="176"/>
      <c r="N1034" s="174"/>
    </row>
    <row r="1035" spans="2:14" s="20" customFormat="1" ht="12" customHeight="1" x14ac:dyDescent="0.2">
      <c r="B1035" s="178"/>
      <c r="C1035" s="176"/>
      <c r="D1035" s="176"/>
      <c r="E1035" s="176"/>
      <c r="F1035" s="176"/>
      <c r="G1035" s="176"/>
      <c r="H1035" s="176"/>
      <c r="I1035" s="176"/>
      <c r="J1035" s="176"/>
      <c r="K1035" s="176"/>
      <c r="L1035" s="176"/>
      <c r="M1035" s="176"/>
      <c r="N1035" s="174"/>
    </row>
    <row r="1036" spans="2:14" s="20" customFormat="1" ht="12" customHeight="1" x14ac:dyDescent="0.2">
      <c r="B1036" s="178"/>
      <c r="C1036" s="176"/>
      <c r="D1036" s="176"/>
      <c r="E1036" s="176"/>
      <c r="F1036" s="176"/>
      <c r="G1036" s="176"/>
      <c r="H1036" s="176"/>
      <c r="I1036" s="176"/>
      <c r="J1036" s="176"/>
      <c r="K1036" s="176"/>
      <c r="L1036" s="176"/>
      <c r="M1036" s="176"/>
      <c r="N1036" s="174"/>
    </row>
    <row r="1037" spans="2:14" s="20" customFormat="1" ht="12" customHeight="1" x14ac:dyDescent="0.2">
      <c r="B1037" s="178"/>
      <c r="C1037" s="176"/>
      <c r="D1037" s="176"/>
      <c r="E1037" s="176"/>
      <c r="F1037" s="176"/>
      <c r="G1037" s="176"/>
      <c r="H1037" s="176"/>
      <c r="I1037" s="176"/>
      <c r="J1037" s="176"/>
      <c r="K1037" s="176"/>
      <c r="L1037" s="176"/>
      <c r="M1037" s="176"/>
      <c r="N1037" s="174"/>
    </row>
    <row r="1038" spans="2:14" s="20" customFormat="1" ht="12" customHeight="1" x14ac:dyDescent="0.2">
      <c r="B1038" s="178"/>
      <c r="C1038" s="176"/>
      <c r="D1038" s="176"/>
      <c r="E1038" s="176"/>
      <c r="F1038" s="176"/>
      <c r="G1038" s="176"/>
      <c r="H1038" s="176"/>
      <c r="I1038" s="176"/>
      <c r="J1038" s="176"/>
      <c r="K1038" s="176"/>
      <c r="L1038" s="176"/>
      <c r="M1038" s="176"/>
      <c r="N1038" s="174"/>
    </row>
    <row r="1039" spans="2:14" s="20" customFormat="1" ht="12" customHeight="1" x14ac:dyDescent="0.2">
      <c r="B1039" s="178"/>
      <c r="C1039" s="176"/>
      <c r="D1039" s="176"/>
      <c r="E1039" s="176"/>
      <c r="F1039" s="176"/>
      <c r="G1039" s="176"/>
      <c r="H1039" s="176"/>
      <c r="I1039" s="176"/>
      <c r="J1039" s="176"/>
      <c r="K1039" s="176"/>
      <c r="L1039" s="176"/>
      <c r="M1039" s="176"/>
      <c r="N1039" s="174"/>
    </row>
    <row r="1040" spans="2:14" s="20" customFormat="1" ht="12" customHeight="1" x14ac:dyDescent="0.2">
      <c r="B1040" s="178"/>
      <c r="C1040" s="176"/>
      <c r="D1040" s="176"/>
      <c r="E1040" s="176"/>
      <c r="F1040" s="176"/>
      <c r="G1040" s="176"/>
      <c r="H1040" s="176"/>
      <c r="I1040" s="176"/>
      <c r="J1040" s="176"/>
      <c r="K1040" s="176"/>
      <c r="L1040" s="176"/>
      <c r="M1040" s="176"/>
      <c r="N1040" s="174"/>
    </row>
    <row r="1041" spans="2:14" s="20" customFormat="1" ht="12" customHeight="1" x14ac:dyDescent="0.2">
      <c r="B1041" s="178"/>
      <c r="C1041" s="176"/>
      <c r="D1041" s="176"/>
      <c r="E1041" s="176"/>
      <c r="F1041" s="176"/>
      <c r="G1041" s="176"/>
      <c r="H1041" s="176"/>
      <c r="I1041" s="176"/>
      <c r="J1041" s="176"/>
      <c r="K1041" s="176"/>
      <c r="L1041" s="176"/>
      <c r="M1041" s="176"/>
      <c r="N1041" s="174"/>
    </row>
    <row r="1042" spans="2:14" s="20" customFormat="1" ht="12" customHeight="1" x14ac:dyDescent="0.2">
      <c r="B1042" s="178"/>
      <c r="C1042" s="176"/>
      <c r="D1042" s="176"/>
      <c r="E1042" s="176"/>
      <c r="F1042" s="176"/>
      <c r="G1042" s="176"/>
      <c r="H1042" s="176"/>
      <c r="I1042" s="176"/>
      <c r="J1042" s="176"/>
      <c r="K1042" s="176"/>
      <c r="L1042" s="176"/>
      <c r="M1042" s="176"/>
      <c r="N1042" s="174"/>
    </row>
    <row r="1043" spans="2:14" s="20" customFormat="1" ht="12" customHeight="1" x14ac:dyDescent="0.2">
      <c r="B1043" s="178"/>
      <c r="C1043" s="176"/>
      <c r="D1043" s="176"/>
      <c r="E1043" s="176"/>
      <c r="F1043" s="176"/>
      <c r="G1043" s="176"/>
      <c r="H1043" s="176"/>
      <c r="I1043" s="176"/>
      <c r="J1043" s="176"/>
      <c r="K1043" s="176"/>
      <c r="L1043" s="176"/>
      <c r="M1043" s="176"/>
      <c r="N1043" s="174"/>
    </row>
    <row r="1044" spans="2:14" s="20" customFormat="1" ht="12" customHeight="1" x14ac:dyDescent="0.2">
      <c r="B1044" s="178"/>
      <c r="C1044" s="176"/>
      <c r="D1044" s="176"/>
      <c r="E1044" s="176"/>
      <c r="F1044" s="176"/>
      <c r="G1044" s="176"/>
      <c r="H1044" s="176"/>
      <c r="I1044" s="176"/>
      <c r="J1044" s="176"/>
      <c r="K1044" s="176"/>
      <c r="L1044" s="176"/>
      <c r="M1044" s="176"/>
      <c r="N1044" s="174"/>
    </row>
    <row r="1045" spans="2:14" s="20" customFormat="1" ht="12" customHeight="1" x14ac:dyDescent="0.2">
      <c r="B1045" s="178"/>
      <c r="C1045" s="176"/>
      <c r="D1045" s="176"/>
      <c r="E1045" s="176"/>
      <c r="F1045" s="176"/>
      <c r="G1045" s="176"/>
      <c r="H1045" s="176"/>
      <c r="I1045" s="176"/>
      <c r="J1045" s="176"/>
      <c r="K1045" s="176"/>
      <c r="L1045" s="176"/>
      <c r="M1045" s="176"/>
      <c r="N1045" s="174"/>
    </row>
    <row r="1046" spans="2:14" s="20" customFormat="1" ht="12" customHeight="1" x14ac:dyDescent="0.2">
      <c r="B1046" s="178"/>
      <c r="C1046" s="176"/>
      <c r="D1046" s="176"/>
      <c r="E1046" s="176"/>
      <c r="F1046" s="176"/>
      <c r="G1046" s="176"/>
      <c r="H1046" s="176"/>
      <c r="I1046" s="176"/>
      <c r="J1046" s="176"/>
      <c r="K1046" s="176"/>
      <c r="L1046" s="176"/>
      <c r="M1046" s="176"/>
      <c r="N1046" s="174"/>
    </row>
    <row r="1047" spans="2:14" s="20" customFormat="1" ht="12" customHeight="1" x14ac:dyDescent="0.2">
      <c r="B1047" s="178"/>
      <c r="C1047" s="176"/>
      <c r="D1047" s="176"/>
      <c r="E1047" s="176"/>
      <c r="F1047" s="176"/>
      <c r="G1047" s="176"/>
      <c r="H1047" s="176"/>
      <c r="I1047" s="176"/>
      <c r="J1047" s="176"/>
      <c r="K1047" s="176"/>
      <c r="L1047" s="176"/>
      <c r="M1047" s="176"/>
      <c r="N1047" s="174"/>
    </row>
    <row r="1048" spans="2:14" s="20" customFormat="1" ht="12" customHeight="1" x14ac:dyDescent="0.2">
      <c r="B1048" s="178"/>
      <c r="C1048" s="176"/>
      <c r="D1048" s="176"/>
      <c r="E1048" s="176"/>
      <c r="F1048" s="176"/>
      <c r="G1048" s="176"/>
      <c r="H1048" s="176"/>
      <c r="I1048" s="176"/>
      <c r="J1048" s="176"/>
      <c r="K1048" s="176"/>
      <c r="L1048" s="176"/>
      <c r="M1048" s="176"/>
      <c r="N1048" s="174"/>
    </row>
    <row r="1049" spans="2:14" s="20" customFormat="1" ht="12" customHeight="1" x14ac:dyDescent="0.2">
      <c r="B1049" s="178"/>
      <c r="C1049" s="176"/>
      <c r="D1049" s="176"/>
      <c r="E1049" s="176"/>
      <c r="F1049" s="176"/>
      <c r="G1049" s="176"/>
      <c r="H1049" s="176"/>
      <c r="I1049" s="176"/>
      <c r="J1049" s="176"/>
      <c r="K1049" s="176"/>
      <c r="L1049" s="176"/>
      <c r="M1049" s="176"/>
      <c r="N1049" s="174"/>
    </row>
    <row r="1050" spans="2:14" s="20" customFormat="1" ht="12" customHeight="1" x14ac:dyDescent="0.2">
      <c r="B1050" s="178"/>
      <c r="C1050" s="176"/>
      <c r="D1050" s="176"/>
      <c r="E1050" s="176"/>
      <c r="F1050" s="176"/>
      <c r="G1050" s="176"/>
      <c r="H1050" s="176"/>
      <c r="I1050" s="176"/>
      <c r="J1050" s="176"/>
      <c r="K1050" s="176"/>
      <c r="L1050" s="176"/>
      <c r="M1050" s="176"/>
      <c r="N1050" s="174"/>
    </row>
    <row r="1051" spans="2:14" s="20" customFormat="1" ht="12" customHeight="1" x14ac:dyDescent="0.2">
      <c r="B1051" s="178"/>
      <c r="C1051" s="176"/>
      <c r="D1051" s="176"/>
      <c r="E1051" s="176"/>
      <c r="F1051" s="176"/>
      <c r="G1051" s="176"/>
      <c r="H1051" s="176"/>
      <c r="I1051" s="176"/>
      <c r="J1051" s="176"/>
      <c r="K1051" s="176"/>
      <c r="L1051" s="176"/>
      <c r="M1051" s="176"/>
      <c r="N1051" s="174"/>
    </row>
    <row r="1052" spans="2:14" s="20" customFormat="1" ht="12" customHeight="1" x14ac:dyDescent="0.2">
      <c r="B1052" s="178"/>
      <c r="C1052" s="176"/>
      <c r="D1052" s="176"/>
      <c r="E1052" s="176"/>
      <c r="F1052" s="176"/>
      <c r="G1052" s="176"/>
      <c r="H1052" s="176"/>
      <c r="I1052" s="176"/>
      <c r="J1052" s="176"/>
      <c r="K1052" s="176"/>
      <c r="L1052" s="176"/>
      <c r="M1052" s="176"/>
      <c r="N1052" s="174"/>
    </row>
    <row r="1053" spans="2:14" s="20" customFormat="1" ht="12" customHeight="1" x14ac:dyDescent="0.2">
      <c r="B1053" s="178"/>
      <c r="C1053" s="176"/>
      <c r="D1053" s="176"/>
      <c r="E1053" s="176"/>
      <c r="F1053" s="176"/>
      <c r="G1053" s="176"/>
      <c r="H1053" s="176"/>
      <c r="I1053" s="176"/>
      <c r="J1053" s="176"/>
      <c r="K1053" s="176"/>
      <c r="L1053" s="176"/>
      <c r="M1053" s="176"/>
      <c r="N1053" s="174"/>
    </row>
    <row r="1054" spans="2:14" s="20" customFormat="1" ht="12" customHeight="1" x14ac:dyDescent="0.2">
      <c r="B1054" s="178"/>
      <c r="C1054" s="176"/>
      <c r="D1054" s="176"/>
      <c r="E1054" s="176"/>
      <c r="F1054" s="176"/>
      <c r="G1054" s="176"/>
      <c r="H1054" s="176"/>
      <c r="I1054" s="176"/>
      <c r="J1054" s="176"/>
      <c r="K1054" s="176"/>
      <c r="L1054" s="176"/>
      <c r="M1054" s="176"/>
      <c r="N1054" s="174"/>
    </row>
    <row r="1055" spans="2:14" s="20" customFormat="1" ht="12" customHeight="1" x14ac:dyDescent="0.2">
      <c r="B1055" s="178"/>
      <c r="C1055" s="176"/>
      <c r="D1055" s="176"/>
      <c r="E1055" s="176"/>
      <c r="F1055" s="176"/>
      <c r="G1055" s="176"/>
      <c r="H1055" s="176"/>
      <c r="I1055" s="176"/>
      <c r="J1055" s="176"/>
      <c r="K1055" s="176"/>
      <c r="L1055" s="176"/>
      <c r="M1055" s="176"/>
      <c r="N1055" s="174"/>
    </row>
    <row r="1056" spans="2:14" s="20" customFormat="1" ht="12" customHeight="1" x14ac:dyDescent="0.2">
      <c r="B1056" s="178"/>
      <c r="C1056" s="176"/>
      <c r="D1056" s="176"/>
      <c r="E1056" s="176"/>
      <c r="F1056" s="176"/>
      <c r="G1056" s="176"/>
      <c r="H1056" s="176"/>
      <c r="I1056" s="176"/>
      <c r="J1056" s="176"/>
      <c r="K1056" s="176"/>
      <c r="L1056" s="176"/>
      <c r="M1056" s="176"/>
      <c r="N1056" s="174"/>
    </row>
    <row r="1057" spans="2:14" s="20" customFormat="1" ht="12" customHeight="1" x14ac:dyDescent="0.2">
      <c r="B1057" s="178"/>
      <c r="C1057" s="176"/>
      <c r="D1057" s="176"/>
      <c r="E1057" s="176"/>
      <c r="F1057" s="176"/>
      <c r="G1057" s="176"/>
      <c r="H1057" s="176"/>
      <c r="I1057" s="176"/>
      <c r="J1057" s="176"/>
      <c r="K1057" s="176"/>
      <c r="L1057" s="176"/>
      <c r="M1057" s="176"/>
      <c r="N1057" s="174"/>
    </row>
    <row r="1058" spans="2:14" s="20" customFormat="1" ht="12" customHeight="1" x14ac:dyDescent="0.2">
      <c r="B1058" s="178"/>
      <c r="C1058" s="176"/>
      <c r="D1058" s="176"/>
      <c r="E1058" s="176"/>
      <c r="F1058" s="176"/>
      <c r="G1058" s="176"/>
      <c r="H1058" s="176"/>
      <c r="I1058" s="176"/>
      <c r="J1058" s="176"/>
      <c r="K1058" s="176"/>
      <c r="L1058" s="176"/>
      <c r="M1058" s="176"/>
      <c r="N1058" s="174"/>
    </row>
    <row r="1059" spans="2:14" s="20" customFormat="1" ht="12" customHeight="1" x14ac:dyDescent="0.2">
      <c r="B1059" s="178"/>
      <c r="C1059" s="176"/>
      <c r="D1059" s="176"/>
      <c r="E1059" s="176"/>
      <c r="F1059" s="176"/>
      <c r="G1059" s="176"/>
      <c r="H1059" s="176"/>
      <c r="I1059" s="176"/>
      <c r="J1059" s="176"/>
      <c r="K1059" s="176"/>
      <c r="L1059" s="176"/>
      <c r="M1059" s="176"/>
      <c r="N1059" s="174"/>
    </row>
    <row r="1060" spans="2:14" s="20" customFormat="1" ht="12" customHeight="1" x14ac:dyDescent="0.2">
      <c r="B1060" s="178"/>
      <c r="C1060" s="176"/>
      <c r="D1060" s="176"/>
      <c r="E1060" s="176"/>
      <c r="F1060" s="176"/>
      <c r="G1060" s="176"/>
      <c r="H1060" s="176"/>
      <c r="I1060" s="176"/>
      <c r="J1060" s="176"/>
      <c r="K1060" s="176"/>
      <c r="L1060" s="176"/>
      <c r="M1060" s="176"/>
      <c r="N1060" s="174"/>
    </row>
    <row r="1061" spans="2:14" s="20" customFormat="1" ht="12" customHeight="1" x14ac:dyDescent="0.2">
      <c r="B1061" s="178"/>
      <c r="C1061" s="176"/>
      <c r="D1061" s="176"/>
      <c r="E1061" s="176"/>
      <c r="F1061" s="176"/>
      <c r="G1061" s="176"/>
      <c r="H1061" s="176"/>
      <c r="I1061" s="176"/>
      <c r="J1061" s="176"/>
      <c r="K1061" s="176"/>
      <c r="L1061" s="176"/>
      <c r="M1061" s="176"/>
      <c r="N1061" s="174"/>
    </row>
    <row r="1062" spans="2:14" s="20" customFormat="1" ht="12" customHeight="1" x14ac:dyDescent="0.2">
      <c r="B1062" s="178"/>
      <c r="C1062" s="176"/>
      <c r="D1062" s="176"/>
      <c r="E1062" s="176"/>
      <c r="F1062" s="176"/>
      <c r="G1062" s="176"/>
      <c r="H1062" s="176"/>
      <c r="I1062" s="176"/>
      <c r="J1062" s="176"/>
      <c r="K1062" s="176"/>
      <c r="L1062" s="176"/>
      <c r="M1062" s="176"/>
      <c r="N1062" s="174"/>
    </row>
    <row r="1063" spans="2:14" s="20" customFormat="1" ht="12" customHeight="1" x14ac:dyDescent="0.2">
      <c r="B1063" s="178"/>
      <c r="C1063" s="176"/>
      <c r="D1063" s="176"/>
      <c r="E1063" s="176"/>
      <c r="F1063" s="176"/>
      <c r="G1063" s="176"/>
      <c r="H1063" s="176"/>
      <c r="I1063" s="176"/>
      <c r="J1063" s="176"/>
      <c r="K1063" s="176"/>
      <c r="L1063" s="176"/>
      <c r="M1063" s="176"/>
      <c r="N1063" s="174"/>
    </row>
    <row r="1064" spans="2:14" s="20" customFormat="1" ht="12" customHeight="1" x14ac:dyDescent="0.2">
      <c r="B1064" s="178"/>
      <c r="C1064" s="176"/>
      <c r="D1064" s="176"/>
      <c r="E1064" s="176"/>
      <c r="F1064" s="176"/>
      <c r="G1064" s="176"/>
      <c r="H1064" s="176"/>
      <c r="I1064" s="176"/>
      <c r="J1064" s="176"/>
      <c r="K1064" s="176"/>
      <c r="L1064" s="176"/>
      <c r="M1064" s="176"/>
      <c r="N1064" s="174"/>
    </row>
    <row r="1065" spans="2:14" s="20" customFormat="1" ht="12" customHeight="1" x14ac:dyDescent="0.2">
      <c r="B1065" s="178"/>
      <c r="C1065" s="176"/>
      <c r="D1065" s="176"/>
      <c r="E1065" s="176"/>
      <c r="F1065" s="176"/>
      <c r="G1065" s="176"/>
      <c r="H1065" s="176"/>
      <c r="I1065" s="176"/>
      <c r="J1065" s="176"/>
      <c r="K1065" s="176"/>
      <c r="L1065" s="176"/>
      <c r="M1065" s="176"/>
      <c r="N1065" s="174"/>
    </row>
    <row r="1066" spans="2:14" s="20" customFormat="1" ht="12" customHeight="1" x14ac:dyDescent="0.2">
      <c r="B1066" s="178"/>
      <c r="C1066" s="176"/>
      <c r="D1066" s="176"/>
      <c r="E1066" s="176"/>
      <c r="F1066" s="176"/>
      <c r="G1066" s="176"/>
      <c r="H1066" s="176"/>
      <c r="I1066" s="176"/>
      <c r="J1066" s="176"/>
      <c r="K1066" s="176"/>
      <c r="L1066" s="176"/>
      <c r="M1066" s="176"/>
      <c r="N1066" s="174"/>
    </row>
    <row r="1067" spans="2:14" s="20" customFormat="1" ht="12" customHeight="1" x14ac:dyDescent="0.2">
      <c r="B1067" s="178"/>
      <c r="C1067" s="176"/>
      <c r="D1067" s="176"/>
      <c r="E1067" s="176"/>
      <c r="F1067" s="176"/>
      <c r="G1067" s="176"/>
      <c r="H1067" s="176"/>
      <c r="I1067" s="176"/>
      <c r="J1067" s="176"/>
      <c r="K1067" s="176"/>
      <c r="L1067" s="176"/>
      <c r="M1067" s="176"/>
      <c r="N1067" s="174"/>
    </row>
    <row r="1068" spans="2:14" s="20" customFormat="1" ht="12" customHeight="1" x14ac:dyDescent="0.2">
      <c r="B1068" s="178"/>
      <c r="C1068" s="176"/>
      <c r="D1068" s="176"/>
      <c r="E1068" s="176"/>
      <c r="F1068" s="176"/>
      <c r="G1068" s="176"/>
      <c r="H1068" s="176"/>
      <c r="I1068" s="176"/>
      <c r="J1068" s="176"/>
      <c r="K1068" s="176"/>
      <c r="L1068" s="176"/>
      <c r="M1068" s="176"/>
      <c r="N1068" s="174"/>
    </row>
    <row r="1069" spans="2:14" s="20" customFormat="1" ht="12" customHeight="1" x14ac:dyDescent="0.2">
      <c r="B1069" s="178"/>
      <c r="C1069" s="176"/>
      <c r="D1069" s="176"/>
      <c r="E1069" s="176"/>
      <c r="F1069" s="176"/>
      <c r="G1069" s="176"/>
      <c r="H1069" s="176"/>
      <c r="I1069" s="176"/>
      <c r="J1069" s="176"/>
      <c r="K1069" s="176"/>
      <c r="L1069" s="176"/>
      <c r="M1069" s="176"/>
      <c r="N1069" s="174"/>
    </row>
    <row r="1070" spans="2:14" s="20" customFormat="1" ht="12" customHeight="1" x14ac:dyDescent="0.2">
      <c r="B1070" s="178"/>
      <c r="C1070" s="176"/>
      <c r="D1070" s="176"/>
      <c r="E1070" s="176"/>
      <c r="F1070" s="176"/>
      <c r="G1070" s="176"/>
      <c r="H1070" s="176"/>
      <c r="I1070" s="176"/>
      <c r="J1070" s="176"/>
      <c r="K1070" s="176"/>
      <c r="L1070" s="176"/>
      <c r="M1070" s="176"/>
      <c r="N1070" s="174"/>
    </row>
    <row r="1071" spans="2:14" s="20" customFormat="1" ht="12" customHeight="1" x14ac:dyDescent="0.2">
      <c r="B1071" s="178"/>
      <c r="C1071" s="176"/>
      <c r="D1071" s="176"/>
      <c r="E1071" s="176"/>
      <c r="F1071" s="176"/>
      <c r="G1071" s="176"/>
      <c r="H1071" s="176"/>
      <c r="I1071" s="176"/>
      <c r="J1071" s="176"/>
      <c r="K1071" s="176"/>
      <c r="L1071" s="176"/>
      <c r="M1071" s="176"/>
      <c r="N1071" s="174"/>
    </row>
    <row r="1072" spans="2:14" s="20" customFormat="1" ht="12" customHeight="1" x14ac:dyDescent="0.2">
      <c r="B1072" s="178"/>
      <c r="C1072" s="176"/>
      <c r="D1072" s="176"/>
      <c r="E1072" s="176"/>
      <c r="F1072" s="176"/>
      <c r="G1072" s="176"/>
      <c r="H1072" s="176"/>
      <c r="I1072" s="176"/>
      <c r="J1072" s="176"/>
      <c r="K1072" s="176"/>
      <c r="L1072" s="176"/>
      <c r="M1072" s="176"/>
      <c r="N1072" s="174"/>
    </row>
    <row r="1073" spans="2:14" s="20" customFormat="1" ht="12" customHeight="1" x14ac:dyDescent="0.2">
      <c r="B1073" s="178"/>
      <c r="C1073" s="176"/>
      <c r="D1073" s="176"/>
      <c r="E1073" s="176"/>
      <c r="F1073" s="176"/>
      <c r="G1073" s="176"/>
      <c r="H1073" s="176"/>
      <c r="I1073" s="176"/>
      <c r="J1073" s="176"/>
      <c r="K1073" s="176"/>
      <c r="L1073" s="176"/>
      <c r="M1073" s="176"/>
      <c r="N1073" s="174"/>
    </row>
    <row r="1074" spans="2:14" s="20" customFormat="1" ht="12" customHeight="1" x14ac:dyDescent="0.2">
      <c r="B1074" s="178"/>
      <c r="C1074" s="176"/>
      <c r="D1074" s="176"/>
      <c r="E1074" s="176"/>
      <c r="F1074" s="176"/>
      <c r="G1074" s="176"/>
      <c r="H1074" s="176"/>
      <c r="I1074" s="176"/>
      <c r="J1074" s="176"/>
      <c r="K1074" s="176"/>
      <c r="L1074" s="176"/>
      <c r="M1074" s="176"/>
      <c r="N1074" s="174"/>
    </row>
    <row r="1075" spans="2:14" s="20" customFormat="1" ht="12" customHeight="1" x14ac:dyDescent="0.2">
      <c r="B1075" s="178"/>
      <c r="C1075" s="176"/>
      <c r="D1075" s="176"/>
      <c r="E1075" s="176"/>
      <c r="F1075" s="176"/>
      <c r="G1075" s="176"/>
      <c r="H1075" s="176"/>
      <c r="I1075" s="176"/>
      <c r="J1075" s="176"/>
      <c r="K1075" s="176"/>
      <c r="L1075" s="176"/>
      <c r="M1075" s="176"/>
      <c r="N1075" s="174"/>
    </row>
    <row r="1076" spans="2:14" s="20" customFormat="1" ht="12" customHeight="1" x14ac:dyDescent="0.2">
      <c r="B1076" s="178"/>
      <c r="C1076" s="176"/>
      <c r="D1076" s="176"/>
      <c r="E1076" s="176"/>
      <c r="F1076" s="176"/>
      <c r="G1076" s="176"/>
      <c r="H1076" s="176"/>
      <c r="I1076" s="176"/>
      <c r="J1076" s="176"/>
      <c r="K1076" s="176"/>
      <c r="L1076" s="176"/>
      <c r="M1076" s="176"/>
      <c r="N1076" s="174"/>
    </row>
    <row r="1077" spans="2:14" s="20" customFormat="1" ht="12" customHeight="1" x14ac:dyDescent="0.2">
      <c r="B1077" s="178"/>
      <c r="C1077" s="176"/>
      <c r="D1077" s="176"/>
      <c r="E1077" s="176"/>
      <c r="F1077" s="176"/>
      <c r="G1077" s="176"/>
      <c r="H1077" s="176"/>
      <c r="I1077" s="176"/>
      <c r="J1077" s="176"/>
      <c r="K1077" s="176"/>
      <c r="L1077" s="176"/>
      <c r="M1077" s="176"/>
      <c r="N1077" s="174"/>
    </row>
    <row r="1078" spans="2:14" s="20" customFormat="1" ht="12" customHeight="1" x14ac:dyDescent="0.2">
      <c r="B1078" s="178"/>
      <c r="C1078" s="176"/>
      <c r="D1078" s="176"/>
      <c r="E1078" s="176"/>
      <c r="F1078" s="176"/>
      <c r="G1078" s="176"/>
      <c r="H1078" s="176"/>
      <c r="I1078" s="176"/>
      <c r="J1078" s="176"/>
      <c r="K1078" s="176"/>
      <c r="L1078" s="176"/>
      <c r="M1078" s="176"/>
      <c r="N1078" s="174"/>
    </row>
    <row r="1079" spans="2:14" s="20" customFormat="1" ht="12" customHeight="1" x14ac:dyDescent="0.2">
      <c r="B1079" s="178"/>
      <c r="C1079" s="176"/>
      <c r="D1079" s="176"/>
      <c r="E1079" s="176"/>
      <c r="F1079" s="176"/>
      <c r="G1079" s="176"/>
      <c r="H1079" s="176"/>
      <c r="I1079" s="176"/>
      <c r="J1079" s="176"/>
      <c r="K1079" s="176"/>
      <c r="L1079" s="176"/>
      <c r="M1079" s="176"/>
      <c r="N1079" s="174"/>
    </row>
    <row r="1080" spans="2:14" s="20" customFormat="1" ht="12" customHeight="1" x14ac:dyDescent="0.2">
      <c r="B1080" s="178"/>
      <c r="C1080" s="176"/>
      <c r="D1080" s="176"/>
      <c r="E1080" s="176"/>
      <c r="F1080" s="176"/>
      <c r="G1080" s="176"/>
      <c r="H1080" s="176"/>
      <c r="I1080" s="176"/>
      <c r="J1080" s="176"/>
      <c r="K1080" s="176"/>
      <c r="L1080" s="176"/>
      <c r="M1080" s="176"/>
      <c r="N1080" s="174"/>
    </row>
    <row r="1081" spans="2:14" s="20" customFormat="1" ht="12" customHeight="1" x14ac:dyDescent="0.2">
      <c r="B1081" s="178"/>
      <c r="C1081" s="176"/>
      <c r="D1081" s="176"/>
      <c r="E1081" s="176"/>
      <c r="F1081" s="176"/>
      <c r="G1081" s="176"/>
      <c r="H1081" s="176"/>
      <c r="I1081" s="176"/>
      <c r="J1081" s="176"/>
      <c r="K1081" s="176"/>
      <c r="L1081" s="176"/>
      <c r="M1081" s="176"/>
      <c r="N1081" s="174"/>
    </row>
    <row r="1082" spans="2:14" s="20" customFormat="1" ht="12" customHeight="1" x14ac:dyDescent="0.2">
      <c r="B1082" s="178"/>
      <c r="C1082" s="176"/>
      <c r="D1082" s="176"/>
      <c r="E1082" s="176"/>
      <c r="F1082" s="176"/>
      <c r="G1082" s="176"/>
      <c r="H1082" s="176"/>
      <c r="I1082" s="176"/>
      <c r="J1082" s="176"/>
      <c r="K1082" s="176"/>
      <c r="L1082" s="176"/>
      <c r="M1082" s="176"/>
      <c r="N1082" s="174"/>
    </row>
    <row r="1083" spans="2:14" s="20" customFormat="1" ht="12" customHeight="1" x14ac:dyDescent="0.2">
      <c r="B1083" s="178"/>
      <c r="C1083" s="176"/>
      <c r="D1083" s="176"/>
      <c r="E1083" s="176"/>
      <c r="F1083" s="176"/>
      <c r="G1083" s="176"/>
      <c r="H1083" s="176"/>
      <c r="I1083" s="176"/>
      <c r="J1083" s="176"/>
      <c r="K1083" s="176"/>
      <c r="L1083" s="176"/>
      <c r="M1083" s="176"/>
      <c r="N1083" s="174"/>
    </row>
    <row r="1084" spans="2:14" s="20" customFormat="1" ht="12" customHeight="1" x14ac:dyDescent="0.2">
      <c r="B1084" s="178"/>
      <c r="C1084" s="176"/>
      <c r="D1084" s="176"/>
      <c r="E1084" s="176"/>
      <c r="F1084" s="176"/>
      <c r="G1084" s="176"/>
      <c r="H1084" s="176"/>
      <c r="I1084" s="176"/>
      <c r="J1084" s="176"/>
      <c r="K1084" s="176"/>
      <c r="L1084" s="176"/>
      <c r="M1084" s="176"/>
      <c r="N1084" s="174"/>
    </row>
    <row r="1085" spans="2:14" s="20" customFormat="1" ht="12" customHeight="1" x14ac:dyDescent="0.2">
      <c r="B1085" s="178"/>
      <c r="C1085" s="176"/>
      <c r="D1085" s="176"/>
      <c r="E1085" s="176"/>
      <c r="F1085" s="176"/>
      <c r="G1085" s="176"/>
      <c r="H1085" s="176"/>
      <c r="I1085" s="176"/>
      <c r="J1085" s="176"/>
      <c r="K1085" s="176"/>
      <c r="L1085" s="176"/>
      <c r="M1085" s="176"/>
      <c r="N1085" s="174"/>
    </row>
    <row r="1086" spans="2:14" s="20" customFormat="1" ht="12" customHeight="1" x14ac:dyDescent="0.2">
      <c r="B1086" s="178"/>
      <c r="C1086" s="176"/>
      <c r="D1086" s="176"/>
      <c r="E1086" s="176"/>
      <c r="F1086" s="176"/>
      <c r="G1086" s="176"/>
      <c r="H1086" s="176"/>
      <c r="I1086" s="176"/>
      <c r="J1086" s="176"/>
      <c r="K1086" s="176"/>
      <c r="L1086" s="176"/>
      <c r="M1086" s="176"/>
      <c r="N1086" s="174"/>
    </row>
    <row r="1087" spans="2:14" s="20" customFormat="1" ht="12" customHeight="1" x14ac:dyDescent="0.2">
      <c r="B1087" s="178"/>
      <c r="C1087" s="176"/>
      <c r="D1087" s="176"/>
      <c r="E1087" s="176"/>
      <c r="F1087" s="176"/>
      <c r="G1087" s="176"/>
      <c r="H1087" s="176"/>
      <c r="I1087" s="176"/>
      <c r="J1087" s="176"/>
      <c r="K1087" s="176"/>
      <c r="L1087" s="176"/>
      <c r="M1087" s="176"/>
      <c r="N1087" s="174"/>
    </row>
    <row r="1088" spans="2:14" s="20" customFormat="1" ht="12" customHeight="1" x14ac:dyDescent="0.2">
      <c r="B1088" s="178"/>
      <c r="C1088" s="176"/>
      <c r="D1088" s="176"/>
      <c r="E1088" s="176"/>
      <c r="F1088" s="176"/>
      <c r="G1088" s="176"/>
      <c r="H1088" s="176"/>
      <c r="I1088" s="176"/>
      <c r="J1088" s="176"/>
      <c r="K1088" s="176"/>
      <c r="L1088" s="176"/>
      <c r="M1088" s="176"/>
      <c r="N1088" s="174"/>
    </row>
    <row r="1089" spans="2:14" s="20" customFormat="1" ht="12" customHeight="1" x14ac:dyDescent="0.2">
      <c r="B1089" s="178"/>
      <c r="C1089" s="176"/>
      <c r="D1089" s="176"/>
      <c r="E1089" s="176"/>
      <c r="F1089" s="176"/>
      <c r="G1089" s="176"/>
      <c r="H1089" s="176"/>
      <c r="I1089" s="176"/>
      <c r="J1089" s="176"/>
      <c r="K1089" s="176"/>
      <c r="L1089" s="176"/>
      <c r="M1089" s="176"/>
      <c r="N1089" s="174"/>
    </row>
    <row r="1090" spans="2:14" s="20" customFormat="1" ht="12" customHeight="1" x14ac:dyDescent="0.2">
      <c r="B1090" s="178"/>
      <c r="C1090" s="176"/>
      <c r="D1090" s="176"/>
      <c r="E1090" s="176"/>
      <c r="F1090" s="176"/>
      <c r="G1090" s="176"/>
      <c r="H1090" s="176"/>
      <c r="I1090" s="176"/>
      <c r="J1090" s="176"/>
      <c r="K1090" s="176"/>
      <c r="L1090" s="176"/>
      <c r="M1090" s="176"/>
      <c r="N1090" s="174"/>
    </row>
    <row r="1091" spans="2:14" s="20" customFormat="1" ht="12" customHeight="1" x14ac:dyDescent="0.2">
      <c r="B1091" s="178"/>
      <c r="C1091" s="176"/>
      <c r="D1091" s="176"/>
      <c r="E1091" s="176"/>
      <c r="F1091" s="176"/>
      <c r="G1091" s="176"/>
      <c r="H1091" s="176"/>
      <c r="I1091" s="176"/>
      <c r="J1091" s="176"/>
      <c r="K1091" s="176"/>
      <c r="L1091" s="176"/>
      <c r="M1091" s="176"/>
      <c r="N1091" s="174"/>
    </row>
    <row r="1092" spans="2:14" s="20" customFormat="1" ht="12" customHeight="1" x14ac:dyDescent="0.2">
      <c r="B1092" s="178"/>
      <c r="C1092" s="176"/>
      <c r="D1092" s="176"/>
      <c r="E1092" s="176"/>
      <c r="F1092" s="176"/>
      <c r="G1092" s="176"/>
      <c r="H1092" s="176"/>
      <c r="I1092" s="176"/>
      <c r="J1092" s="176"/>
      <c r="K1092" s="176"/>
      <c r="L1092" s="176"/>
      <c r="M1092" s="176"/>
      <c r="N1092" s="174"/>
    </row>
    <row r="1093" spans="2:14" s="20" customFormat="1" ht="12" customHeight="1" x14ac:dyDescent="0.2">
      <c r="B1093" s="178"/>
      <c r="C1093" s="176"/>
      <c r="D1093" s="176"/>
      <c r="E1093" s="176"/>
      <c r="F1093" s="176"/>
      <c r="G1093" s="176"/>
      <c r="H1093" s="176"/>
      <c r="I1093" s="176"/>
      <c r="J1093" s="176"/>
      <c r="K1093" s="176"/>
      <c r="L1093" s="176"/>
      <c r="M1093" s="176"/>
      <c r="N1093" s="174"/>
    </row>
    <row r="1094" spans="2:14" s="20" customFormat="1" ht="12" customHeight="1" x14ac:dyDescent="0.2">
      <c r="B1094" s="178"/>
      <c r="C1094" s="176"/>
      <c r="D1094" s="176"/>
      <c r="E1094" s="176"/>
      <c r="F1094" s="176"/>
      <c r="G1094" s="176"/>
      <c r="H1094" s="176"/>
      <c r="I1094" s="176"/>
      <c r="J1094" s="176"/>
      <c r="K1094" s="176"/>
      <c r="L1094" s="176"/>
      <c r="M1094" s="176"/>
      <c r="N1094" s="174"/>
    </row>
    <row r="1095" spans="2:14" s="20" customFormat="1" ht="12" customHeight="1" x14ac:dyDescent="0.2">
      <c r="B1095" s="178"/>
      <c r="C1095" s="176"/>
      <c r="D1095" s="176"/>
      <c r="E1095" s="176"/>
      <c r="F1095" s="176"/>
      <c r="G1095" s="176"/>
      <c r="H1095" s="176"/>
      <c r="I1095" s="176"/>
      <c r="J1095" s="176"/>
      <c r="K1095" s="176"/>
      <c r="L1095" s="176"/>
      <c r="M1095" s="176"/>
      <c r="N1095" s="174"/>
    </row>
    <row r="1096" spans="2:14" s="20" customFormat="1" ht="12" customHeight="1" x14ac:dyDescent="0.2">
      <c r="B1096" s="178"/>
      <c r="C1096" s="176"/>
      <c r="D1096" s="176"/>
      <c r="E1096" s="176"/>
      <c r="F1096" s="176"/>
      <c r="G1096" s="176"/>
      <c r="H1096" s="176"/>
      <c r="I1096" s="176"/>
      <c r="J1096" s="176"/>
      <c r="K1096" s="176"/>
      <c r="L1096" s="176"/>
      <c r="M1096" s="176"/>
      <c r="N1096" s="174"/>
    </row>
    <row r="1097" spans="2:14" s="20" customFormat="1" ht="12" customHeight="1" x14ac:dyDescent="0.2">
      <c r="B1097" s="178"/>
      <c r="C1097" s="176"/>
      <c r="D1097" s="176"/>
      <c r="E1097" s="176"/>
      <c r="F1097" s="176"/>
      <c r="G1097" s="176"/>
      <c r="H1097" s="176"/>
      <c r="I1097" s="176"/>
      <c r="J1097" s="176"/>
      <c r="K1097" s="176"/>
      <c r="L1097" s="176"/>
      <c r="M1097" s="176"/>
      <c r="N1097" s="174"/>
    </row>
    <row r="1098" spans="2:14" s="20" customFormat="1" ht="12" customHeight="1" x14ac:dyDescent="0.2">
      <c r="B1098" s="178"/>
      <c r="C1098" s="176"/>
      <c r="D1098" s="176"/>
      <c r="E1098" s="176"/>
      <c r="F1098" s="176"/>
      <c r="G1098" s="176"/>
      <c r="H1098" s="176"/>
      <c r="I1098" s="176"/>
      <c r="J1098" s="176"/>
      <c r="K1098" s="176"/>
      <c r="L1098" s="176"/>
      <c r="M1098" s="176"/>
      <c r="N1098" s="174"/>
    </row>
    <row r="1099" spans="2:14" s="20" customFormat="1" ht="12" customHeight="1" x14ac:dyDescent="0.2">
      <c r="B1099" s="178"/>
      <c r="C1099" s="176"/>
      <c r="D1099" s="176"/>
      <c r="E1099" s="176"/>
      <c r="F1099" s="176"/>
      <c r="G1099" s="176"/>
      <c r="H1099" s="176"/>
      <c r="I1099" s="176"/>
      <c r="J1099" s="176"/>
      <c r="K1099" s="176"/>
      <c r="L1099" s="176"/>
      <c r="M1099" s="176"/>
      <c r="N1099" s="174"/>
    </row>
    <row r="1100" spans="2:14" s="20" customFormat="1" ht="12" customHeight="1" x14ac:dyDescent="0.2">
      <c r="B1100" s="178"/>
      <c r="C1100" s="176"/>
      <c r="D1100" s="176"/>
      <c r="E1100" s="176"/>
      <c r="F1100" s="176"/>
      <c r="G1100" s="176"/>
      <c r="H1100" s="176"/>
      <c r="I1100" s="176"/>
      <c r="J1100" s="176"/>
      <c r="K1100" s="176"/>
      <c r="L1100" s="176"/>
      <c r="M1100" s="176"/>
      <c r="N1100" s="174"/>
    </row>
    <row r="1101" spans="2:14" s="20" customFormat="1" ht="12" customHeight="1" x14ac:dyDescent="0.2">
      <c r="B1101" s="178"/>
      <c r="C1101" s="176"/>
      <c r="D1101" s="176"/>
      <c r="E1101" s="176"/>
      <c r="F1101" s="176"/>
      <c r="G1101" s="176"/>
      <c r="H1101" s="176"/>
      <c r="I1101" s="176"/>
      <c r="J1101" s="176"/>
      <c r="K1101" s="176"/>
      <c r="L1101" s="176"/>
      <c r="M1101" s="176"/>
      <c r="N1101" s="174"/>
    </row>
    <row r="1102" spans="2:14" s="20" customFormat="1" ht="12" customHeight="1" x14ac:dyDescent="0.2">
      <c r="B1102" s="178"/>
      <c r="C1102" s="176"/>
      <c r="D1102" s="176"/>
      <c r="E1102" s="176"/>
      <c r="F1102" s="176"/>
      <c r="G1102" s="176"/>
      <c r="H1102" s="176"/>
      <c r="I1102" s="176"/>
      <c r="J1102" s="176"/>
      <c r="K1102" s="176"/>
      <c r="L1102" s="176"/>
      <c r="M1102" s="176"/>
      <c r="N1102" s="174"/>
    </row>
    <row r="1103" spans="2:14" s="20" customFormat="1" ht="12" customHeight="1" x14ac:dyDescent="0.2">
      <c r="B1103" s="178"/>
      <c r="C1103" s="176"/>
      <c r="D1103" s="176"/>
      <c r="E1103" s="176"/>
      <c r="F1103" s="176"/>
      <c r="G1103" s="176"/>
      <c r="H1103" s="176"/>
      <c r="I1103" s="176"/>
      <c r="J1103" s="176"/>
      <c r="K1103" s="176"/>
      <c r="L1103" s="176"/>
      <c r="M1103" s="176"/>
      <c r="N1103" s="174"/>
    </row>
    <row r="1104" spans="2:14" s="20" customFormat="1" ht="12" customHeight="1" x14ac:dyDescent="0.2">
      <c r="B1104" s="178"/>
      <c r="C1104" s="176"/>
      <c r="D1104" s="176"/>
      <c r="E1104" s="176"/>
      <c r="F1104" s="176"/>
      <c r="G1104" s="176"/>
      <c r="H1104" s="176"/>
      <c r="I1104" s="176"/>
      <c r="J1104" s="176"/>
      <c r="K1104" s="176"/>
      <c r="L1104" s="176"/>
      <c r="M1104" s="176"/>
      <c r="N1104" s="174"/>
    </row>
    <row r="1105" spans="2:14" s="20" customFormat="1" ht="12" customHeight="1" x14ac:dyDescent="0.2">
      <c r="B1105" s="178"/>
      <c r="C1105" s="176"/>
      <c r="D1105" s="176"/>
      <c r="E1105" s="176"/>
      <c r="F1105" s="176"/>
      <c r="G1105" s="176"/>
      <c r="H1105" s="176"/>
      <c r="I1105" s="176"/>
      <c r="J1105" s="176"/>
      <c r="K1105" s="176"/>
      <c r="L1105" s="176"/>
      <c r="M1105" s="176"/>
      <c r="N1105" s="174"/>
    </row>
    <row r="1106" spans="2:14" s="20" customFormat="1" ht="12" customHeight="1" x14ac:dyDescent="0.2">
      <c r="B1106" s="178"/>
      <c r="C1106" s="176"/>
      <c r="D1106" s="176"/>
      <c r="E1106" s="176"/>
      <c r="F1106" s="176"/>
      <c r="G1106" s="176"/>
      <c r="H1106" s="176"/>
      <c r="I1106" s="176"/>
      <c r="J1106" s="176"/>
      <c r="K1106" s="176"/>
      <c r="L1106" s="176"/>
      <c r="M1106" s="176"/>
      <c r="N1106" s="174"/>
    </row>
    <row r="1107" spans="2:14" s="20" customFormat="1" ht="12" customHeight="1" x14ac:dyDescent="0.2">
      <c r="B1107" s="178"/>
      <c r="C1107" s="176"/>
      <c r="D1107" s="176"/>
      <c r="E1107" s="176"/>
      <c r="F1107" s="176"/>
      <c r="G1107" s="176"/>
      <c r="H1107" s="176"/>
      <c r="I1107" s="176"/>
      <c r="J1107" s="176"/>
      <c r="K1107" s="176"/>
      <c r="L1107" s="176"/>
      <c r="M1107" s="176"/>
      <c r="N1107" s="174"/>
    </row>
    <row r="1108" spans="2:14" s="20" customFormat="1" ht="12" customHeight="1" x14ac:dyDescent="0.2">
      <c r="B1108" s="178"/>
      <c r="C1108" s="176"/>
      <c r="D1108" s="176"/>
      <c r="E1108" s="176"/>
      <c r="F1108" s="176"/>
      <c r="G1108" s="176"/>
      <c r="H1108" s="176"/>
      <c r="I1108" s="176"/>
      <c r="J1108" s="176"/>
      <c r="K1108" s="176"/>
      <c r="L1108" s="176"/>
      <c r="M1108" s="176"/>
      <c r="N1108" s="174"/>
    </row>
    <row r="1109" spans="2:14" s="20" customFormat="1" ht="12" customHeight="1" x14ac:dyDescent="0.2">
      <c r="B1109" s="178"/>
      <c r="C1109" s="176"/>
      <c r="D1109" s="176"/>
      <c r="E1109" s="176"/>
      <c r="F1109" s="176"/>
      <c r="G1109" s="176"/>
      <c r="H1109" s="176"/>
      <c r="I1109" s="176"/>
      <c r="J1109" s="176"/>
      <c r="K1109" s="176"/>
      <c r="L1109" s="176"/>
      <c r="M1109" s="176"/>
      <c r="N1109" s="174"/>
    </row>
    <row r="1110" spans="2:14" s="20" customFormat="1" ht="12" customHeight="1" x14ac:dyDescent="0.2">
      <c r="B1110" s="178"/>
      <c r="C1110" s="176"/>
      <c r="D1110" s="176"/>
      <c r="E1110" s="176"/>
      <c r="F1110" s="176"/>
      <c r="G1110" s="176"/>
      <c r="H1110" s="176"/>
      <c r="I1110" s="176"/>
      <c r="J1110" s="176"/>
      <c r="K1110" s="176"/>
      <c r="L1110" s="176"/>
      <c r="M1110" s="176"/>
      <c r="N1110" s="174"/>
    </row>
    <row r="1111" spans="2:14" s="20" customFormat="1" ht="12" customHeight="1" x14ac:dyDescent="0.2">
      <c r="B1111" s="178"/>
      <c r="C1111" s="176"/>
      <c r="D1111" s="176"/>
      <c r="E1111" s="176"/>
      <c r="F1111" s="176"/>
      <c r="G1111" s="176"/>
      <c r="H1111" s="176"/>
      <c r="I1111" s="176"/>
      <c r="J1111" s="176"/>
      <c r="K1111" s="176"/>
      <c r="L1111" s="176"/>
      <c r="M1111" s="176"/>
      <c r="N1111" s="174"/>
    </row>
    <row r="1112" spans="2:14" s="20" customFormat="1" ht="12" customHeight="1" x14ac:dyDescent="0.2">
      <c r="B1112" s="178"/>
      <c r="C1112" s="176"/>
      <c r="D1112" s="176"/>
      <c r="E1112" s="176"/>
      <c r="F1112" s="176"/>
      <c r="G1112" s="176"/>
      <c r="H1112" s="176"/>
      <c r="I1112" s="176"/>
      <c r="J1112" s="176"/>
      <c r="K1112" s="176"/>
      <c r="L1112" s="176"/>
      <c r="M1112" s="176"/>
      <c r="N1112" s="174"/>
    </row>
    <row r="1113" spans="2:14" s="20" customFormat="1" ht="12" customHeight="1" x14ac:dyDescent="0.2">
      <c r="B1113" s="178"/>
      <c r="C1113" s="176"/>
      <c r="D1113" s="176"/>
      <c r="E1113" s="176"/>
      <c r="F1113" s="176"/>
      <c r="G1113" s="176"/>
      <c r="H1113" s="176"/>
      <c r="I1113" s="176"/>
      <c r="J1113" s="176"/>
      <c r="K1113" s="176"/>
      <c r="L1113" s="176"/>
      <c r="M1113" s="176"/>
      <c r="N1113" s="174"/>
    </row>
    <row r="1114" spans="2:14" s="20" customFormat="1" ht="12" customHeight="1" x14ac:dyDescent="0.2">
      <c r="B1114" s="178"/>
      <c r="C1114" s="176"/>
      <c r="D1114" s="176"/>
      <c r="E1114" s="176"/>
      <c r="F1114" s="176"/>
      <c r="G1114" s="176"/>
      <c r="H1114" s="176"/>
      <c r="I1114" s="176"/>
      <c r="J1114" s="176"/>
      <c r="K1114" s="176"/>
      <c r="L1114" s="176"/>
      <c r="M1114" s="176"/>
      <c r="N1114" s="174"/>
    </row>
    <row r="1115" spans="2:14" s="20" customFormat="1" ht="12" customHeight="1" x14ac:dyDescent="0.2">
      <c r="B1115" s="178"/>
      <c r="C1115" s="176"/>
      <c r="D1115" s="176"/>
      <c r="E1115" s="176"/>
      <c r="F1115" s="176"/>
      <c r="G1115" s="176"/>
      <c r="H1115" s="176"/>
      <c r="I1115" s="176"/>
      <c r="J1115" s="176"/>
      <c r="K1115" s="176"/>
      <c r="L1115" s="176"/>
      <c r="M1115" s="176"/>
      <c r="N1115" s="174"/>
    </row>
    <row r="1116" spans="2:14" s="20" customFormat="1" ht="12" customHeight="1" x14ac:dyDescent="0.2">
      <c r="B1116" s="178"/>
      <c r="C1116" s="176"/>
      <c r="D1116" s="176"/>
      <c r="E1116" s="176"/>
      <c r="F1116" s="176"/>
      <c r="G1116" s="176"/>
      <c r="H1116" s="176"/>
      <c r="I1116" s="176"/>
      <c r="J1116" s="176"/>
      <c r="K1116" s="176"/>
      <c r="L1116" s="176"/>
      <c r="M1116" s="176"/>
      <c r="N1116" s="174"/>
    </row>
    <row r="1117" spans="2:14" s="20" customFormat="1" ht="12" customHeight="1" x14ac:dyDescent="0.2">
      <c r="B1117" s="178"/>
      <c r="C1117" s="176"/>
      <c r="D1117" s="176"/>
      <c r="E1117" s="176"/>
      <c r="F1117" s="176"/>
      <c r="G1117" s="176"/>
      <c r="H1117" s="176"/>
      <c r="I1117" s="176"/>
      <c r="J1117" s="176"/>
      <c r="K1117" s="176"/>
      <c r="L1117" s="176"/>
      <c r="M1117" s="176"/>
      <c r="N1117" s="174"/>
    </row>
    <row r="1118" spans="2:14" s="20" customFormat="1" ht="12" customHeight="1" x14ac:dyDescent="0.2">
      <c r="B1118" s="178"/>
      <c r="C1118" s="176"/>
      <c r="D1118" s="176"/>
      <c r="E1118" s="176"/>
      <c r="F1118" s="176"/>
      <c r="G1118" s="176"/>
      <c r="H1118" s="176"/>
      <c r="I1118" s="176"/>
      <c r="J1118" s="176"/>
      <c r="K1118" s="176"/>
      <c r="L1118" s="176"/>
      <c r="M1118" s="176"/>
      <c r="N1118" s="174"/>
    </row>
    <row r="1119" spans="2:14" s="20" customFormat="1" ht="12" customHeight="1" x14ac:dyDescent="0.2">
      <c r="B1119" s="178"/>
      <c r="C1119" s="176"/>
      <c r="D1119" s="176"/>
      <c r="E1119" s="176"/>
      <c r="F1119" s="176"/>
      <c r="G1119" s="176"/>
      <c r="H1119" s="176"/>
      <c r="I1119" s="176"/>
      <c r="J1119" s="176"/>
      <c r="K1119" s="176"/>
      <c r="L1119" s="176"/>
      <c r="M1119" s="176"/>
      <c r="N1119" s="174"/>
    </row>
    <row r="1120" spans="2:14" s="20" customFormat="1" ht="12" customHeight="1" x14ac:dyDescent="0.2">
      <c r="B1120" s="178"/>
      <c r="C1120" s="176"/>
      <c r="D1120" s="176"/>
      <c r="E1120" s="176"/>
      <c r="F1120" s="176"/>
      <c r="G1120" s="176"/>
      <c r="H1120" s="176"/>
      <c r="I1120" s="176"/>
      <c r="J1120" s="176"/>
      <c r="K1120" s="176"/>
      <c r="L1120" s="176"/>
      <c r="M1120" s="176"/>
      <c r="N1120" s="174"/>
    </row>
    <row r="1121" spans="2:14" s="20" customFormat="1" ht="12" customHeight="1" x14ac:dyDescent="0.2">
      <c r="B1121" s="178"/>
      <c r="C1121" s="176"/>
      <c r="D1121" s="176"/>
      <c r="E1121" s="176"/>
      <c r="F1121" s="176"/>
      <c r="G1121" s="176"/>
      <c r="H1121" s="176"/>
      <c r="I1121" s="176"/>
      <c r="J1121" s="176"/>
      <c r="K1121" s="176"/>
      <c r="L1121" s="176"/>
      <c r="M1121" s="176"/>
      <c r="N1121" s="174"/>
    </row>
    <row r="1122" spans="2:14" s="20" customFormat="1" ht="12" customHeight="1" x14ac:dyDescent="0.2">
      <c r="B1122" s="178"/>
      <c r="C1122" s="176"/>
      <c r="D1122" s="176"/>
      <c r="E1122" s="176"/>
      <c r="F1122" s="176"/>
      <c r="G1122" s="176"/>
      <c r="H1122" s="176"/>
      <c r="I1122" s="176"/>
      <c r="J1122" s="176"/>
      <c r="K1122" s="176"/>
      <c r="L1122" s="176"/>
      <c r="M1122" s="176"/>
      <c r="N1122" s="174"/>
    </row>
    <row r="1123" spans="2:14" s="20" customFormat="1" ht="12" customHeight="1" x14ac:dyDescent="0.2">
      <c r="B1123" s="178"/>
      <c r="C1123" s="176"/>
      <c r="D1123" s="176"/>
      <c r="E1123" s="176"/>
      <c r="F1123" s="176"/>
      <c r="G1123" s="176"/>
      <c r="H1123" s="176"/>
      <c r="I1123" s="176"/>
      <c r="J1123" s="176"/>
      <c r="K1123" s="176"/>
      <c r="L1123" s="176"/>
      <c r="M1123" s="176"/>
      <c r="N1123" s="174"/>
    </row>
    <row r="1124" spans="2:14" s="20" customFormat="1" ht="12" customHeight="1" x14ac:dyDescent="0.2">
      <c r="B1124" s="178"/>
      <c r="C1124" s="176"/>
      <c r="D1124" s="176"/>
      <c r="E1124" s="176"/>
      <c r="F1124" s="176"/>
      <c r="G1124" s="176"/>
      <c r="H1124" s="176"/>
      <c r="I1124" s="176"/>
      <c r="J1124" s="176"/>
      <c r="K1124" s="176"/>
      <c r="L1124" s="176"/>
      <c r="M1124" s="176"/>
      <c r="N1124" s="174"/>
    </row>
    <row r="1125" spans="2:14" s="20" customFormat="1" ht="12" customHeight="1" x14ac:dyDescent="0.2">
      <c r="B1125" s="178"/>
      <c r="C1125" s="176"/>
      <c r="D1125" s="176"/>
      <c r="E1125" s="176"/>
      <c r="F1125" s="176"/>
      <c r="G1125" s="176"/>
      <c r="H1125" s="176"/>
      <c r="I1125" s="176"/>
      <c r="J1125" s="176"/>
      <c r="K1125" s="176"/>
      <c r="L1125" s="176"/>
      <c r="M1125" s="176"/>
      <c r="N1125" s="174"/>
    </row>
    <row r="1126" spans="2:14" s="20" customFormat="1" ht="12" customHeight="1" x14ac:dyDescent="0.2">
      <c r="B1126" s="178"/>
      <c r="C1126" s="176"/>
      <c r="D1126" s="176"/>
      <c r="E1126" s="176"/>
      <c r="F1126" s="176"/>
      <c r="G1126" s="176"/>
      <c r="H1126" s="176"/>
      <c r="I1126" s="176"/>
      <c r="J1126" s="176"/>
      <c r="K1126" s="176"/>
      <c r="L1126" s="176"/>
      <c r="M1126" s="176"/>
      <c r="N1126" s="174"/>
    </row>
    <row r="1127" spans="2:14" s="20" customFormat="1" ht="12" customHeight="1" x14ac:dyDescent="0.2">
      <c r="B1127" s="178"/>
      <c r="C1127" s="176"/>
      <c r="D1127" s="176"/>
      <c r="E1127" s="176"/>
      <c r="F1127" s="176"/>
      <c r="G1127" s="176"/>
      <c r="H1127" s="176"/>
      <c r="I1127" s="176"/>
      <c r="J1127" s="176"/>
      <c r="K1127" s="176"/>
      <c r="L1127" s="176"/>
      <c r="M1127" s="176"/>
      <c r="N1127" s="174"/>
    </row>
    <row r="1128" spans="2:14" s="20" customFormat="1" ht="12" customHeight="1" x14ac:dyDescent="0.2">
      <c r="B1128" s="178"/>
      <c r="C1128" s="176"/>
      <c r="D1128" s="176"/>
      <c r="E1128" s="176"/>
      <c r="F1128" s="176"/>
      <c r="G1128" s="176"/>
      <c r="H1128" s="176"/>
      <c r="I1128" s="176"/>
      <c r="J1128" s="176"/>
      <c r="K1128" s="176"/>
      <c r="L1128" s="176"/>
      <c r="M1128" s="176"/>
      <c r="N1128" s="174"/>
    </row>
    <row r="1129" spans="2:14" s="20" customFormat="1" ht="12" customHeight="1" x14ac:dyDescent="0.2">
      <c r="B1129" s="178"/>
      <c r="C1129" s="176"/>
      <c r="D1129" s="176"/>
      <c r="E1129" s="176"/>
      <c r="F1129" s="176"/>
      <c r="G1129" s="176"/>
      <c r="H1129" s="176"/>
      <c r="I1129" s="176"/>
      <c r="J1129" s="176"/>
      <c r="K1129" s="176"/>
      <c r="L1129" s="176"/>
      <c r="M1129" s="176"/>
      <c r="N1129" s="174"/>
    </row>
    <row r="1130" spans="2:14" s="20" customFormat="1" ht="12" customHeight="1" x14ac:dyDescent="0.2">
      <c r="B1130" s="178"/>
      <c r="C1130" s="176"/>
      <c r="D1130" s="176"/>
      <c r="E1130" s="176"/>
      <c r="F1130" s="176"/>
      <c r="G1130" s="176"/>
      <c r="H1130" s="176"/>
      <c r="I1130" s="176"/>
      <c r="J1130" s="176"/>
      <c r="K1130" s="176"/>
      <c r="L1130" s="176"/>
      <c r="M1130" s="176"/>
      <c r="N1130" s="174"/>
    </row>
    <row r="1131" spans="2:14" s="20" customFormat="1" ht="12" customHeight="1" x14ac:dyDescent="0.2">
      <c r="B1131" s="178"/>
      <c r="C1131" s="176"/>
      <c r="D1131" s="176"/>
      <c r="E1131" s="176"/>
      <c r="F1131" s="176"/>
      <c r="G1131" s="176"/>
      <c r="H1131" s="176"/>
      <c r="I1131" s="176"/>
      <c r="J1131" s="176"/>
      <c r="K1131" s="176"/>
      <c r="L1131" s="176"/>
      <c r="M1131" s="176"/>
      <c r="N1131" s="174"/>
    </row>
    <row r="1132" spans="2:14" s="20" customFormat="1" ht="12" customHeight="1" x14ac:dyDescent="0.2">
      <c r="B1132" s="178"/>
      <c r="C1132" s="176"/>
      <c r="D1132" s="176"/>
      <c r="E1132" s="176"/>
      <c r="F1132" s="176"/>
      <c r="G1132" s="176"/>
      <c r="H1132" s="176"/>
      <c r="I1132" s="176"/>
      <c r="J1132" s="176"/>
      <c r="K1132" s="176"/>
      <c r="L1132" s="176"/>
      <c r="M1132" s="176"/>
      <c r="N1132" s="174"/>
    </row>
    <row r="1133" spans="2:14" s="20" customFormat="1" ht="12" customHeight="1" x14ac:dyDescent="0.2">
      <c r="B1133" s="178"/>
      <c r="C1133" s="176"/>
      <c r="D1133" s="176"/>
      <c r="E1133" s="176"/>
      <c r="F1133" s="176"/>
      <c r="G1133" s="176"/>
      <c r="H1133" s="176"/>
      <c r="I1133" s="176"/>
      <c r="J1133" s="176"/>
      <c r="K1133" s="176"/>
      <c r="L1133" s="176"/>
      <c r="M1133" s="176"/>
      <c r="N1133" s="174"/>
    </row>
    <row r="1134" spans="2:14" s="20" customFormat="1" ht="12" customHeight="1" x14ac:dyDescent="0.2">
      <c r="B1134" s="178"/>
      <c r="C1134" s="176"/>
      <c r="D1134" s="176"/>
      <c r="E1134" s="176"/>
      <c r="F1134" s="176"/>
      <c r="G1134" s="176"/>
      <c r="H1134" s="176"/>
      <c r="I1134" s="176"/>
      <c r="J1134" s="176"/>
      <c r="K1134" s="176"/>
      <c r="L1134" s="176"/>
      <c r="M1134" s="176"/>
      <c r="N1134" s="174"/>
    </row>
    <row r="1135" spans="2:14" s="20" customFormat="1" ht="12" customHeight="1" x14ac:dyDescent="0.2">
      <c r="B1135" s="178"/>
      <c r="C1135" s="176"/>
      <c r="D1135" s="176"/>
      <c r="E1135" s="176"/>
      <c r="F1135" s="176"/>
      <c r="G1135" s="176"/>
      <c r="H1135" s="176"/>
      <c r="I1135" s="176"/>
      <c r="J1135" s="176"/>
      <c r="K1135" s="176"/>
      <c r="L1135" s="176"/>
      <c r="M1135" s="176"/>
      <c r="N1135" s="174"/>
    </row>
    <row r="1136" spans="2:14" s="20" customFormat="1" ht="12" customHeight="1" x14ac:dyDescent="0.2">
      <c r="B1136" s="178"/>
      <c r="C1136" s="176"/>
      <c r="D1136" s="176"/>
      <c r="E1136" s="176"/>
      <c r="F1136" s="176"/>
      <c r="G1136" s="176"/>
      <c r="H1136" s="176"/>
      <c r="I1136" s="176"/>
      <c r="J1136" s="176"/>
      <c r="K1136" s="176"/>
      <c r="L1136" s="176"/>
      <c r="M1136" s="176"/>
      <c r="N1136" s="174"/>
    </row>
    <row r="1137" spans="2:14" s="20" customFormat="1" ht="12" customHeight="1" x14ac:dyDescent="0.2">
      <c r="B1137" s="178"/>
      <c r="C1137" s="176"/>
      <c r="D1137" s="176"/>
      <c r="E1137" s="176"/>
      <c r="F1137" s="176"/>
      <c r="G1137" s="176"/>
      <c r="H1137" s="176"/>
      <c r="I1137" s="176"/>
      <c r="J1137" s="176"/>
      <c r="K1137" s="176"/>
      <c r="L1137" s="176"/>
      <c r="M1137" s="176"/>
      <c r="N1137" s="174"/>
    </row>
    <row r="1138" spans="2:14" s="20" customFormat="1" ht="12" customHeight="1" x14ac:dyDescent="0.2">
      <c r="B1138" s="178"/>
      <c r="C1138" s="176"/>
      <c r="D1138" s="176"/>
      <c r="E1138" s="176"/>
      <c r="F1138" s="176"/>
      <c r="G1138" s="176"/>
      <c r="H1138" s="176"/>
      <c r="I1138" s="176"/>
      <c r="J1138" s="176"/>
      <c r="K1138" s="176"/>
      <c r="L1138" s="176"/>
      <c r="M1138" s="176"/>
      <c r="N1138" s="174"/>
    </row>
    <row r="1139" spans="2:14" s="20" customFormat="1" ht="12" customHeight="1" x14ac:dyDescent="0.2">
      <c r="B1139" s="178"/>
      <c r="C1139" s="176"/>
      <c r="D1139" s="176"/>
      <c r="E1139" s="176"/>
      <c r="F1139" s="176"/>
      <c r="G1139" s="176"/>
      <c r="H1139" s="176"/>
      <c r="I1139" s="176"/>
      <c r="J1139" s="176"/>
      <c r="K1139" s="176"/>
      <c r="L1139" s="176"/>
      <c r="M1139" s="176"/>
      <c r="N1139" s="174"/>
    </row>
    <row r="1140" spans="2:14" s="20" customFormat="1" ht="12" customHeight="1" x14ac:dyDescent="0.2">
      <c r="B1140" s="178"/>
      <c r="C1140" s="176"/>
      <c r="D1140" s="176"/>
      <c r="E1140" s="176"/>
      <c r="F1140" s="176"/>
      <c r="G1140" s="176"/>
      <c r="H1140" s="176"/>
      <c r="I1140" s="176"/>
      <c r="J1140" s="176"/>
      <c r="K1140" s="176"/>
      <c r="L1140" s="176"/>
      <c r="M1140" s="176"/>
      <c r="N1140" s="174"/>
    </row>
    <row r="1141" spans="2:14" s="20" customFormat="1" ht="12" customHeight="1" x14ac:dyDescent="0.2">
      <c r="B1141" s="178"/>
      <c r="C1141" s="176"/>
      <c r="D1141" s="176"/>
      <c r="E1141" s="176"/>
      <c r="F1141" s="176"/>
      <c r="G1141" s="176"/>
      <c r="H1141" s="176"/>
      <c r="I1141" s="176"/>
      <c r="J1141" s="176"/>
      <c r="K1141" s="176"/>
      <c r="L1141" s="176"/>
      <c r="M1141" s="176"/>
      <c r="N1141" s="174"/>
    </row>
    <row r="1142" spans="2:14" s="20" customFormat="1" ht="12" customHeight="1" x14ac:dyDescent="0.2">
      <c r="B1142" s="178"/>
      <c r="C1142" s="176"/>
      <c r="D1142" s="176"/>
      <c r="E1142" s="176"/>
      <c r="F1142" s="176"/>
      <c r="G1142" s="176"/>
      <c r="H1142" s="176"/>
      <c r="I1142" s="176"/>
      <c r="J1142" s="176"/>
      <c r="K1142" s="176"/>
      <c r="L1142" s="176"/>
      <c r="M1142" s="176"/>
      <c r="N1142" s="174"/>
    </row>
    <row r="1143" spans="2:14" s="20" customFormat="1" ht="12" customHeight="1" x14ac:dyDescent="0.2">
      <c r="B1143" s="178"/>
      <c r="C1143" s="176"/>
      <c r="D1143" s="176"/>
      <c r="E1143" s="176"/>
      <c r="F1143" s="176"/>
      <c r="G1143" s="176"/>
      <c r="H1143" s="176"/>
      <c r="I1143" s="176"/>
      <c r="J1143" s="176"/>
      <c r="K1143" s="176"/>
      <c r="L1143" s="176"/>
      <c r="M1143" s="176"/>
      <c r="N1143" s="174"/>
    </row>
  </sheetData>
  <dataConsolidate/>
  <mergeCells count="5">
    <mergeCell ref="B30:C30"/>
    <mergeCell ref="F3:K3"/>
    <mergeCell ref="C17:E17"/>
    <mergeCell ref="C18:E18"/>
    <mergeCell ref="C5:H5"/>
  </mergeCells>
  <phoneticPr fontId="0" type="noConversion"/>
  <printOptions horizontalCentered="1"/>
  <pageMargins left="0" right="0" top="0.78740157480314965" bottom="0" header="0.51181102362204722" footer="0.51181102362204722"/>
  <pageSetup paperSize="9" scale="63" orientation="portrait" r:id="rId1"/>
  <headerFooter alignWithMargins="0"/>
  <rowBreaks count="11" manualBreakCount="11">
    <brk id="49" max="11" man="1"/>
    <brk id="93" max="11" man="1"/>
    <brk id="165" max="11" man="1"/>
    <brk id="240" min="1" max="10" man="1"/>
    <brk id="333" max="11" man="1"/>
    <brk id="360" max="11" man="1"/>
    <brk id="457" max="11" man="1"/>
    <brk id="555" min="1" max="10" man="1"/>
    <brk id="640" max="11" man="1"/>
    <brk id="666" max="11" man="1"/>
    <brk id="770" min="1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>
    <tabColor indexed="11"/>
  </sheetPr>
  <dimension ref="A1:AE236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13" width="9.7109375" style="2" customWidth="1"/>
    <col min="14" max="14" width="9.7109375" style="1" customWidth="1"/>
    <col min="15" max="20" width="9.7109375" customWidth="1"/>
  </cols>
  <sheetData>
    <row r="1" spans="1:14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97" customFormat="1" ht="12" customHeight="1" thickBot="1" x14ac:dyDescent="0.25">
      <c r="B2" s="154"/>
      <c r="C2" s="112"/>
      <c r="D2" s="180"/>
      <c r="E2" s="112"/>
      <c r="F2" s="112"/>
      <c r="G2" s="112"/>
      <c r="H2" s="112"/>
      <c r="I2" s="112"/>
      <c r="J2" s="112"/>
      <c r="K2" s="112"/>
      <c r="L2" s="112"/>
      <c r="M2" s="19"/>
      <c r="N2" s="20"/>
    </row>
    <row r="3" spans="1:14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97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20"/>
    </row>
    <row r="5" spans="1:14" s="97" customFormat="1" ht="12" customHeight="1" x14ac:dyDescent="0.2">
      <c r="B5" s="256" t="s">
        <v>91</v>
      </c>
      <c r="C5" s="180" t="s">
        <v>814</v>
      </c>
      <c r="D5" s="257"/>
      <c r="E5" s="257"/>
      <c r="F5" s="257"/>
      <c r="G5" s="258"/>
      <c r="H5"/>
      <c r="I5"/>
      <c r="J5"/>
      <c r="K5"/>
      <c r="L5" s="258"/>
      <c r="M5" s="19"/>
      <c r="N5" s="20"/>
    </row>
    <row r="6" spans="1:14" s="97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20"/>
    </row>
    <row r="7" spans="1:14" s="97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20"/>
    </row>
    <row r="8" spans="1:14" s="97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20"/>
    </row>
    <row r="9" spans="1:14" s="97" customFormat="1" ht="12" customHeight="1" x14ac:dyDescent="0.2">
      <c r="B9" s="638" t="s">
        <v>1499</v>
      </c>
      <c r="C9" s="112" t="s">
        <v>1540</v>
      </c>
      <c r="D9" s="153">
        <v>14.4</v>
      </c>
      <c r="E9" s="153">
        <v>10.3</v>
      </c>
      <c r="F9" s="153"/>
      <c r="G9" s="153">
        <v>21.6</v>
      </c>
      <c r="H9" s="182">
        <f>D9*E9</f>
        <v>148.32000000000002</v>
      </c>
      <c r="I9" s="183">
        <f>D9*E9*G9</f>
        <v>3203.7120000000009</v>
      </c>
      <c r="J9" s="193"/>
      <c r="K9" s="574"/>
      <c r="L9" s="112"/>
      <c r="M9" s="19"/>
      <c r="N9" s="20"/>
    </row>
    <row r="10" spans="1:14" s="97" customFormat="1" ht="12" customHeight="1" x14ac:dyDescent="0.2">
      <c r="B10" s="157"/>
      <c r="C10" s="169"/>
      <c r="D10" s="182"/>
      <c r="E10" s="182"/>
      <c r="F10" s="182"/>
      <c r="G10" s="182"/>
      <c r="H10" s="182"/>
      <c r="I10" s="183"/>
      <c r="J10" s="182"/>
      <c r="K10" s="281"/>
      <c r="L10" s="112"/>
      <c r="M10" s="19"/>
      <c r="N10" s="20"/>
    </row>
    <row r="11" spans="1:14" s="97" customFormat="1" ht="12" customHeight="1" x14ac:dyDescent="0.2">
      <c r="B11" s="157"/>
      <c r="C11" s="181"/>
      <c r="D11" s="182"/>
      <c r="E11" s="182"/>
      <c r="F11" s="182"/>
      <c r="G11" s="182"/>
      <c r="H11" s="182"/>
      <c r="I11" s="183"/>
      <c r="J11" s="182"/>
      <c r="K11" s="281"/>
      <c r="L11" s="112"/>
      <c r="M11" s="19"/>
      <c r="N11" s="20"/>
    </row>
    <row r="12" spans="1:14" s="97" customFormat="1" ht="12" customHeight="1" x14ac:dyDescent="0.2">
      <c r="B12" s="157"/>
      <c r="C12" s="181"/>
      <c r="D12" s="182"/>
      <c r="E12" s="182"/>
      <c r="F12" s="182"/>
      <c r="G12" s="182"/>
      <c r="H12" s="182"/>
      <c r="I12" s="183"/>
      <c r="J12" s="182"/>
      <c r="K12" s="281"/>
      <c r="L12" s="112"/>
      <c r="M12" s="19"/>
      <c r="N12" s="20"/>
    </row>
    <row r="13" spans="1:14" s="97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82"/>
      <c r="K13" s="281"/>
      <c r="L13" s="112"/>
      <c r="M13" s="19"/>
      <c r="N13" s="20"/>
    </row>
    <row r="14" spans="1:14" s="97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183"/>
      <c r="J14" s="153"/>
      <c r="K14" s="282"/>
      <c r="L14" s="112"/>
      <c r="M14" s="19"/>
      <c r="N14" s="20"/>
    </row>
    <row r="15" spans="1:14" s="97" customFormat="1" ht="12" customHeight="1" thickBot="1" x14ac:dyDescent="0.25">
      <c r="B15" s="425"/>
      <c r="C15" s="651" t="s">
        <v>1131</v>
      </c>
      <c r="D15" s="189"/>
      <c r="E15" s="189"/>
      <c r="F15" s="189"/>
      <c r="G15" s="189"/>
      <c r="H15" s="190">
        <f>SUM(H9:H14)</f>
        <v>148.32000000000002</v>
      </c>
      <c r="I15" s="191">
        <f>SUM(I9:I14)</f>
        <v>3203.7120000000009</v>
      </c>
      <c r="J15" s="189"/>
      <c r="K15" s="576"/>
      <c r="L15" s="112"/>
      <c r="M15" s="19"/>
      <c r="N15" s="20"/>
    </row>
    <row r="16" spans="1:14" s="97" customFormat="1" ht="12" customHeight="1" x14ac:dyDescent="0.2">
      <c r="B16" s="656" t="s">
        <v>2006</v>
      </c>
      <c r="C16" s="112" t="s">
        <v>1541</v>
      </c>
      <c r="D16" s="615">
        <v>14.4</v>
      </c>
      <c r="E16" s="615">
        <v>10.3</v>
      </c>
      <c r="F16" s="250"/>
      <c r="G16" s="182"/>
      <c r="H16" s="182">
        <f>D16*E16</f>
        <v>148.32000000000002</v>
      </c>
      <c r="I16" s="183"/>
      <c r="J16" s="182"/>
      <c r="K16" s="281"/>
      <c r="L16" s="112"/>
      <c r="M16" s="19"/>
      <c r="N16" s="20"/>
    </row>
    <row r="17" spans="2:14" s="97" customFormat="1" ht="12" customHeight="1" x14ac:dyDescent="0.2">
      <c r="B17" s="157"/>
      <c r="C17" s="169"/>
      <c r="D17" s="153"/>
      <c r="E17" s="153"/>
      <c r="F17" s="153"/>
      <c r="G17" s="182"/>
      <c r="H17" s="182"/>
      <c r="I17" s="183"/>
      <c r="J17" s="182"/>
      <c r="K17" s="281"/>
      <c r="L17" s="112"/>
      <c r="M17" s="19"/>
      <c r="N17" s="20"/>
    </row>
    <row r="18" spans="2:14" s="97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82"/>
      <c r="K18" s="281"/>
      <c r="L18" s="112"/>
      <c r="M18" s="19"/>
      <c r="N18" s="20"/>
    </row>
    <row r="19" spans="2:14" s="97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182"/>
      <c r="K19" s="281"/>
      <c r="L19" s="112"/>
      <c r="M19" s="19"/>
      <c r="N19" s="20"/>
    </row>
    <row r="20" spans="2:14" s="97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82"/>
      <c r="K20" s="281"/>
      <c r="L20" s="112"/>
      <c r="M20" s="19"/>
      <c r="N20" s="20"/>
    </row>
    <row r="21" spans="2:14" s="97" customFormat="1" ht="12" customHeight="1" thickBot="1" x14ac:dyDescent="0.25">
      <c r="B21" s="157"/>
      <c r="C21" s="169"/>
      <c r="D21" s="153"/>
      <c r="E21" s="153"/>
      <c r="F21" s="153"/>
      <c r="G21" s="153"/>
      <c r="H21" s="153"/>
      <c r="I21" s="183"/>
      <c r="J21" s="153"/>
      <c r="K21" s="282"/>
      <c r="L21" s="112"/>
      <c r="M21" s="19"/>
      <c r="N21" s="20"/>
    </row>
    <row r="22" spans="2:14" s="97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89">
        <f>SUM(H16:H21)</f>
        <v>148.32000000000002</v>
      </c>
      <c r="I22" s="429"/>
      <c r="J22" s="189"/>
      <c r="K22" s="576"/>
      <c r="L22" s="112"/>
      <c r="M22" s="19"/>
      <c r="N22" s="20"/>
    </row>
    <row r="23" spans="2:14" s="97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  <c r="M23" s="19"/>
      <c r="N23" s="20"/>
    </row>
    <row r="24" spans="2:14" s="97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9"/>
      <c r="N24" s="20"/>
    </row>
    <row r="25" spans="2:14" s="97" customFormat="1" ht="12" customHeight="1" thickBot="1" x14ac:dyDescent="0.25">
      <c r="B25" s="431" t="str">
        <f>C5</f>
        <v>14a - Přesýpací stanice PS A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9"/>
      <c r="N25" s="20"/>
    </row>
    <row r="26" spans="2:14" s="97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9"/>
      <c r="N26" s="20"/>
    </row>
    <row r="27" spans="2:14" s="97" customFormat="1" ht="12" customHeight="1" x14ac:dyDescent="0.2">
      <c r="B27" s="1020" t="s">
        <v>1508</v>
      </c>
      <c r="C27" s="1021" t="s">
        <v>1492</v>
      </c>
      <c r="D27" s="1184">
        <f>J66</f>
        <v>450.63479999999998</v>
      </c>
      <c r="E27" s="1023"/>
      <c r="F27" s="1024"/>
      <c r="G27" s="1024"/>
      <c r="H27" s="1025">
        <f>D27/J27</f>
        <v>250.35266666666666</v>
      </c>
      <c r="I27" s="1025"/>
      <c r="J27" s="1026">
        <v>1.8</v>
      </c>
      <c r="K27" s="1051"/>
      <c r="L27" s="308"/>
      <c r="M27"/>
      <c r="N27" s="20"/>
    </row>
    <row r="28" spans="2:14" s="97" customFormat="1" ht="12" customHeight="1" x14ac:dyDescent="0.2">
      <c r="B28" s="1027" t="s">
        <v>1648</v>
      </c>
      <c r="C28" s="1028" t="s">
        <v>1059</v>
      </c>
      <c r="D28" s="1184">
        <f>J71</f>
        <v>111.24000000000001</v>
      </c>
      <c r="E28" s="1029"/>
      <c r="F28" s="1026"/>
      <c r="G28" s="1026">
        <f>D28/J28</f>
        <v>44.496000000000002</v>
      </c>
      <c r="H28" s="1025"/>
      <c r="I28" s="1025"/>
      <c r="J28" s="1026">
        <v>2.5</v>
      </c>
      <c r="K28" s="1054"/>
      <c r="L28" s="308"/>
      <c r="M28"/>
      <c r="N28" s="20"/>
    </row>
    <row r="29" spans="2:14" s="97" customFormat="1" ht="12" customHeight="1" x14ac:dyDescent="0.2">
      <c r="B29" s="1027" t="s">
        <v>1648</v>
      </c>
      <c r="C29" s="1030" t="s">
        <v>1060</v>
      </c>
      <c r="D29" s="1184">
        <f>J76+J87+J98-D28</f>
        <v>555.90100000000007</v>
      </c>
      <c r="E29" s="1031"/>
      <c r="F29" s="1025"/>
      <c r="G29" s="1025"/>
      <c r="H29" s="1025">
        <f>D29/J29</f>
        <v>222.36040000000003</v>
      </c>
      <c r="I29" s="1025"/>
      <c r="J29" s="1026">
        <v>2.5</v>
      </c>
      <c r="K29" s="1037"/>
      <c r="L29" s="308"/>
      <c r="M29"/>
      <c r="N29" s="20"/>
    </row>
    <row r="30" spans="2:14" s="97" customFormat="1" ht="12" customHeight="1" x14ac:dyDescent="0.2">
      <c r="B30" s="1032" t="s">
        <v>116</v>
      </c>
      <c r="C30" s="1030" t="s">
        <v>140</v>
      </c>
      <c r="D30" s="1184">
        <f>J82</f>
        <v>326.30400000000009</v>
      </c>
      <c r="E30" s="1031"/>
      <c r="F30" s="1025"/>
      <c r="G30" s="1025"/>
      <c r="H30" s="1025">
        <f>D30/2.2</f>
        <v>148.32000000000002</v>
      </c>
      <c r="I30" s="1025">
        <f>H82*1.3</f>
        <v>192.81600000000003</v>
      </c>
      <c r="J30" s="1026">
        <v>2.2000000000000002</v>
      </c>
      <c r="K30" s="1037"/>
      <c r="L30" s="308"/>
      <c r="M30"/>
      <c r="N30" s="20"/>
    </row>
    <row r="31" spans="2:14" s="97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L31" s="308"/>
      <c r="M31"/>
      <c r="N31" s="20"/>
    </row>
    <row r="32" spans="2:14" s="97" customFormat="1" ht="12" customHeight="1" x14ac:dyDescent="0.2">
      <c r="B32" s="1032" t="s">
        <v>120</v>
      </c>
      <c r="C32" s="1030" t="s">
        <v>1512</v>
      </c>
      <c r="D32" s="1184"/>
      <c r="E32" s="1031"/>
      <c r="F32" s="1025"/>
      <c r="G32" s="1025"/>
      <c r="H32" s="1025"/>
      <c r="I32" s="1025"/>
      <c r="J32" s="1025"/>
      <c r="K32" s="1037"/>
      <c r="L32" s="308"/>
      <c r="M32"/>
      <c r="N32" s="20"/>
    </row>
    <row r="33" spans="1:31" s="97" customFormat="1" ht="12" customHeight="1" x14ac:dyDescent="0.2"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308"/>
      <c r="M33"/>
      <c r="N33" s="20"/>
    </row>
    <row r="34" spans="1:31" s="97" customFormat="1" ht="12" customHeight="1" x14ac:dyDescent="0.2">
      <c r="B34" s="1032" t="s">
        <v>122</v>
      </c>
      <c r="C34" s="1034" t="s">
        <v>1509</v>
      </c>
      <c r="D34" s="1184">
        <f>J88</f>
        <v>2.3395996800000005</v>
      </c>
      <c r="E34" s="1048"/>
      <c r="F34" s="1025"/>
      <c r="G34" s="1025"/>
      <c r="H34" s="1025"/>
      <c r="I34" s="1025"/>
      <c r="J34" s="1025"/>
      <c r="K34" s="1037"/>
      <c r="L34" s="308"/>
      <c r="M34"/>
      <c r="N34" s="20"/>
    </row>
    <row r="35" spans="1:31" s="97" customFormat="1" ht="12" customHeight="1" x14ac:dyDescent="0.2"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7"/>
      <c r="L35" s="308"/>
      <c r="M35"/>
      <c r="N35" s="20"/>
    </row>
    <row r="36" spans="1:31" s="97" customFormat="1" ht="12" customHeight="1" x14ac:dyDescent="0.2">
      <c r="B36" s="1032" t="s">
        <v>143</v>
      </c>
      <c r="C36" s="1030" t="s">
        <v>526</v>
      </c>
      <c r="D36" s="1184">
        <f>J115+J52</f>
        <v>66.307259999999999</v>
      </c>
      <c r="E36" s="1031"/>
      <c r="F36" s="1025"/>
      <c r="G36" s="1025"/>
      <c r="H36" s="1025"/>
      <c r="I36" s="1025"/>
      <c r="J36" s="1025"/>
      <c r="K36" s="1037"/>
      <c r="L36" s="308"/>
      <c r="M36"/>
      <c r="N36" s="20"/>
    </row>
    <row r="37" spans="1:31" s="97" customFormat="1" ht="12" customHeight="1" x14ac:dyDescent="0.2">
      <c r="B37" s="1032" t="s">
        <v>144</v>
      </c>
      <c r="C37" s="1030" t="s">
        <v>525</v>
      </c>
      <c r="D37" s="1184">
        <f>J120+J121</f>
        <v>6.3375899999999996</v>
      </c>
      <c r="E37" s="1031"/>
      <c r="F37" s="1025"/>
      <c r="G37" s="1025"/>
      <c r="H37" s="1025"/>
      <c r="I37" s="1025"/>
      <c r="J37" s="1025"/>
      <c r="K37" s="1037"/>
      <c r="L37" s="308"/>
      <c r="M37"/>
      <c r="N37" s="20"/>
    </row>
    <row r="38" spans="1:31" s="97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52"/>
      <c r="L38" s="308"/>
      <c r="M38"/>
      <c r="N38" s="20"/>
    </row>
    <row r="39" spans="1:31" s="97" customFormat="1" ht="12" customHeight="1" x14ac:dyDescent="0.2">
      <c r="B39" s="1032" t="s">
        <v>1305</v>
      </c>
      <c r="C39" s="1030" t="s">
        <v>1515</v>
      </c>
      <c r="D39" s="1184">
        <f>J122</f>
        <v>11.2</v>
      </c>
      <c r="E39" s="1031"/>
      <c r="F39" s="1025"/>
      <c r="G39" s="1025"/>
      <c r="H39" s="1025"/>
      <c r="I39" s="1025"/>
      <c r="J39" s="1025"/>
      <c r="K39" s="1041"/>
      <c r="L39" s="308"/>
      <c r="M39"/>
      <c r="N39" s="20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41"/>
      <c r="L40" s="112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1" ht="12" customHeight="1" thickBot="1" x14ac:dyDescent="0.25">
      <c r="A43" s="20"/>
      <c r="B43" s="456" t="s">
        <v>147</v>
      </c>
      <c r="C43" s="457"/>
      <c r="D43" s="565">
        <f>SUM(D27:D42)</f>
        <v>1530.2642496800004</v>
      </c>
      <c r="E43" s="458"/>
      <c r="F43" s="458"/>
      <c r="G43" s="304">
        <f>SUM(G27:G42)</f>
        <v>44.496000000000002</v>
      </c>
      <c r="H43" s="304">
        <f>SUM(H27:H42)</f>
        <v>621.03306666666674</v>
      </c>
      <c r="I43" s="304">
        <f>SUM(I27:I42)</f>
        <v>192.81600000000003</v>
      </c>
      <c r="J43" s="459"/>
      <c r="K43" s="258"/>
      <c r="L43" s="112"/>
      <c r="M43" s="59" t="e">
        <f>J230+J212+J170+J188+J182+J140+J237+J91+J55</f>
        <v>#VALUE!</v>
      </c>
      <c r="N43" s="58">
        <f>H170+H140</f>
        <v>0.2</v>
      </c>
    </row>
    <row r="44" spans="1:31" s="308" customFormat="1" ht="12" customHeight="1" x14ac:dyDescent="0.2">
      <c r="A44" s="137"/>
      <c r="B44" s="137"/>
      <c r="C44" s="137"/>
      <c r="D44" s="118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148.32000000000002</v>
      </c>
      <c r="P45" s="476">
        <f>I15</f>
        <v>3203.7120000000009</v>
      </c>
      <c r="Q45" s="477">
        <f>D43</f>
        <v>1530.2642496800004</v>
      </c>
      <c r="R45" s="477">
        <f>H43</f>
        <v>621.03306666666674</v>
      </c>
      <c r="S45" s="476">
        <f>I43</f>
        <v>192.81600000000003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450.63479999999998</v>
      </c>
      <c r="P46" s="479">
        <f>D28</f>
        <v>111.24000000000001</v>
      </c>
      <c r="Q46" s="480">
        <f>D29</f>
        <v>555.90100000000007</v>
      </c>
      <c r="R46" s="480">
        <f>D30</f>
        <v>326.30400000000009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2.3395996800000005</v>
      </c>
      <c r="W46" s="555">
        <f>D35</f>
        <v>0</v>
      </c>
      <c r="X46" s="555">
        <f>D36</f>
        <v>66.307259999999999</v>
      </c>
      <c r="Y46" s="555">
        <f>D37</f>
        <v>6.3375899999999996</v>
      </c>
      <c r="Z46" s="555">
        <f>D38</f>
        <v>0</v>
      </c>
      <c r="AA46" s="555">
        <f>D39</f>
        <v>11.2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1530.2642496800004</v>
      </c>
    </row>
    <row r="47" spans="1:31" s="97" customFormat="1" ht="12" customHeight="1" thickBot="1" x14ac:dyDescent="0.25">
      <c r="B47" s="111" t="s">
        <v>491</v>
      </c>
      <c r="C47" s="112"/>
      <c r="D47" s="112" t="s">
        <v>1061</v>
      </c>
      <c r="E47" s="112"/>
      <c r="F47" s="112"/>
      <c r="G47" s="112"/>
      <c r="H47" s="112"/>
      <c r="I47" s="112"/>
      <c r="J47" s="112"/>
      <c r="K47" s="112"/>
      <c r="L47" s="112"/>
      <c r="M47" s="19"/>
      <c r="N47" s="20"/>
    </row>
    <row r="48" spans="1:31" s="97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124</v>
      </c>
      <c r="J48" s="434" t="s">
        <v>108</v>
      </c>
      <c r="K48" s="435" t="s">
        <v>109</v>
      </c>
      <c r="L48" s="112"/>
      <c r="M48" s="150"/>
      <c r="N48" s="20"/>
    </row>
    <row r="49" spans="2:14" s="97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125</v>
      </c>
      <c r="J49" s="440" t="s">
        <v>113</v>
      </c>
      <c r="K49" s="441" t="s">
        <v>114</v>
      </c>
      <c r="L49" s="112"/>
      <c r="M49" s="19"/>
      <c r="N49" s="20"/>
    </row>
    <row r="50" spans="2:14" s="97" customFormat="1" ht="12" customHeight="1" x14ac:dyDescent="0.2">
      <c r="B50" s="160"/>
      <c r="C50" s="185" t="s">
        <v>1062</v>
      </c>
      <c r="D50" s="170">
        <v>215</v>
      </c>
      <c r="E50" s="170"/>
      <c r="F50" s="169"/>
      <c r="G50" s="170"/>
      <c r="H50" s="170"/>
      <c r="I50" s="169">
        <v>1.4200000000000001E-2</v>
      </c>
      <c r="J50" s="299">
        <f>D50*I50</f>
        <v>3.0530000000000004</v>
      </c>
      <c r="K50" s="162" t="s">
        <v>493</v>
      </c>
      <c r="L50" s="112"/>
      <c r="M50" s="19"/>
      <c r="N50" s="20"/>
    </row>
    <row r="51" spans="2:14" s="97" customFormat="1" ht="12" customHeight="1" thickBot="1" x14ac:dyDescent="0.25">
      <c r="B51" s="159"/>
      <c r="C51" s="185" t="s">
        <v>1063</v>
      </c>
      <c r="D51" s="491">
        <v>182</v>
      </c>
      <c r="E51" s="170"/>
      <c r="F51" s="169"/>
      <c r="G51" s="170"/>
      <c r="H51" s="170"/>
      <c r="I51" s="169">
        <v>1.4200000000000001E-2</v>
      </c>
      <c r="J51" s="299">
        <f>D51*I51</f>
        <v>2.5844</v>
      </c>
      <c r="K51" s="172"/>
      <c r="L51" s="112"/>
      <c r="M51" s="19"/>
      <c r="N51" s="20"/>
    </row>
    <row r="52" spans="2:14" s="97" customFormat="1" ht="12" customHeight="1" thickBot="1" x14ac:dyDescent="0.25">
      <c r="B52" s="483"/>
      <c r="C52" s="484" t="s">
        <v>117</v>
      </c>
      <c r="D52" s="484"/>
      <c r="E52" s="484"/>
      <c r="F52" s="484"/>
      <c r="G52" s="462"/>
      <c r="H52" s="547"/>
      <c r="I52" s="484"/>
      <c r="J52" s="548">
        <f>SUM(J50:J51)</f>
        <v>5.6374000000000004</v>
      </c>
      <c r="K52" s="487"/>
      <c r="L52" s="112"/>
      <c r="M52" s="19"/>
      <c r="N52" s="20"/>
    </row>
    <row r="53" spans="2:14" s="97" customFormat="1" ht="12" customHeight="1" x14ac:dyDescent="0.2"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L53" s="112"/>
      <c r="M53" s="19"/>
      <c r="N53" s="20"/>
    </row>
    <row r="54" spans="2:14" s="97" customFormat="1" ht="12" customHeight="1" thickBot="1" x14ac:dyDescent="0.25">
      <c r="B54" s="111" t="s">
        <v>494</v>
      </c>
      <c r="C54" s="112"/>
      <c r="D54" s="112"/>
      <c r="E54" s="112" t="s">
        <v>104</v>
      </c>
      <c r="F54" s="112"/>
      <c r="G54" s="112" t="s">
        <v>1064</v>
      </c>
      <c r="H54" s="112"/>
      <c r="I54" s="112"/>
      <c r="J54" s="112"/>
      <c r="K54" s="112"/>
      <c r="L54" s="112"/>
      <c r="M54" s="19"/>
      <c r="N54" s="20"/>
    </row>
    <row r="55" spans="2:14" s="97" customFormat="1" ht="12" customHeight="1" thickBot="1" x14ac:dyDescent="0.25"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107</v>
      </c>
      <c r="J55" s="434" t="s">
        <v>108</v>
      </c>
      <c r="K55" s="435" t="s">
        <v>109</v>
      </c>
      <c r="L55" s="112"/>
      <c r="M55" s="150"/>
      <c r="N55" s="20"/>
    </row>
    <row r="56" spans="2:14" s="97" customFormat="1" ht="12" customHeight="1" thickBot="1" x14ac:dyDescent="0.25"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137</v>
      </c>
      <c r="J56" s="440" t="s">
        <v>113</v>
      </c>
      <c r="K56" s="441" t="s">
        <v>114</v>
      </c>
      <c r="L56" s="112"/>
      <c r="M56" s="19"/>
      <c r="N56" s="20"/>
    </row>
    <row r="57" spans="2:14" s="97" customFormat="1" ht="12" customHeight="1" x14ac:dyDescent="0.2">
      <c r="B57" s="160">
        <v>1</v>
      </c>
      <c r="C57" s="185" t="s">
        <v>383</v>
      </c>
      <c r="D57" s="170">
        <v>14.4</v>
      </c>
      <c r="E57" s="170">
        <v>21.4</v>
      </c>
      <c r="F57" s="298">
        <f>D57*E57</f>
        <v>308.15999999999997</v>
      </c>
      <c r="G57" s="170">
        <v>0.2</v>
      </c>
      <c r="H57" s="170">
        <f>F57*G57*B57</f>
        <v>61.631999999999998</v>
      </c>
      <c r="I57" s="169">
        <v>1.8</v>
      </c>
      <c r="J57" s="299">
        <f t="shared" ref="J57:J65" si="0">H57*I57</f>
        <v>110.9376</v>
      </c>
      <c r="K57" s="162" t="s">
        <v>115</v>
      </c>
      <c r="L57" s="112"/>
      <c r="M57" s="19"/>
      <c r="N57" s="20"/>
    </row>
    <row r="58" spans="2:14" s="97" customFormat="1" ht="12" customHeight="1" x14ac:dyDescent="0.2">
      <c r="B58" s="159">
        <v>1</v>
      </c>
      <c r="C58" s="185" t="s">
        <v>382</v>
      </c>
      <c r="D58" s="170">
        <v>14.4</v>
      </c>
      <c r="E58" s="170">
        <v>21.4</v>
      </c>
      <c r="F58" s="298">
        <f t="shared" ref="F58:F64" si="1">D58*E58</f>
        <v>308.15999999999997</v>
      </c>
      <c r="G58" s="170">
        <v>0.2</v>
      </c>
      <c r="H58" s="170">
        <f>F58*G58*B58</f>
        <v>61.631999999999998</v>
      </c>
      <c r="I58" s="169">
        <v>1.8</v>
      </c>
      <c r="J58" s="299">
        <f t="shared" si="0"/>
        <v>110.9376</v>
      </c>
      <c r="K58" s="162" t="s">
        <v>115</v>
      </c>
      <c r="L58" s="112"/>
      <c r="M58" s="19"/>
      <c r="N58" s="20"/>
    </row>
    <row r="59" spans="2:14" s="97" customFormat="1" ht="12" customHeight="1" x14ac:dyDescent="0.2">
      <c r="B59" s="159">
        <v>1</v>
      </c>
      <c r="C59" s="185" t="s">
        <v>155</v>
      </c>
      <c r="D59" s="170">
        <v>10.3</v>
      </c>
      <c r="E59" s="170">
        <v>21.4</v>
      </c>
      <c r="F59" s="298">
        <f t="shared" si="1"/>
        <v>220.42</v>
      </c>
      <c r="G59" s="170">
        <v>0.2</v>
      </c>
      <c r="H59" s="170">
        <f>F59*G59*B59</f>
        <v>44.084000000000003</v>
      </c>
      <c r="I59" s="169">
        <v>1.8</v>
      </c>
      <c r="J59" s="299">
        <f t="shared" si="0"/>
        <v>79.351200000000006</v>
      </c>
      <c r="K59" s="162" t="s">
        <v>115</v>
      </c>
      <c r="L59" s="112"/>
      <c r="M59" s="19"/>
      <c r="N59" s="20"/>
    </row>
    <row r="60" spans="2:14" s="97" customFormat="1" ht="12" customHeight="1" x14ac:dyDescent="0.2">
      <c r="B60" s="159">
        <v>1</v>
      </c>
      <c r="C60" s="185" t="s">
        <v>156</v>
      </c>
      <c r="D60" s="170">
        <v>10.3</v>
      </c>
      <c r="E60" s="170">
        <v>21.4</v>
      </c>
      <c r="F60" s="298">
        <f t="shared" si="1"/>
        <v>220.42</v>
      </c>
      <c r="G60" s="170">
        <v>0.2</v>
      </c>
      <c r="H60" s="170">
        <f>F60*G60*B60</f>
        <v>44.084000000000003</v>
      </c>
      <c r="I60" s="169">
        <v>1.8</v>
      </c>
      <c r="J60" s="299">
        <f t="shared" si="0"/>
        <v>79.351200000000006</v>
      </c>
      <c r="K60" s="162" t="s">
        <v>115</v>
      </c>
      <c r="L60" s="112"/>
      <c r="M60" s="19"/>
      <c r="N60" s="20"/>
    </row>
    <row r="61" spans="2:14" s="97" customFormat="1" ht="12" customHeight="1" x14ac:dyDescent="0.2">
      <c r="B61" s="158"/>
      <c r="C61" s="284" t="s">
        <v>1065</v>
      </c>
      <c r="D61" s="170">
        <v>32</v>
      </c>
      <c r="E61" s="170">
        <v>4.34</v>
      </c>
      <c r="F61" s="298">
        <f t="shared" si="1"/>
        <v>138.88</v>
      </c>
      <c r="G61" s="170">
        <v>0.2</v>
      </c>
      <c r="H61" s="170">
        <f>F61*G61</f>
        <v>27.776</v>
      </c>
      <c r="I61" s="169">
        <v>1.8</v>
      </c>
      <c r="J61" s="299">
        <f t="shared" si="0"/>
        <v>49.9968</v>
      </c>
      <c r="K61" s="162" t="s">
        <v>115</v>
      </c>
      <c r="L61" s="112"/>
      <c r="M61" s="19"/>
      <c r="N61" s="20"/>
    </row>
    <row r="62" spans="2:14" s="97" customFormat="1" ht="12" customHeight="1" x14ac:dyDescent="0.2">
      <c r="B62" s="158"/>
      <c r="C62" s="284" t="s">
        <v>1066</v>
      </c>
      <c r="D62" s="170">
        <v>25</v>
      </c>
      <c r="E62" s="170">
        <v>2.2999999999999998</v>
      </c>
      <c r="F62" s="298">
        <f t="shared" si="1"/>
        <v>57.499999999999993</v>
      </c>
      <c r="G62" s="170">
        <v>0.2</v>
      </c>
      <c r="H62" s="170">
        <f>F62*G62</f>
        <v>11.5</v>
      </c>
      <c r="I62" s="169">
        <v>1.8</v>
      </c>
      <c r="J62" s="299">
        <f t="shared" si="0"/>
        <v>20.7</v>
      </c>
      <c r="K62" s="162" t="s">
        <v>115</v>
      </c>
      <c r="L62" s="112"/>
      <c r="M62" s="19"/>
      <c r="N62" s="20"/>
    </row>
    <row r="63" spans="2:14" s="97" customFormat="1" ht="12" customHeight="1" x14ac:dyDescent="0.2">
      <c r="B63" s="158"/>
      <c r="C63" s="284" t="s">
        <v>1067</v>
      </c>
      <c r="D63" s="170">
        <v>27.2</v>
      </c>
      <c r="E63" s="170">
        <v>5.7</v>
      </c>
      <c r="F63" s="298">
        <f t="shared" si="1"/>
        <v>155.04</v>
      </c>
      <c r="G63" s="170">
        <v>0.2</v>
      </c>
      <c r="H63" s="170">
        <f>F63*G63</f>
        <v>31.007999999999999</v>
      </c>
      <c r="I63" s="169">
        <v>1.8</v>
      </c>
      <c r="J63" s="299">
        <f t="shared" si="0"/>
        <v>55.814399999999999</v>
      </c>
      <c r="K63" s="162" t="s">
        <v>115</v>
      </c>
      <c r="L63" s="112"/>
      <c r="M63" s="19"/>
      <c r="N63" s="20"/>
    </row>
    <row r="64" spans="2:14" s="97" customFormat="1" ht="12" customHeight="1" x14ac:dyDescent="0.2">
      <c r="B64" s="158"/>
      <c r="C64" s="284" t="s">
        <v>1068</v>
      </c>
      <c r="D64" s="170">
        <v>4.9000000000000004</v>
      </c>
      <c r="E64" s="170">
        <v>12.75</v>
      </c>
      <c r="F64" s="298">
        <f t="shared" si="1"/>
        <v>62.475000000000001</v>
      </c>
      <c r="G64" s="170">
        <v>0.2</v>
      </c>
      <c r="H64" s="170">
        <f>F64*G64</f>
        <v>12.495000000000001</v>
      </c>
      <c r="I64" s="169">
        <v>2.8</v>
      </c>
      <c r="J64" s="299">
        <f t="shared" si="0"/>
        <v>34.985999999999997</v>
      </c>
      <c r="K64" s="162" t="s">
        <v>115</v>
      </c>
      <c r="L64" s="112"/>
      <c r="M64" s="19"/>
      <c r="N64" s="20"/>
    </row>
    <row r="65" spans="2:14" s="97" customFormat="1" ht="12" customHeight="1" thickBot="1" x14ac:dyDescent="0.25">
      <c r="B65" s="158"/>
      <c r="C65" s="284" t="s">
        <v>1069</v>
      </c>
      <c r="D65" s="170"/>
      <c r="E65" s="170"/>
      <c r="F65" s="169"/>
      <c r="G65" s="170"/>
      <c r="H65" s="170">
        <v>-50.8</v>
      </c>
      <c r="I65" s="169">
        <v>1.8</v>
      </c>
      <c r="J65" s="299">
        <f t="shared" si="0"/>
        <v>-91.44</v>
      </c>
      <c r="K65" s="172" t="s">
        <v>1070</v>
      </c>
      <c r="L65" s="112"/>
      <c r="M65" s="19"/>
      <c r="N65" s="20"/>
    </row>
    <row r="66" spans="2:14" s="97" customFormat="1" ht="12" customHeight="1" thickBot="1" x14ac:dyDescent="0.25">
      <c r="B66" s="483"/>
      <c r="C66" s="484" t="s">
        <v>117</v>
      </c>
      <c r="D66" s="484"/>
      <c r="E66" s="484"/>
      <c r="F66" s="484"/>
      <c r="G66" s="462"/>
      <c r="H66" s="485">
        <f>SUM(H57:H65)</f>
        <v>243.411</v>
      </c>
      <c r="I66" s="484"/>
      <c r="J66" s="485">
        <f>SUM(J57:J65)</f>
        <v>450.63479999999998</v>
      </c>
      <c r="K66" s="487"/>
      <c r="L66" s="112"/>
      <c r="M66" s="19"/>
      <c r="N66" s="20"/>
    </row>
    <row r="67" spans="2:14" s="97" customFormat="1" ht="12" customHeight="1" x14ac:dyDescent="0.2">
      <c r="B67" s="259"/>
      <c r="C67" s="258"/>
      <c r="D67" s="258"/>
      <c r="E67" s="258"/>
      <c r="F67" s="258"/>
      <c r="G67" s="258"/>
      <c r="H67" s="133"/>
      <c r="I67" s="258"/>
      <c r="J67" s="488"/>
      <c r="K67" s="258"/>
      <c r="L67" s="112"/>
      <c r="M67" s="19"/>
      <c r="N67" s="20"/>
    </row>
    <row r="68" spans="2:14" s="97" customFormat="1" ht="12" customHeight="1" thickBot="1" x14ac:dyDescent="0.25">
      <c r="B68" s="111" t="s">
        <v>184</v>
      </c>
      <c r="C68" s="112"/>
      <c r="D68" s="112"/>
      <c r="E68" s="112"/>
      <c r="F68" s="112"/>
      <c r="G68" s="112"/>
      <c r="H68" s="112"/>
      <c r="I68" s="112"/>
      <c r="J68" s="138"/>
      <c r="K68" s="112"/>
      <c r="L68" s="112"/>
      <c r="M68" s="19"/>
      <c r="N68" s="20"/>
    </row>
    <row r="69" spans="2:14" s="97" customFormat="1" ht="12" customHeight="1" thickBot="1" x14ac:dyDescent="0.25">
      <c r="B69" s="482"/>
      <c r="C69" s="432"/>
      <c r="D69" s="434" t="s">
        <v>93</v>
      </c>
      <c r="E69" s="434" t="s">
        <v>104</v>
      </c>
      <c r="F69" s="434" t="s">
        <v>96</v>
      </c>
      <c r="G69" s="434" t="s">
        <v>105</v>
      </c>
      <c r="H69" s="434" t="s">
        <v>106</v>
      </c>
      <c r="I69" s="434" t="s">
        <v>107</v>
      </c>
      <c r="J69" s="492" t="s">
        <v>108</v>
      </c>
      <c r="K69" s="435" t="s">
        <v>109</v>
      </c>
      <c r="L69" s="112"/>
      <c r="M69" s="19"/>
      <c r="N69" s="20"/>
    </row>
    <row r="70" spans="2:14" s="97" customFormat="1" ht="12" customHeight="1" thickBot="1" x14ac:dyDescent="0.25">
      <c r="B70" s="470" t="s">
        <v>111</v>
      </c>
      <c r="C70" s="435" t="s">
        <v>112</v>
      </c>
      <c r="D70" s="439" t="s">
        <v>99</v>
      </c>
      <c r="E70" s="440" t="s">
        <v>99</v>
      </c>
      <c r="F70" s="440" t="s">
        <v>135</v>
      </c>
      <c r="G70" s="440" t="s">
        <v>99</v>
      </c>
      <c r="H70" s="440" t="s">
        <v>136</v>
      </c>
      <c r="I70" s="440" t="s">
        <v>137</v>
      </c>
      <c r="J70" s="493" t="s">
        <v>113</v>
      </c>
      <c r="K70" s="441" t="s">
        <v>114</v>
      </c>
      <c r="L70" s="112"/>
      <c r="M70" s="19"/>
      <c r="N70" s="20"/>
    </row>
    <row r="71" spans="2:14" s="97" customFormat="1" ht="12" customHeight="1" x14ac:dyDescent="0.2">
      <c r="B71" s="442">
        <v>1</v>
      </c>
      <c r="C71" s="443" t="s">
        <v>1059</v>
      </c>
      <c r="D71" s="283">
        <v>14.4</v>
      </c>
      <c r="E71" s="297">
        <v>10.3</v>
      </c>
      <c r="F71" s="170">
        <f>D71*E71</f>
        <v>148.32000000000002</v>
      </c>
      <c r="G71" s="170">
        <v>0.3</v>
      </c>
      <c r="H71" s="170">
        <f>F71*G71*B71</f>
        <v>44.496000000000002</v>
      </c>
      <c r="I71" s="169">
        <v>2.5</v>
      </c>
      <c r="J71" s="299">
        <f>H71*I71</f>
        <v>111.24000000000001</v>
      </c>
      <c r="K71" s="166" t="s">
        <v>157</v>
      </c>
      <c r="L71" s="112"/>
      <c r="M71" s="19"/>
      <c r="N71" s="20"/>
    </row>
    <row r="72" spans="2:14" s="97" customFormat="1" ht="12" customHeight="1" x14ac:dyDescent="0.2">
      <c r="B72" s="159">
        <v>1</v>
      </c>
      <c r="C72" s="185" t="s">
        <v>185</v>
      </c>
      <c r="D72" s="283"/>
      <c r="E72" s="297"/>
      <c r="F72" s="170"/>
      <c r="G72" s="170"/>
      <c r="H72" s="170">
        <v>11.4</v>
      </c>
      <c r="I72" s="169">
        <v>2.5</v>
      </c>
      <c r="J72" s="299">
        <f>H72*I72</f>
        <v>28.5</v>
      </c>
      <c r="K72" s="166" t="s">
        <v>157</v>
      </c>
      <c r="L72" s="112"/>
      <c r="M72" s="19"/>
      <c r="N72" s="20"/>
    </row>
    <row r="73" spans="2:14" s="97" customFormat="1" ht="12" customHeight="1" x14ac:dyDescent="0.2">
      <c r="B73" s="159">
        <v>10</v>
      </c>
      <c r="C73" s="185" t="s">
        <v>1071</v>
      </c>
      <c r="D73" s="310"/>
      <c r="E73" s="181"/>
      <c r="F73" s="170"/>
      <c r="G73" s="181"/>
      <c r="H73" s="170">
        <v>46</v>
      </c>
      <c r="I73" s="169">
        <v>2.5</v>
      </c>
      <c r="J73" s="299">
        <f>H73*I73</f>
        <v>115</v>
      </c>
      <c r="K73" s="166" t="s">
        <v>157</v>
      </c>
      <c r="L73" s="112"/>
      <c r="M73" s="19"/>
      <c r="N73" s="20"/>
    </row>
    <row r="74" spans="2:14" s="97" customFormat="1" ht="12" customHeight="1" x14ac:dyDescent="0.2">
      <c r="B74" s="159">
        <v>8</v>
      </c>
      <c r="C74" s="185" t="s">
        <v>1072</v>
      </c>
      <c r="D74" s="310"/>
      <c r="E74" s="181"/>
      <c r="F74" s="170"/>
      <c r="G74" s="181"/>
      <c r="H74" s="170"/>
      <c r="I74" s="169"/>
      <c r="J74" s="299">
        <v>10.32</v>
      </c>
      <c r="K74" s="166" t="s">
        <v>157</v>
      </c>
      <c r="L74" s="112"/>
      <c r="M74" s="19"/>
      <c r="N74" s="20"/>
    </row>
    <row r="75" spans="2:14" s="97" customFormat="1" ht="12" customHeight="1" thickBot="1" x14ac:dyDescent="0.25">
      <c r="B75" s="451">
        <v>5</v>
      </c>
      <c r="C75" s="287" t="s">
        <v>1073</v>
      </c>
      <c r="D75" s="310"/>
      <c r="E75" s="181"/>
      <c r="F75" s="170"/>
      <c r="G75" s="181"/>
      <c r="H75" s="170"/>
      <c r="I75" s="169"/>
      <c r="J75" s="299">
        <v>4.7</v>
      </c>
      <c r="K75" s="300" t="s">
        <v>157</v>
      </c>
      <c r="L75" s="112"/>
      <c r="M75" s="19"/>
      <c r="N75" s="20"/>
    </row>
    <row r="76" spans="2:14" s="97" customFormat="1" ht="12" customHeight="1" thickBot="1" x14ac:dyDescent="0.25">
      <c r="B76" s="425"/>
      <c r="C76" s="457" t="s">
        <v>117</v>
      </c>
      <c r="D76" s="484"/>
      <c r="E76" s="484"/>
      <c r="F76" s="484"/>
      <c r="G76" s="462"/>
      <c r="H76" s="485">
        <f>SUM(H71:H75)</f>
        <v>101.896</v>
      </c>
      <c r="I76" s="486"/>
      <c r="J76" s="485">
        <f>SUM(J71:J75)</f>
        <v>269.76</v>
      </c>
      <c r="K76" s="487"/>
      <c r="L76" s="112"/>
      <c r="M76" s="19"/>
      <c r="N76" s="20"/>
    </row>
    <row r="77" spans="2:14" s="97" customFormat="1" ht="12" customHeight="1" x14ac:dyDescent="0.2">
      <c r="B77" s="154"/>
      <c r="C77" s="112"/>
      <c r="D77" s="112"/>
      <c r="E77" s="112"/>
      <c r="F77" s="112"/>
      <c r="G77" s="112"/>
      <c r="H77" s="112"/>
      <c r="I77" s="112"/>
      <c r="J77" s="138"/>
      <c r="K77" s="112"/>
      <c r="L77" s="112"/>
      <c r="M77" s="19"/>
      <c r="N77" s="20"/>
    </row>
    <row r="78" spans="2:14" s="97" customFormat="1" ht="12" customHeight="1" thickBot="1" x14ac:dyDescent="0.25">
      <c r="B78" s="111" t="s">
        <v>127</v>
      </c>
      <c r="C78" s="112"/>
      <c r="D78" s="112"/>
      <c r="E78" s="112"/>
      <c r="F78" s="112"/>
      <c r="G78" s="112"/>
      <c r="H78" s="112"/>
      <c r="I78" s="112"/>
      <c r="J78" s="138"/>
      <c r="K78" s="112"/>
      <c r="L78" s="112"/>
      <c r="M78" s="19"/>
      <c r="N78" s="20"/>
    </row>
    <row r="79" spans="2:14" s="97" customFormat="1" ht="12" customHeight="1" thickBot="1" x14ac:dyDescent="0.25">
      <c r="B79" s="482"/>
      <c r="C79" s="432"/>
      <c r="D79" s="434" t="s">
        <v>93</v>
      </c>
      <c r="E79" s="434" t="s">
        <v>104</v>
      </c>
      <c r="F79" s="434" t="s">
        <v>96</v>
      </c>
      <c r="G79" s="434" t="s">
        <v>105</v>
      </c>
      <c r="H79" s="434" t="s">
        <v>106</v>
      </c>
      <c r="I79" s="434" t="s">
        <v>107</v>
      </c>
      <c r="J79" s="492" t="s">
        <v>108</v>
      </c>
      <c r="K79" s="435" t="s">
        <v>109</v>
      </c>
      <c r="L79" s="112"/>
      <c r="M79" s="194" t="s">
        <v>1074</v>
      </c>
      <c r="N79" s="20"/>
    </row>
    <row r="80" spans="2:14" s="97" customFormat="1" ht="12" customHeight="1" thickBot="1" x14ac:dyDescent="0.25">
      <c r="B80" s="436" t="s">
        <v>111</v>
      </c>
      <c r="C80" s="437" t="s">
        <v>112</v>
      </c>
      <c r="D80" s="440" t="s">
        <v>99</v>
      </c>
      <c r="E80" s="440" t="s">
        <v>99</v>
      </c>
      <c r="F80" s="440" t="s">
        <v>135</v>
      </c>
      <c r="G80" s="440" t="s">
        <v>99</v>
      </c>
      <c r="H80" s="440" t="s">
        <v>136</v>
      </c>
      <c r="I80" s="440" t="s">
        <v>137</v>
      </c>
      <c r="J80" s="493" t="s">
        <v>113</v>
      </c>
      <c r="K80" s="441" t="s">
        <v>114</v>
      </c>
      <c r="L80" s="112"/>
      <c r="M80" s="194" t="s">
        <v>1075</v>
      </c>
      <c r="N80" s="20"/>
    </row>
    <row r="81" spans="2:14" s="97" customFormat="1" ht="12" customHeight="1" thickBot="1" x14ac:dyDescent="0.25">
      <c r="B81" s="160"/>
      <c r="C81" s="184" t="s">
        <v>1076</v>
      </c>
      <c r="D81" s="309">
        <v>14.4</v>
      </c>
      <c r="E81" s="309">
        <v>10.3</v>
      </c>
      <c r="F81" s="181"/>
      <c r="G81" s="309">
        <v>1</v>
      </c>
      <c r="H81" s="170">
        <f>D81*E81*G81</f>
        <v>148.32000000000002</v>
      </c>
      <c r="I81" s="181">
        <v>2.2000000000000002</v>
      </c>
      <c r="J81" s="494">
        <f>H81*I81</f>
        <v>326.30400000000009</v>
      </c>
      <c r="K81" s="166" t="s">
        <v>116</v>
      </c>
      <c r="L81" s="112"/>
      <c r="M81" s="19"/>
      <c r="N81" s="20"/>
    </row>
    <row r="82" spans="2:14" s="97" customFormat="1" ht="12" customHeight="1" thickBot="1" x14ac:dyDescent="0.25">
      <c r="B82" s="483"/>
      <c r="C82" s="484" t="s">
        <v>117</v>
      </c>
      <c r="D82" s="484"/>
      <c r="E82" s="484"/>
      <c r="F82" s="484"/>
      <c r="G82" s="462"/>
      <c r="H82" s="520">
        <f>SUM(H81:H81)</f>
        <v>148.32000000000002</v>
      </c>
      <c r="I82" s="484"/>
      <c r="J82" s="485">
        <f>SUM(J81:J81)</f>
        <v>326.30400000000009</v>
      </c>
      <c r="K82" s="487"/>
      <c r="L82" s="112"/>
      <c r="M82" s="19"/>
      <c r="N82" s="20"/>
    </row>
    <row r="83" spans="2:14" s="97" customFormat="1" ht="12" customHeight="1" x14ac:dyDescent="0.2">
      <c r="B83" s="154"/>
      <c r="C83" s="112"/>
      <c r="D83" s="112"/>
      <c r="E83" s="112"/>
      <c r="F83" s="112"/>
      <c r="G83" s="112"/>
      <c r="H83" s="112"/>
      <c r="I83" s="112"/>
      <c r="J83" s="138"/>
      <c r="K83" s="112"/>
      <c r="L83" s="112"/>
      <c r="M83" s="19"/>
      <c r="N83" s="20"/>
    </row>
    <row r="84" spans="2:14" s="97" customFormat="1" ht="12" customHeight="1" thickBot="1" x14ac:dyDescent="0.25">
      <c r="B84" s="111" t="s">
        <v>175</v>
      </c>
      <c r="C84" s="112"/>
      <c r="D84" s="112"/>
      <c r="E84" s="112"/>
      <c r="F84" s="112"/>
      <c r="G84" s="112"/>
      <c r="H84" s="112"/>
      <c r="I84" s="112"/>
      <c r="J84" s="138"/>
      <c r="K84" s="112"/>
      <c r="L84" s="112"/>
      <c r="M84" s="19"/>
      <c r="N84" s="20"/>
    </row>
    <row r="85" spans="2:14" s="97" customFormat="1" ht="12" customHeight="1" thickBot="1" x14ac:dyDescent="0.25">
      <c r="B85" s="482"/>
      <c r="C85" s="432"/>
      <c r="D85" s="434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107</v>
      </c>
      <c r="J85" s="492" t="s">
        <v>108</v>
      </c>
      <c r="K85" s="435" t="s">
        <v>109</v>
      </c>
      <c r="L85" s="112"/>
      <c r="M85" s="19"/>
      <c r="N85" s="20"/>
    </row>
    <row r="86" spans="2:14" s="97" customFormat="1" ht="12" customHeight="1" thickBot="1" x14ac:dyDescent="0.25">
      <c r="B86" s="436" t="s">
        <v>111</v>
      </c>
      <c r="C86" s="437" t="s">
        <v>112</v>
      </c>
      <c r="D86" s="440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137</v>
      </c>
      <c r="J86" s="493" t="s">
        <v>113</v>
      </c>
      <c r="K86" s="441" t="s">
        <v>114</v>
      </c>
      <c r="L86" s="112"/>
      <c r="M86" s="19"/>
      <c r="N86" s="20"/>
    </row>
    <row r="87" spans="2:14" s="97" customFormat="1" ht="12" customHeight="1" x14ac:dyDescent="0.2">
      <c r="B87" s="158"/>
      <c r="C87" s="284" t="s">
        <v>1077</v>
      </c>
      <c r="D87" s="295">
        <v>14.4</v>
      </c>
      <c r="E87" s="295">
        <v>10.3</v>
      </c>
      <c r="F87" s="286">
        <f>D87*E87</f>
        <v>148.32000000000002</v>
      </c>
      <c r="G87" s="285">
        <v>0.25</v>
      </c>
      <c r="H87" s="286">
        <f>F87*G87</f>
        <v>37.080000000000005</v>
      </c>
      <c r="I87" s="427">
        <v>2.2000000000000002</v>
      </c>
      <c r="J87" s="564">
        <f>H87*I87</f>
        <v>81.576000000000022</v>
      </c>
      <c r="K87" s="435" t="s">
        <v>116</v>
      </c>
      <c r="L87" s="112"/>
      <c r="M87" s="19"/>
      <c r="N87" s="20"/>
    </row>
    <row r="88" spans="2:14" s="97" customFormat="1" ht="12" customHeight="1" thickBot="1" x14ac:dyDescent="0.25">
      <c r="B88" s="451"/>
      <c r="C88" s="736" t="s">
        <v>1481</v>
      </c>
      <c r="D88" s="288">
        <v>14.4</v>
      </c>
      <c r="E88" s="289">
        <v>10.3</v>
      </c>
      <c r="F88" s="288">
        <f>D88*E88*1.1</f>
        <v>163.15200000000004</v>
      </c>
      <c r="G88" s="290">
        <v>0.02</v>
      </c>
      <c r="H88" s="288">
        <f>F88*G88</f>
        <v>3.2630400000000011</v>
      </c>
      <c r="I88" s="291">
        <v>1.434E-2</v>
      </c>
      <c r="J88" s="292">
        <f>I88*F88</f>
        <v>2.3395996800000005</v>
      </c>
      <c r="K88" s="293" t="s">
        <v>122</v>
      </c>
      <c r="L88" s="112"/>
      <c r="M88" s="19"/>
      <c r="N88" s="20"/>
    </row>
    <row r="89" spans="2:14" s="97" customFormat="1" ht="12" customHeight="1" thickBot="1" x14ac:dyDescent="0.25">
      <c r="B89" s="425"/>
      <c r="C89" s="457" t="s">
        <v>117</v>
      </c>
      <c r="D89" s="457"/>
      <c r="E89" s="457"/>
      <c r="F89" s="457"/>
      <c r="G89" s="497"/>
      <c r="H89" s="565">
        <f>SUM(H87:H88)</f>
        <v>40.343040000000009</v>
      </c>
      <c r="I89" s="457"/>
      <c r="J89" s="565">
        <f>SUM(J87:J88)</f>
        <v>83.915599680000028</v>
      </c>
      <c r="K89" s="258"/>
      <c r="L89" s="112"/>
      <c r="M89" s="19"/>
      <c r="N89" s="20"/>
    </row>
    <row r="90" spans="2:14" s="97" customFormat="1" ht="12" customHeight="1" x14ac:dyDescent="0.2">
      <c r="B90" s="154"/>
      <c r="C90" s="112"/>
      <c r="D90" s="112"/>
      <c r="E90" s="112"/>
      <c r="F90" s="112"/>
      <c r="G90" s="112"/>
      <c r="H90" s="112"/>
      <c r="I90" s="112"/>
      <c r="J90" s="138"/>
      <c r="K90" s="112"/>
      <c r="L90" s="112"/>
      <c r="M90" s="19"/>
      <c r="N90" s="20"/>
    </row>
    <row r="91" spans="2:14" s="97" customFormat="1" ht="12" customHeight="1" thickBot="1" x14ac:dyDescent="0.25">
      <c r="B91" s="111" t="s">
        <v>217</v>
      </c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9"/>
      <c r="N91" s="20"/>
    </row>
    <row r="92" spans="2:14" s="97" customFormat="1" ht="12" customHeight="1" thickBot="1" x14ac:dyDescent="0.25">
      <c r="B92" s="482"/>
      <c r="C92" s="432"/>
      <c r="D92" s="434" t="s">
        <v>93</v>
      </c>
      <c r="E92" s="434" t="s">
        <v>104</v>
      </c>
      <c r="F92" s="434" t="s">
        <v>96</v>
      </c>
      <c r="G92" s="434" t="s">
        <v>105</v>
      </c>
      <c r="H92" s="434" t="s">
        <v>106</v>
      </c>
      <c r="I92" s="434" t="s">
        <v>107</v>
      </c>
      <c r="J92" s="434" t="s">
        <v>108</v>
      </c>
      <c r="K92" s="435" t="s">
        <v>109</v>
      </c>
      <c r="L92" s="112"/>
      <c r="M92" s="19"/>
      <c r="N92" s="20"/>
    </row>
    <row r="93" spans="2:14" s="97" customFormat="1" ht="12" customHeight="1" thickBot="1" x14ac:dyDescent="0.25">
      <c r="B93" s="436" t="s">
        <v>111</v>
      </c>
      <c r="C93" s="437" t="s">
        <v>112</v>
      </c>
      <c r="D93" s="440" t="s">
        <v>99</v>
      </c>
      <c r="E93" s="440" t="s">
        <v>99</v>
      </c>
      <c r="F93" s="440" t="s">
        <v>135</v>
      </c>
      <c r="G93" s="440" t="s">
        <v>99</v>
      </c>
      <c r="H93" s="440" t="s">
        <v>136</v>
      </c>
      <c r="I93" s="440" t="s">
        <v>137</v>
      </c>
      <c r="J93" s="440" t="s">
        <v>113</v>
      </c>
      <c r="K93" s="441" t="s">
        <v>114</v>
      </c>
      <c r="L93" s="112"/>
      <c r="M93" s="19"/>
      <c r="N93" s="20"/>
    </row>
    <row r="94" spans="2:14" s="97" customFormat="1" ht="12" customHeight="1" x14ac:dyDescent="0.2">
      <c r="B94" s="160">
        <v>6</v>
      </c>
      <c r="C94" s="184" t="s">
        <v>1078</v>
      </c>
      <c r="D94" s="283">
        <v>9.8000000000000007</v>
      </c>
      <c r="E94" s="297"/>
      <c r="F94" s="170">
        <v>0.24</v>
      </c>
      <c r="G94" s="170">
        <v>9.8000000000000007</v>
      </c>
      <c r="H94" s="170">
        <f>F94*G94*B94</f>
        <v>14.111999999999998</v>
      </c>
      <c r="I94" s="169">
        <v>2.5</v>
      </c>
      <c r="J94" s="299">
        <f>H94*I94</f>
        <v>35.279999999999994</v>
      </c>
      <c r="K94" s="166" t="s">
        <v>157</v>
      </c>
      <c r="L94" s="112"/>
      <c r="M94" s="19"/>
    </row>
    <row r="95" spans="2:14" s="97" customFormat="1" ht="12" customHeight="1" x14ac:dyDescent="0.2">
      <c r="B95" s="160">
        <v>15</v>
      </c>
      <c r="C95" s="184" t="s">
        <v>1079</v>
      </c>
      <c r="D95" s="283">
        <v>13.9</v>
      </c>
      <c r="E95" s="297"/>
      <c r="F95" s="170">
        <v>0.06</v>
      </c>
      <c r="G95" s="170">
        <v>13.9</v>
      </c>
      <c r="H95" s="170">
        <f>F95*G95*B95</f>
        <v>12.51</v>
      </c>
      <c r="I95" s="169">
        <v>2.5</v>
      </c>
      <c r="J95" s="299">
        <f>H95*I95</f>
        <v>31.274999999999999</v>
      </c>
      <c r="K95" s="166" t="s">
        <v>157</v>
      </c>
      <c r="L95" s="112"/>
      <c r="M95" s="19"/>
    </row>
    <row r="96" spans="2:14" s="97" customFormat="1" ht="12" customHeight="1" x14ac:dyDescent="0.2">
      <c r="B96" s="160">
        <v>3</v>
      </c>
      <c r="C96" s="184" t="s">
        <v>1080</v>
      </c>
      <c r="D96" s="283"/>
      <c r="E96" s="297"/>
      <c r="F96" s="170"/>
      <c r="G96" s="170"/>
      <c r="H96" s="170">
        <v>103</v>
      </c>
      <c r="I96" s="169">
        <v>2.5</v>
      </c>
      <c r="J96" s="299">
        <f>H96*I96</f>
        <v>257.5</v>
      </c>
      <c r="K96" s="166" t="s">
        <v>157</v>
      </c>
      <c r="L96" s="112"/>
      <c r="M96" s="19"/>
    </row>
    <row r="97" spans="2:14" s="97" customFormat="1" ht="12" customHeight="1" thickBot="1" x14ac:dyDescent="0.25">
      <c r="B97" s="158">
        <v>1</v>
      </c>
      <c r="C97" s="284" t="s">
        <v>1539</v>
      </c>
      <c r="D97" s="537"/>
      <c r="E97" s="427"/>
      <c r="F97" s="286">
        <v>-11</v>
      </c>
      <c r="G97" s="427">
        <v>0.3</v>
      </c>
      <c r="H97" s="286">
        <f>F97*G97*B97</f>
        <v>-3.3</v>
      </c>
      <c r="I97" s="285">
        <v>2.5</v>
      </c>
      <c r="J97" s="296">
        <f>H97*I97</f>
        <v>-8.25</v>
      </c>
      <c r="K97" s="300"/>
      <c r="L97" s="112"/>
      <c r="M97" s="19"/>
    </row>
    <row r="98" spans="2:14" s="97" customFormat="1" ht="12" customHeight="1" thickBot="1" x14ac:dyDescent="0.25">
      <c r="B98" s="483"/>
      <c r="C98" s="484" t="s">
        <v>117</v>
      </c>
      <c r="D98" s="484"/>
      <c r="E98" s="484"/>
      <c r="F98" s="484"/>
      <c r="G98" s="462"/>
      <c r="H98" s="520">
        <f>SUM(H94:H97)</f>
        <v>126.32200000000002</v>
      </c>
      <c r="I98" s="484"/>
      <c r="J98" s="520">
        <f>SUM(J94:J97)</f>
        <v>315.80500000000001</v>
      </c>
      <c r="K98" s="487"/>
      <c r="L98" s="112"/>
      <c r="M98" s="19"/>
      <c r="N98" s="20"/>
    </row>
    <row r="99" spans="2:14" s="97" customFormat="1" ht="12" customHeight="1" x14ac:dyDescent="0.2">
      <c r="B99" s="154"/>
      <c r="C99" s="112"/>
      <c r="D99" s="112"/>
      <c r="E99" s="112"/>
      <c r="F99" s="112"/>
      <c r="G99" s="112"/>
      <c r="H99" s="112"/>
      <c r="I99" s="112"/>
      <c r="J99" s="138"/>
      <c r="K99" s="112"/>
      <c r="L99" s="112"/>
      <c r="M99" s="19"/>
      <c r="N99" s="20"/>
    </row>
    <row r="100" spans="2:14" s="97" customFormat="1" ht="12" customHeight="1" thickBot="1" x14ac:dyDescent="0.25">
      <c r="B100" s="111" t="s">
        <v>123</v>
      </c>
      <c r="C100" s="112"/>
      <c r="D100" s="112"/>
      <c r="E100" s="112"/>
      <c r="F100" s="112"/>
      <c r="G100" s="112"/>
      <c r="H100" s="112"/>
      <c r="I100" s="112"/>
      <c r="J100" s="138"/>
      <c r="K100" s="112"/>
      <c r="L100" s="112"/>
      <c r="M100" s="19"/>
      <c r="N100" s="20"/>
    </row>
    <row r="101" spans="2:14" s="97" customFormat="1" ht="12" customHeight="1" thickBot="1" x14ac:dyDescent="0.25">
      <c r="B101" s="482"/>
      <c r="C101" s="432"/>
      <c r="D101" s="434" t="s">
        <v>93</v>
      </c>
      <c r="E101" s="434" t="s">
        <v>104</v>
      </c>
      <c r="F101" s="434" t="s">
        <v>96</v>
      </c>
      <c r="G101" s="434" t="s">
        <v>105</v>
      </c>
      <c r="H101" s="434" t="s">
        <v>106</v>
      </c>
      <c r="I101" s="434" t="s">
        <v>124</v>
      </c>
      <c r="J101" s="492" t="s">
        <v>108</v>
      </c>
      <c r="K101" s="435" t="s">
        <v>109</v>
      </c>
      <c r="L101" s="112"/>
      <c r="M101" s="19"/>
      <c r="N101" s="20"/>
    </row>
    <row r="102" spans="2:14" s="97" customFormat="1" ht="12" customHeight="1" thickBot="1" x14ac:dyDescent="0.25">
      <c r="B102" s="436" t="s">
        <v>111</v>
      </c>
      <c r="C102" s="437" t="s">
        <v>112</v>
      </c>
      <c r="D102" s="440" t="s">
        <v>99</v>
      </c>
      <c r="E102" s="440" t="s">
        <v>99</v>
      </c>
      <c r="F102" s="440" t="s">
        <v>135</v>
      </c>
      <c r="G102" s="440" t="s">
        <v>99</v>
      </c>
      <c r="H102" s="440" t="s">
        <v>136</v>
      </c>
      <c r="I102" s="440" t="s">
        <v>125</v>
      </c>
      <c r="J102" s="493" t="s">
        <v>113</v>
      </c>
      <c r="K102" s="441" t="s">
        <v>114</v>
      </c>
      <c r="L102" s="112"/>
      <c r="M102" s="19"/>
      <c r="N102" s="20"/>
    </row>
    <row r="103" spans="2:14" s="97" customFormat="1" ht="12" customHeight="1" x14ac:dyDescent="0.2">
      <c r="B103" s="442"/>
      <c r="C103" s="471" t="s">
        <v>1081</v>
      </c>
      <c r="D103" s="607"/>
      <c r="E103" s="607"/>
      <c r="F103" s="621">
        <v>51</v>
      </c>
      <c r="G103" s="607"/>
      <c r="H103" s="607"/>
      <c r="I103" s="621">
        <v>5.6000000000000001E-2</v>
      </c>
      <c r="J103" s="798">
        <f>F103*I103</f>
        <v>2.8559999999999999</v>
      </c>
      <c r="K103" s="517" t="s">
        <v>493</v>
      </c>
      <c r="L103" s="112"/>
      <c r="M103" s="19"/>
      <c r="N103" s="20"/>
    </row>
    <row r="104" spans="2:14" s="97" customFormat="1" ht="12" customHeight="1" x14ac:dyDescent="0.2">
      <c r="B104" s="159"/>
      <c r="C104" s="169" t="s">
        <v>1088</v>
      </c>
      <c r="D104" s="204"/>
      <c r="E104" s="204"/>
      <c r="F104" s="598">
        <v>113</v>
      </c>
      <c r="G104" s="204"/>
      <c r="H104" s="204"/>
      <c r="I104" s="598">
        <v>4.9200000000000001E-2</v>
      </c>
      <c r="J104" s="599">
        <f>F104*I104</f>
        <v>5.5595999999999997</v>
      </c>
      <c r="K104" s="162" t="s">
        <v>493</v>
      </c>
      <c r="L104" s="112"/>
      <c r="M104" s="19"/>
      <c r="N104" s="20"/>
    </row>
    <row r="105" spans="2:14" s="97" customFormat="1" ht="12" customHeight="1" x14ac:dyDescent="0.2">
      <c r="B105" s="159">
        <v>1</v>
      </c>
      <c r="C105" s="169" t="s">
        <v>1089</v>
      </c>
      <c r="D105" s="598"/>
      <c r="E105" s="598"/>
      <c r="F105" s="204"/>
      <c r="G105" s="204"/>
      <c r="H105" s="204"/>
      <c r="I105" s="598"/>
      <c r="J105" s="599">
        <v>0.35</v>
      </c>
      <c r="K105" s="162" t="s">
        <v>493</v>
      </c>
      <c r="L105" s="112" t="s">
        <v>1090</v>
      </c>
      <c r="M105" s="19"/>
      <c r="N105" s="20"/>
    </row>
    <row r="106" spans="2:14" s="97" customFormat="1" ht="12" customHeight="1" x14ac:dyDescent="0.2">
      <c r="B106" s="159">
        <v>7</v>
      </c>
      <c r="C106" s="169" t="s">
        <v>1091</v>
      </c>
      <c r="D106" s="598">
        <v>9.8000000000000007</v>
      </c>
      <c r="E106" s="598" t="s">
        <v>1092</v>
      </c>
      <c r="F106" s="204"/>
      <c r="G106" s="204"/>
      <c r="H106" s="204"/>
      <c r="I106" s="598">
        <v>3.1099999999999999E-2</v>
      </c>
      <c r="J106" s="599">
        <f t="shared" ref="J106:J113" si="2">B106*D106*I106</f>
        <v>2.1334600000000004</v>
      </c>
      <c r="K106" s="162" t="s">
        <v>493</v>
      </c>
      <c r="L106" s="112"/>
      <c r="M106" s="19"/>
      <c r="N106" s="20"/>
    </row>
    <row r="107" spans="2:14" s="97" customFormat="1" ht="12" customHeight="1" x14ac:dyDescent="0.2">
      <c r="B107" s="159">
        <v>1</v>
      </c>
      <c r="C107" s="169" t="s">
        <v>1091</v>
      </c>
      <c r="D107" s="598">
        <v>17</v>
      </c>
      <c r="E107" s="598" t="s">
        <v>1093</v>
      </c>
      <c r="F107" s="204"/>
      <c r="G107" s="204"/>
      <c r="H107" s="204"/>
      <c r="I107" s="598">
        <v>0.2</v>
      </c>
      <c r="J107" s="599">
        <f t="shared" si="2"/>
        <v>3.4000000000000004</v>
      </c>
      <c r="K107" s="162" t="s">
        <v>493</v>
      </c>
      <c r="L107" s="112" t="s">
        <v>1090</v>
      </c>
      <c r="M107" s="19"/>
      <c r="N107" s="20"/>
    </row>
    <row r="108" spans="2:14" s="97" customFormat="1" ht="12" customHeight="1" x14ac:dyDescent="0.2">
      <c r="B108" s="159">
        <v>1</v>
      </c>
      <c r="C108" s="169" t="s">
        <v>1091</v>
      </c>
      <c r="D108" s="598">
        <v>8.5</v>
      </c>
      <c r="E108" s="598" t="s">
        <v>1094</v>
      </c>
      <c r="F108" s="204"/>
      <c r="G108" s="204"/>
      <c r="H108" s="204"/>
      <c r="I108" s="598">
        <v>0.115</v>
      </c>
      <c r="J108" s="599">
        <f t="shared" si="2"/>
        <v>0.97750000000000004</v>
      </c>
      <c r="K108" s="162" t="s">
        <v>493</v>
      </c>
      <c r="L108" s="112"/>
      <c r="M108" s="19"/>
      <c r="N108" s="20"/>
    </row>
    <row r="109" spans="2:14" s="97" customFormat="1" ht="12" customHeight="1" x14ac:dyDescent="0.2">
      <c r="B109" s="159">
        <v>5</v>
      </c>
      <c r="C109" s="169" t="s">
        <v>1095</v>
      </c>
      <c r="D109" s="598">
        <v>13.5</v>
      </c>
      <c r="E109" s="598"/>
      <c r="F109" s="204"/>
      <c r="G109" s="204"/>
      <c r="H109" s="204"/>
      <c r="I109" s="598">
        <v>3.1099999999999999E-2</v>
      </c>
      <c r="J109" s="599">
        <f t="shared" si="2"/>
        <v>2.0992500000000001</v>
      </c>
      <c r="K109" s="162" t="s">
        <v>493</v>
      </c>
      <c r="L109" s="112"/>
      <c r="M109" s="19"/>
      <c r="N109" s="20"/>
    </row>
    <row r="110" spans="2:14" s="97" customFormat="1" ht="12" customHeight="1" x14ac:dyDescent="0.2">
      <c r="B110" s="159">
        <v>1</v>
      </c>
      <c r="C110" s="169" t="s">
        <v>1096</v>
      </c>
      <c r="D110" s="598">
        <v>15</v>
      </c>
      <c r="E110" s="598"/>
      <c r="F110" s="204"/>
      <c r="G110" s="204"/>
      <c r="H110" s="204"/>
      <c r="I110" s="598">
        <v>9.2399999999999996E-2</v>
      </c>
      <c r="J110" s="599">
        <f t="shared" si="2"/>
        <v>1.3859999999999999</v>
      </c>
      <c r="K110" s="162" t="s">
        <v>493</v>
      </c>
      <c r="L110" s="112"/>
      <c r="M110" s="19"/>
      <c r="N110" s="20"/>
    </row>
    <row r="111" spans="2:14" s="97" customFormat="1" ht="12" customHeight="1" x14ac:dyDescent="0.2">
      <c r="B111" s="159">
        <v>1</v>
      </c>
      <c r="C111" s="169" t="s">
        <v>1097</v>
      </c>
      <c r="D111" s="598">
        <v>7.5</v>
      </c>
      <c r="E111" s="598"/>
      <c r="F111" s="204"/>
      <c r="G111" s="204"/>
      <c r="H111" s="204"/>
      <c r="I111" s="598">
        <v>4.19E-2</v>
      </c>
      <c r="J111" s="599">
        <f t="shared" si="2"/>
        <v>0.31424999999999997</v>
      </c>
      <c r="K111" s="162" t="s">
        <v>493</v>
      </c>
      <c r="L111" s="112"/>
      <c r="M111" s="19"/>
      <c r="N111" s="20"/>
    </row>
    <row r="112" spans="2:14" s="97" customFormat="1" ht="12" customHeight="1" x14ac:dyDescent="0.2">
      <c r="B112" s="159">
        <v>1</v>
      </c>
      <c r="C112" s="169" t="s">
        <v>1098</v>
      </c>
      <c r="D112" s="598">
        <v>10</v>
      </c>
      <c r="E112" s="598"/>
      <c r="F112" s="204"/>
      <c r="G112" s="204"/>
      <c r="H112" s="204"/>
      <c r="I112" s="598">
        <v>0.183</v>
      </c>
      <c r="J112" s="599">
        <f t="shared" si="2"/>
        <v>1.83</v>
      </c>
      <c r="K112" s="162" t="s">
        <v>493</v>
      </c>
      <c r="L112" s="112" t="s">
        <v>1090</v>
      </c>
      <c r="M112" s="19"/>
      <c r="N112" s="20"/>
    </row>
    <row r="113" spans="2:14" s="97" customFormat="1" ht="12" customHeight="1" x14ac:dyDescent="0.2">
      <c r="B113" s="159">
        <v>1</v>
      </c>
      <c r="C113" s="169" t="s">
        <v>1099</v>
      </c>
      <c r="D113" s="598">
        <v>13.4</v>
      </c>
      <c r="E113" s="598">
        <v>9.3000000000000007</v>
      </c>
      <c r="F113" s="204"/>
      <c r="G113" s="204"/>
      <c r="H113" s="204"/>
      <c r="I113" s="598">
        <v>5.7000000000000002E-2</v>
      </c>
      <c r="J113" s="599">
        <f t="shared" si="2"/>
        <v>0.76380000000000003</v>
      </c>
      <c r="K113" s="162" t="s">
        <v>493</v>
      </c>
      <c r="L113" s="112"/>
      <c r="M113" s="19"/>
      <c r="N113" s="20"/>
    </row>
    <row r="114" spans="2:14" s="97" customFormat="1" ht="12" customHeight="1" thickBot="1" x14ac:dyDescent="0.25">
      <c r="B114" s="451"/>
      <c r="C114" s="290" t="s">
        <v>1100</v>
      </c>
      <c r="D114" s="799"/>
      <c r="E114" s="799"/>
      <c r="F114" s="800"/>
      <c r="G114" s="800"/>
      <c r="H114" s="800"/>
      <c r="I114" s="800"/>
      <c r="J114" s="801">
        <v>39</v>
      </c>
      <c r="K114" s="293" t="s">
        <v>493</v>
      </c>
      <c r="L114" s="112"/>
      <c r="M114" s="19"/>
      <c r="N114" s="20"/>
    </row>
    <row r="115" spans="2:14" s="97" customFormat="1" ht="12" customHeight="1" thickBot="1" x14ac:dyDescent="0.25">
      <c r="B115" s="483"/>
      <c r="C115" s="484" t="s">
        <v>117</v>
      </c>
      <c r="D115" s="484"/>
      <c r="E115" s="484"/>
      <c r="F115" s="484"/>
      <c r="G115" s="462"/>
      <c r="H115" s="504"/>
      <c r="I115" s="484"/>
      <c r="J115" s="485">
        <f>SUM(J103:J114)</f>
        <v>60.66986</v>
      </c>
      <c r="K115" s="487"/>
      <c r="L115" s="112"/>
      <c r="M115" s="19"/>
      <c r="N115" s="20"/>
    </row>
    <row r="116" spans="2:14" s="97" customFormat="1" ht="12" customHeight="1" x14ac:dyDescent="0.2">
      <c r="B116" s="259"/>
      <c r="C116" s="258"/>
      <c r="D116" s="258"/>
      <c r="E116" s="258"/>
      <c r="F116" s="258"/>
      <c r="G116" s="258"/>
      <c r="H116" s="133"/>
      <c r="I116" s="258"/>
      <c r="J116" s="488"/>
      <c r="K116" s="258"/>
      <c r="L116" s="112"/>
      <c r="M116" s="19"/>
      <c r="N116" s="20"/>
    </row>
    <row r="117" spans="2:14" s="97" customFormat="1" ht="12" customHeight="1" thickBot="1" x14ac:dyDescent="0.25">
      <c r="B117" s="111" t="s">
        <v>166</v>
      </c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</row>
    <row r="118" spans="2:14" s="97" customFormat="1" ht="12" customHeight="1" thickBot="1" x14ac:dyDescent="0.25">
      <c r="B118" s="482"/>
      <c r="C118" s="432"/>
      <c r="D118" s="470" t="s">
        <v>93</v>
      </c>
      <c r="E118" s="434" t="s">
        <v>104</v>
      </c>
      <c r="F118" s="434" t="s">
        <v>96</v>
      </c>
      <c r="G118" s="434" t="s">
        <v>105</v>
      </c>
      <c r="H118" s="434" t="s">
        <v>106</v>
      </c>
      <c r="I118" s="434" t="s">
        <v>124</v>
      </c>
      <c r="J118" s="434" t="s">
        <v>108</v>
      </c>
      <c r="K118" s="435" t="s">
        <v>109</v>
      </c>
      <c r="L118" s="112"/>
      <c r="M118" s="19"/>
    </row>
    <row r="119" spans="2:14" s="97" customFormat="1" ht="12" customHeight="1" thickBot="1" x14ac:dyDescent="0.25">
      <c r="B119" s="436" t="s">
        <v>111</v>
      </c>
      <c r="C119" s="437" t="s">
        <v>112</v>
      </c>
      <c r="D119" s="505" t="s">
        <v>99</v>
      </c>
      <c r="E119" s="440" t="s">
        <v>99</v>
      </c>
      <c r="F119" s="440" t="s">
        <v>135</v>
      </c>
      <c r="G119" s="440" t="s">
        <v>99</v>
      </c>
      <c r="H119" s="440" t="s">
        <v>136</v>
      </c>
      <c r="I119" s="440" t="s">
        <v>125</v>
      </c>
      <c r="J119" s="440" t="s">
        <v>113</v>
      </c>
      <c r="K119" s="441" t="s">
        <v>114</v>
      </c>
      <c r="L119" s="112"/>
      <c r="M119" s="19"/>
    </row>
    <row r="120" spans="2:14" s="97" customFormat="1" ht="12" customHeight="1" x14ac:dyDescent="0.2">
      <c r="B120" s="159"/>
      <c r="C120" s="184" t="s">
        <v>886</v>
      </c>
      <c r="D120" s="170"/>
      <c r="E120" s="169"/>
      <c r="F120" s="181">
        <v>41</v>
      </c>
      <c r="G120" s="181">
        <v>7.0000000000000001E-3</v>
      </c>
      <c r="H120" s="170">
        <f>F120*G120</f>
        <v>0.28700000000000003</v>
      </c>
      <c r="I120" s="169">
        <v>2.57</v>
      </c>
      <c r="J120" s="170">
        <f>H120*I120</f>
        <v>0.73759000000000008</v>
      </c>
      <c r="K120" s="162" t="s">
        <v>144</v>
      </c>
      <c r="L120" s="112"/>
      <c r="M120" s="19"/>
    </row>
    <row r="121" spans="2:14" s="97" customFormat="1" ht="12" customHeight="1" x14ac:dyDescent="0.2">
      <c r="B121" s="159"/>
      <c r="C121" s="184" t="s">
        <v>1101</v>
      </c>
      <c r="D121" s="170"/>
      <c r="E121" s="169"/>
      <c r="F121" s="181">
        <v>89.6</v>
      </c>
      <c r="G121" s="181">
        <v>7.0000000000000001E-3</v>
      </c>
      <c r="H121" s="170">
        <f>F121*G121*B121</f>
        <v>0</v>
      </c>
      <c r="I121" s="169">
        <v>6.25E-2</v>
      </c>
      <c r="J121" s="170">
        <f>F121*I121</f>
        <v>5.6</v>
      </c>
      <c r="K121" s="172" t="s">
        <v>144</v>
      </c>
      <c r="L121" s="112"/>
      <c r="M121" s="19"/>
    </row>
    <row r="122" spans="2:14" s="97" customFormat="1" ht="12" customHeight="1" thickBot="1" x14ac:dyDescent="0.25">
      <c r="B122" s="159">
        <v>1</v>
      </c>
      <c r="C122" s="185" t="s">
        <v>1515</v>
      </c>
      <c r="D122" s="169"/>
      <c r="E122" s="169"/>
      <c r="F122" s="168"/>
      <c r="G122" s="170"/>
      <c r="H122" s="170"/>
      <c r="I122" s="170"/>
      <c r="J122" s="170">
        <v>11.2</v>
      </c>
      <c r="K122" s="162" t="s">
        <v>1305</v>
      </c>
      <c r="L122" s="112"/>
      <c r="M122" s="20"/>
    </row>
    <row r="123" spans="2:14" s="97" customFormat="1" ht="12" customHeight="1" thickBot="1" x14ac:dyDescent="0.25">
      <c r="B123" s="483"/>
      <c r="C123" s="484" t="s">
        <v>117</v>
      </c>
      <c r="D123" s="484"/>
      <c r="E123" s="484"/>
      <c r="F123" s="484"/>
      <c r="G123" s="462"/>
      <c r="H123" s="547"/>
      <c r="I123" s="510"/>
      <c r="J123" s="520">
        <f>SUM(J120:J122)</f>
        <v>17.537589999999998</v>
      </c>
      <c r="K123" s="487"/>
      <c r="L123" s="112"/>
      <c r="M123" s="19"/>
    </row>
    <row r="124" spans="2:14" s="97" customFormat="1" ht="12" customHeight="1" x14ac:dyDescent="0.2">
      <c r="B124" s="259"/>
      <c r="C124" s="258"/>
      <c r="D124" s="258"/>
      <c r="E124" s="258"/>
      <c r="F124" s="258"/>
      <c r="G124" s="258"/>
      <c r="H124" s="133"/>
      <c r="I124" s="258"/>
      <c r="J124" s="488"/>
      <c r="K124" s="258"/>
      <c r="L124" s="112"/>
      <c r="M124" s="19"/>
      <c r="N124" s="20"/>
    </row>
    <row r="125" spans="2:14" s="156" customFormat="1" ht="12" customHeight="1" x14ac:dyDescent="0.2">
      <c r="B125" s="259"/>
      <c r="C125" s="258"/>
      <c r="D125" s="258"/>
      <c r="E125" s="258"/>
      <c r="F125" s="258"/>
      <c r="G125" s="258"/>
      <c r="H125" s="133"/>
      <c r="I125" s="258"/>
      <c r="J125" s="488"/>
      <c r="K125" s="258"/>
      <c r="L125" s="112"/>
      <c r="M125" s="136"/>
      <c r="N125" s="134"/>
    </row>
    <row r="126" spans="2:14" s="97" customFormat="1" ht="12" customHeight="1" x14ac:dyDescent="0.2">
      <c r="B126" s="259"/>
      <c r="C126" s="258"/>
      <c r="D126" s="258"/>
      <c r="E126" s="258"/>
      <c r="F126" s="258"/>
      <c r="G126" s="258"/>
      <c r="H126" s="133"/>
      <c r="I126" s="258"/>
      <c r="J126" s="488"/>
      <c r="K126" s="258"/>
      <c r="L126" s="112"/>
      <c r="M126" s="19"/>
      <c r="N126" s="20"/>
    </row>
    <row r="127" spans="2:14" s="97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9"/>
      <c r="N127" s="20"/>
    </row>
    <row r="128" spans="2:14" s="97" customFormat="1" ht="12" customHeight="1" x14ac:dyDescent="0.2">
      <c r="B128" s="111" t="s">
        <v>1102</v>
      </c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9"/>
      <c r="N128" s="20"/>
    </row>
    <row r="129" spans="2:14" s="97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12" t="s">
        <v>1103</v>
      </c>
      <c r="K129" s="112" t="s">
        <v>1101</v>
      </c>
      <c r="L129" s="112" t="s">
        <v>1104</v>
      </c>
      <c r="M129" s="19"/>
      <c r="N129" s="20"/>
    </row>
    <row r="130" spans="2:14" s="97" customFormat="1" ht="12" customHeight="1" x14ac:dyDescent="0.2">
      <c r="B130" s="256" t="s">
        <v>1105</v>
      </c>
      <c r="C130" s="256"/>
      <c r="D130" s="112" t="s">
        <v>93</v>
      </c>
      <c r="E130" s="112" t="s">
        <v>94</v>
      </c>
      <c r="F130" s="112" t="s">
        <v>972</v>
      </c>
      <c r="G130" s="112" t="s">
        <v>96</v>
      </c>
      <c r="H130" s="112" t="s">
        <v>1106</v>
      </c>
      <c r="I130" s="112" t="s">
        <v>106</v>
      </c>
      <c r="J130" s="112" t="s">
        <v>135</v>
      </c>
      <c r="K130" s="112" t="s">
        <v>135</v>
      </c>
      <c r="L130" s="112" t="s">
        <v>135</v>
      </c>
      <c r="M130" s="19"/>
      <c r="N130" s="20"/>
    </row>
    <row r="131" spans="2:14" s="97" customFormat="1" ht="12" customHeight="1" x14ac:dyDescent="0.2">
      <c r="B131" s="256" t="s">
        <v>169</v>
      </c>
      <c r="C131" s="256" t="s">
        <v>1107</v>
      </c>
      <c r="D131" s="112">
        <v>3.2</v>
      </c>
      <c r="E131" s="112">
        <v>2.1</v>
      </c>
      <c r="F131" s="112">
        <v>2</v>
      </c>
      <c r="G131" s="112">
        <f>D131*E131*F131</f>
        <v>13.440000000000001</v>
      </c>
      <c r="H131" s="112">
        <v>0.2</v>
      </c>
      <c r="I131" s="112">
        <f>G131*H131</f>
        <v>2.6880000000000006</v>
      </c>
      <c r="J131" s="112">
        <v>6.7</v>
      </c>
      <c r="K131" s="112"/>
      <c r="L131" s="112">
        <v>6.7</v>
      </c>
      <c r="M131" s="19"/>
      <c r="N131" s="20"/>
    </row>
    <row r="132" spans="2:14" s="97" customFormat="1" ht="12" customHeight="1" x14ac:dyDescent="0.2">
      <c r="B132" s="256"/>
      <c r="C132" s="256" t="s">
        <v>1108</v>
      </c>
      <c r="D132" s="112">
        <v>5.7</v>
      </c>
      <c r="E132" s="112">
        <v>0.7</v>
      </c>
      <c r="F132" s="112">
        <v>2</v>
      </c>
      <c r="G132" s="112">
        <f t="shared" ref="G132:G151" si="3">D132*E132*F132</f>
        <v>7.9799999999999995</v>
      </c>
      <c r="H132" s="112">
        <v>0.2</v>
      </c>
      <c r="I132" s="112">
        <f t="shared" ref="I132:I151" si="4">G132*H132</f>
        <v>1.5960000000000001</v>
      </c>
      <c r="J132" s="112">
        <v>8</v>
      </c>
      <c r="K132" s="112"/>
      <c r="L132" s="112"/>
      <c r="M132" s="19"/>
      <c r="N132" s="20"/>
    </row>
    <row r="133" spans="2:14" s="97" customFormat="1" ht="12" customHeight="1" x14ac:dyDescent="0.2">
      <c r="B133" s="256"/>
      <c r="C133" s="256" t="s">
        <v>1107</v>
      </c>
      <c r="D133" s="112">
        <v>13.3</v>
      </c>
      <c r="E133" s="112">
        <v>2.1</v>
      </c>
      <c r="F133" s="112">
        <v>1</v>
      </c>
      <c r="G133" s="112">
        <f t="shared" si="3"/>
        <v>27.930000000000003</v>
      </c>
      <c r="H133" s="112">
        <v>0.2</v>
      </c>
      <c r="I133" s="112">
        <f t="shared" si="4"/>
        <v>5.5860000000000012</v>
      </c>
      <c r="J133" s="112">
        <v>14</v>
      </c>
      <c r="K133" s="112"/>
      <c r="L133" s="112">
        <v>14</v>
      </c>
      <c r="M133" s="19"/>
      <c r="N133" s="20"/>
    </row>
    <row r="134" spans="2:14" s="97" customFormat="1" ht="12" customHeight="1" x14ac:dyDescent="0.2">
      <c r="B134" s="256" t="s">
        <v>1070</v>
      </c>
      <c r="C134" s="256"/>
      <c r="D134" s="112">
        <v>2.8</v>
      </c>
      <c r="E134" s="112">
        <v>4</v>
      </c>
      <c r="F134" s="112">
        <v>1</v>
      </c>
      <c r="G134" s="112">
        <f t="shared" si="3"/>
        <v>11.2</v>
      </c>
      <c r="H134" s="112">
        <v>0.2</v>
      </c>
      <c r="I134" s="112">
        <f t="shared" si="4"/>
        <v>2.2399999999999998</v>
      </c>
      <c r="J134" s="112"/>
      <c r="K134" s="112"/>
      <c r="L134" s="112"/>
      <c r="M134" s="19"/>
      <c r="N134" s="20"/>
    </row>
    <row r="135" spans="2:14" s="97" customFormat="1" ht="12" customHeight="1" x14ac:dyDescent="0.2">
      <c r="B135" s="256"/>
      <c r="C135" s="256"/>
      <c r="D135" s="112">
        <v>2</v>
      </c>
      <c r="E135" s="112">
        <v>1</v>
      </c>
      <c r="F135" s="112">
        <v>1</v>
      </c>
      <c r="G135" s="112">
        <f t="shared" si="3"/>
        <v>2</v>
      </c>
      <c r="H135" s="112">
        <v>0.2</v>
      </c>
      <c r="I135" s="112">
        <f t="shared" si="4"/>
        <v>0.4</v>
      </c>
      <c r="J135" s="112"/>
      <c r="K135" s="112"/>
      <c r="L135" s="112"/>
      <c r="M135" s="19"/>
      <c r="N135" s="20"/>
    </row>
    <row r="136" spans="2:14" s="97" customFormat="1" ht="12" customHeight="1" x14ac:dyDescent="0.2">
      <c r="B136" s="256"/>
      <c r="C136" s="256"/>
      <c r="D136" s="112">
        <v>3.1</v>
      </c>
      <c r="E136" s="112">
        <v>3.1</v>
      </c>
      <c r="F136" s="112">
        <v>1</v>
      </c>
      <c r="G136" s="112">
        <f t="shared" si="3"/>
        <v>9.6100000000000012</v>
      </c>
      <c r="H136" s="112">
        <v>0.2</v>
      </c>
      <c r="I136" s="112">
        <f t="shared" si="4"/>
        <v>1.9220000000000004</v>
      </c>
      <c r="J136" s="112"/>
      <c r="K136" s="112"/>
      <c r="L136" s="112"/>
      <c r="M136" s="19"/>
      <c r="N136" s="20"/>
    </row>
    <row r="137" spans="2:14" s="97" customFormat="1" ht="12" customHeight="1" x14ac:dyDescent="0.2">
      <c r="B137" s="256"/>
      <c r="C137" s="256"/>
      <c r="D137" s="112">
        <v>4.4000000000000004</v>
      </c>
      <c r="E137" s="112">
        <v>1.4</v>
      </c>
      <c r="F137" s="112">
        <v>1</v>
      </c>
      <c r="G137" s="112">
        <f t="shared" si="3"/>
        <v>6.16</v>
      </c>
      <c r="H137" s="112">
        <v>0.2</v>
      </c>
      <c r="I137" s="112">
        <f t="shared" si="4"/>
        <v>1.2320000000000002</v>
      </c>
      <c r="J137" s="112"/>
      <c r="K137" s="112"/>
      <c r="L137" s="112"/>
      <c r="M137" s="19"/>
      <c r="N137" s="20"/>
    </row>
    <row r="138" spans="2:14" s="97" customFormat="1" ht="12" customHeight="1" x14ac:dyDescent="0.2">
      <c r="B138" s="256" t="s">
        <v>1109</v>
      </c>
      <c r="C138" s="256" t="s">
        <v>1110</v>
      </c>
      <c r="D138" s="112">
        <v>1.9</v>
      </c>
      <c r="E138" s="112">
        <v>1.8</v>
      </c>
      <c r="F138" s="112">
        <v>1</v>
      </c>
      <c r="G138" s="112">
        <f t="shared" si="3"/>
        <v>3.42</v>
      </c>
      <c r="H138" s="112">
        <v>0.2</v>
      </c>
      <c r="I138" s="112">
        <f t="shared" si="4"/>
        <v>0.68400000000000005</v>
      </c>
      <c r="J138" s="112"/>
      <c r="K138" s="112"/>
      <c r="L138" s="112">
        <v>3.4</v>
      </c>
      <c r="M138" s="19"/>
      <c r="N138" s="20"/>
    </row>
    <row r="139" spans="2:14" s="97" customFormat="1" ht="12" customHeight="1" x14ac:dyDescent="0.2">
      <c r="B139" s="256"/>
      <c r="C139" s="256" t="s">
        <v>1108</v>
      </c>
      <c r="D139" s="112">
        <v>3.2</v>
      </c>
      <c r="E139" s="112">
        <v>2.1</v>
      </c>
      <c r="F139" s="112">
        <v>2</v>
      </c>
      <c r="G139" s="112">
        <f t="shared" si="3"/>
        <v>13.440000000000001</v>
      </c>
      <c r="H139" s="112">
        <v>0.2</v>
      </c>
      <c r="I139" s="112">
        <f t="shared" si="4"/>
        <v>2.6880000000000006</v>
      </c>
      <c r="J139" s="112">
        <v>13.4</v>
      </c>
      <c r="K139" s="112"/>
      <c r="L139" s="112">
        <v>11.3</v>
      </c>
      <c r="M139" s="19"/>
      <c r="N139" s="20"/>
    </row>
    <row r="140" spans="2:14" s="97" customFormat="1" ht="12" customHeight="1" x14ac:dyDescent="0.2">
      <c r="B140" s="256"/>
      <c r="C140" s="256" t="s">
        <v>1110</v>
      </c>
      <c r="D140" s="112">
        <v>6.3</v>
      </c>
      <c r="E140" s="112">
        <v>1.8</v>
      </c>
      <c r="F140" s="112">
        <v>1</v>
      </c>
      <c r="G140" s="112">
        <f t="shared" si="3"/>
        <v>11.34</v>
      </c>
      <c r="H140" s="112">
        <v>0.2</v>
      </c>
      <c r="I140" s="112">
        <f t="shared" si="4"/>
        <v>2.2680000000000002</v>
      </c>
      <c r="J140" s="112"/>
      <c r="K140" s="112"/>
      <c r="L140" s="112"/>
      <c r="M140" s="19"/>
      <c r="N140" s="20"/>
    </row>
    <row r="141" spans="2:14" s="97" customFormat="1" ht="12" customHeight="1" x14ac:dyDescent="0.2">
      <c r="B141" s="256" t="s">
        <v>1070</v>
      </c>
      <c r="C141" s="256"/>
      <c r="D141" s="112">
        <v>5.5</v>
      </c>
      <c r="E141" s="112">
        <v>2.9</v>
      </c>
      <c r="F141" s="112">
        <v>1</v>
      </c>
      <c r="G141" s="112">
        <f t="shared" si="3"/>
        <v>15.95</v>
      </c>
      <c r="H141" s="112">
        <v>0.2</v>
      </c>
      <c r="I141" s="112">
        <f t="shared" si="4"/>
        <v>3.19</v>
      </c>
      <c r="J141" s="112"/>
      <c r="K141" s="112"/>
      <c r="L141" s="112"/>
      <c r="M141" s="19"/>
      <c r="N141" s="20"/>
    </row>
    <row r="142" spans="2:14" s="97" customFormat="1" ht="12" customHeight="1" x14ac:dyDescent="0.2">
      <c r="B142" s="256"/>
      <c r="C142" s="256"/>
      <c r="D142" s="112">
        <v>4.8</v>
      </c>
      <c r="E142" s="112">
        <v>3</v>
      </c>
      <c r="F142" s="112">
        <v>1</v>
      </c>
      <c r="G142" s="112">
        <f t="shared" si="3"/>
        <v>14.399999999999999</v>
      </c>
      <c r="H142" s="112">
        <v>0.2</v>
      </c>
      <c r="I142" s="112">
        <f t="shared" si="4"/>
        <v>2.88</v>
      </c>
      <c r="J142" s="112"/>
      <c r="K142" s="112"/>
      <c r="L142" s="112"/>
      <c r="M142" s="19"/>
      <c r="N142" s="20"/>
    </row>
    <row r="143" spans="2:14" s="97" customFormat="1" ht="12" customHeight="1" x14ac:dyDescent="0.2">
      <c r="B143" s="256" t="s">
        <v>1111</v>
      </c>
      <c r="C143" s="256" t="s">
        <v>1101</v>
      </c>
      <c r="D143" s="112">
        <v>1.3</v>
      </c>
      <c r="E143" s="112">
        <v>2.5</v>
      </c>
      <c r="F143" s="112">
        <v>6</v>
      </c>
      <c r="G143" s="112">
        <f t="shared" si="3"/>
        <v>19.5</v>
      </c>
      <c r="H143" s="112">
        <v>0.2</v>
      </c>
      <c r="I143" s="112">
        <f t="shared" si="4"/>
        <v>3.9000000000000004</v>
      </c>
      <c r="J143" s="112"/>
      <c r="K143" s="112">
        <v>19.5</v>
      </c>
      <c r="L143" s="112"/>
      <c r="M143" s="19"/>
      <c r="N143" s="20"/>
    </row>
    <row r="144" spans="2:14" s="97" customFormat="1" ht="12" customHeight="1" x14ac:dyDescent="0.2">
      <c r="B144" s="256"/>
      <c r="C144" s="256" t="s">
        <v>1101</v>
      </c>
      <c r="D144" s="112">
        <v>1.5</v>
      </c>
      <c r="E144" s="112">
        <v>2.5</v>
      </c>
      <c r="F144" s="112">
        <v>2</v>
      </c>
      <c r="G144" s="112">
        <f t="shared" si="3"/>
        <v>7.5</v>
      </c>
      <c r="H144" s="112">
        <v>0.2</v>
      </c>
      <c r="I144" s="112">
        <f t="shared" si="4"/>
        <v>1.5</v>
      </c>
      <c r="J144" s="112"/>
      <c r="K144" s="112">
        <v>7.5</v>
      </c>
      <c r="L144" s="112"/>
      <c r="M144" s="19"/>
      <c r="N144" s="20"/>
    </row>
    <row r="145" spans="2:14" s="97" customFormat="1" ht="12" customHeight="1" x14ac:dyDescent="0.2">
      <c r="B145" s="256" t="s">
        <v>1070</v>
      </c>
      <c r="C145" s="256"/>
      <c r="D145" s="112">
        <v>3.9</v>
      </c>
      <c r="E145" s="112">
        <v>3.3</v>
      </c>
      <c r="F145" s="112">
        <v>1</v>
      </c>
      <c r="G145" s="112">
        <f t="shared" si="3"/>
        <v>12.87</v>
      </c>
      <c r="H145" s="112">
        <v>0.2</v>
      </c>
      <c r="I145" s="112">
        <f t="shared" si="4"/>
        <v>2.5739999999999998</v>
      </c>
      <c r="J145" s="112"/>
      <c r="K145" s="112"/>
      <c r="L145" s="112"/>
      <c r="M145" s="19"/>
      <c r="N145" s="20"/>
    </row>
    <row r="146" spans="2:14" s="97" customFormat="1" ht="12" customHeight="1" x14ac:dyDescent="0.2">
      <c r="B146" s="256" t="s">
        <v>1112</v>
      </c>
      <c r="C146" s="256" t="s">
        <v>1101</v>
      </c>
      <c r="D146" s="112">
        <v>1.3</v>
      </c>
      <c r="E146" s="112">
        <v>0.8</v>
      </c>
      <c r="F146" s="112">
        <v>5</v>
      </c>
      <c r="G146" s="112">
        <f t="shared" si="3"/>
        <v>5.2</v>
      </c>
      <c r="H146" s="112">
        <v>0.2</v>
      </c>
      <c r="I146" s="112">
        <f t="shared" si="4"/>
        <v>1.04</v>
      </c>
      <c r="J146" s="112"/>
      <c r="K146" s="112">
        <v>5.2</v>
      </c>
      <c r="L146" s="112"/>
      <c r="M146" s="19"/>
      <c r="N146" s="20"/>
    </row>
    <row r="147" spans="2:14" s="97" customFormat="1" ht="12" customHeight="1" x14ac:dyDescent="0.2">
      <c r="B147" s="256"/>
      <c r="C147" s="256" t="s">
        <v>1101</v>
      </c>
      <c r="D147" s="112">
        <v>1.5</v>
      </c>
      <c r="E147" s="112">
        <v>1</v>
      </c>
      <c r="F147" s="112">
        <v>3</v>
      </c>
      <c r="G147" s="112">
        <f t="shared" si="3"/>
        <v>4.5</v>
      </c>
      <c r="H147" s="112">
        <v>0.2</v>
      </c>
      <c r="I147" s="112">
        <f t="shared" si="4"/>
        <v>0.9</v>
      </c>
      <c r="J147" s="112"/>
      <c r="K147" s="112">
        <v>4.5</v>
      </c>
      <c r="L147" s="112"/>
      <c r="M147" s="19"/>
      <c r="N147" s="20"/>
    </row>
    <row r="148" spans="2:14" s="97" customFormat="1" ht="12" customHeight="1" x14ac:dyDescent="0.2">
      <c r="B148" s="256" t="s">
        <v>1070</v>
      </c>
      <c r="C148" s="256"/>
      <c r="D148" s="112">
        <v>1.5</v>
      </c>
      <c r="E148" s="112">
        <v>1.2</v>
      </c>
      <c r="F148" s="112">
        <v>1</v>
      </c>
      <c r="G148" s="112">
        <f t="shared" si="3"/>
        <v>1.7999999999999998</v>
      </c>
      <c r="H148" s="112">
        <v>0.2</v>
      </c>
      <c r="I148" s="112">
        <f t="shared" si="4"/>
        <v>0.36</v>
      </c>
      <c r="J148" s="112"/>
      <c r="K148" s="112"/>
      <c r="L148" s="112"/>
      <c r="M148" s="19"/>
      <c r="N148" s="20"/>
    </row>
    <row r="149" spans="2:14" s="97" customFormat="1" ht="12" customHeight="1" x14ac:dyDescent="0.2">
      <c r="B149" s="256" t="s">
        <v>1113</v>
      </c>
      <c r="C149" s="256" t="s">
        <v>1101</v>
      </c>
      <c r="D149" s="112">
        <v>1.3</v>
      </c>
      <c r="E149" s="112">
        <v>3.5</v>
      </c>
      <c r="F149" s="112">
        <v>8</v>
      </c>
      <c r="G149" s="112">
        <f t="shared" si="3"/>
        <v>36.4</v>
      </c>
      <c r="H149" s="112">
        <v>0.2</v>
      </c>
      <c r="I149" s="112">
        <f t="shared" si="4"/>
        <v>7.28</v>
      </c>
      <c r="J149" s="112"/>
      <c r="K149" s="112">
        <v>36.4</v>
      </c>
      <c r="L149" s="112"/>
      <c r="M149" s="19"/>
      <c r="N149" s="20"/>
    </row>
    <row r="150" spans="2:14" s="97" customFormat="1" ht="12" customHeight="1" x14ac:dyDescent="0.2">
      <c r="B150" s="256"/>
      <c r="C150" s="256" t="s">
        <v>1101</v>
      </c>
      <c r="D150" s="112">
        <v>0.4</v>
      </c>
      <c r="E150" s="112">
        <v>2.7</v>
      </c>
      <c r="F150" s="112">
        <v>1</v>
      </c>
      <c r="G150" s="112">
        <f t="shared" si="3"/>
        <v>1.08</v>
      </c>
      <c r="H150" s="112">
        <v>0.2</v>
      </c>
      <c r="I150" s="112">
        <f t="shared" si="4"/>
        <v>0.21600000000000003</v>
      </c>
      <c r="J150" s="112"/>
      <c r="K150" s="112">
        <v>1.1000000000000001</v>
      </c>
      <c r="L150" s="112"/>
      <c r="M150" s="19"/>
      <c r="N150" s="20"/>
    </row>
    <row r="151" spans="2:14" s="97" customFormat="1" ht="12" customHeight="1" x14ac:dyDescent="0.2">
      <c r="B151" s="256" t="s">
        <v>1070</v>
      </c>
      <c r="C151" s="256"/>
      <c r="D151" s="112">
        <v>2.8</v>
      </c>
      <c r="E151" s="112">
        <v>4.5999999999999996</v>
      </c>
      <c r="F151" s="112">
        <v>1</v>
      </c>
      <c r="G151" s="112">
        <f t="shared" si="3"/>
        <v>12.879999999999999</v>
      </c>
      <c r="H151" s="112">
        <v>0.2</v>
      </c>
      <c r="I151" s="112">
        <f t="shared" si="4"/>
        <v>2.5760000000000001</v>
      </c>
      <c r="J151" s="112"/>
      <c r="K151" s="112"/>
      <c r="L151" s="112"/>
      <c r="M151" s="19"/>
      <c r="N151" s="20"/>
    </row>
    <row r="152" spans="2:14" s="97" customFormat="1" ht="12" customHeight="1" x14ac:dyDescent="0.2">
      <c r="B152" s="256"/>
      <c r="C152" s="256" t="s">
        <v>1114</v>
      </c>
      <c r="D152" s="112">
        <v>5.7</v>
      </c>
      <c r="E152" s="112">
        <v>2.7</v>
      </c>
      <c r="F152" s="112">
        <v>1</v>
      </c>
      <c r="G152" s="112">
        <f>D152*E152*F152</f>
        <v>15.390000000000002</v>
      </c>
      <c r="H152" s="112">
        <v>0.2</v>
      </c>
      <c r="I152" s="112">
        <f>G152*H152</f>
        <v>3.0780000000000007</v>
      </c>
      <c r="J152" s="112"/>
      <c r="K152" s="112">
        <v>15.4</v>
      </c>
      <c r="L152" s="112">
        <v>15.4</v>
      </c>
      <c r="M152" s="19"/>
      <c r="N152" s="20"/>
    </row>
    <row r="153" spans="2:14" s="97" customFormat="1" ht="12" customHeight="1" x14ac:dyDescent="0.2">
      <c r="B153" s="256" t="s">
        <v>134</v>
      </c>
      <c r="C153" s="256"/>
      <c r="D153" s="112"/>
      <c r="E153" s="112"/>
      <c r="F153" s="112"/>
      <c r="G153" s="112"/>
      <c r="H153" s="112"/>
      <c r="I153" s="112">
        <f>SUM(I131:I152)</f>
        <v>50.798000000000002</v>
      </c>
      <c r="J153" s="112">
        <f>SUM(J131:J152)</f>
        <v>42.1</v>
      </c>
      <c r="K153" s="112">
        <f>SUM(K131:K152)</f>
        <v>89.6</v>
      </c>
      <c r="L153" s="112">
        <f>SUM(L131:L152)</f>
        <v>50.8</v>
      </c>
      <c r="M153" s="19"/>
      <c r="N153" s="20"/>
    </row>
    <row r="154" spans="2:14" s="97" customFormat="1" ht="12" customHeight="1" x14ac:dyDescent="0.2"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9"/>
      <c r="N154" s="20"/>
    </row>
    <row r="155" spans="2:14" s="97" customFormat="1" ht="12" customHeight="1" x14ac:dyDescent="0.2">
      <c r="B155" s="204"/>
      <c r="C155" s="169" t="s">
        <v>1115</v>
      </c>
      <c r="D155" s="169" t="s">
        <v>1116</v>
      </c>
      <c r="E155" s="169" t="s">
        <v>1117</v>
      </c>
      <c r="F155" s="112"/>
      <c r="G155" s="112"/>
      <c r="H155" s="112"/>
      <c r="I155" s="112"/>
      <c r="J155" s="112"/>
      <c r="K155" s="112"/>
      <c r="L155" s="112"/>
      <c r="M155" s="19"/>
      <c r="N155" s="20"/>
    </row>
    <row r="156" spans="2:14" s="97" customFormat="1" ht="12" customHeight="1" x14ac:dyDescent="0.2">
      <c r="B156" s="204" t="s">
        <v>1105</v>
      </c>
      <c r="C156" s="169">
        <v>17</v>
      </c>
      <c r="D156" s="169">
        <v>2</v>
      </c>
      <c r="E156" s="169">
        <f t="shared" ref="E156:E161" si="5">D156*0.8</f>
        <v>1.6</v>
      </c>
      <c r="F156" s="112"/>
      <c r="G156" s="112"/>
      <c r="H156" s="112"/>
      <c r="I156" s="112"/>
      <c r="J156" s="112"/>
      <c r="K156" s="112"/>
      <c r="L156" s="112"/>
      <c r="M156" s="19"/>
      <c r="N156" s="20"/>
    </row>
    <row r="157" spans="2:14" s="97" customFormat="1" ht="12" customHeight="1" x14ac:dyDescent="0.2">
      <c r="B157" s="204" t="s">
        <v>1109</v>
      </c>
      <c r="C157" s="169">
        <v>15</v>
      </c>
      <c r="D157" s="169">
        <v>2</v>
      </c>
      <c r="E157" s="169">
        <f t="shared" si="5"/>
        <v>1.6</v>
      </c>
      <c r="F157" s="112"/>
      <c r="G157" s="112"/>
      <c r="H157" s="112"/>
      <c r="I157" s="112"/>
      <c r="J157" s="112"/>
      <c r="K157" s="112"/>
      <c r="L157" s="112"/>
      <c r="M157" s="19"/>
      <c r="N157" s="20"/>
    </row>
    <row r="158" spans="2:14" s="97" customFormat="1" ht="12" customHeight="1" x14ac:dyDescent="0.2">
      <c r="B158" s="204" t="s">
        <v>1109</v>
      </c>
      <c r="C158" s="169">
        <v>1.5</v>
      </c>
      <c r="D158" s="169">
        <v>2</v>
      </c>
      <c r="E158" s="169">
        <f t="shared" si="5"/>
        <v>1.6</v>
      </c>
      <c r="F158" s="112"/>
      <c r="G158" s="112"/>
      <c r="H158" s="112"/>
      <c r="I158" s="112"/>
      <c r="J158" s="112"/>
      <c r="K158" s="112"/>
      <c r="L158" s="112"/>
      <c r="M158" s="19"/>
      <c r="N158" s="20"/>
    </row>
    <row r="159" spans="2:14" s="97" customFormat="1" ht="12" customHeight="1" x14ac:dyDescent="0.2">
      <c r="B159" s="204" t="s">
        <v>1118</v>
      </c>
      <c r="C159" s="169">
        <v>1.5</v>
      </c>
      <c r="D159" s="169">
        <v>2</v>
      </c>
      <c r="E159" s="169">
        <f t="shared" si="5"/>
        <v>1.6</v>
      </c>
      <c r="F159" s="112"/>
      <c r="G159" s="112"/>
      <c r="H159" s="112"/>
      <c r="I159" s="112"/>
      <c r="J159" s="112"/>
      <c r="K159" s="112"/>
      <c r="L159" s="112"/>
      <c r="M159" s="19"/>
      <c r="N159" s="20"/>
    </row>
    <row r="160" spans="2:14" s="97" customFormat="1" ht="12" customHeight="1" x14ac:dyDescent="0.2">
      <c r="B160" s="204" t="s">
        <v>1112</v>
      </c>
      <c r="C160" s="169">
        <v>3</v>
      </c>
      <c r="D160" s="169">
        <v>2</v>
      </c>
      <c r="E160" s="169">
        <f t="shared" si="5"/>
        <v>1.6</v>
      </c>
      <c r="F160" s="112"/>
      <c r="G160" s="112"/>
      <c r="H160" s="112"/>
      <c r="I160" s="112"/>
      <c r="J160" s="112"/>
      <c r="K160" s="112"/>
      <c r="L160" s="112"/>
      <c r="M160" s="19"/>
      <c r="N160" s="20"/>
    </row>
    <row r="161" spans="2:14" s="97" customFormat="1" ht="12" customHeight="1" x14ac:dyDescent="0.2">
      <c r="B161" s="204" t="s">
        <v>1113</v>
      </c>
      <c r="C161" s="169">
        <v>1</v>
      </c>
      <c r="D161" s="169">
        <v>4</v>
      </c>
      <c r="E161" s="169">
        <f t="shared" si="5"/>
        <v>3.2</v>
      </c>
      <c r="F161" s="112"/>
      <c r="G161" s="112"/>
      <c r="H161" s="112"/>
      <c r="I161" s="112"/>
      <c r="J161" s="112"/>
      <c r="K161" s="112"/>
      <c r="L161" s="112"/>
      <c r="M161" s="19"/>
      <c r="N161" s="20"/>
    </row>
    <row r="162" spans="2:14" s="97" customFormat="1" ht="12" customHeight="1" x14ac:dyDescent="0.2">
      <c r="B162" s="475" t="s">
        <v>134</v>
      </c>
      <c r="C162" s="534">
        <f>SUM(C156:C161)</f>
        <v>39</v>
      </c>
      <c r="D162" s="534">
        <f>SUM(D156:D161)</f>
        <v>14</v>
      </c>
      <c r="E162" s="534">
        <f>SUM(E156:E161)</f>
        <v>11.2</v>
      </c>
      <c r="F162" s="112"/>
      <c r="G162" s="112"/>
      <c r="H162" s="112"/>
      <c r="I162" s="112"/>
      <c r="J162" s="112"/>
      <c r="K162" s="112"/>
      <c r="L162" s="112"/>
      <c r="M162" s="19"/>
      <c r="N162" s="20"/>
    </row>
    <row r="163" spans="2:14" s="97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9"/>
      <c r="N163" s="20"/>
    </row>
    <row r="164" spans="2:14" s="97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9"/>
      <c r="N164" s="20"/>
    </row>
    <row r="165" spans="2:14" s="97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9"/>
      <c r="N165" s="20"/>
    </row>
    <row r="166" spans="2:14" s="97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9"/>
      <c r="N166" s="20"/>
    </row>
    <row r="167" spans="2:14" s="97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9"/>
      <c r="N167" s="20"/>
    </row>
    <row r="168" spans="2:14" s="97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9"/>
      <c r="N168" s="20"/>
    </row>
    <row r="169" spans="2:14" s="97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9"/>
      <c r="N169" s="20"/>
    </row>
    <row r="170" spans="2:14" s="97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9"/>
      <c r="N170" s="20"/>
    </row>
    <row r="171" spans="2:14" s="97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9"/>
      <c r="N171" s="20"/>
    </row>
    <row r="172" spans="2:14" s="97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9"/>
      <c r="N172" s="20"/>
    </row>
    <row r="173" spans="2:14" s="97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9"/>
      <c r="N173" s="20"/>
    </row>
    <row r="174" spans="2:14" s="97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9"/>
      <c r="N174" s="20"/>
    </row>
    <row r="175" spans="2:14" s="97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9"/>
      <c r="N175" s="20"/>
    </row>
    <row r="176" spans="2:14" s="97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9"/>
      <c r="N176" s="20"/>
    </row>
    <row r="177" spans="2:14" s="97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9"/>
      <c r="N177" s="20"/>
    </row>
    <row r="178" spans="2:14" s="97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9"/>
      <c r="N178" s="20"/>
    </row>
    <row r="179" spans="2:14" s="97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9"/>
      <c r="N179" s="20"/>
    </row>
    <row r="180" spans="2:14" s="97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9"/>
      <c r="N180" s="20"/>
    </row>
    <row r="181" spans="2:14" s="97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9"/>
      <c r="N181" s="20"/>
    </row>
    <row r="182" spans="2:14" s="97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9"/>
      <c r="N182" s="20"/>
    </row>
    <row r="183" spans="2:14" s="97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9"/>
      <c r="N183" s="20"/>
    </row>
    <row r="184" spans="2:14" s="97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9"/>
      <c r="N184" s="20"/>
    </row>
    <row r="185" spans="2:14" s="97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9"/>
      <c r="N185" s="20"/>
    </row>
    <row r="186" spans="2:14" s="97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9"/>
      <c r="N186" s="20"/>
    </row>
    <row r="187" spans="2:14" s="97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9"/>
      <c r="N187" s="20"/>
    </row>
    <row r="188" spans="2:14" s="97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9"/>
      <c r="N188" s="20"/>
    </row>
    <row r="189" spans="2:14" s="97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9"/>
      <c r="N189" s="20"/>
    </row>
    <row r="190" spans="2:14" s="97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9"/>
      <c r="N190" s="20"/>
    </row>
    <row r="191" spans="2:14" s="97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9"/>
      <c r="N191" s="20"/>
    </row>
    <row r="192" spans="2:14" s="97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9"/>
      <c r="N192" s="20"/>
    </row>
    <row r="193" spans="2:14" s="97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9"/>
      <c r="N193" s="20"/>
    </row>
    <row r="194" spans="2:14" s="97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9"/>
      <c r="N194" s="20"/>
    </row>
    <row r="195" spans="2:14" s="97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9"/>
      <c r="N195" s="20"/>
    </row>
    <row r="196" spans="2:14" s="97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9"/>
      <c r="N196" s="20"/>
    </row>
    <row r="197" spans="2:14" s="97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9"/>
      <c r="N197" s="20"/>
    </row>
    <row r="198" spans="2:14" s="97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9"/>
      <c r="N198" s="20"/>
    </row>
    <row r="199" spans="2:14" s="97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9"/>
      <c r="N199" s="20"/>
    </row>
    <row r="200" spans="2:14" s="97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9"/>
      <c r="N200" s="20"/>
    </row>
    <row r="201" spans="2:14" s="97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9"/>
      <c r="N201" s="20"/>
    </row>
    <row r="202" spans="2:14" s="97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9"/>
      <c r="N202" s="20"/>
    </row>
    <row r="203" spans="2:14" s="97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9"/>
      <c r="N203" s="20"/>
    </row>
    <row r="204" spans="2:14" s="97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9"/>
      <c r="N204" s="20"/>
    </row>
    <row r="205" spans="2:14" s="97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9"/>
      <c r="N205" s="20"/>
    </row>
    <row r="206" spans="2:14" s="97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9"/>
      <c r="N206" s="20"/>
    </row>
    <row r="207" spans="2:14" s="97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9"/>
      <c r="N207" s="20"/>
    </row>
    <row r="208" spans="2:14" s="97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9"/>
      <c r="N208" s="20"/>
    </row>
    <row r="209" spans="2:14" s="97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9"/>
      <c r="N209" s="20"/>
    </row>
    <row r="210" spans="2:14" s="97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9"/>
      <c r="N210" s="20"/>
    </row>
    <row r="211" spans="2:14" s="97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9"/>
      <c r="N211" s="20"/>
    </row>
    <row r="212" spans="2:14" s="97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9"/>
      <c r="N212" s="20"/>
    </row>
    <row r="213" spans="2:14" s="97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9"/>
      <c r="N213" s="20"/>
    </row>
    <row r="214" spans="2:14" s="97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9"/>
      <c r="N214" s="20"/>
    </row>
    <row r="215" spans="2:14" s="97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9"/>
      <c r="N215" s="20"/>
    </row>
    <row r="216" spans="2:14" s="97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9"/>
      <c r="N216" s="20"/>
    </row>
    <row r="217" spans="2:14" s="97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9"/>
      <c r="N217" s="20"/>
    </row>
    <row r="218" spans="2:14" s="97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9"/>
      <c r="N218" s="20"/>
    </row>
    <row r="219" spans="2:14" s="97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9"/>
      <c r="N219" s="20"/>
    </row>
    <row r="220" spans="2:14" s="97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9"/>
      <c r="N220" s="20"/>
    </row>
    <row r="221" spans="2:14" s="97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9"/>
      <c r="N221" s="20"/>
    </row>
    <row r="222" spans="2:14" s="97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9"/>
      <c r="N222" s="20"/>
    </row>
    <row r="223" spans="2:14" s="97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9"/>
      <c r="N223" s="20"/>
    </row>
    <row r="224" spans="2:14" s="97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9"/>
      <c r="N224" s="20"/>
    </row>
    <row r="225" spans="2:14" s="97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9"/>
      <c r="N225" s="20"/>
    </row>
    <row r="226" spans="2:14" s="97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9"/>
      <c r="N226" s="20"/>
    </row>
    <row r="227" spans="2:14" s="97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9"/>
      <c r="N227" s="20"/>
    </row>
    <row r="228" spans="2:14" s="97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9"/>
      <c r="N228" s="20"/>
    </row>
    <row r="229" spans="2:14" s="97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9"/>
      <c r="N229" s="20"/>
    </row>
    <row r="230" spans="2:14" s="97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9"/>
      <c r="N230" s="20"/>
    </row>
    <row r="231" spans="2:14" s="97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9"/>
      <c r="N231" s="20"/>
    </row>
    <row r="232" spans="2:14" s="97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9"/>
      <c r="N232" s="20"/>
    </row>
    <row r="233" spans="2:14" s="97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9"/>
      <c r="N233" s="20"/>
    </row>
    <row r="234" spans="2:14" s="97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9"/>
      <c r="N234" s="20"/>
    </row>
    <row r="235" spans="2:14" s="97" customFormat="1" ht="12" customHeight="1" x14ac:dyDescent="0.2"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9"/>
      <c r="N235" s="20"/>
    </row>
    <row r="236" spans="2:14" s="97" customFormat="1" ht="12" customHeight="1" x14ac:dyDescent="0.2"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9"/>
      <c r="N236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>
    <tabColor indexed="11"/>
  </sheetPr>
  <dimension ref="A1:AL163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2" customWidth="1"/>
    <col min="13" max="14" width="9.7109375" style="2" customWidth="1"/>
    <col min="15" max="22" width="9.7109375" style="1" customWidth="1"/>
    <col min="23" max="38" width="9.140625" style="1"/>
  </cols>
  <sheetData>
    <row r="1" spans="1:38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</row>
    <row r="2" spans="1:38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</row>
    <row r="3" spans="1:38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</row>
    <row r="4" spans="1:38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</row>
    <row r="5" spans="1:38" s="97" customFormat="1" ht="12" customHeight="1" x14ac:dyDescent="0.2">
      <c r="A5" s="20"/>
      <c r="B5" s="256" t="s">
        <v>91</v>
      </c>
      <c r="C5" s="180" t="s">
        <v>1974</v>
      </c>
      <c r="D5" s="257"/>
      <c r="E5" s="257"/>
      <c r="F5" s="257"/>
      <c r="G5" s="258"/>
      <c r="H5"/>
      <c r="I5"/>
      <c r="J5"/>
      <c r="K5"/>
      <c r="L5" s="25"/>
      <c r="M5" s="19"/>
      <c r="N5" s="19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</row>
    <row r="6" spans="1:38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</row>
    <row r="7" spans="1:38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</row>
    <row r="8" spans="1:38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</row>
    <row r="9" spans="1:38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9"/>
      <c r="M9" s="19"/>
      <c r="N9" s="19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</row>
    <row r="10" spans="1:38" s="97" customFormat="1" ht="12" customHeight="1" x14ac:dyDescent="0.2">
      <c r="A10" s="20"/>
      <c r="B10" s="157"/>
      <c r="C10" s="181" t="s">
        <v>797</v>
      </c>
      <c r="D10" s="153">
        <v>7</v>
      </c>
      <c r="E10" s="153">
        <v>4.8</v>
      </c>
      <c r="F10" s="153"/>
      <c r="G10" s="153">
        <v>3.7</v>
      </c>
      <c r="H10" s="182">
        <f>D10*E10</f>
        <v>33.6</v>
      </c>
      <c r="I10" s="183">
        <f>D10*E10*G10</f>
        <v>124.32000000000001</v>
      </c>
      <c r="J10" s="181"/>
      <c r="K10" s="184"/>
      <c r="L10" s="19"/>
      <c r="M10" s="19"/>
      <c r="N10" s="19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</row>
    <row r="11" spans="1:38" s="97" customFormat="1" ht="12" customHeight="1" x14ac:dyDescent="0.2">
      <c r="A11" s="20"/>
      <c r="B11" s="157"/>
      <c r="C11" s="181" t="s">
        <v>798</v>
      </c>
      <c r="D11" s="153">
        <v>48</v>
      </c>
      <c r="E11" s="153">
        <v>4.8</v>
      </c>
      <c r="F11" s="153"/>
      <c r="G11" s="153">
        <v>3.7</v>
      </c>
      <c r="H11" s="182">
        <f>D11*E11</f>
        <v>230.39999999999998</v>
      </c>
      <c r="I11" s="183">
        <f>D11*E11*G11</f>
        <v>852.4799999999999</v>
      </c>
      <c r="J11" s="181"/>
      <c r="K11" s="184"/>
      <c r="L11" s="19"/>
      <c r="M11" s="19"/>
      <c r="N11" s="19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</row>
    <row r="12" spans="1:38" s="97" customFormat="1" ht="12" customHeight="1" x14ac:dyDescent="0.2">
      <c r="A12" s="20"/>
      <c r="B12" s="157"/>
      <c r="C12" s="181"/>
      <c r="D12" s="153"/>
      <c r="E12" s="153"/>
      <c r="F12" s="153"/>
      <c r="G12" s="153"/>
      <c r="H12" s="182"/>
      <c r="I12" s="183"/>
      <c r="J12" s="181"/>
      <c r="K12" s="184"/>
      <c r="L12" s="19"/>
      <c r="M12" s="19"/>
      <c r="N12" s="19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</row>
    <row r="13" spans="1:38" s="97" customFormat="1" ht="12" customHeight="1" x14ac:dyDescent="0.2">
      <c r="A13" s="20"/>
      <c r="B13" s="157"/>
      <c r="C13" s="181" t="s">
        <v>1594</v>
      </c>
      <c r="D13" s="153">
        <v>4.8</v>
      </c>
      <c r="E13" s="153">
        <v>3</v>
      </c>
      <c r="F13" s="153"/>
      <c r="G13" s="153">
        <v>7.2</v>
      </c>
      <c r="H13" s="182">
        <f>D13*E13</f>
        <v>14.399999999999999</v>
      </c>
      <c r="I13" s="183">
        <f>D13*E13*G13</f>
        <v>103.67999999999999</v>
      </c>
      <c r="J13" s="181"/>
      <c r="K13" s="184"/>
      <c r="L13" s="19"/>
      <c r="M13" s="19"/>
      <c r="N13" s="19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</row>
    <row r="14" spans="1:38" s="97" customFormat="1" ht="12" customHeight="1" thickBot="1" x14ac:dyDescent="0.25">
      <c r="A14" s="20"/>
      <c r="B14" s="426"/>
      <c r="C14" s="290"/>
      <c r="D14" s="250"/>
      <c r="E14" s="250"/>
      <c r="F14" s="250"/>
      <c r="G14" s="250"/>
      <c r="H14" s="250"/>
      <c r="I14" s="428"/>
      <c r="J14" s="427"/>
      <c r="K14" s="186"/>
      <c r="L14" s="19"/>
      <c r="M14" s="19"/>
      <c r="N14" s="19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</row>
    <row r="15" spans="1:38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SUM(H9:H13)</f>
        <v>278.39999999999998</v>
      </c>
      <c r="I15" s="191">
        <f>SUM(I9:I13)</f>
        <v>1080.48</v>
      </c>
      <c r="J15" s="165"/>
      <c r="K15" s="192"/>
      <c r="L15" s="19"/>
      <c r="M15" s="19"/>
      <c r="N15" s="19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</row>
    <row r="16" spans="1:38" s="97" customFormat="1" ht="12" customHeight="1" x14ac:dyDescent="0.2">
      <c r="A16" s="20"/>
      <c r="B16" s="656" t="s">
        <v>2006</v>
      </c>
      <c r="C16" s="181" t="s">
        <v>781</v>
      </c>
      <c r="D16" s="182">
        <v>7</v>
      </c>
      <c r="E16" s="182">
        <v>5.2</v>
      </c>
      <c r="F16" s="182"/>
      <c r="G16" s="182"/>
      <c r="H16" s="182">
        <f>D16*E16</f>
        <v>36.4</v>
      </c>
      <c r="I16" s="183"/>
      <c r="J16" s="181"/>
      <c r="K16" s="184"/>
      <c r="L16" s="19"/>
      <c r="M16" s="19"/>
      <c r="N16" s="19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</row>
    <row r="17" spans="1:38" s="97" customFormat="1" ht="12" customHeight="1" x14ac:dyDescent="0.2">
      <c r="A17" s="20"/>
      <c r="B17" s="157"/>
      <c r="C17" s="181" t="s">
        <v>782</v>
      </c>
      <c r="D17" s="182">
        <v>29</v>
      </c>
      <c r="E17" s="182">
        <v>5.2</v>
      </c>
      <c r="F17" s="182"/>
      <c r="G17" s="182"/>
      <c r="H17" s="182">
        <f>D17*E17</f>
        <v>150.80000000000001</v>
      </c>
      <c r="I17" s="183"/>
      <c r="J17" s="427"/>
      <c r="K17" s="186"/>
      <c r="L17" s="19"/>
      <c r="M17" s="19"/>
      <c r="N17" s="19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</row>
    <row r="18" spans="1:38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9"/>
      <c r="M18" s="19"/>
      <c r="N18" s="19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</row>
    <row r="19" spans="1:38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9"/>
      <c r="M19" s="19"/>
      <c r="N19" s="19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</row>
    <row r="20" spans="1:38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427"/>
      <c r="K20" s="186"/>
      <c r="L20" s="19"/>
      <c r="M20" s="19"/>
      <c r="N20" s="19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</row>
    <row r="21" spans="1:38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90"/>
      <c r="K21" s="287"/>
      <c r="L21" s="19"/>
      <c r="M21" s="19"/>
      <c r="N21" s="19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</row>
    <row r="22" spans="1:38" s="97" customFormat="1" ht="12" customHeight="1" thickBot="1" x14ac:dyDescent="0.25">
      <c r="A22" s="20"/>
      <c r="B22" s="425"/>
      <c r="C22" s="188" t="s">
        <v>400</v>
      </c>
      <c r="D22" s="189"/>
      <c r="E22" s="189"/>
      <c r="F22" s="189"/>
      <c r="G22" s="189"/>
      <c r="H22" s="190">
        <f>SUM(H16:H21)</f>
        <v>187.20000000000002</v>
      </c>
      <c r="I22" s="429"/>
      <c r="J22" s="165"/>
      <c r="K22" s="192"/>
      <c r="L22" s="19"/>
      <c r="M22" s="19"/>
      <c r="N22" s="19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</row>
    <row r="23" spans="1:38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9"/>
      <c r="M23" s="19"/>
      <c r="N23" s="19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</row>
    <row r="24" spans="1:38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19"/>
      <c r="N24" s="19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</row>
    <row r="25" spans="1:38" s="97" customFormat="1" ht="12" customHeight="1" thickBot="1" x14ac:dyDescent="0.25">
      <c r="A25" s="20"/>
      <c r="B25" s="431" t="str">
        <f>C5</f>
        <v>14b - Mosty B4 a B6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19"/>
      <c r="N25" s="19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</row>
    <row r="26" spans="1:38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19"/>
      <c r="N26" s="19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</row>
    <row r="27" spans="1:38" s="97" customFormat="1" ht="12" customHeight="1" x14ac:dyDescent="0.2">
      <c r="A27" s="20"/>
      <c r="B27" s="1020" t="s">
        <v>115</v>
      </c>
      <c r="C27" s="1021" t="s">
        <v>138</v>
      </c>
      <c r="D27" s="1184">
        <f>J62+J63</f>
        <v>29.354400000000002</v>
      </c>
      <c r="E27" s="1023"/>
      <c r="F27" s="1024"/>
      <c r="G27" s="1024"/>
      <c r="H27" s="1025"/>
      <c r="I27" s="1025"/>
      <c r="J27" s="1049"/>
      <c r="K27" s="1021"/>
      <c r="L27" s="19"/>
      <c r="M27" s="19"/>
      <c r="N27" s="19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</row>
    <row r="28" spans="1:38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49"/>
      <c r="K28" s="1028"/>
      <c r="L28" s="19"/>
      <c r="M28" s="19"/>
      <c r="N28" s="19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</row>
    <row r="29" spans="1:38" s="97" customFormat="1" ht="12" customHeight="1" x14ac:dyDescent="0.2">
      <c r="A29" s="20"/>
      <c r="B29" s="1027" t="s">
        <v>1648</v>
      </c>
      <c r="C29" s="1030" t="s">
        <v>1060</v>
      </c>
      <c r="D29" s="1184">
        <f>J72</f>
        <v>87.15</v>
      </c>
      <c r="E29" s="1031"/>
      <c r="F29" s="1025"/>
      <c r="G29" s="1025"/>
      <c r="H29" s="1025">
        <f>D29/2.5</f>
        <v>34.86</v>
      </c>
      <c r="I29" s="1025"/>
      <c r="J29" s="1033">
        <v>2.5</v>
      </c>
      <c r="K29" s="1030"/>
      <c r="L29" s="19"/>
      <c r="M29" s="19"/>
      <c r="N29" s="19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</row>
    <row r="30" spans="1:38" s="97" customFormat="1" ht="12" customHeight="1" x14ac:dyDescent="0.2">
      <c r="A30" s="20"/>
      <c r="B30" s="1032" t="s">
        <v>116</v>
      </c>
      <c r="C30" s="1030" t="s">
        <v>140</v>
      </c>
      <c r="D30" s="1184">
        <f>J80</f>
        <v>86.152000000000015</v>
      </c>
      <c r="E30" s="1031"/>
      <c r="F30" s="1025"/>
      <c r="G30" s="1025"/>
      <c r="H30" s="1025">
        <f>D30/2.2</f>
        <v>39.160000000000004</v>
      </c>
      <c r="I30" s="1025">
        <f>H80</f>
        <v>39.160000000000004</v>
      </c>
      <c r="J30" s="1033">
        <v>2.2000000000000002</v>
      </c>
      <c r="K30" s="1030"/>
      <c r="L30" s="19"/>
      <c r="M30" s="19"/>
      <c r="N30" s="19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</row>
    <row r="31" spans="1:38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9"/>
      <c r="M31" s="19"/>
      <c r="N31" s="19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</row>
    <row r="32" spans="1:38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9"/>
      <c r="M32" s="19"/>
      <c r="N32" s="19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</row>
    <row r="33" spans="1:38" s="97" customFormat="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9"/>
      <c r="M33" s="19"/>
      <c r="N33" s="19"/>
      <c r="O33" s="99">
        <f>D43-D36</f>
        <v>211.14128199999999</v>
      </c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</row>
    <row r="34" spans="1:38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9"/>
      <c r="M34" s="19"/>
      <c r="N34" s="19"/>
      <c r="O34" s="99">
        <f>O33-D35</f>
        <v>205.820584</v>
      </c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</row>
    <row r="35" spans="1:38" s="97" customFormat="1" ht="12" customHeight="1" x14ac:dyDescent="0.2">
      <c r="A35" s="20"/>
      <c r="B35" s="1032" t="s">
        <v>121</v>
      </c>
      <c r="C35" s="1030" t="s">
        <v>1774</v>
      </c>
      <c r="D35" s="1184">
        <f>J59+J60+J86</f>
        <v>5.3206980000000001</v>
      </c>
      <c r="E35" s="1048"/>
      <c r="F35" s="1025"/>
      <c r="G35" s="1025"/>
      <c r="H35" s="1025"/>
      <c r="I35" s="1025"/>
      <c r="J35" s="1033"/>
      <c r="K35" s="1030"/>
      <c r="L35" s="19"/>
      <c r="M35" s="19"/>
      <c r="N35" s="19"/>
      <c r="O35" s="99">
        <f>O34-D37</f>
        <v>202.65639999999999</v>
      </c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</row>
    <row r="36" spans="1:38" s="97" customFormat="1" ht="12" customHeight="1" x14ac:dyDescent="0.2">
      <c r="A36" s="20"/>
      <c r="B36" s="1032" t="s">
        <v>143</v>
      </c>
      <c r="C36" s="1030" t="s">
        <v>526</v>
      </c>
      <c r="D36" s="1184">
        <f>J104+J53</f>
        <v>73.436398333333329</v>
      </c>
      <c r="E36" s="1031"/>
      <c r="F36" s="1025"/>
      <c r="G36" s="1025"/>
      <c r="H36" s="1025"/>
      <c r="I36" s="1025"/>
      <c r="J36" s="1033"/>
      <c r="K36" s="1030"/>
      <c r="L36" s="19"/>
      <c r="M36" s="19"/>
      <c r="N36" s="19"/>
      <c r="O36" s="99">
        <f>D27+D29+D30</f>
        <v>202.65640000000002</v>
      </c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</row>
    <row r="37" spans="1:38" s="97" customFormat="1" ht="12" customHeight="1" x14ac:dyDescent="0.2">
      <c r="A37" s="20"/>
      <c r="B37" s="1032" t="s">
        <v>144</v>
      </c>
      <c r="C37" s="1030" t="s">
        <v>525</v>
      </c>
      <c r="D37" s="1184">
        <f>J111</f>
        <v>3.1641840000000001</v>
      </c>
      <c r="E37" s="1031"/>
      <c r="F37" s="1025"/>
      <c r="G37" s="1025"/>
      <c r="H37" s="1025"/>
      <c r="I37" s="1025"/>
      <c r="J37" s="1033"/>
      <c r="K37" s="1030"/>
      <c r="L37" s="19"/>
      <c r="M37" s="19"/>
      <c r="N37" s="19"/>
      <c r="O37" s="99">
        <f>D43-D37-D35</f>
        <v>276.09279833333335</v>
      </c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</row>
    <row r="38" spans="1:38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19"/>
      <c r="N38" s="19"/>
      <c r="O38" s="99">
        <f>D35+D37</f>
        <v>8.4848820000000007</v>
      </c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</row>
    <row r="39" spans="1:38" s="97" customFormat="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9"/>
      <c r="M39" s="19"/>
      <c r="N39" s="19"/>
      <c r="O39" s="20">
        <f>110.2/25</f>
        <v>4.4080000000000004</v>
      </c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</row>
    <row r="40" spans="1:38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35"/>
      <c r="L40" s="19"/>
    </row>
    <row r="41" spans="1:38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8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8" ht="12" customHeight="1" thickBot="1" x14ac:dyDescent="0.25">
      <c r="A43" s="20"/>
      <c r="B43" s="456" t="s">
        <v>147</v>
      </c>
      <c r="C43" s="457"/>
      <c r="D43" s="565">
        <f>SUM(D27:D42)</f>
        <v>284.57768033333332</v>
      </c>
      <c r="E43" s="458"/>
      <c r="F43" s="458"/>
      <c r="G43" s="304">
        <f>SUM(G27:G42)</f>
        <v>0</v>
      </c>
      <c r="H43" s="304">
        <f>SUM(H27:H42)</f>
        <v>74.02000000000001</v>
      </c>
      <c r="I43" s="304">
        <f>SUM(I27:I42)</f>
        <v>39.160000000000004</v>
      </c>
      <c r="J43" s="459"/>
      <c r="K43" s="258"/>
      <c r="L43" s="19"/>
      <c r="M43" s="59">
        <f>J225+J207+J165+J183+J177+J135+J232+J88+J54</f>
        <v>2.53E-2</v>
      </c>
      <c r="N43" s="58">
        <f>H165+H135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</row>
    <row r="44" spans="1:38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8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278.39999999999998</v>
      </c>
      <c r="P45" s="476">
        <f>I15</f>
        <v>1080.48</v>
      </c>
      <c r="Q45" s="477">
        <f>D43</f>
        <v>284.57768033333332</v>
      </c>
      <c r="R45" s="477">
        <f>H43</f>
        <v>74.02000000000001</v>
      </c>
      <c r="S45" s="476">
        <f>I43</f>
        <v>39.160000000000004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8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29.354400000000002</v>
      </c>
      <c r="P46" s="479">
        <f>D28</f>
        <v>0</v>
      </c>
      <c r="Q46" s="480">
        <f>D29</f>
        <v>87.15</v>
      </c>
      <c r="R46" s="480">
        <f>D30</f>
        <v>86.152000000000015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5.3206980000000001</v>
      </c>
      <c r="X46" s="555">
        <f>D36</f>
        <v>73.436398333333329</v>
      </c>
      <c r="Y46" s="555">
        <f>D37</f>
        <v>3.1641840000000001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284.57768033333332</v>
      </c>
    </row>
    <row r="47" spans="1:38" s="97" customFormat="1" ht="12" customHeight="1" thickBot="1" x14ac:dyDescent="0.25">
      <c r="A47" s="20"/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9"/>
      <c r="M47" s="19"/>
      <c r="N47" s="19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</row>
    <row r="48" spans="1:38" s="97" customFormat="1" ht="12" customHeight="1" thickBot="1" x14ac:dyDescent="0.25">
      <c r="A48" s="20"/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124</v>
      </c>
      <c r="J48" s="434" t="s">
        <v>108</v>
      </c>
      <c r="K48" s="435" t="s">
        <v>109</v>
      </c>
      <c r="L48" s="19"/>
      <c r="M48" s="150" t="s">
        <v>110</v>
      </c>
      <c r="N48" s="19"/>
      <c r="O48" s="20">
        <f>5.7*0.141*4+6.5*0.141*2+4*4*0.0542</f>
        <v>5.9149999999999991</v>
      </c>
      <c r="P48" s="20"/>
      <c r="Q48" s="20">
        <v>5.0477999999999996</v>
      </c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</row>
    <row r="49" spans="1:38" s="97" customFormat="1" ht="12" customHeight="1" thickBot="1" x14ac:dyDescent="0.25">
      <c r="A49" s="20"/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598</v>
      </c>
      <c r="J49" s="440" t="s">
        <v>113</v>
      </c>
      <c r="K49" s="441" t="s">
        <v>114</v>
      </c>
      <c r="L49" s="19"/>
      <c r="M49" s="19"/>
      <c r="N49" s="19"/>
      <c r="O49" s="20">
        <f>9.5*0.0332*10</f>
        <v>3.1539999999999999</v>
      </c>
      <c r="P49" s="20"/>
      <c r="Q49" s="20">
        <f>15*0.0542*4+5*0.0542*6</f>
        <v>4.8780000000000001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</row>
    <row r="50" spans="1:38" s="97" customFormat="1" ht="12" customHeight="1" x14ac:dyDescent="0.2">
      <c r="A50" s="20"/>
      <c r="B50" s="160">
        <v>1</v>
      </c>
      <c r="C50" s="185" t="s">
        <v>799</v>
      </c>
      <c r="D50" s="170">
        <v>7</v>
      </c>
      <c r="E50" s="170"/>
      <c r="F50" s="169"/>
      <c r="G50" s="170"/>
      <c r="H50" s="170"/>
      <c r="I50" s="298">
        <f>M143</f>
        <v>1.0267163333333333</v>
      </c>
      <c r="J50" s="299">
        <f>D50*I50*B50</f>
        <v>7.1870143333333338</v>
      </c>
      <c r="K50" s="162" t="s">
        <v>493</v>
      </c>
      <c r="L50" s="19"/>
      <c r="M50" s="19">
        <v>110.886662</v>
      </c>
      <c r="N50" s="19"/>
      <c r="O50" s="20">
        <f>(9.3*6*0.0253+6.5*4*0.0253)*2</f>
        <v>4.1390799999999999</v>
      </c>
      <c r="P50" s="20"/>
      <c r="Q50" s="20">
        <f>50*0.016</f>
        <v>0.8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</row>
    <row r="51" spans="1:38" s="97" customFormat="1" ht="12" customHeight="1" x14ac:dyDescent="0.2">
      <c r="A51" s="20"/>
      <c r="B51" s="159">
        <v>1</v>
      </c>
      <c r="C51" s="185" t="s">
        <v>800</v>
      </c>
      <c r="D51" s="491">
        <v>48</v>
      </c>
      <c r="E51" s="170"/>
      <c r="F51" s="169"/>
      <c r="G51" s="170"/>
      <c r="H51" s="170"/>
      <c r="I51" s="298">
        <v>1.0267163333333333</v>
      </c>
      <c r="J51" s="299">
        <f>D51*I51*B51</f>
        <v>49.282384</v>
      </c>
      <c r="K51" s="162" t="s">
        <v>493</v>
      </c>
      <c r="L51" s="19"/>
      <c r="M51" s="19">
        <f>2187.1*0.05759</f>
        <v>125.955089</v>
      </c>
      <c r="N51" s="19"/>
      <c r="O51" s="20">
        <f>9.3*6.5*0.0511*2</f>
        <v>6.1779900000000003</v>
      </c>
      <c r="P51" s="20"/>
      <c r="Q51" s="20">
        <f>14*15*0.0511</f>
        <v>10.731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</row>
    <row r="52" spans="1:38" s="97" customFormat="1" ht="12" customHeight="1" thickBot="1" x14ac:dyDescent="0.25">
      <c r="A52" s="20"/>
      <c r="B52" s="159">
        <v>1</v>
      </c>
      <c r="C52" s="185" t="s">
        <v>772</v>
      </c>
      <c r="D52" s="491"/>
      <c r="E52" s="170"/>
      <c r="F52" s="169"/>
      <c r="G52" s="170"/>
      <c r="H52" s="170"/>
      <c r="I52" s="298"/>
      <c r="J52" s="299">
        <v>7.3940000000000001</v>
      </c>
      <c r="K52" s="172" t="s">
        <v>493</v>
      </c>
      <c r="L52" s="19"/>
      <c r="M52" s="19">
        <f>I13*0.07132</f>
        <v>7.3944575999999991</v>
      </c>
      <c r="N52" s="19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</row>
    <row r="53" spans="1:38" s="97" customFormat="1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520"/>
      <c r="I53" s="484"/>
      <c r="J53" s="485">
        <f>SUM(J50:J52)</f>
        <v>63.863398333333329</v>
      </c>
      <c r="K53" s="487"/>
      <c r="L53" s="19"/>
      <c r="M53" s="19"/>
      <c r="N53" s="19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</row>
    <row r="54" spans="1:38" s="97" customFormat="1" ht="12" customHeight="1" x14ac:dyDescent="0.2">
      <c r="A54" s="20"/>
      <c r="B54" s="259"/>
      <c r="C54" s="258"/>
      <c r="D54" s="258"/>
      <c r="E54" s="258"/>
      <c r="F54" s="258"/>
      <c r="G54" s="258"/>
      <c r="H54" s="133"/>
      <c r="I54" s="258"/>
      <c r="J54" s="488"/>
      <c r="K54" s="258"/>
      <c r="L54" s="19"/>
      <c r="M54" s="19"/>
      <c r="N54" s="19"/>
      <c r="O54" s="20"/>
      <c r="P54" s="20" t="e">
        <f>(#REF!+#REF!)*1.2</f>
        <v>#REF!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</row>
    <row r="55" spans="1:38" s="97" customFormat="1" ht="12" customHeight="1" thickBot="1" x14ac:dyDescent="0.25">
      <c r="A55" s="20"/>
      <c r="B55" s="111" t="s">
        <v>2007</v>
      </c>
      <c r="C55" s="112"/>
      <c r="D55" s="112"/>
      <c r="E55" s="112"/>
      <c r="F55" s="112"/>
      <c r="G55" s="112"/>
      <c r="H55" s="112"/>
      <c r="I55" s="112"/>
      <c r="J55" s="112"/>
      <c r="K55" s="112"/>
      <c r="L55" s="19"/>
      <c r="M55" s="19"/>
      <c r="N55" s="19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</row>
    <row r="56" spans="1:38" s="97" customFormat="1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L56" s="19"/>
      <c r="M56" s="150" t="s">
        <v>110</v>
      </c>
      <c r="N56" s="19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</row>
    <row r="57" spans="1:38" s="97" customFormat="1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602</v>
      </c>
      <c r="J57" s="440" t="s">
        <v>113</v>
      </c>
      <c r="K57" s="441" t="s">
        <v>114</v>
      </c>
      <c r="L57" s="19"/>
      <c r="M57" s="19"/>
      <c r="N57" s="19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</row>
    <row r="58" spans="1:38" s="97" customFormat="1" ht="12" customHeight="1" x14ac:dyDescent="0.2">
      <c r="A58" s="20"/>
      <c r="B58" s="160"/>
      <c r="C58" s="185" t="s">
        <v>603</v>
      </c>
      <c r="D58" s="170"/>
      <c r="E58" s="170"/>
      <c r="F58" s="170"/>
      <c r="G58" s="170"/>
      <c r="H58" s="170"/>
      <c r="I58" s="169"/>
      <c r="J58" s="299"/>
      <c r="K58" s="162"/>
      <c r="L58" s="19"/>
      <c r="M58" s="19"/>
      <c r="N58" s="19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</row>
    <row r="59" spans="1:38" s="97" customFormat="1" ht="12" customHeight="1" x14ac:dyDescent="0.2">
      <c r="A59" s="20"/>
      <c r="B59" s="159">
        <v>26</v>
      </c>
      <c r="C59" s="185" t="s">
        <v>797</v>
      </c>
      <c r="D59" s="170">
        <v>0.6</v>
      </c>
      <c r="E59" s="170">
        <v>1.25</v>
      </c>
      <c r="F59" s="170">
        <f>D59*E59*B59</f>
        <v>19.5</v>
      </c>
      <c r="G59" s="298">
        <v>6.0000000000000001E-3</v>
      </c>
      <c r="H59" s="170">
        <f>F59*G59</f>
        <v>0.11700000000000001</v>
      </c>
      <c r="I59" s="169">
        <v>1.8499999999999999E-2</v>
      </c>
      <c r="J59" s="299">
        <f>F59*I59</f>
        <v>0.36074999999999996</v>
      </c>
      <c r="K59" s="162" t="s">
        <v>997</v>
      </c>
      <c r="L59" s="19"/>
      <c r="M59" s="19">
        <f>D50*2/D59</f>
        <v>23.333333333333336</v>
      </c>
      <c r="N59" s="19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</row>
    <row r="60" spans="1:38" s="97" customFormat="1" ht="12" customHeight="1" x14ac:dyDescent="0.2">
      <c r="A60" s="20"/>
      <c r="B60" s="159">
        <v>164</v>
      </c>
      <c r="C60" s="185" t="s">
        <v>798</v>
      </c>
      <c r="D60" s="170">
        <v>0.6</v>
      </c>
      <c r="E60" s="170">
        <v>1.25</v>
      </c>
      <c r="F60" s="170">
        <f>D60*E60*B60</f>
        <v>123</v>
      </c>
      <c r="G60" s="298">
        <v>6.0000000000000001E-3</v>
      </c>
      <c r="H60" s="170">
        <f>F60*G60</f>
        <v>0.73799999999999999</v>
      </c>
      <c r="I60" s="169">
        <v>1.8499999999999999E-2</v>
      </c>
      <c r="J60" s="299">
        <f>F60*I60</f>
        <v>2.2755000000000001</v>
      </c>
      <c r="K60" s="162" t="s">
        <v>997</v>
      </c>
      <c r="L60" s="19"/>
      <c r="M60" s="19" t="e">
        <f>#REF!*2/D60</f>
        <v>#REF!</v>
      </c>
      <c r="N60" s="19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</row>
    <row r="61" spans="1:38" s="97" customFormat="1" ht="12" customHeight="1" x14ac:dyDescent="0.2">
      <c r="A61" s="20"/>
      <c r="B61" s="159"/>
      <c r="C61" s="185" t="s">
        <v>773</v>
      </c>
      <c r="D61" s="170"/>
      <c r="E61" s="170"/>
      <c r="F61" s="169"/>
      <c r="G61" s="170"/>
      <c r="H61" s="170"/>
      <c r="I61" s="169"/>
      <c r="J61" s="299"/>
      <c r="K61" s="162"/>
      <c r="L61" s="19"/>
      <c r="M61" s="19"/>
      <c r="N61" s="19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</row>
    <row r="62" spans="1:38" s="97" customFormat="1" ht="12" customHeight="1" x14ac:dyDescent="0.2">
      <c r="A62" s="20"/>
      <c r="B62" s="159">
        <v>2</v>
      </c>
      <c r="C62" s="185" t="s">
        <v>670</v>
      </c>
      <c r="D62" s="170">
        <v>4.8</v>
      </c>
      <c r="E62" s="170">
        <v>7.2</v>
      </c>
      <c r="F62" s="170">
        <f>D62*E62</f>
        <v>34.56</v>
      </c>
      <c r="G62" s="170">
        <v>0.15</v>
      </c>
      <c r="H62" s="170">
        <f>F62*G62*B62</f>
        <v>10.368</v>
      </c>
      <c r="I62" s="169">
        <v>1.8</v>
      </c>
      <c r="J62" s="299">
        <f>H62*I62</f>
        <v>18.662400000000002</v>
      </c>
      <c r="K62" s="162" t="s">
        <v>115</v>
      </c>
      <c r="L62" s="19"/>
      <c r="M62" s="155"/>
      <c r="N62" s="19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</row>
    <row r="63" spans="1:38" s="97" customFormat="1" ht="12" customHeight="1" thickBot="1" x14ac:dyDescent="0.25">
      <c r="A63" s="20"/>
      <c r="B63" s="159">
        <v>2</v>
      </c>
      <c r="C63" s="185" t="s">
        <v>2019</v>
      </c>
      <c r="D63" s="170">
        <v>3</v>
      </c>
      <c r="E63" s="170">
        <v>7.2</v>
      </c>
      <c r="F63" s="170">
        <f>D63*E63-1.8</f>
        <v>19.8</v>
      </c>
      <c r="G63" s="170">
        <v>0.15</v>
      </c>
      <c r="H63" s="170">
        <f>F63*G63*B63</f>
        <v>5.94</v>
      </c>
      <c r="I63" s="169">
        <v>1.8</v>
      </c>
      <c r="J63" s="299">
        <f>H63*I63</f>
        <v>10.692</v>
      </c>
      <c r="K63" s="172" t="s">
        <v>115</v>
      </c>
      <c r="L63" s="19"/>
      <c r="M63" s="155">
        <v>-1.8</v>
      </c>
      <c r="N63" s="19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</row>
    <row r="64" spans="1:38" s="97" customFormat="1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SUM(H58:H63)</f>
        <v>17.163</v>
      </c>
      <c r="I64" s="484"/>
      <c r="J64" s="485">
        <f>SUM(J58:J63)</f>
        <v>31.990650000000002</v>
      </c>
      <c r="K64" s="487"/>
      <c r="L64" s="19"/>
      <c r="M64" s="19"/>
      <c r="N64" s="19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</row>
    <row r="65" spans="1:38" s="97" customFormat="1" ht="12" customHeight="1" x14ac:dyDescent="0.2">
      <c r="A65" s="20"/>
      <c r="B65" s="259"/>
      <c r="C65" s="258"/>
      <c r="D65" s="258"/>
      <c r="E65" s="258"/>
      <c r="F65" s="258"/>
      <c r="G65" s="258"/>
      <c r="H65" s="133"/>
      <c r="I65" s="258"/>
      <c r="J65" s="488"/>
      <c r="K65" s="258"/>
      <c r="L65" s="19"/>
      <c r="M65" s="19"/>
      <c r="N65" s="19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</row>
    <row r="66" spans="1:38" s="97" customFormat="1" ht="12" customHeight="1" thickBot="1" x14ac:dyDescent="0.25">
      <c r="A66" s="20"/>
      <c r="B66" s="111" t="s">
        <v>184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9"/>
      <c r="M66" s="19"/>
      <c r="N66" s="19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</row>
    <row r="67" spans="1:38" s="97" customFormat="1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9"/>
      <c r="M67" s="19"/>
      <c r="N67" s="19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</row>
    <row r="68" spans="1:38" s="97" customFormat="1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9"/>
      <c r="M68" s="19"/>
      <c r="N68" s="19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</row>
    <row r="69" spans="1:38" s="97" customFormat="1" ht="12" customHeight="1" x14ac:dyDescent="0.2">
      <c r="A69" s="20"/>
      <c r="B69" s="159">
        <v>1</v>
      </c>
      <c r="C69" s="184" t="s">
        <v>571</v>
      </c>
      <c r="D69" s="582">
        <v>7</v>
      </c>
      <c r="E69" s="170">
        <v>4.7</v>
      </c>
      <c r="F69" s="170">
        <f>D69*E69</f>
        <v>32.9</v>
      </c>
      <c r="G69" s="170">
        <v>0.12</v>
      </c>
      <c r="H69" s="170">
        <f>F69*G69*B69</f>
        <v>3.9479999999999995</v>
      </c>
      <c r="I69" s="169">
        <v>2.5</v>
      </c>
      <c r="J69" s="299">
        <f>H69*I69</f>
        <v>9.8699999999999992</v>
      </c>
      <c r="K69" s="162" t="s">
        <v>157</v>
      </c>
      <c r="L69" s="19"/>
      <c r="M69" s="19"/>
      <c r="N69" s="19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</row>
    <row r="70" spans="1:38" s="97" customFormat="1" ht="12" customHeight="1" x14ac:dyDescent="0.2">
      <c r="A70" s="20"/>
      <c r="B70" s="160">
        <v>1</v>
      </c>
      <c r="C70" s="184" t="s">
        <v>572</v>
      </c>
      <c r="D70" s="283">
        <v>48</v>
      </c>
      <c r="E70" s="297">
        <v>4.7</v>
      </c>
      <c r="F70" s="170">
        <f>D70*E70-4</f>
        <v>221.60000000000002</v>
      </c>
      <c r="G70" s="170">
        <v>0.12</v>
      </c>
      <c r="H70" s="170">
        <f>F70*G70*B70</f>
        <v>26.592000000000002</v>
      </c>
      <c r="I70" s="169">
        <v>2.5</v>
      </c>
      <c r="J70" s="299">
        <f>H70*I70</f>
        <v>66.48</v>
      </c>
      <c r="K70" s="166" t="s">
        <v>157</v>
      </c>
      <c r="L70" s="19"/>
      <c r="M70" s="19">
        <v>4</v>
      </c>
      <c r="N70" s="19"/>
      <c r="O70" s="20"/>
      <c r="P70" s="58">
        <f>F59+F60+F86</f>
        <v>329.70000000000005</v>
      </c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</row>
    <row r="71" spans="1:38" s="97" customFormat="1" ht="12" customHeight="1" thickBot="1" x14ac:dyDescent="0.25">
      <c r="A71" s="20"/>
      <c r="B71" s="159">
        <v>1</v>
      </c>
      <c r="C71" s="184" t="s">
        <v>573</v>
      </c>
      <c r="D71" s="170">
        <v>4.8</v>
      </c>
      <c r="E71" s="170">
        <v>3</v>
      </c>
      <c r="F71" s="170">
        <f>D71*E71</f>
        <v>14.399999999999999</v>
      </c>
      <c r="G71" s="170">
        <v>0.3</v>
      </c>
      <c r="H71" s="170">
        <f>F71*G71*B71</f>
        <v>4.3199999999999994</v>
      </c>
      <c r="I71" s="169">
        <v>2.5</v>
      </c>
      <c r="J71" s="299">
        <f>H71*I71</f>
        <v>10.799999999999999</v>
      </c>
      <c r="K71" s="172" t="s">
        <v>157</v>
      </c>
      <c r="L71" s="19"/>
      <c r="M71" s="155"/>
      <c r="N71" s="19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</row>
    <row r="72" spans="1:38" s="97" customFormat="1" ht="12" customHeight="1" thickBot="1" x14ac:dyDescent="0.25">
      <c r="A72" s="20"/>
      <c r="B72" s="483"/>
      <c r="C72" s="484" t="s">
        <v>117</v>
      </c>
      <c r="D72" s="484"/>
      <c r="E72" s="484"/>
      <c r="F72" s="484"/>
      <c r="G72" s="462"/>
      <c r="H72" s="520">
        <f>SUM(H69:H71)</f>
        <v>34.86</v>
      </c>
      <c r="I72" s="484"/>
      <c r="J72" s="563">
        <f>SUM(J69:J71)</f>
        <v>87.15</v>
      </c>
      <c r="K72" s="487"/>
      <c r="L72" s="19"/>
      <c r="M72" s="19"/>
      <c r="N72" s="19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</row>
    <row r="73" spans="1:38" s="97" customFormat="1" ht="12" customHeight="1" x14ac:dyDescent="0.2">
      <c r="A73" s="20"/>
      <c r="B73" s="154"/>
      <c r="C73" s="112"/>
      <c r="D73" s="112"/>
      <c r="E73" s="112"/>
      <c r="F73" s="112"/>
      <c r="G73" s="112"/>
      <c r="H73" s="112"/>
      <c r="I73" s="112"/>
      <c r="J73" s="138"/>
      <c r="K73" s="112"/>
      <c r="L73" s="19"/>
      <c r="M73" s="19"/>
      <c r="N73" s="19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</row>
    <row r="74" spans="1:38" s="97" customFormat="1" ht="12" customHeight="1" thickBot="1" x14ac:dyDescent="0.25">
      <c r="A74" s="20"/>
      <c r="B74" s="111" t="s">
        <v>127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9"/>
      <c r="M74" s="19"/>
      <c r="N74" s="19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</row>
    <row r="75" spans="1:38" s="97" customFormat="1" ht="12" customHeight="1" thickBot="1" x14ac:dyDescent="0.25">
      <c r="A75" s="20"/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9"/>
      <c r="M75" s="19"/>
      <c r="N75" s="19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</row>
    <row r="76" spans="1:38" s="97" customFormat="1" ht="12" customHeight="1" thickBot="1" x14ac:dyDescent="0.25">
      <c r="A76" s="20"/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9"/>
      <c r="M76" s="19"/>
      <c r="N76" s="19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</row>
    <row r="77" spans="1:38" s="97" customFormat="1" ht="12" customHeight="1" x14ac:dyDescent="0.2">
      <c r="A77" s="20"/>
      <c r="B77" s="160">
        <v>4</v>
      </c>
      <c r="C77" s="184" t="s">
        <v>1582</v>
      </c>
      <c r="D77" s="309">
        <v>2</v>
      </c>
      <c r="E77" s="309">
        <v>2</v>
      </c>
      <c r="F77" s="181"/>
      <c r="G77" s="309">
        <v>2.2000000000000002</v>
      </c>
      <c r="H77" s="170">
        <f>B77*D77*E77*G77</f>
        <v>35.200000000000003</v>
      </c>
      <c r="I77" s="181">
        <v>2.2000000000000002</v>
      </c>
      <c r="J77" s="494">
        <f>H77*I77</f>
        <v>77.440000000000012</v>
      </c>
      <c r="K77" s="166" t="s">
        <v>116</v>
      </c>
      <c r="L77" s="19"/>
      <c r="M77" s="19">
        <f>1*1.2*1.25*2</f>
        <v>3</v>
      </c>
      <c r="N77" s="19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</row>
    <row r="78" spans="1:38" s="97" customFormat="1" ht="12" customHeight="1" x14ac:dyDescent="0.2">
      <c r="A78" s="20"/>
      <c r="B78" s="159">
        <v>2</v>
      </c>
      <c r="C78" s="185" t="s">
        <v>1858</v>
      </c>
      <c r="D78" s="168">
        <v>2.2999999999999998</v>
      </c>
      <c r="E78" s="309">
        <v>0.5</v>
      </c>
      <c r="F78" s="169"/>
      <c r="G78" s="309">
        <v>1.2</v>
      </c>
      <c r="H78" s="170">
        <f>B78*D78*E78*G78</f>
        <v>2.76</v>
      </c>
      <c r="I78" s="169">
        <v>2.2000000000000002</v>
      </c>
      <c r="J78" s="299">
        <f>H78*I78</f>
        <v>6.0720000000000001</v>
      </c>
      <c r="K78" s="166" t="s">
        <v>116</v>
      </c>
      <c r="L78" s="19"/>
      <c r="M78" s="19"/>
      <c r="N78" s="19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</row>
    <row r="79" spans="1:38" s="97" customFormat="1" ht="12" customHeight="1" thickBot="1" x14ac:dyDescent="0.25">
      <c r="A79" s="20"/>
      <c r="B79" s="158">
        <v>2</v>
      </c>
      <c r="C79" s="284" t="s">
        <v>1859</v>
      </c>
      <c r="D79" s="295">
        <v>1</v>
      </c>
      <c r="E79" s="302">
        <v>0.5</v>
      </c>
      <c r="F79" s="285"/>
      <c r="G79" s="302">
        <v>1.2</v>
      </c>
      <c r="H79" s="286">
        <f>B79*D79*E79*G79</f>
        <v>1.2</v>
      </c>
      <c r="I79" s="285">
        <v>2.2000000000000002</v>
      </c>
      <c r="J79" s="296">
        <f>H79*I79</f>
        <v>2.64</v>
      </c>
      <c r="K79" s="300" t="s">
        <v>116</v>
      </c>
      <c r="L79" s="19"/>
      <c r="M79" s="19"/>
      <c r="N79" s="19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</row>
    <row r="80" spans="1:38" s="97" customFormat="1" ht="12" customHeight="1" thickBot="1" x14ac:dyDescent="0.25">
      <c r="A80" s="20"/>
      <c r="B80" s="483"/>
      <c r="C80" s="484" t="s">
        <v>117</v>
      </c>
      <c r="D80" s="484"/>
      <c r="E80" s="484"/>
      <c r="F80" s="484"/>
      <c r="G80" s="462"/>
      <c r="H80" s="520">
        <f>SUM(H77:H79)</f>
        <v>39.160000000000004</v>
      </c>
      <c r="I80" s="484"/>
      <c r="J80" s="485">
        <f>SUM(J77:J79)</f>
        <v>86.152000000000015</v>
      </c>
      <c r="K80" s="487"/>
      <c r="L80" s="19"/>
      <c r="M80" s="19"/>
      <c r="N80" s="19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</row>
    <row r="81" spans="1:38" s="97" customFormat="1" ht="12" customHeight="1" x14ac:dyDescent="0.2">
      <c r="A81" s="20"/>
      <c r="B81" s="154"/>
      <c r="C81" s="112"/>
      <c r="D81" s="112"/>
      <c r="E81" s="112"/>
      <c r="F81" s="112"/>
      <c r="G81" s="112"/>
      <c r="H81" s="112"/>
      <c r="I81" s="112"/>
      <c r="J81" s="138"/>
      <c r="K81" s="112"/>
      <c r="L81" s="19"/>
      <c r="M81" s="19"/>
      <c r="N81" s="19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</row>
    <row r="82" spans="1:38" s="97" customFormat="1" ht="12" customHeight="1" thickBot="1" x14ac:dyDescent="0.25">
      <c r="A82" s="20"/>
      <c r="B82" s="111" t="s">
        <v>175</v>
      </c>
      <c r="C82" s="112"/>
      <c r="D82" s="112"/>
      <c r="E82" s="112"/>
      <c r="F82" s="112"/>
      <c r="G82" s="112"/>
      <c r="H82" s="112"/>
      <c r="I82" s="112"/>
      <c r="J82" s="138"/>
      <c r="K82" s="112"/>
      <c r="L82" s="19"/>
      <c r="M82" s="19"/>
      <c r="N82" s="19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</row>
    <row r="83" spans="1:38" s="97" customFormat="1" ht="12" customHeight="1" thickBot="1" x14ac:dyDescent="0.25">
      <c r="A83" s="20"/>
      <c r="B83" s="482"/>
      <c r="C83" s="432"/>
      <c r="D83" s="434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107</v>
      </c>
      <c r="J83" s="492" t="s">
        <v>108</v>
      </c>
      <c r="K83" s="435" t="s">
        <v>109</v>
      </c>
      <c r="L83" s="19"/>
      <c r="M83" s="19"/>
      <c r="N83" s="19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</row>
    <row r="84" spans="1:38" s="97" customFormat="1" ht="12" customHeight="1" thickBot="1" x14ac:dyDescent="0.25">
      <c r="A84" s="20"/>
      <c r="B84" s="436" t="s">
        <v>111</v>
      </c>
      <c r="C84" s="437" t="s">
        <v>112</v>
      </c>
      <c r="D84" s="440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602</v>
      </c>
      <c r="J84" s="493" t="s">
        <v>113</v>
      </c>
      <c r="K84" s="441" t="s">
        <v>114</v>
      </c>
      <c r="L84" s="19"/>
      <c r="M84" s="19"/>
      <c r="N84" s="19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</row>
    <row r="85" spans="1:38" s="97" customFormat="1" ht="12" customHeight="1" x14ac:dyDescent="0.2">
      <c r="A85" s="20"/>
      <c r="B85" s="159"/>
      <c r="C85" s="185" t="s">
        <v>838</v>
      </c>
      <c r="D85" s="170"/>
      <c r="E85" s="168"/>
      <c r="F85" s="170"/>
      <c r="G85" s="169"/>
      <c r="H85" s="170"/>
      <c r="I85" s="181"/>
      <c r="J85" s="494"/>
      <c r="K85" s="517"/>
      <c r="L85" s="19"/>
      <c r="M85" s="19"/>
      <c r="N85" s="19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</row>
    <row r="86" spans="1:38" s="97" customFormat="1" ht="12" customHeight="1" thickBot="1" x14ac:dyDescent="0.25">
      <c r="B86" s="158"/>
      <c r="C86" s="287" t="s">
        <v>2502</v>
      </c>
      <c r="D86" s="290"/>
      <c r="E86" s="290"/>
      <c r="F86" s="252">
        <f>H22</f>
        <v>187.20000000000002</v>
      </c>
      <c r="G86" s="290">
        <v>6.0000000000000001E-3</v>
      </c>
      <c r="H86" s="288"/>
      <c r="I86" s="552">
        <v>1.434E-2</v>
      </c>
      <c r="J86" s="567">
        <f>I86*F86</f>
        <v>2.6844480000000002</v>
      </c>
      <c r="K86" s="1200" t="s">
        <v>997</v>
      </c>
      <c r="L86" s="19"/>
      <c r="M86" s="19"/>
      <c r="N86" s="19"/>
    </row>
    <row r="87" spans="1:38" s="97" customFormat="1" ht="12" customHeight="1" thickBot="1" x14ac:dyDescent="0.25">
      <c r="A87" s="20"/>
      <c r="B87" s="483"/>
      <c r="C87" s="484" t="s">
        <v>117</v>
      </c>
      <c r="D87" s="484"/>
      <c r="E87" s="484"/>
      <c r="F87" s="484"/>
      <c r="G87" s="497"/>
      <c r="H87" s="459"/>
      <c r="I87" s="457"/>
      <c r="J87" s="304">
        <f>SUM(J85:J86)</f>
        <v>2.6844480000000002</v>
      </c>
      <c r="K87" s="258"/>
      <c r="L87" s="19"/>
      <c r="M87" s="19"/>
      <c r="N87" s="19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</row>
    <row r="88" spans="1:38" s="97" customFormat="1" ht="12" customHeight="1" x14ac:dyDescent="0.2">
      <c r="A88" s="20"/>
      <c r="B88" s="154"/>
      <c r="C88" s="112"/>
      <c r="D88" s="112"/>
      <c r="E88" s="112"/>
      <c r="F88" s="112"/>
      <c r="G88" s="112"/>
      <c r="H88" s="112"/>
      <c r="I88" s="112"/>
      <c r="J88" s="138"/>
      <c r="K88" s="137"/>
      <c r="L88" s="19"/>
      <c r="M88" s="19"/>
      <c r="N88" s="19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</row>
    <row r="89" spans="1:38" s="97" customFormat="1" ht="12" customHeight="1" thickBot="1" x14ac:dyDescent="0.25">
      <c r="B89" s="111" t="s">
        <v>217</v>
      </c>
      <c r="C89" s="112"/>
      <c r="D89" s="112"/>
      <c r="E89" s="112"/>
      <c r="F89" s="112"/>
      <c r="G89" s="112"/>
      <c r="H89" s="112"/>
      <c r="I89" s="112"/>
      <c r="J89" s="112"/>
      <c r="K89" s="112"/>
      <c r="L89" s="19"/>
      <c r="M89" s="19"/>
      <c r="N89" s="19"/>
    </row>
    <row r="90" spans="1:38" s="97" customFormat="1" ht="12" customHeight="1" thickBot="1" x14ac:dyDescent="0.25">
      <c r="B90" s="482"/>
      <c r="C90" s="432"/>
      <c r="D90" s="434" t="s">
        <v>93</v>
      </c>
      <c r="E90" s="434" t="s">
        <v>104</v>
      </c>
      <c r="F90" s="434" t="s">
        <v>96</v>
      </c>
      <c r="G90" s="434" t="s">
        <v>105</v>
      </c>
      <c r="H90" s="434" t="s">
        <v>106</v>
      </c>
      <c r="I90" s="434" t="s">
        <v>107</v>
      </c>
      <c r="J90" s="434" t="s">
        <v>108</v>
      </c>
      <c r="K90" s="435" t="s">
        <v>109</v>
      </c>
      <c r="L90" s="19"/>
      <c r="M90" s="19"/>
      <c r="N90" s="19"/>
    </row>
    <row r="91" spans="1:38" s="97" customFormat="1" ht="12" customHeight="1" thickBot="1" x14ac:dyDescent="0.25">
      <c r="B91" s="436" t="s">
        <v>111</v>
      </c>
      <c r="C91" s="437" t="s">
        <v>112</v>
      </c>
      <c r="D91" s="440" t="s">
        <v>99</v>
      </c>
      <c r="E91" s="440" t="s">
        <v>99</v>
      </c>
      <c r="F91" s="440" t="s">
        <v>135</v>
      </c>
      <c r="G91" s="440" t="s">
        <v>99</v>
      </c>
      <c r="H91" s="440" t="s">
        <v>136</v>
      </c>
      <c r="I91" s="440" t="s">
        <v>137</v>
      </c>
      <c r="J91" s="440" t="s">
        <v>113</v>
      </c>
      <c r="K91" s="441" t="s">
        <v>114</v>
      </c>
      <c r="L91" s="19"/>
      <c r="M91" s="19"/>
      <c r="N91" s="19"/>
    </row>
    <row r="92" spans="1:38" s="97" customFormat="1" ht="12" customHeight="1" thickBot="1" x14ac:dyDescent="0.25">
      <c r="B92" s="470"/>
      <c r="C92" s="498" t="s">
        <v>838</v>
      </c>
      <c r="D92" s="499"/>
      <c r="E92" s="499"/>
      <c r="F92" s="500"/>
      <c r="G92" s="499"/>
      <c r="H92" s="500"/>
      <c r="I92" s="499"/>
      <c r="J92" s="500"/>
      <c r="K92" s="517"/>
      <c r="L92" s="19"/>
      <c r="M92" s="19"/>
      <c r="N92" s="19"/>
    </row>
    <row r="93" spans="1:38" s="97" customFormat="1" ht="12" customHeight="1" thickBot="1" x14ac:dyDescent="0.25">
      <c r="B93" s="483"/>
      <c r="C93" s="484" t="s">
        <v>117</v>
      </c>
      <c r="D93" s="484"/>
      <c r="E93" s="484"/>
      <c r="F93" s="484"/>
      <c r="G93" s="462"/>
      <c r="H93" s="547"/>
      <c r="I93" s="484"/>
      <c r="J93" s="520">
        <f>J92</f>
        <v>0</v>
      </c>
      <c r="K93" s="487"/>
      <c r="L93" s="19"/>
      <c r="M93" s="19"/>
      <c r="N93" s="19"/>
    </row>
    <row r="94" spans="1:38" s="97" customFormat="1" ht="12" customHeight="1" x14ac:dyDescent="0.2">
      <c r="A94" s="20"/>
      <c r="B94" s="154"/>
      <c r="C94" s="112"/>
      <c r="D94" s="112"/>
      <c r="E94" s="112"/>
      <c r="F94" s="112"/>
      <c r="G94" s="112"/>
      <c r="H94" s="112"/>
      <c r="I94" s="112"/>
      <c r="J94" s="138"/>
      <c r="K94" s="112"/>
      <c r="L94" s="19"/>
      <c r="M94" s="19"/>
      <c r="N94" s="19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</row>
    <row r="95" spans="1:38" s="97" customFormat="1" ht="12" customHeight="1" thickBot="1" x14ac:dyDescent="0.25">
      <c r="A95" s="20"/>
      <c r="B95" s="111" t="s">
        <v>123</v>
      </c>
      <c r="C95" s="112"/>
      <c r="D95" s="112"/>
      <c r="E95" s="112"/>
      <c r="F95" s="112"/>
      <c r="G95" s="112"/>
      <c r="H95" s="112"/>
      <c r="I95" s="112"/>
      <c r="J95" s="138"/>
      <c r="K95" s="112"/>
      <c r="L95" s="19"/>
      <c r="M95" s="19"/>
      <c r="N95" s="19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</row>
    <row r="96" spans="1:38" s="97" customFormat="1" ht="12" customHeight="1" thickBot="1" x14ac:dyDescent="0.25">
      <c r="A96" s="20"/>
      <c r="B96" s="482"/>
      <c r="C96" s="432"/>
      <c r="D96" s="434" t="s">
        <v>93</v>
      </c>
      <c r="E96" s="434" t="s">
        <v>104</v>
      </c>
      <c r="F96" s="434" t="s">
        <v>96</v>
      </c>
      <c r="G96" s="434" t="s">
        <v>105</v>
      </c>
      <c r="H96" s="434" t="s">
        <v>106</v>
      </c>
      <c r="I96" s="434" t="s">
        <v>124</v>
      </c>
      <c r="J96" s="492" t="s">
        <v>108</v>
      </c>
      <c r="K96" s="435" t="s">
        <v>109</v>
      </c>
      <c r="L96" s="19"/>
      <c r="M96" s="19"/>
      <c r="N96" s="19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</row>
    <row r="97" spans="1:38" s="97" customFormat="1" ht="12" customHeight="1" thickBot="1" x14ac:dyDescent="0.25">
      <c r="A97" s="20"/>
      <c r="B97" s="436" t="s">
        <v>111</v>
      </c>
      <c r="C97" s="437" t="s">
        <v>112</v>
      </c>
      <c r="D97" s="440" t="s">
        <v>99</v>
      </c>
      <c r="E97" s="440" t="s">
        <v>99</v>
      </c>
      <c r="F97" s="440" t="s">
        <v>135</v>
      </c>
      <c r="G97" s="440" t="s">
        <v>99</v>
      </c>
      <c r="H97" s="440" t="s">
        <v>136</v>
      </c>
      <c r="I97" s="440" t="s">
        <v>125</v>
      </c>
      <c r="J97" s="493" t="s">
        <v>113</v>
      </c>
      <c r="K97" s="441" t="s">
        <v>114</v>
      </c>
      <c r="L97" s="19"/>
      <c r="M97" s="19"/>
      <c r="N97" s="19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</row>
    <row r="98" spans="1:38" s="97" customFormat="1" ht="12" customHeight="1" x14ac:dyDescent="0.2">
      <c r="A98" s="20"/>
      <c r="B98" s="159">
        <v>26</v>
      </c>
      <c r="C98" s="185" t="s">
        <v>574</v>
      </c>
      <c r="D98" s="170">
        <v>0.6</v>
      </c>
      <c r="E98" s="169">
        <v>1.8</v>
      </c>
      <c r="F98" s="169"/>
      <c r="G98" s="169"/>
      <c r="H98" s="298"/>
      <c r="I98" s="169">
        <v>3.5999999999999997E-2</v>
      </c>
      <c r="J98" s="299">
        <f>I98*B98</f>
        <v>0.93599999999999994</v>
      </c>
      <c r="K98" s="172" t="s">
        <v>143</v>
      </c>
      <c r="L98" s="19"/>
      <c r="M98" s="19"/>
      <c r="N98" s="19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</row>
    <row r="99" spans="1:38" s="97" customFormat="1" ht="12" customHeight="1" x14ac:dyDescent="0.2">
      <c r="A99" s="20"/>
      <c r="B99" s="159">
        <v>164</v>
      </c>
      <c r="C99" s="185" t="s">
        <v>575</v>
      </c>
      <c r="D99" s="170">
        <v>0.6</v>
      </c>
      <c r="E99" s="169">
        <v>1.8</v>
      </c>
      <c r="F99" s="169"/>
      <c r="G99" s="169"/>
      <c r="H99" s="298"/>
      <c r="I99" s="169">
        <v>3.5999999999999997E-2</v>
      </c>
      <c r="J99" s="299">
        <f>I99*B99</f>
        <v>5.9039999999999999</v>
      </c>
      <c r="K99" s="172" t="s">
        <v>143</v>
      </c>
      <c r="L99" s="19"/>
      <c r="M99" s="19"/>
      <c r="N99" s="19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</row>
    <row r="100" spans="1:38" s="97" customFormat="1" ht="12" customHeight="1" x14ac:dyDescent="0.2">
      <c r="A100" s="20"/>
      <c r="B100" s="159">
        <v>2</v>
      </c>
      <c r="C100" s="185" t="s">
        <v>415</v>
      </c>
      <c r="D100" s="168"/>
      <c r="E100" s="169"/>
      <c r="F100" s="169"/>
      <c r="G100" s="169"/>
      <c r="H100" s="298"/>
      <c r="I100" s="298">
        <v>5.6500000000000002E-2</v>
      </c>
      <c r="J100" s="299">
        <f>B100*I100</f>
        <v>0.113</v>
      </c>
      <c r="K100" s="172" t="s">
        <v>143</v>
      </c>
      <c r="L100" s="19"/>
      <c r="M100" s="19"/>
      <c r="N100" s="19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</row>
    <row r="101" spans="1:38" s="97" customFormat="1" ht="12" customHeight="1" x14ac:dyDescent="0.2">
      <c r="A101" s="20"/>
      <c r="B101" s="159">
        <v>1</v>
      </c>
      <c r="C101" s="185" t="s">
        <v>314</v>
      </c>
      <c r="D101" s="168"/>
      <c r="E101" s="169"/>
      <c r="F101" s="169"/>
      <c r="G101" s="169"/>
      <c r="H101" s="298"/>
      <c r="I101" s="298">
        <v>0.45</v>
      </c>
      <c r="J101" s="299">
        <f>I101</f>
        <v>0.45</v>
      </c>
      <c r="K101" s="162" t="s">
        <v>143</v>
      </c>
      <c r="L101" s="19"/>
      <c r="M101" s="19">
        <f>19*1.4</f>
        <v>26.599999999999998</v>
      </c>
      <c r="N101" s="19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</row>
    <row r="102" spans="1:38" s="97" customFormat="1" ht="12" customHeight="1" x14ac:dyDescent="0.2">
      <c r="A102" s="20"/>
      <c r="B102" s="159">
        <v>1</v>
      </c>
      <c r="C102" s="185" t="s">
        <v>840</v>
      </c>
      <c r="D102" s="169"/>
      <c r="E102" s="169"/>
      <c r="F102" s="169"/>
      <c r="G102" s="169"/>
      <c r="H102" s="298"/>
      <c r="I102" s="298">
        <v>1.1200000000000001</v>
      </c>
      <c r="J102" s="299">
        <f>I102</f>
        <v>1.1200000000000001</v>
      </c>
      <c r="K102" s="162" t="s">
        <v>143</v>
      </c>
      <c r="L102" s="19"/>
      <c r="M102" s="19"/>
      <c r="N102" s="19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</row>
    <row r="103" spans="1:38" s="97" customFormat="1" ht="12" customHeight="1" thickBot="1" x14ac:dyDescent="0.25">
      <c r="A103" s="20"/>
      <c r="B103" s="158">
        <v>1</v>
      </c>
      <c r="C103" s="284" t="s">
        <v>1590</v>
      </c>
      <c r="D103" s="295"/>
      <c r="E103" s="285"/>
      <c r="F103" s="285"/>
      <c r="G103" s="285"/>
      <c r="H103" s="502"/>
      <c r="I103" s="502">
        <v>1.05</v>
      </c>
      <c r="J103" s="296">
        <f>I103*B103</f>
        <v>1.05</v>
      </c>
      <c r="K103" s="172" t="s">
        <v>143</v>
      </c>
      <c r="L103" s="19"/>
      <c r="M103" s="19"/>
      <c r="N103" s="19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</row>
    <row r="104" spans="1:38" s="97" customFormat="1" ht="12" customHeight="1" thickBot="1" x14ac:dyDescent="0.25">
      <c r="A104" s="20"/>
      <c r="B104" s="483"/>
      <c r="C104" s="484" t="s">
        <v>117</v>
      </c>
      <c r="D104" s="484"/>
      <c r="E104" s="484"/>
      <c r="F104" s="484"/>
      <c r="G104" s="462"/>
      <c r="H104" s="504"/>
      <c r="I104" s="484"/>
      <c r="J104" s="485">
        <f>SUM(J98:J103)</f>
        <v>9.5730000000000004</v>
      </c>
      <c r="K104" s="487"/>
      <c r="L104" s="19"/>
      <c r="M104" s="19"/>
      <c r="N104" s="19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</row>
    <row r="105" spans="1:38" s="97" customFormat="1" ht="12" customHeight="1" x14ac:dyDescent="0.2">
      <c r="A105" s="20"/>
      <c r="B105" s="259"/>
      <c r="C105" s="258"/>
      <c r="D105" s="258"/>
      <c r="E105" s="258"/>
      <c r="F105" s="258"/>
      <c r="G105" s="258"/>
      <c r="H105" s="133"/>
      <c r="I105" s="258"/>
      <c r="J105" s="488"/>
      <c r="K105" s="258"/>
      <c r="L105" s="19"/>
      <c r="M105" s="19"/>
      <c r="N105" s="19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</row>
    <row r="106" spans="1:38" s="97" customFormat="1" ht="12" customHeight="1" thickBot="1" x14ac:dyDescent="0.25">
      <c r="B106" s="111" t="s">
        <v>166</v>
      </c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  <c r="M106" s="19"/>
      <c r="N106" s="19"/>
    </row>
    <row r="107" spans="1:38" s="97" customFormat="1" ht="12" customHeight="1" thickBot="1" x14ac:dyDescent="0.25">
      <c r="B107" s="482"/>
      <c r="C107" s="432"/>
      <c r="D107" s="470" t="s">
        <v>93</v>
      </c>
      <c r="E107" s="434" t="s">
        <v>104</v>
      </c>
      <c r="F107" s="434" t="s">
        <v>96</v>
      </c>
      <c r="G107" s="434" t="s">
        <v>105</v>
      </c>
      <c r="H107" s="434" t="s">
        <v>106</v>
      </c>
      <c r="I107" s="434" t="s">
        <v>124</v>
      </c>
      <c r="J107" s="434" t="s">
        <v>108</v>
      </c>
      <c r="K107" s="435" t="s">
        <v>109</v>
      </c>
      <c r="L107" s="19"/>
      <c r="M107" s="19"/>
      <c r="N107" s="19"/>
    </row>
    <row r="108" spans="1:38" s="97" customFormat="1" ht="12" customHeight="1" thickBot="1" x14ac:dyDescent="0.25">
      <c r="B108" s="436" t="s">
        <v>111</v>
      </c>
      <c r="C108" s="437" t="s">
        <v>112</v>
      </c>
      <c r="D108" s="505" t="s">
        <v>99</v>
      </c>
      <c r="E108" s="440" t="s">
        <v>99</v>
      </c>
      <c r="F108" s="440" t="s">
        <v>135</v>
      </c>
      <c r="G108" s="440" t="s">
        <v>99</v>
      </c>
      <c r="H108" s="440" t="s">
        <v>136</v>
      </c>
      <c r="I108" s="440" t="s">
        <v>125</v>
      </c>
      <c r="J108" s="440" t="s">
        <v>113</v>
      </c>
      <c r="K108" s="441" t="s">
        <v>114</v>
      </c>
      <c r="L108" s="19"/>
      <c r="M108" s="19"/>
      <c r="N108" s="19"/>
    </row>
    <row r="109" spans="1:38" s="97" customFormat="1" ht="12" customHeight="1" x14ac:dyDescent="0.2">
      <c r="B109" s="159">
        <v>26</v>
      </c>
      <c r="C109" s="184" t="s">
        <v>576</v>
      </c>
      <c r="D109" s="170">
        <v>0.6</v>
      </c>
      <c r="E109" s="169">
        <v>1.8</v>
      </c>
      <c r="F109" s="181">
        <f>D109*E109</f>
        <v>1.08</v>
      </c>
      <c r="G109" s="181">
        <v>6.0000000000000001E-3</v>
      </c>
      <c r="H109" s="170">
        <f>F109*G109*B109</f>
        <v>0.16848000000000002</v>
      </c>
      <c r="I109" s="169">
        <v>2.57</v>
      </c>
      <c r="J109" s="170">
        <f>H109*I109</f>
        <v>0.43299360000000003</v>
      </c>
      <c r="K109" s="162" t="s">
        <v>144</v>
      </c>
      <c r="L109" s="19"/>
      <c r="M109" s="19"/>
      <c r="N109" s="19"/>
    </row>
    <row r="110" spans="1:38" s="97" customFormat="1" ht="12" customHeight="1" thickBot="1" x14ac:dyDescent="0.25">
      <c r="B110" s="159">
        <v>164</v>
      </c>
      <c r="C110" s="184" t="s">
        <v>577</v>
      </c>
      <c r="D110" s="170">
        <v>0.6</v>
      </c>
      <c r="E110" s="169">
        <v>1.8</v>
      </c>
      <c r="F110" s="181">
        <f>D110*E110</f>
        <v>1.08</v>
      </c>
      <c r="G110" s="181">
        <v>6.0000000000000001E-3</v>
      </c>
      <c r="H110" s="170">
        <f>F110*G110*B110</f>
        <v>1.0627200000000001</v>
      </c>
      <c r="I110" s="169">
        <v>2.57</v>
      </c>
      <c r="J110" s="170">
        <f>H110*I110</f>
        <v>2.7311904</v>
      </c>
      <c r="K110" s="172" t="s">
        <v>144</v>
      </c>
      <c r="L110" s="19"/>
      <c r="M110" s="19">
        <f>0.6*0.6*2</f>
        <v>0.72</v>
      </c>
      <c r="N110" s="19"/>
    </row>
    <row r="111" spans="1:38" s="97" customFormat="1" ht="12" customHeight="1" thickBot="1" x14ac:dyDescent="0.25">
      <c r="B111" s="483"/>
      <c r="C111" s="484" t="s">
        <v>117</v>
      </c>
      <c r="D111" s="484"/>
      <c r="E111" s="484"/>
      <c r="F111" s="484"/>
      <c r="G111" s="462"/>
      <c r="H111" s="520">
        <f>SUM(H109:H110)</f>
        <v>1.2312000000000001</v>
      </c>
      <c r="I111" s="510"/>
      <c r="J111" s="520">
        <f>SUM(J109:J110)</f>
        <v>3.1641840000000001</v>
      </c>
      <c r="K111" s="487"/>
      <c r="L111" s="19"/>
      <c r="M111" s="19"/>
      <c r="N111" s="19"/>
    </row>
    <row r="112" spans="1:38" s="97" customFormat="1" ht="12" customHeight="1" x14ac:dyDescent="0.2">
      <c r="A112" s="20"/>
      <c r="B112" s="259"/>
      <c r="C112" s="258"/>
      <c r="D112" s="258"/>
      <c r="E112" s="258"/>
      <c r="F112" s="258"/>
      <c r="G112" s="258"/>
      <c r="H112" s="133"/>
      <c r="I112" s="258"/>
      <c r="J112" s="488"/>
      <c r="K112" s="258"/>
      <c r="L112" s="19"/>
      <c r="M112" s="19"/>
      <c r="N112" s="19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</row>
    <row r="113" spans="1:38" s="156" customFormat="1" ht="12" customHeight="1" x14ac:dyDescent="0.2">
      <c r="A113" s="134"/>
      <c r="B113" s="259"/>
      <c r="C113" s="258"/>
      <c r="D113" s="258"/>
      <c r="E113" s="258"/>
      <c r="F113" s="258"/>
      <c r="G113" s="258"/>
      <c r="H113" s="133"/>
      <c r="I113" s="258"/>
      <c r="J113" s="488"/>
      <c r="K113" s="258"/>
      <c r="L113" s="136"/>
      <c r="M113" s="136"/>
      <c r="N113" s="136"/>
      <c r="O113" s="134"/>
      <c r="P113" s="134"/>
      <c r="Q113" s="134"/>
      <c r="R113" s="134"/>
      <c r="S113" s="134"/>
      <c r="T113" s="134"/>
      <c r="U113" s="134"/>
      <c r="V113" s="134"/>
      <c r="W113" s="134"/>
      <c r="X113" s="134"/>
      <c r="Y113" s="134"/>
      <c r="Z113" s="134"/>
      <c r="AA113" s="134"/>
      <c r="AB113" s="134"/>
      <c r="AC113" s="134"/>
      <c r="AD113" s="134"/>
      <c r="AE113" s="134"/>
      <c r="AF113" s="134"/>
      <c r="AG113" s="134"/>
      <c r="AH113" s="134"/>
      <c r="AI113" s="134"/>
      <c r="AJ113" s="134"/>
      <c r="AK113" s="134"/>
      <c r="AL113" s="134"/>
    </row>
    <row r="114" spans="1:38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9"/>
      <c r="M114" s="19"/>
      <c r="N114" s="19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</row>
    <row r="115" spans="1:38" s="97" customFormat="1" ht="12" customHeight="1" x14ac:dyDescent="0.2">
      <c r="A115" s="20"/>
      <c r="B115" s="154"/>
      <c r="C115" s="112"/>
      <c r="D115" s="802" t="s">
        <v>2088</v>
      </c>
      <c r="E115" s="112"/>
      <c r="F115" s="112"/>
      <c r="G115" s="112"/>
      <c r="H115" s="112"/>
      <c r="I115" s="112"/>
      <c r="J115" s="112"/>
      <c r="K115" s="112"/>
      <c r="L115" s="19"/>
      <c r="M115" s="19"/>
      <c r="N115" s="19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</row>
    <row r="116" spans="1:38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9"/>
      <c r="M116" s="19"/>
      <c r="N116" s="19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</row>
    <row r="117" spans="1:38" s="97" customFormat="1" ht="12" customHeight="1" x14ac:dyDescent="0.2">
      <c r="A117" s="20"/>
      <c r="B117" s="154"/>
      <c r="C117" s="112"/>
      <c r="D117" s="169" t="s">
        <v>971</v>
      </c>
      <c r="E117" s="169" t="s">
        <v>972</v>
      </c>
      <c r="F117" s="169" t="s">
        <v>93</v>
      </c>
      <c r="G117" s="169" t="s">
        <v>94</v>
      </c>
      <c r="H117" s="169" t="s">
        <v>973</v>
      </c>
      <c r="I117" s="169" t="s">
        <v>984</v>
      </c>
      <c r="J117" s="169" t="s">
        <v>125</v>
      </c>
      <c r="K117" s="169" t="s">
        <v>134</v>
      </c>
      <c r="L117" s="19"/>
      <c r="M117" s="19"/>
      <c r="N117" s="19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</row>
    <row r="118" spans="1:38" s="97" customFormat="1" ht="12" customHeight="1" x14ac:dyDescent="0.2">
      <c r="A118" s="20"/>
      <c r="B118" s="154"/>
      <c r="C118" s="112"/>
      <c r="D118" s="534" t="s">
        <v>2103</v>
      </c>
      <c r="E118" s="169"/>
      <c r="F118" s="169"/>
      <c r="G118" s="169"/>
      <c r="H118" s="169"/>
      <c r="I118" s="169"/>
      <c r="J118" s="169"/>
      <c r="K118" s="169"/>
      <c r="L118" s="19"/>
      <c r="M118" s="19"/>
      <c r="N118" s="19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</row>
    <row r="119" spans="1:38" s="97" customFormat="1" ht="12" customHeight="1" x14ac:dyDescent="0.2">
      <c r="A119" s="20"/>
      <c r="B119" s="154"/>
      <c r="C119" s="112"/>
      <c r="D119" s="204" t="s">
        <v>2095</v>
      </c>
      <c r="E119" s="204">
        <v>4</v>
      </c>
      <c r="F119" s="170">
        <v>3</v>
      </c>
      <c r="G119" s="169"/>
      <c r="H119" s="169"/>
      <c r="I119" s="169"/>
      <c r="J119" s="169">
        <v>8.3400000000000002E-3</v>
      </c>
      <c r="K119" s="169">
        <f t="shared" ref="K119:K136" si="0">E119*F119*J119</f>
        <v>0.10008</v>
      </c>
      <c r="L119" s="19"/>
      <c r="M119" s="19"/>
      <c r="N119" s="19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</row>
    <row r="120" spans="1:38" s="97" customFormat="1" ht="12" customHeight="1" x14ac:dyDescent="0.2">
      <c r="A120" s="20"/>
      <c r="B120" s="154"/>
      <c r="C120" s="112"/>
      <c r="D120" s="204" t="s">
        <v>2089</v>
      </c>
      <c r="E120" s="204">
        <v>2</v>
      </c>
      <c r="F120" s="170">
        <v>3</v>
      </c>
      <c r="G120" s="169"/>
      <c r="H120" s="169"/>
      <c r="I120" s="169"/>
      <c r="J120" s="169">
        <v>1.11E-2</v>
      </c>
      <c r="K120" s="169">
        <f t="shared" si="0"/>
        <v>6.6600000000000006E-2</v>
      </c>
      <c r="L120" s="19"/>
      <c r="M120" s="19"/>
      <c r="N120" s="19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</row>
    <row r="121" spans="1:38" s="97" customFormat="1" ht="12" customHeight="1" x14ac:dyDescent="0.2">
      <c r="A121" s="20"/>
      <c r="B121" s="154"/>
      <c r="C121" s="112"/>
      <c r="D121" s="204" t="s">
        <v>2089</v>
      </c>
      <c r="E121" s="204">
        <v>2</v>
      </c>
      <c r="F121" s="170">
        <v>2.2999999999999998</v>
      </c>
      <c r="G121" s="169"/>
      <c r="H121" s="169"/>
      <c r="I121" s="169"/>
      <c r="J121" s="169">
        <v>1.11E-2</v>
      </c>
      <c r="K121" s="169">
        <f t="shared" si="0"/>
        <v>5.1060000000000001E-2</v>
      </c>
      <c r="L121" s="19"/>
      <c r="M121" s="19"/>
      <c r="N121" s="19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</row>
    <row r="122" spans="1:38" s="97" customFormat="1" ht="12" customHeight="1" x14ac:dyDescent="0.2">
      <c r="A122" s="20"/>
      <c r="B122" s="154"/>
      <c r="C122" s="112"/>
      <c r="D122" s="204" t="s">
        <v>2089</v>
      </c>
      <c r="E122" s="204">
        <v>2</v>
      </c>
      <c r="F122" s="170">
        <v>2.15</v>
      </c>
      <c r="G122" s="169"/>
      <c r="H122" s="169"/>
      <c r="I122" s="169"/>
      <c r="J122" s="169">
        <v>1.11E-2</v>
      </c>
      <c r="K122" s="169">
        <f t="shared" si="0"/>
        <v>4.7730000000000002E-2</v>
      </c>
      <c r="L122" s="19"/>
      <c r="M122" s="19"/>
      <c r="N122" s="19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</row>
    <row r="123" spans="1:38" s="97" customFormat="1" ht="12" customHeight="1" x14ac:dyDescent="0.2">
      <c r="A123" s="20"/>
      <c r="B123" s="154"/>
      <c r="C123" s="112"/>
      <c r="D123" s="204" t="s">
        <v>161</v>
      </c>
      <c r="E123" s="204">
        <v>2</v>
      </c>
      <c r="F123" s="170">
        <v>4.7</v>
      </c>
      <c r="G123" s="169"/>
      <c r="H123" s="169"/>
      <c r="I123" s="169"/>
      <c r="J123" s="169">
        <v>3.1099999999999999E-2</v>
      </c>
      <c r="K123" s="169">
        <f t="shared" si="0"/>
        <v>0.29233999999999999</v>
      </c>
      <c r="L123" s="19"/>
      <c r="M123" s="19"/>
      <c r="N123" s="19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</row>
    <row r="124" spans="1:38" s="97" customFormat="1" ht="12" customHeight="1" x14ac:dyDescent="0.2">
      <c r="A124" s="20"/>
      <c r="B124" s="154"/>
      <c r="C124" s="112"/>
      <c r="D124" s="204" t="s">
        <v>2090</v>
      </c>
      <c r="E124" s="204">
        <v>4</v>
      </c>
      <c r="F124" s="170">
        <v>0.2</v>
      </c>
      <c r="G124" s="169"/>
      <c r="H124" s="169"/>
      <c r="I124" s="169"/>
      <c r="J124" s="169">
        <v>3.7699999999999999E-3</v>
      </c>
      <c r="K124" s="169">
        <f t="shared" si="0"/>
        <v>3.016E-3</v>
      </c>
      <c r="L124" s="19"/>
      <c r="M124" s="19"/>
      <c r="N124" s="19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</row>
    <row r="125" spans="1:38" s="97" customFormat="1" ht="12" customHeight="1" x14ac:dyDescent="0.2">
      <c r="A125" s="20"/>
      <c r="B125" s="154"/>
      <c r="C125" s="112"/>
      <c r="D125" s="204" t="s">
        <v>2091</v>
      </c>
      <c r="E125" s="204">
        <v>2</v>
      </c>
      <c r="F125" s="170">
        <v>3</v>
      </c>
      <c r="G125" s="169"/>
      <c r="H125" s="169"/>
      <c r="I125" s="169"/>
      <c r="J125" s="169">
        <v>5.4200000000000003E-3</v>
      </c>
      <c r="K125" s="169">
        <f t="shared" si="0"/>
        <v>3.252E-2</v>
      </c>
      <c r="L125" s="19"/>
      <c r="M125" s="19"/>
      <c r="N125" s="19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</row>
    <row r="126" spans="1:38" s="97" customFormat="1" ht="12" customHeight="1" x14ac:dyDescent="0.2">
      <c r="A126" s="20"/>
      <c r="B126" s="154"/>
      <c r="C126" s="112"/>
      <c r="D126" s="204" t="s">
        <v>2092</v>
      </c>
      <c r="E126" s="204">
        <v>2</v>
      </c>
      <c r="F126" s="170">
        <v>3</v>
      </c>
      <c r="G126" s="169"/>
      <c r="H126" s="169"/>
      <c r="I126" s="169"/>
      <c r="J126" s="169">
        <v>3.7699999999999999E-3</v>
      </c>
      <c r="K126" s="169">
        <f t="shared" si="0"/>
        <v>2.2620000000000001E-2</v>
      </c>
      <c r="L126" s="19"/>
      <c r="M126" s="19"/>
      <c r="N126" s="19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</row>
    <row r="127" spans="1:38" s="97" customFormat="1" ht="12" customHeight="1" x14ac:dyDescent="0.2">
      <c r="A127" s="20"/>
      <c r="B127" s="154"/>
      <c r="C127" s="112"/>
      <c r="D127" s="204" t="s">
        <v>2092</v>
      </c>
      <c r="E127" s="204">
        <v>2</v>
      </c>
      <c r="F127" s="170">
        <v>4.25</v>
      </c>
      <c r="G127" s="169"/>
      <c r="H127" s="169"/>
      <c r="I127" s="169"/>
      <c r="J127" s="169">
        <v>3.7699999999999999E-3</v>
      </c>
      <c r="K127" s="169">
        <f t="shared" si="0"/>
        <v>3.2044999999999997E-2</v>
      </c>
      <c r="L127" s="19"/>
      <c r="M127" s="19"/>
      <c r="N127" s="19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</row>
    <row r="128" spans="1:38" ht="12" customHeight="1" x14ac:dyDescent="0.2">
      <c r="D128" s="210" t="s">
        <v>2092</v>
      </c>
      <c r="E128" s="210">
        <v>2</v>
      </c>
      <c r="F128" s="211">
        <v>3.7</v>
      </c>
      <c r="G128" s="212"/>
      <c r="H128" s="212"/>
      <c r="I128" s="212"/>
      <c r="J128" s="212">
        <v>3.7699999999999999E-3</v>
      </c>
      <c r="K128" s="212">
        <f t="shared" si="0"/>
        <v>2.7897999999999999E-2</v>
      </c>
    </row>
    <row r="129" spans="4:13" ht="12" customHeight="1" x14ac:dyDescent="0.2">
      <c r="D129" s="210" t="s">
        <v>2093</v>
      </c>
      <c r="E129" s="210">
        <v>1</v>
      </c>
      <c r="F129" s="211">
        <v>3</v>
      </c>
      <c r="G129" s="212"/>
      <c r="H129" s="212"/>
      <c r="I129" s="212"/>
      <c r="J129" s="212">
        <v>6.2300000000000003E-3</v>
      </c>
      <c r="K129" s="212">
        <f t="shared" si="0"/>
        <v>1.8690000000000002E-2</v>
      </c>
    </row>
    <row r="130" spans="4:13" ht="12" customHeight="1" x14ac:dyDescent="0.2">
      <c r="D130" s="210" t="s">
        <v>2094</v>
      </c>
      <c r="E130" s="210">
        <v>2</v>
      </c>
      <c r="F130" s="211">
        <v>3</v>
      </c>
      <c r="G130" s="212"/>
      <c r="H130" s="212"/>
      <c r="I130" s="212"/>
      <c r="J130" s="212">
        <v>5.1500000000000001E-3</v>
      </c>
      <c r="K130" s="212">
        <f t="shared" si="0"/>
        <v>3.09E-2</v>
      </c>
    </row>
    <row r="131" spans="4:13" ht="12" customHeight="1" x14ac:dyDescent="0.2">
      <c r="D131" s="210" t="s">
        <v>1143</v>
      </c>
      <c r="E131" s="210">
        <v>4</v>
      </c>
      <c r="F131" s="214">
        <v>2.2000000000000002</v>
      </c>
      <c r="G131" s="214"/>
      <c r="H131" s="214"/>
      <c r="I131" s="214"/>
      <c r="J131" s="212">
        <v>1.34E-2</v>
      </c>
      <c r="K131" s="212">
        <f t="shared" si="0"/>
        <v>0.11792000000000001</v>
      </c>
    </row>
    <row r="132" spans="4:13" ht="12" customHeight="1" x14ac:dyDescent="0.2">
      <c r="D132" s="210" t="s">
        <v>1143</v>
      </c>
      <c r="E132" s="210">
        <v>8</v>
      </c>
      <c r="F132" s="211">
        <v>3</v>
      </c>
      <c r="G132" s="212"/>
      <c r="H132" s="212"/>
      <c r="I132" s="212"/>
      <c r="J132" s="212">
        <v>1.34E-2</v>
      </c>
      <c r="K132" s="212">
        <f t="shared" si="0"/>
        <v>0.3216</v>
      </c>
    </row>
    <row r="133" spans="4:13" ht="12" customHeight="1" x14ac:dyDescent="0.2">
      <c r="D133" s="210" t="s">
        <v>1143</v>
      </c>
      <c r="E133" s="210">
        <v>4</v>
      </c>
      <c r="F133" s="211">
        <v>2.8</v>
      </c>
      <c r="G133" s="212"/>
      <c r="H133" s="212"/>
      <c r="I133" s="212"/>
      <c r="J133" s="212">
        <v>1.34E-2</v>
      </c>
      <c r="K133" s="212">
        <f t="shared" si="0"/>
        <v>0.15007999999999999</v>
      </c>
    </row>
    <row r="134" spans="4:13" ht="12" customHeight="1" x14ac:dyDescent="0.2">
      <c r="D134" s="210" t="s">
        <v>2104</v>
      </c>
      <c r="E134" s="210">
        <v>2</v>
      </c>
      <c r="F134" s="211">
        <v>2.2999999999999998</v>
      </c>
      <c r="G134" s="212"/>
      <c r="H134" s="212"/>
      <c r="I134" s="212"/>
      <c r="J134" s="212">
        <v>2.53E-2</v>
      </c>
      <c r="K134" s="212">
        <f t="shared" si="0"/>
        <v>0.11637999999999998</v>
      </c>
    </row>
    <row r="135" spans="4:13" ht="12" customHeight="1" x14ac:dyDescent="0.2">
      <c r="D135" s="210" t="s">
        <v>2104</v>
      </c>
      <c r="E135" s="210">
        <v>2</v>
      </c>
      <c r="F135" s="211">
        <v>2.15</v>
      </c>
      <c r="G135" s="212"/>
      <c r="H135" s="212"/>
      <c r="I135" s="212"/>
      <c r="J135" s="212">
        <v>2.53E-2</v>
      </c>
      <c r="K135" s="212">
        <f t="shared" si="0"/>
        <v>0.10879</v>
      </c>
    </row>
    <row r="136" spans="4:13" ht="12" customHeight="1" x14ac:dyDescent="0.2">
      <c r="D136" s="210" t="s">
        <v>2104</v>
      </c>
      <c r="E136" s="210">
        <v>4</v>
      </c>
      <c r="F136" s="214">
        <v>2.2000000000000002</v>
      </c>
      <c r="G136" s="214"/>
      <c r="H136" s="214"/>
      <c r="I136" s="214"/>
      <c r="J136" s="212">
        <v>2.53E-2</v>
      </c>
      <c r="K136" s="212">
        <f t="shared" si="0"/>
        <v>0.22264</v>
      </c>
    </row>
    <row r="137" spans="4:13" ht="12" customHeight="1" x14ac:dyDescent="0.2">
      <c r="D137" s="210" t="s">
        <v>2096</v>
      </c>
      <c r="E137" s="210">
        <v>1</v>
      </c>
      <c r="F137" s="211"/>
      <c r="G137" s="212"/>
      <c r="H137" s="212"/>
      <c r="I137" s="212"/>
      <c r="J137" s="212">
        <v>3.2000000000000001E-2</v>
      </c>
      <c r="K137" s="212">
        <f>J137</f>
        <v>3.2000000000000001E-2</v>
      </c>
    </row>
    <row r="138" spans="4:13" ht="12" customHeight="1" x14ac:dyDescent="0.2">
      <c r="D138" s="210" t="s">
        <v>1344</v>
      </c>
      <c r="E138" s="210">
        <v>1</v>
      </c>
      <c r="F138" s="214"/>
      <c r="G138" s="214"/>
      <c r="H138" s="214"/>
      <c r="I138" s="214"/>
      <c r="J138" s="214">
        <v>0.2</v>
      </c>
      <c r="K138" s="215">
        <f>E138*J138</f>
        <v>0.2</v>
      </c>
    </row>
    <row r="139" spans="4:13" ht="12" customHeight="1" x14ac:dyDescent="0.2">
      <c r="D139" s="210" t="s">
        <v>2097</v>
      </c>
      <c r="E139" s="210">
        <v>1</v>
      </c>
      <c r="F139" s="214"/>
      <c r="G139" s="214"/>
      <c r="H139" s="214"/>
      <c r="I139" s="214"/>
      <c r="J139" s="214">
        <v>0.22800000000000001</v>
      </c>
      <c r="K139" s="215">
        <f>E139*J139</f>
        <v>0.22800000000000001</v>
      </c>
    </row>
    <row r="140" spans="4:13" ht="12" customHeight="1" x14ac:dyDescent="0.2">
      <c r="D140" s="210" t="s">
        <v>2099</v>
      </c>
      <c r="E140" s="210">
        <v>2</v>
      </c>
      <c r="F140" s="214"/>
      <c r="G140" s="214"/>
      <c r="H140" s="214"/>
      <c r="I140" s="214"/>
      <c r="J140" s="214">
        <v>3.5000000000000003E-2</v>
      </c>
      <c r="K140" s="215">
        <f>E140*J140</f>
        <v>7.0000000000000007E-2</v>
      </c>
    </row>
    <row r="141" spans="4:13" ht="12" customHeight="1" x14ac:dyDescent="0.2">
      <c r="D141" s="210" t="s">
        <v>2098</v>
      </c>
      <c r="E141" s="210">
        <v>2</v>
      </c>
      <c r="F141" s="214"/>
      <c r="G141" s="214"/>
      <c r="H141" s="214"/>
      <c r="I141" s="214"/>
      <c r="J141" s="214">
        <f>0.2033*E141</f>
        <v>0.40660000000000002</v>
      </c>
      <c r="K141" s="215">
        <f>J141</f>
        <v>0.40660000000000002</v>
      </c>
    </row>
    <row r="142" spans="4:13" ht="12" customHeight="1" x14ac:dyDescent="0.2">
      <c r="D142" s="210" t="s">
        <v>632</v>
      </c>
      <c r="E142" s="210">
        <v>1</v>
      </c>
      <c r="F142" s="211">
        <v>3</v>
      </c>
      <c r="G142" s="212">
        <v>5.2</v>
      </c>
      <c r="H142" s="212"/>
      <c r="I142" s="212">
        <f>F142*G142</f>
        <v>15.600000000000001</v>
      </c>
      <c r="J142" s="212">
        <v>2.4400000000000002E-2</v>
      </c>
      <c r="K142" s="212">
        <f>E142*F142*J142*G142</f>
        <v>0.38064000000000003</v>
      </c>
    </row>
    <row r="143" spans="4:13" ht="12" customHeight="1" x14ac:dyDescent="0.2">
      <c r="D143" s="210"/>
      <c r="E143" s="210"/>
      <c r="F143" s="214"/>
      <c r="G143" s="214"/>
      <c r="H143" s="214"/>
      <c r="I143" s="214"/>
      <c r="J143" s="214"/>
      <c r="K143" s="215">
        <f>SUM(K119:K142)</f>
        <v>3.080149</v>
      </c>
      <c r="M143" s="2">
        <f>K143/3</f>
        <v>1.0267163333333333</v>
      </c>
    </row>
    <row r="144" spans="4:13" ht="12" customHeight="1" x14ac:dyDescent="0.2">
      <c r="D144" s="217" t="s">
        <v>2102</v>
      </c>
      <c r="E144" s="210"/>
      <c r="F144" s="214"/>
      <c r="G144" s="214"/>
      <c r="H144" s="214"/>
      <c r="I144" s="214"/>
      <c r="J144" s="214"/>
      <c r="K144" s="215"/>
    </row>
    <row r="145" spans="4:13" ht="12" customHeight="1" x14ac:dyDescent="0.2">
      <c r="D145" s="210" t="s">
        <v>1143</v>
      </c>
      <c r="E145" s="210">
        <v>8</v>
      </c>
      <c r="F145" s="211">
        <v>1</v>
      </c>
      <c r="G145" s="212"/>
      <c r="H145" s="212"/>
      <c r="I145" s="212"/>
      <c r="J145" s="212">
        <v>1.34E-2</v>
      </c>
      <c r="K145" s="212">
        <f>E145*F145*J145</f>
        <v>0.1072</v>
      </c>
    </row>
    <row r="146" spans="4:13" ht="12" customHeight="1" x14ac:dyDescent="0.2">
      <c r="D146" s="210" t="s">
        <v>1143</v>
      </c>
      <c r="E146" s="210">
        <v>4</v>
      </c>
      <c r="F146" s="211">
        <v>1.2</v>
      </c>
      <c r="G146" s="212"/>
      <c r="H146" s="212"/>
      <c r="I146" s="212"/>
      <c r="J146" s="212">
        <v>1.34E-2</v>
      </c>
      <c r="K146" s="212">
        <f>E146*F146*J146</f>
        <v>6.4320000000000002E-2</v>
      </c>
    </row>
    <row r="147" spans="4:13" ht="12" customHeight="1" x14ac:dyDescent="0.2">
      <c r="D147" s="210" t="s">
        <v>1143</v>
      </c>
      <c r="E147" s="210">
        <v>4</v>
      </c>
      <c r="F147" s="211">
        <v>3</v>
      </c>
      <c r="G147" s="212"/>
      <c r="H147" s="212"/>
      <c r="I147" s="212"/>
      <c r="J147" s="212">
        <v>1.34E-2</v>
      </c>
      <c r="K147" s="212">
        <f>E147*F147*J147</f>
        <v>0.1608</v>
      </c>
    </row>
    <row r="148" spans="4:13" ht="12" customHeight="1" x14ac:dyDescent="0.2">
      <c r="D148" s="210" t="s">
        <v>2090</v>
      </c>
      <c r="E148" s="210">
        <v>8</v>
      </c>
      <c r="F148" s="211">
        <v>0.9</v>
      </c>
      <c r="G148" s="212"/>
      <c r="H148" s="212"/>
      <c r="I148" s="212"/>
      <c r="J148" s="212">
        <v>3.7699999999999999E-3</v>
      </c>
      <c r="K148" s="212">
        <f>E148*F148*J148</f>
        <v>2.7144000000000001E-2</v>
      </c>
    </row>
    <row r="149" spans="4:13" ht="12" customHeight="1" x14ac:dyDescent="0.2">
      <c r="D149" s="210" t="s">
        <v>2100</v>
      </c>
      <c r="E149" s="210">
        <v>12</v>
      </c>
      <c r="F149" s="214">
        <v>0.2</v>
      </c>
      <c r="G149" s="214"/>
      <c r="H149" s="214"/>
      <c r="I149" s="214"/>
      <c r="J149" s="218">
        <v>4.7099999999999998E-3</v>
      </c>
      <c r="K149" s="212">
        <f>E149*F149*J149</f>
        <v>1.1304000000000002E-2</v>
      </c>
    </row>
    <row r="150" spans="4:13" ht="12" customHeight="1" x14ac:dyDescent="0.2">
      <c r="D150" s="210" t="s">
        <v>1344</v>
      </c>
      <c r="E150" s="210">
        <v>1</v>
      </c>
      <c r="F150" s="214"/>
      <c r="G150" s="214"/>
      <c r="H150" s="214"/>
      <c r="I150" s="214"/>
      <c r="J150" s="214">
        <v>4.8000000000000001E-2</v>
      </c>
      <c r="K150" s="215">
        <f>E150*J150</f>
        <v>4.8000000000000001E-2</v>
      </c>
    </row>
    <row r="151" spans="4:13" ht="12" customHeight="1" x14ac:dyDescent="0.2">
      <c r="D151" s="210"/>
      <c r="E151" s="210"/>
      <c r="F151" s="214"/>
      <c r="G151" s="214"/>
      <c r="H151" s="214"/>
      <c r="I151" s="214"/>
      <c r="J151" s="214"/>
      <c r="K151" s="212"/>
    </row>
    <row r="152" spans="4:13" ht="12" customHeight="1" x14ac:dyDescent="0.2">
      <c r="D152" s="803" t="s">
        <v>2101</v>
      </c>
      <c r="E152" s="210"/>
      <c r="F152" s="214"/>
      <c r="G152" s="1268" t="s">
        <v>1346</v>
      </c>
      <c r="H152" s="1269"/>
      <c r="I152" s="1269"/>
      <c r="J152" s="1270"/>
      <c r="K152" s="215">
        <f>SUM(K119:K151)*1.15</f>
        <v>7.5659258999999999</v>
      </c>
      <c r="M152" s="2">
        <f>K152/3</f>
        <v>2.5219752999999998</v>
      </c>
    </row>
    <row r="153" spans="4:13" ht="12" customHeight="1" x14ac:dyDescent="0.2">
      <c r="D153" s="210"/>
      <c r="E153" s="210"/>
      <c r="F153" s="214"/>
      <c r="G153" s="214"/>
      <c r="H153" s="214"/>
      <c r="I153" s="214"/>
      <c r="J153" s="214"/>
      <c r="K153" s="215"/>
    </row>
    <row r="154" spans="4:13" ht="12" customHeight="1" x14ac:dyDescent="0.2">
      <c r="D154" s="217" t="s">
        <v>2105</v>
      </c>
      <c r="E154" s="804">
        <v>22.18</v>
      </c>
      <c r="F154" s="805"/>
      <c r="G154" s="805"/>
      <c r="H154" s="805"/>
      <c r="I154" s="805"/>
      <c r="J154" s="806">
        <f>M152</f>
        <v>2.5219752999999998</v>
      </c>
      <c r="K154" s="807">
        <f>E154*J154</f>
        <v>55.937412153999993</v>
      </c>
    </row>
    <row r="155" spans="4:13" ht="12" customHeight="1" x14ac:dyDescent="0.2">
      <c r="D155" s="210"/>
      <c r="E155" s="210"/>
      <c r="F155" s="214"/>
      <c r="G155" s="214"/>
      <c r="H155" s="214"/>
      <c r="I155" s="214"/>
      <c r="J155" s="214"/>
      <c r="K155" s="215"/>
    </row>
    <row r="156" spans="4:13" ht="12" customHeight="1" x14ac:dyDescent="0.2">
      <c r="D156" s="217" t="s">
        <v>2106</v>
      </c>
      <c r="E156" s="804">
        <v>22.04</v>
      </c>
      <c r="F156" s="805"/>
      <c r="G156" s="805"/>
      <c r="H156" s="805"/>
      <c r="I156" s="805"/>
      <c r="J156" s="806">
        <f>M152</f>
        <v>2.5219752999999998</v>
      </c>
      <c r="K156" s="807">
        <f>E156*J156</f>
        <v>55.584335611999997</v>
      </c>
    </row>
    <row r="157" spans="4:13" ht="12" customHeight="1" x14ac:dyDescent="0.2">
      <c r="D157" s="210"/>
      <c r="E157" s="210"/>
      <c r="F157" s="214"/>
      <c r="G157" s="214"/>
      <c r="H157" s="214"/>
      <c r="I157" s="214"/>
      <c r="J157" s="214"/>
      <c r="K157" s="215"/>
    </row>
    <row r="158" spans="4:13" ht="12" customHeight="1" x14ac:dyDescent="0.2">
      <c r="D158" s="217" t="s">
        <v>2107</v>
      </c>
      <c r="E158" s="804">
        <v>22.18</v>
      </c>
      <c r="F158" s="805"/>
      <c r="G158" s="805"/>
      <c r="H158" s="805"/>
      <c r="I158" s="805"/>
      <c r="J158" s="806">
        <f>M152</f>
        <v>2.5219752999999998</v>
      </c>
      <c r="K158" s="807">
        <f>E158*J158</f>
        <v>55.937412153999993</v>
      </c>
    </row>
    <row r="159" spans="4:13" ht="12" customHeight="1" x14ac:dyDescent="0.2">
      <c r="D159" s="210"/>
      <c r="E159" s="210"/>
      <c r="F159" s="214"/>
      <c r="G159" s="214"/>
      <c r="H159" s="214"/>
      <c r="I159" s="214"/>
      <c r="J159" s="214"/>
      <c r="K159" s="215"/>
    </row>
    <row r="160" spans="4:13" ht="12" customHeight="1" x14ac:dyDescent="0.2">
      <c r="D160" s="217" t="s">
        <v>2108</v>
      </c>
      <c r="E160" s="804">
        <v>19.29</v>
      </c>
      <c r="F160" s="805"/>
      <c r="G160" s="805"/>
      <c r="H160" s="805"/>
      <c r="I160" s="805"/>
      <c r="J160" s="806">
        <f>M152</f>
        <v>2.5219752999999998</v>
      </c>
      <c r="K160" s="807">
        <f>E160*J160</f>
        <v>48.648903536999995</v>
      </c>
    </row>
    <row r="161" spans="4:11" ht="12" customHeight="1" x14ac:dyDescent="0.2">
      <c r="D161" s="210"/>
      <c r="E161" s="210"/>
      <c r="F161" s="211"/>
      <c r="G161" s="212"/>
      <c r="H161" s="212"/>
      <c r="I161" s="212"/>
      <c r="J161" s="212"/>
      <c r="K161" s="212"/>
    </row>
    <row r="162" spans="4:11" ht="12" customHeight="1" x14ac:dyDescent="0.2">
      <c r="D162" s="217" t="s">
        <v>792</v>
      </c>
      <c r="E162" s="804">
        <v>15.8</v>
      </c>
      <c r="F162" s="805"/>
      <c r="G162" s="805"/>
      <c r="H162" s="805"/>
      <c r="I162" s="805"/>
      <c r="J162" s="806">
        <f>M152</f>
        <v>2.5219752999999998</v>
      </c>
      <c r="K162" s="807">
        <f>E162*J162</f>
        <v>39.847209739999997</v>
      </c>
    </row>
    <row r="163" spans="4:11" ht="12" customHeight="1" x14ac:dyDescent="0.2">
      <c r="D163" s="803"/>
      <c r="E163" s="212"/>
      <c r="F163" s="212"/>
      <c r="G163" s="212"/>
      <c r="H163" s="212"/>
      <c r="I163" s="212"/>
      <c r="J163" s="212"/>
      <c r="K163" s="212"/>
    </row>
  </sheetData>
  <mergeCells count="2">
    <mergeCell ref="G152:J152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>
    <tabColor indexed="11"/>
  </sheetPr>
  <dimension ref="A1:AH225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6" customWidth="1"/>
    <col min="13" max="15" width="9.140625" style="2"/>
    <col min="16" max="16" width="1.7109375" style="1" customWidth="1"/>
    <col min="17" max="29" width="8.7109375" style="1" customWidth="1"/>
    <col min="30" max="16384" width="9.140625" style="1"/>
  </cols>
  <sheetData>
    <row r="1" spans="1:17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7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19"/>
    </row>
    <row r="3" spans="1:17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7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19"/>
    </row>
    <row r="5" spans="1:17" s="20" customFormat="1" ht="12" customHeight="1" x14ac:dyDescent="0.2">
      <c r="B5" s="256" t="s">
        <v>91</v>
      </c>
      <c r="C5" s="180" t="s">
        <v>815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19"/>
    </row>
    <row r="6" spans="1:17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19"/>
    </row>
    <row r="7" spans="1:17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19"/>
    </row>
    <row r="8" spans="1:17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  <c r="O8" s="19"/>
    </row>
    <row r="9" spans="1:17" s="20" customFormat="1" ht="12" customHeight="1" x14ac:dyDescent="0.2">
      <c r="B9" s="638" t="s">
        <v>1499</v>
      </c>
      <c r="C9" s="471" t="s">
        <v>527</v>
      </c>
      <c r="D9" s="193"/>
      <c r="E9" s="193"/>
      <c r="F9" s="193"/>
      <c r="G9" s="193"/>
      <c r="H9" s="193"/>
      <c r="I9" s="472"/>
      <c r="J9" s="193"/>
      <c r="K9" s="574"/>
      <c r="L9" s="112"/>
      <c r="M9" s="19"/>
      <c r="N9" s="19"/>
      <c r="O9" s="19"/>
    </row>
    <row r="10" spans="1:17" s="20" customFormat="1" ht="12" customHeight="1" x14ac:dyDescent="0.2">
      <c r="B10" s="157"/>
      <c r="C10" s="181" t="s">
        <v>528</v>
      </c>
      <c r="D10" s="182">
        <v>30.3</v>
      </c>
      <c r="E10" s="182">
        <v>8.3000000000000007</v>
      </c>
      <c r="F10" s="182"/>
      <c r="G10" s="182">
        <v>18.850000000000001</v>
      </c>
      <c r="H10" s="182">
        <f>D10*E10</f>
        <v>251.49000000000004</v>
      </c>
      <c r="I10" s="183">
        <f>D10*E10*G10</f>
        <v>4740.5865000000013</v>
      </c>
      <c r="J10" s="182"/>
      <c r="K10" s="281"/>
      <c r="L10" s="112"/>
      <c r="M10" s="19"/>
      <c r="N10" s="19"/>
      <c r="O10" s="19"/>
    </row>
    <row r="11" spans="1:17" s="20" customFormat="1" ht="12" customHeight="1" x14ac:dyDescent="0.2">
      <c r="B11" s="157"/>
      <c r="C11" s="181" t="s">
        <v>1673</v>
      </c>
      <c r="D11" s="153">
        <v>6.7</v>
      </c>
      <c r="E11" s="153">
        <v>2.4</v>
      </c>
      <c r="F11" s="153"/>
      <c r="G11" s="182">
        <v>18.850000000000001</v>
      </c>
      <c r="H11" s="182">
        <v>60.45</v>
      </c>
      <c r="I11" s="183">
        <v>350.61</v>
      </c>
      <c r="J11" s="153"/>
      <c r="K11" s="282"/>
      <c r="L11" s="112"/>
      <c r="M11" s="194" t="s">
        <v>1711</v>
      </c>
      <c r="N11" s="19"/>
      <c r="O11" s="19"/>
    </row>
    <row r="12" spans="1:17" s="20" customFormat="1" ht="12" customHeight="1" x14ac:dyDescent="0.2">
      <c r="B12" s="157"/>
      <c r="C12" s="169"/>
      <c r="D12" s="153"/>
      <c r="E12" s="153"/>
      <c r="F12" s="153"/>
      <c r="G12" s="153"/>
      <c r="H12" s="153"/>
      <c r="I12" s="473"/>
      <c r="J12" s="153"/>
      <c r="K12" s="282"/>
      <c r="L12" s="112"/>
      <c r="M12" s="253"/>
      <c r="N12" s="253"/>
      <c r="O12" s="253"/>
      <c r="P12" s="248"/>
      <c r="Q12" s="248"/>
    </row>
    <row r="13" spans="1:17" s="20" customFormat="1" ht="12" customHeight="1" x14ac:dyDescent="0.2">
      <c r="B13" s="157"/>
      <c r="C13" s="169"/>
      <c r="D13" s="153"/>
      <c r="E13" s="153"/>
      <c r="F13" s="153"/>
      <c r="G13" s="153"/>
      <c r="H13" s="153"/>
      <c r="I13" s="473"/>
      <c r="J13" s="153"/>
      <c r="K13" s="282"/>
      <c r="L13" s="112"/>
      <c r="M13" s="253"/>
      <c r="N13" s="253"/>
      <c r="O13" s="253"/>
      <c r="P13" s="248"/>
      <c r="Q13" s="248"/>
    </row>
    <row r="14" spans="1:17" s="20" customFormat="1" ht="12" customHeight="1" thickBot="1" x14ac:dyDescent="0.25">
      <c r="B14" s="426"/>
      <c r="C14" s="169"/>
      <c r="D14" s="250"/>
      <c r="E14" s="250"/>
      <c r="F14" s="250"/>
      <c r="G14" s="250"/>
      <c r="H14" s="250"/>
      <c r="I14" s="428"/>
      <c r="J14" s="250"/>
      <c r="K14" s="575"/>
      <c r="L14" s="112"/>
      <c r="M14" s="253"/>
      <c r="N14" s="253"/>
      <c r="O14" s="253"/>
      <c r="P14" s="248"/>
      <c r="Q14" s="248"/>
    </row>
    <row r="15" spans="1:17" s="20" customFormat="1" ht="12" customHeight="1" thickBot="1" x14ac:dyDescent="0.25">
      <c r="B15" s="425"/>
      <c r="C15" s="651" t="s">
        <v>1131</v>
      </c>
      <c r="D15" s="189"/>
      <c r="E15" s="189"/>
      <c r="F15" s="189"/>
      <c r="G15" s="189"/>
      <c r="H15" s="190">
        <f>SUM(H10:H12)</f>
        <v>311.94000000000005</v>
      </c>
      <c r="I15" s="191">
        <f>SUM(I10:I12)</f>
        <v>5091.1965000000009</v>
      </c>
      <c r="J15" s="189"/>
      <c r="K15" s="576"/>
      <c r="L15" s="112"/>
      <c r="M15" s="253">
        <v>5.2</v>
      </c>
      <c r="N15" s="253">
        <v>4.7</v>
      </c>
      <c r="O15" s="253">
        <v>21</v>
      </c>
      <c r="P15" s="248" t="s">
        <v>1712</v>
      </c>
      <c r="Q15" s="248"/>
    </row>
    <row r="16" spans="1:17" s="20" customFormat="1" ht="12" customHeight="1" x14ac:dyDescent="0.2">
      <c r="B16" s="656" t="s">
        <v>2006</v>
      </c>
      <c r="C16" s="181" t="s">
        <v>1183</v>
      </c>
      <c r="D16" s="182">
        <v>30.5</v>
      </c>
      <c r="E16" s="182">
        <v>9.1999999999999993</v>
      </c>
      <c r="F16" s="182"/>
      <c r="G16" s="182"/>
      <c r="H16" s="193">
        <f>D16*E16</f>
        <v>280.59999999999997</v>
      </c>
      <c r="I16" s="183"/>
      <c r="J16" s="182"/>
      <c r="K16" s="281"/>
      <c r="L16" s="112"/>
      <c r="M16" s="19"/>
      <c r="N16" s="19"/>
      <c r="O16" s="19"/>
    </row>
    <row r="17" spans="2:34" s="20" customFormat="1" ht="12" customHeight="1" x14ac:dyDescent="0.2">
      <c r="B17" s="157"/>
      <c r="C17" s="181" t="s">
        <v>578</v>
      </c>
      <c r="D17" s="182">
        <v>7.6</v>
      </c>
      <c r="E17" s="182">
        <v>2.4</v>
      </c>
      <c r="F17" s="182"/>
      <c r="G17" s="182"/>
      <c r="H17" s="182">
        <f>D17*E17</f>
        <v>18.239999999999998</v>
      </c>
      <c r="I17" s="183"/>
      <c r="J17" s="182"/>
      <c r="K17" s="281"/>
      <c r="L17" s="112"/>
      <c r="M17" s="19"/>
      <c r="N17" s="19">
        <f>M15*N15</f>
        <v>24.44</v>
      </c>
      <c r="O17" s="19">
        <f>N17*O15</f>
        <v>513.24</v>
      </c>
    </row>
    <row r="18" spans="2:34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12"/>
      <c r="M18" s="19"/>
      <c r="N18" s="19"/>
      <c r="O18" s="19"/>
    </row>
    <row r="19" spans="2:34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12"/>
      <c r="M19" s="19"/>
      <c r="N19" s="19"/>
      <c r="O19" s="19"/>
    </row>
    <row r="20" spans="2:34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12"/>
      <c r="M20" s="19"/>
      <c r="N20" s="19"/>
      <c r="O20" s="19"/>
    </row>
    <row r="21" spans="2:34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12"/>
      <c r="M21" s="19"/>
      <c r="N21" s="19"/>
      <c r="O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298.83999999999997</v>
      </c>
      <c r="I22" s="429"/>
      <c r="J22" s="189"/>
      <c r="K22" s="576"/>
      <c r="L22" s="112"/>
      <c r="M22" s="19"/>
      <c r="N22" s="19"/>
      <c r="O22" s="19"/>
    </row>
    <row r="23" spans="2:34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12"/>
      <c r="M23" s="19"/>
      <c r="N23" s="19"/>
      <c r="O23" s="19"/>
    </row>
    <row r="24" spans="2:34" s="20" customFormat="1" ht="12" customHeight="1" thickBot="1" x14ac:dyDescent="0.25">
      <c r="B24" s="111" t="s">
        <v>841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9"/>
      <c r="N24" s="19"/>
      <c r="O24" s="19"/>
      <c r="S24" s="97"/>
      <c r="T24" s="97"/>
      <c r="U24" s="97"/>
      <c r="V24" s="97"/>
      <c r="W24" s="97"/>
      <c r="X24" s="97"/>
      <c r="Y24" s="97"/>
      <c r="Z24" s="97"/>
      <c r="AA24" s="97"/>
      <c r="AB24" s="97"/>
    </row>
    <row r="25" spans="2:34" s="20" customFormat="1" ht="12" customHeight="1" thickBot="1" x14ac:dyDescent="0.25">
      <c r="B25" s="431" t="str">
        <f>C5</f>
        <v>15a - Zásobník hotového aglomerátu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9"/>
      <c r="N25" s="19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9"/>
      <c r="N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2:34" s="20" customFormat="1" ht="12" customHeight="1" x14ac:dyDescent="0.2">
      <c r="B27" s="1020" t="s">
        <v>115</v>
      </c>
      <c r="C27" s="1021" t="s">
        <v>138</v>
      </c>
      <c r="D27" s="1184">
        <f>J63</f>
        <v>307.91988000000003</v>
      </c>
      <c r="E27" s="1023"/>
      <c r="F27" s="1024"/>
      <c r="G27" s="1024"/>
      <c r="H27" s="1025">
        <f>D27/J27</f>
        <v>171.06660000000002</v>
      </c>
      <c r="I27" s="1025"/>
      <c r="J27" s="1026">
        <v>1.8</v>
      </c>
      <c r="K27" s="1051"/>
      <c r="L27" s="112"/>
      <c r="M27" s="19"/>
      <c r="N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2:34" s="20" customFormat="1" ht="12" customHeight="1" x14ac:dyDescent="0.2">
      <c r="B28" s="1027" t="s">
        <v>1648</v>
      </c>
      <c r="C28" s="1028" t="s">
        <v>1059</v>
      </c>
      <c r="D28" s="1184">
        <f>J68</f>
        <v>24.119999999999994</v>
      </c>
      <c r="E28" s="1029"/>
      <c r="F28" s="1026"/>
      <c r="G28" s="1026">
        <f>D28/J28</f>
        <v>9.6479999999999979</v>
      </c>
      <c r="H28" s="1025"/>
      <c r="I28" s="1025"/>
      <c r="J28" s="1026">
        <v>2.5</v>
      </c>
      <c r="K28" s="1054"/>
      <c r="L28" s="112"/>
      <c r="M28" s="19"/>
      <c r="N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2:34" s="20" customFormat="1" ht="12" customHeight="1" x14ac:dyDescent="0.2">
      <c r="B29" s="1027" t="s">
        <v>1648</v>
      </c>
      <c r="C29" s="1030" t="s">
        <v>1060</v>
      </c>
      <c r="D29" s="1184">
        <f>J107+J132-J131-D28</f>
        <v>1620.4319350000003</v>
      </c>
      <c r="E29" s="1031"/>
      <c r="F29" s="1025"/>
      <c r="G29" s="1025"/>
      <c r="H29" s="1025">
        <f>D29/J29</f>
        <v>648.17277400000012</v>
      </c>
      <c r="I29" s="1025"/>
      <c r="J29" s="1026">
        <v>2.5</v>
      </c>
      <c r="K29" s="1037"/>
      <c r="L29" s="112"/>
      <c r="M29" s="19"/>
      <c r="N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2:34" s="20" customFormat="1" ht="12" customHeight="1" x14ac:dyDescent="0.2">
      <c r="B30" s="1032" t="s">
        <v>116</v>
      </c>
      <c r="C30" s="1030" t="s">
        <v>140</v>
      </c>
      <c r="D30" s="1184">
        <f>J115</f>
        <v>765.84420000000023</v>
      </c>
      <c r="E30" s="1031"/>
      <c r="F30" s="1025"/>
      <c r="G30" s="1025"/>
      <c r="H30" s="1025">
        <f>D30/2.2</f>
        <v>348.1110000000001</v>
      </c>
      <c r="I30" s="1025">
        <f>H115</f>
        <v>348.11100000000005</v>
      </c>
      <c r="J30" s="1026">
        <v>2.2000000000000002</v>
      </c>
      <c r="K30" s="1037"/>
      <c r="L30" s="112"/>
      <c r="M30" s="19"/>
      <c r="N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2:34" s="20" customFormat="1" ht="12" customHeight="1" x14ac:dyDescent="0.2">
      <c r="B31" s="1032" t="s">
        <v>367</v>
      </c>
      <c r="C31" s="1030" t="s">
        <v>368</v>
      </c>
      <c r="D31" s="1184">
        <f>J173</f>
        <v>396.90000000000003</v>
      </c>
      <c r="E31" s="1031"/>
      <c r="F31" s="1025"/>
      <c r="G31" s="1025"/>
      <c r="H31" s="1025"/>
      <c r="I31" s="1025">
        <f>H173</f>
        <v>189</v>
      </c>
      <c r="J31" s="1025"/>
      <c r="K31" s="1037"/>
      <c r="L31" s="112"/>
      <c r="M31" s="19"/>
      <c r="N31" s="19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2:34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M32" s="19"/>
      <c r="N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9"/>
      <c r="N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s="20" customFormat="1" ht="12" customHeight="1" x14ac:dyDescent="0.2">
      <c r="B34" s="1032" t="s">
        <v>121</v>
      </c>
      <c r="C34" s="1030" t="s">
        <v>142</v>
      </c>
      <c r="D34" s="1184">
        <f>J131</f>
        <v>1.6935466666666668</v>
      </c>
      <c r="E34" s="1048"/>
      <c r="F34" s="1025"/>
      <c r="G34" s="1025"/>
      <c r="H34" s="1025"/>
      <c r="I34" s="1025"/>
      <c r="J34" s="1025"/>
      <c r="K34" s="1037"/>
      <c r="L34" s="112"/>
      <c r="M34" s="19"/>
      <c r="N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s="20" customFormat="1" ht="12" customHeight="1" x14ac:dyDescent="0.2"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7"/>
      <c r="L35" s="112"/>
      <c r="M35" s="19"/>
      <c r="N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s="20" customFormat="1" ht="12" customHeight="1" x14ac:dyDescent="0.2">
      <c r="B36" s="1032" t="s">
        <v>143</v>
      </c>
      <c r="C36" s="1030" t="s">
        <v>526</v>
      </c>
      <c r="D36" s="1184">
        <f>J155</f>
        <v>41.925249999999998</v>
      </c>
      <c r="E36" s="1031"/>
      <c r="F36" s="1025"/>
      <c r="G36" s="1025"/>
      <c r="H36" s="1025"/>
      <c r="I36" s="1025"/>
      <c r="J36" s="1025"/>
      <c r="K36" s="1037"/>
      <c r="L36" s="112"/>
      <c r="M36" s="19"/>
      <c r="N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s="20" customFormat="1" ht="12" customHeight="1" x14ac:dyDescent="0.2">
      <c r="B37" s="1032" t="s">
        <v>144</v>
      </c>
      <c r="C37" s="1030" t="s">
        <v>525</v>
      </c>
      <c r="D37" s="1184">
        <f>J163</f>
        <v>0.79912800000000006</v>
      </c>
      <c r="E37" s="1031"/>
      <c r="F37" s="1025"/>
      <c r="G37" s="1025"/>
      <c r="H37" s="1025"/>
      <c r="I37" s="1025"/>
      <c r="J37" s="1025"/>
      <c r="K37" s="1037"/>
      <c r="L37" s="112"/>
      <c r="M37" s="19"/>
      <c r="N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s="20" customFormat="1" ht="12" customHeight="1" x14ac:dyDescent="0.2">
      <c r="B38" s="1032" t="s">
        <v>145</v>
      </c>
      <c r="C38" s="1030" t="s">
        <v>146</v>
      </c>
      <c r="D38" s="1184">
        <f>J166</f>
        <v>3.1E-2</v>
      </c>
      <c r="E38" s="1031"/>
      <c r="F38" s="1025"/>
      <c r="G38" s="1025"/>
      <c r="H38" s="1025"/>
      <c r="I38" s="1025"/>
      <c r="J38" s="1025"/>
      <c r="K38" s="1041"/>
      <c r="L38" s="112"/>
      <c r="M38" s="19"/>
      <c r="N38" s="19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M39" s="19"/>
      <c r="N39" s="1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41"/>
      <c r="L40" s="112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565">
        <f>SUM(D27:D42)</f>
        <v>3159.6649396666671</v>
      </c>
      <c r="E43" s="458"/>
      <c r="F43" s="458"/>
      <c r="G43" s="304">
        <f>SUM(G27:G42)</f>
        <v>9.6479999999999979</v>
      </c>
      <c r="H43" s="304">
        <f>SUM(H27:H42)</f>
        <v>1167.3503740000001</v>
      </c>
      <c r="I43" s="304">
        <f>SUM(I27:I42)</f>
        <v>537.1110000000001</v>
      </c>
      <c r="J43" s="459"/>
      <c r="K43" s="258"/>
      <c r="L43" s="112"/>
      <c r="M43" s="59" t="e">
        <f>J225+J207+J165+J183+J177+J135+J232+J92+J55</f>
        <v>#VALUE!</v>
      </c>
      <c r="N43" s="58" t="e">
        <f>H165+H135</f>
        <v>#VALUE!</v>
      </c>
    </row>
    <row r="44" spans="1:34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4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311.94000000000005</v>
      </c>
      <c r="P45" s="476">
        <f>I15</f>
        <v>5091.1965000000009</v>
      </c>
      <c r="Q45" s="477">
        <f>D43</f>
        <v>3159.6649396666671</v>
      </c>
      <c r="R45" s="477">
        <f>H43</f>
        <v>1167.3503740000001</v>
      </c>
      <c r="S45" s="476">
        <f>I43</f>
        <v>537.1110000000001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4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307.91988000000003</v>
      </c>
      <c r="P46" s="479">
        <f>D28</f>
        <v>24.119999999999994</v>
      </c>
      <c r="Q46" s="480">
        <f>D29</f>
        <v>1620.4319350000003</v>
      </c>
      <c r="R46" s="480">
        <f>D30</f>
        <v>765.84420000000023</v>
      </c>
      <c r="S46" s="479">
        <f>D31</f>
        <v>396.90000000000003</v>
      </c>
      <c r="T46" s="481">
        <f>D32</f>
        <v>0</v>
      </c>
      <c r="U46" s="481">
        <f>D33</f>
        <v>0</v>
      </c>
      <c r="V46" s="481">
        <f>D34</f>
        <v>1.6935466666666668</v>
      </c>
      <c r="W46" s="555">
        <f>D35</f>
        <v>0</v>
      </c>
      <c r="X46" s="555">
        <f>D36</f>
        <v>41.925249999999998</v>
      </c>
      <c r="Y46" s="555">
        <f>D37</f>
        <v>0.79912800000000006</v>
      </c>
      <c r="Z46" s="555">
        <f>D38</f>
        <v>3.1E-2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3159.6649396666671</v>
      </c>
    </row>
    <row r="47" spans="1:34" s="20" customFormat="1" ht="12" customHeight="1" thickBot="1" x14ac:dyDescent="0.25">
      <c r="B47" s="111" t="s">
        <v>494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9"/>
      <c r="N47" s="19"/>
      <c r="O47" s="19"/>
    </row>
    <row r="48" spans="1:34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150" t="s">
        <v>110</v>
      </c>
      <c r="N48" s="19"/>
      <c r="O48" s="19"/>
    </row>
    <row r="49" spans="2:15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M49" s="19"/>
      <c r="N49" s="19"/>
      <c r="O49" s="19"/>
    </row>
    <row r="50" spans="2:15" s="20" customFormat="1" ht="12" customHeight="1" x14ac:dyDescent="0.2">
      <c r="B50" s="160">
        <v>1</v>
      </c>
      <c r="C50" s="185" t="s">
        <v>1696</v>
      </c>
      <c r="D50" s="170">
        <v>30.3</v>
      </c>
      <c r="E50" s="170">
        <v>4.54</v>
      </c>
      <c r="F50" s="298">
        <f>D50*E50-21.6</f>
        <v>115.96200000000002</v>
      </c>
      <c r="G50" s="170">
        <v>0.3</v>
      </c>
      <c r="H50" s="170">
        <f t="shared" ref="H50:H62" si="0">F50*G50*B50</f>
        <v>34.788600000000002</v>
      </c>
      <c r="I50" s="169">
        <v>1.8</v>
      </c>
      <c r="J50" s="299">
        <f t="shared" ref="J50:J62" si="1">H50*I50</f>
        <v>62.619480000000003</v>
      </c>
      <c r="K50" s="162" t="s">
        <v>115</v>
      </c>
      <c r="L50" s="112"/>
      <c r="M50" s="19">
        <f>15*1.2*1.2</f>
        <v>21.599999999999998</v>
      </c>
      <c r="N50" s="19"/>
      <c r="O50" s="19"/>
    </row>
    <row r="51" spans="2:15" s="20" customFormat="1" ht="12" customHeight="1" x14ac:dyDescent="0.2">
      <c r="B51" s="160">
        <v>1</v>
      </c>
      <c r="C51" s="185" t="s">
        <v>1696</v>
      </c>
      <c r="D51" s="170">
        <v>30.3</v>
      </c>
      <c r="E51" s="170">
        <v>3.1</v>
      </c>
      <c r="F51" s="298">
        <f>D51*E51-14.4</f>
        <v>79.53</v>
      </c>
      <c r="G51" s="170">
        <v>0.3</v>
      </c>
      <c r="H51" s="170">
        <f>F51*G51*B51</f>
        <v>23.858999999999998</v>
      </c>
      <c r="I51" s="169">
        <v>1.8</v>
      </c>
      <c r="J51" s="299">
        <f>H51*I51</f>
        <v>42.946199999999997</v>
      </c>
      <c r="K51" s="162" t="s">
        <v>115</v>
      </c>
      <c r="L51" s="112"/>
      <c r="M51" s="19">
        <f>10*1.2*1.2</f>
        <v>14.399999999999999</v>
      </c>
      <c r="N51" s="19"/>
      <c r="O51" s="19"/>
    </row>
    <row r="52" spans="2:15" s="20" customFormat="1" ht="12" customHeight="1" x14ac:dyDescent="0.2">
      <c r="B52" s="159">
        <v>1</v>
      </c>
      <c r="C52" s="185" t="s">
        <v>1697</v>
      </c>
      <c r="D52" s="170">
        <v>8.6</v>
      </c>
      <c r="E52" s="170">
        <v>2</v>
      </c>
      <c r="F52" s="169">
        <f>D52*E52-2.16</f>
        <v>15.04</v>
      </c>
      <c r="G52" s="170">
        <v>0.3</v>
      </c>
      <c r="H52" s="170">
        <f>F52*G52*B52</f>
        <v>4.5119999999999996</v>
      </c>
      <c r="I52" s="169">
        <v>1.8</v>
      </c>
      <c r="J52" s="299">
        <f>H52*I52</f>
        <v>8.121599999999999</v>
      </c>
      <c r="K52" s="162" t="s">
        <v>115</v>
      </c>
      <c r="L52" s="112"/>
      <c r="M52" s="19">
        <f>1.5*1.2*1.2</f>
        <v>2.1599999999999997</v>
      </c>
      <c r="N52" s="19"/>
      <c r="O52" s="19"/>
    </row>
    <row r="53" spans="2:15" s="20" customFormat="1" ht="12" customHeight="1" x14ac:dyDescent="0.2">
      <c r="B53" s="159">
        <v>2</v>
      </c>
      <c r="C53" s="185" t="s">
        <v>1698</v>
      </c>
      <c r="D53" s="170"/>
      <c r="E53" s="170"/>
      <c r="F53" s="298">
        <v>20.335000000000001</v>
      </c>
      <c r="G53" s="170">
        <v>0.3</v>
      </c>
      <c r="H53" s="170">
        <f t="shared" si="0"/>
        <v>12.201000000000001</v>
      </c>
      <c r="I53" s="169">
        <v>1.8</v>
      </c>
      <c r="J53" s="299">
        <f t="shared" si="1"/>
        <v>21.9618</v>
      </c>
      <c r="K53" s="162" t="s">
        <v>115</v>
      </c>
      <c r="L53" s="112"/>
      <c r="M53" s="19">
        <f>2.7*2.1+1.2*2.6+8.3*1-1.2*0.8*3+3.5*3.5/2</f>
        <v>20.335000000000004</v>
      </c>
      <c r="N53" s="19"/>
      <c r="O53" s="19"/>
    </row>
    <row r="54" spans="2:15" s="20" customFormat="1" ht="12" customHeight="1" x14ac:dyDescent="0.2">
      <c r="B54" s="159"/>
      <c r="C54" s="514" t="s">
        <v>1689</v>
      </c>
      <c r="D54" s="170"/>
      <c r="E54" s="170"/>
      <c r="F54" s="298"/>
      <c r="G54" s="170"/>
      <c r="H54" s="170"/>
      <c r="I54" s="169"/>
      <c r="J54" s="299"/>
      <c r="K54" s="162"/>
      <c r="L54" s="112"/>
      <c r="M54" s="19"/>
      <c r="N54" s="19"/>
      <c r="O54" s="19"/>
    </row>
    <row r="55" spans="2:15" s="20" customFormat="1" ht="12" customHeight="1" x14ac:dyDescent="0.2">
      <c r="B55" s="159">
        <v>1</v>
      </c>
      <c r="C55" s="185" t="s">
        <v>1699</v>
      </c>
      <c r="D55" s="170">
        <v>13.4</v>
      </c>
      <c r="E55" s="170">
        <v>6.8</v>
      </c>
      <c r="F55" s="169">
        <f>D55*E55-3.8</f>
        <v>87.320000000000007</v>
      </c>
      <c r="G55" s="170">
        <v>0.3</v>
      </c>
      <c r="H55" s="170">
        <f t="shared" si="0"/>
        <v>26.196000000000002</v>
      </c>
      <c r="I55" s="169">
        <v>1.8</v>
      </c>
      <c r="J55" s="299">
        <f t="shared" si="1"/>
        <v>47.152800000000006</v>
      </c>
      <c r="K55" s="162" t="s">
        <v>115</v>
      </c>
      <c r="L55" s="112"/>
      <c r="M55" s="155">
        <f>1.2*3.2</f>
        <v>3.84</v>
      </c>
      <c r="N55" s="19"/>
      <c r="O55" s="19"/>
    </row>
    <row r="56" spans="2:15" s="20" customFormat="1" ht="12" customHeight="1" x14ac:dyDescent="0.2">
      <c r="B56" s="159">
        <v>1</v>
      </c>
      <c r="C56" s="185" t="s">
        <v>1700</v>
      </c>
      <c r="D56" s="170">
        <v>13.4</v>
      </c>
      <c r="E56" s="170">
        <v>6.8</v>
      </c>
      <c r="F56" s="169">
        <f>D56*E56-5.4</f>
        <v>85.72</v>
      </c>
      <c r="G56" s="170">
        <v>0.3</v>
      </c>
      <c r="H56" s="170">
        <f>F56*G56*B56</f>
        <v>25.715999999999998</v>
      </c>
      <c r="I56" s="169">
        <v>1.8</v>
      </c>
      <c r="J56" s="299">
        <f>H56*I56</f>
        <v>46.288799999999995</v>
      </c>
      <c r="K56" s="162" t="s">
        <v>115</v>
      </c>
      <c r="L56" s="112"/>
      <c r="M56" s="155">
        <v>5.4</v>
      </c>
      <c r="N56" s="19"/>
      <c r="O56" s="19"/>
    </row>
    <row r="57" spans="2:15" s="20" customFormat="1" ht="12" customHeight="1" x14ac:dyDescent="0.2">
      <c r="B57" s="159">
        <v>1</v>
      </c>
      <c r="C57" s="185" t="s">
        <v>1701</v>
      </c>
      <c r="D57" s="170">
        <v>2.4</v>
      </c>
      <c r="E57" s="170">
        <v>18.850000000000001</v>
      </c>
      <c r="F57" s="169">
        <f>D57*E57-10.1</f>
        <v>35.14</v>
      </c>
      <c r="G57" s="170">
        <v>0.3</v>
      </c>
      <c r="H57" s="170">
        <f t="shared" si="0"/>
        <v>10.542</v>
      </c>
      <c r="I57" s="169">
        <v>1.8</v>
      </c>
      <c r="J57" s="299">
        <f t="shared" si="1"/>
        <v>18.9756</v>
      </c>
      <c r="K57" s="162" t="s">
        <v>115</v>
      </c>
      <c r="L57" s="112"/>
      <c r="M57" s="155">
        <f>7*1.2*1.2</f>
        <v>10.08</v>
      </c>
      <c r="N57" s="19"/>
      <c r="O57" s="19"/>
    </row>
    <row r="58" spans="2:15" s="20" customFormat="1" ht="12" customHeight="1" x14ac:dyDescent="0.2">
      <c r="B58" s="159">
        <v>1</v>
      </c>
      <c r="C58" s="185" t="s">
        <v>1702</v>
      </c>
      <c r="D58" s="170">
        <v>2.4</v>
      </c>
      <c r="E58" s="170">
        <v>18.850000000000001</v>
      </c>
      <c r="F58" s="170">
        <f>D58*E58-10.4</f>
        <v>34.840000000000003</v>
      </c>
      <c r="G58" s="170">
        <v>0.3</v>
      </c>
      <c r="H58" s="170">
        <f t="shared" si="0"/>
        <v>10.452</v>
      </c>
      <c r="I58" s="169">
        <v>1.8</v>
      </c>
      <c r="J58" s="299">
        <f t="shared" si="1"/>
        <v>18.813600000000001</v>
      </c>
      <c r="K58" s="162" t="s">
        <v>115</v>
      </c>
      <c r="L58" s="112"/>
      <c r="M58" s="155">
        <f>6*1.2*1.2+1.8</f>
        <v>10.44</v>
      </c>
      <c r="N58" s="19"/>
      <c r="O58" s="19"/>
    </row>
    <row r="59" spans="2:15" s="20" customFormat="1" ht="12" customHeight="1" x14ac:dyDescent="0.2">
      <c r="B59" s="159"/>
      <c r="C59" s="514" t="s">
        <v>1703</v>
      </c>
      <c r="D59" s="491"/>
      <c r="E59" s="170"/>
      <c r="F59" s="170"/>
      <c r="G59" s="170"/>
      <c r="H59" s="170"/>
      <c r="I59" s="169"/>
      <c r="J59" s="299"/>
      <c r="K59" s="162"/>
      <c r="L59" s="112"/>
      <c r="M59" s="155"/>
      <c r="N59" s="19"/>
      <c r="O59" s="19"/>
    </row>
    <row r="60" spans="2:15" s="20" customFormat="1" ht="12" customHeight="1" x14ac:dyDescent="0.2">
      <c r="B60" s="159">
        <v>1</v>
      </c>
      <c r="C60" s="184" t="s">
        <v>1704</v>
      </c>
      <c r="D60" s="491">
        <v>30.3</v>
      </c>
      <c r="E60" s="170">
        <v>0.8</v>
      </c>
      <c r="F60" s="170">
        <f>D60*E60-2.48</f>
        <v>21.76</v>
      </c>
      <c r="G60" s="170">
        <v>0.15</v>
      </c>
      <c r="H60" s="170">
        <f t="shared" si="0"/>
        <v>3.2640000000000002</v>
      </c>
      <c r="I60" s="169">
        <v>1.8</v>
      </c>
      <c r="J60" s="299">
        <f t="shared" si="1"/>
        <v>5.8752000000000004</v>
      </c>
      <c r="K60" s="162" t="s">
        <v>115</v>
      </c>
      <c r="L60" s="112"/>
      <c r="M60" s="19"/>
      <c r="N60" s="19"/>
      <c r="O60" s="19"/>
    </row>
    <row r="61" spans="2:15" s="20" customFormat="1" ht="12" customHeight="1" x14ac:dyDescent="0.2">
      <c r="B61" s="159">
        <v>2</v>
      </c>
      <c r="C61" s="184" t="s">
        <v>1705</v>
      </c>
      <c r="D61" s="491">
        <v>30.3</v>
      </c>
      <c r="E61" s="170">
        <v>2.5</v>
      </c>
      <c r="F61" s="170">
        <f>D61*E61-13.9</f>
        <v>61.85</v>
      </c>
      <c r="G61" s="170">
        <v>0.15</v>
      </c>
      <c r="H61" s="170">
        <f>F61*G61*B61</f>
        <v>18.555</v>
      </c>
      <c r="I61" s="169">
        <v>1.8</v>
      </c>
      <c r="J61" s="299">
        <f>H61*I61</f>
        <v>33.399000000000001</v>
      </c>
      <c r="K61" s="162" t="s">
        <v>115</v>
      </c>
      <c r="L61" s="112"/>
      <c r="M61" s="19">
        <f>10*1.2*0.9+3.1</f>
        <v>13.9</v>
      </c>
      <c r="N61" s="19"/>
      <c r="O61" s="19"/>
    </row>
    <row r="62" spans="2:15" s="20" customFormat="1" ht="12" customHeight="1" thickBot="1" x14ac:dyDescent="0.25">
      <c r="B62" s="159">
        <v>1</v>
      </c>
      <c r="C62" s="185" t="s">
        <v>508</v>
      </c>
      <c r="D62" s="491">
        <v>0.3</v>
      </c>
      <c r="E62" s="170">
        <v>21.8</v>
      </c>
      <c r="F62" s="170">
        <f>D62*E62</f>
        <v>6.54</v>
      </c>
      <c r="G62" s="170">
        <v>0.15</v>
      </c>
      <c r="H62" s="170">
        <f t="shared" si="0"/>
        <v>0.98099999999999998</v>
      </c>
      <c r="I62" s="169">
        <v>1.8</v>
      </c>
      <c r="J62" s="299">
        <f t="shared" si="1"/>
        <v>1.7658</v>
      </c>
      <c r="K62" s="162" t="s">
        <v>115</v>
      </c>
      <c r="L62" s="112"/>
      <c r="M62" s="19">
        <f>2.4*2.25</f>
        <v>5.3999999999999995</v>
      </c>
      <c r="N62" s="19"/>
      <c r="O62" s="19"/>
    </row>
    <row r="63" spans="2:15" s="20" customFormat="1" ht="12" customHeight="1" thickBot="1" x14ac:dyDescent="0.25">
      <c r="B63" s="483"/>
      <c r="C63" s="484" t="s">
        <v>117</v>
      </c>
      <c r="D63" s="484"/>
      <c r="E63" s="484"/>
      <c r="F63" s="484"/>
      <c r="G63" s="462"/>
      <c r="H63" s="520">
        <f>SUM(H50:H62)</f>
        <v>171.06659999999999</v>
      </c>
      <c r="I63" s="484"/>
      <c r="J63" s="485">
        <f>SUM(J50:J62)</f>
        <v>307.91988000000003</v>
      </c>
      <c r="K63" s="487"/>
      <c r="L63" s="112"/>
      <c r="M63" s="19"/>
      <c r="N63" s="19"/>
      <c r="O63" s="19"/>
    </row>
    <row r="64" spans="2:15" s="20" customFormat="1" ht="12" customHeight="1" x14ac:dyDescent="0.2">
      <c r="B64" s="259"/>
      <c r="C64" s="258"/>
      <c r="D64" s="258"/>
      <c r="E64" s="258"/>
      <c r="F64" s="258"/>
      <c r="G64" s="258"/>
      <c r="H64" s="133"/>
      <c r="I64" s="258"/>
      <c r="J64" s="488"/>
      <c r="K64" s="258"/>
      <c r="L64" s="112"/>
      <c r="M64" s="19"/>
      <c r="N64" s="19"/>
      <c r="O64" s="19"/>
    </row>
    <row r="65" spans="2:19" s="20" customFormat="1" ht="12" customHeight="1" thickBot="1" x14ac:dyDescent="0.25">
      <c r="B65" s="111" t="s">
        <v>184</v>
      </c>
      <c r="C65" s="112"/>
      <c r="D65" s="112"/>
      <c r="E65" s="112"/>
      <c r="F65" s="112"/>
      <c r="G65" s="112"/>
      <c r="H65" s="112"/>
      <c r="I65" s="112"/>
      <c r="J65" s="138"/>
      <c r="K65" s="112"/>
      <c r="L65" s="112"/>
      <c r="M65" s="19"/>
      <c r="N65" s="19"/>
      <c r="O65" s="19"/>
    </row>
    <row r="66" spans="2:19" s="20" customFormat="1" ht="12" customHeight="1" thickBot="1" x14ac:dyDescent="0.25">
      <c r="B66" s="482"/>
      <c r="C66" s="432"/>
      <c r="D66" s="434" t="s">
        <v>93</v>
      </c>
      <c r="E66" s="434" t="s">
        <v>104</v>
      </c>
      <c r="F66" s="434" t="s">
        <v>96</v>
      </c>
      <c r="G66" s="434" t="s">
        <v>105</v>
      </c>
      <c r="H66" s="434" t="s">
        <v>106</v>
      </c>
      <c r="I66" s="434" t="s">
        <v>107</v>
      </c>
      <c r="J66" s="492" t="s">
        <v>108</v>
      </c>
      <c r="K66" s="435" t="s">
        <v>109</v>
      </c>
      <c r="L66" s="112"/>
      <c r="M66" s="19"/>
      <c r="N66" s="19"/>
      <c r="O66" s="19"/>
    </row>
    <row r="67" spans="2:19" s="20" customFormat="1" ht="12" customHeight="1" thickBot="1" x14ac:dyDescent="0.25">
      <c r="B67" s="436" t="s">
        <v>111</v>
      </c>
      <c r="C67" s="437" t="s">
        <v>112</v>
      </c>
      <c r="D67" s="440" t="s">
        <v>99</v>
      </c>
      <c r="E67" s="440" t="s">
        <v>99</v>
      </c>
      <c r="F67" s="440" t="s">
        <v>135</v>
      </c>
      <c r="G67" s="440" t="s">
        <v>99</v>
      </c>
      <c r="H67" s="440" t="s">
        <v>136</v>
      </c>
      <c r="I67" s="440" t="s">
        <v>137</v>
      </c>
      <c r="J67" s="493" t="s">
        <v>113</v>
      </c>
      <c r="K67" s="441" t="s">
        <v>114</v>
      </c>
      <c r="L67" s="112"/>
      <c r="M67" s="19"/>
      <c r="N67" s="19"/>
      <c r="O67" s="19"/>
    </row>
    <row r="68" spans="2:19" s="20" customFormat="1" ht="12" customHeight="1" x14ac:dyDescent="0.2">
      <c r="B68" s="160">
        <v>2</v>
      </c>
      <c r="C68" s="184" t="s">
        <v>1674</v>
      </c>
      <c r="D68" s="283">
        <v>6.7</v>
      </c>
      <c r="E68" s="297">
        <v>2.4</v>
      </c>
      <c r="F68" s="297">
        <f>D68*E68</f>
        <v>16.079999999999998</v>
      </c>
      <c r="G68" s="181">
        <v>0.3</v>
      </c>
      <c r="H68" s="297">
        <f>F68*G68*B68</f>
        <v>9.6479999999999979</v>
      </c>
      <c r="I68" s="181">
        <v>2.5</v>
      </c>
      <c r="J68" s="494">
        <f>H68*I68</f>
        <v>24.119999999999994</v>
      </c>
      <c r="K68" s="166" t="s">
        <v>157</v>
      </c>
      <c r="L68" s="112"/>
      <c r="M68" s="19"/>
      <c r="N68" s="19"/>
      <c r="O68" s="19"/>
      <c r="S68" s="20">
        <f>(P59+R60+R63+R64)/0.9</f>
        <v>0</v>
      </c>
    </row>
    <row r="69" spans="2:19" s="20" customFormat="1" ht="12" customHeight="1" x14ac:dyDescent="0.2">
      <c r="B69" s="160">
        <v>6</v>
      </c>
      <c r="C69" s="184" t="s">
        <v>530</v>
      </c>
      <c r="D69" s="283">
        <v>12.37</v>
      </c>
      <c r="E69" s="297">
        <v>0.9</v>
      </c>
      <c r="F69" s="297">
        <f>D69*E69</f>
        <v>11.132999999999999</v>
      </c>
      <c r="G69" s="170">
        <v>0.6</v>
      </c>
      <c r="H69" s="170">
        <f>F69*G69*B69</f>
        <v>40.078799999999994</v>
      </c>
      <c r="I69" s="169">
        <v>2.5</v>
      </c>
      <c r="J69" s="299">
        <f>H69*I69</f>
        <v>100.19699999999999</v>
      </c>
      <c r="K69" s="166" t="s">
        <v>157</v>
      </c>
      <c r="L69" s="112"/>
      <c r="M69" s="19"/>
      <c r="N69" s="19"/>
      <c r="O69" s="19"/>
      <c r="P69" s="58">
        <f>60.7+6.95*6</f>
        <v>102.4</v>
      </c>
    </row>
    <row r="70" spans="2:19" s="20" customFormat="1" ht="12" customHeight="1" x14ac:dyDescent="0.2">
      <c r="B70" s="160">
        <v>6</v>
      </c>
      <c r="C70" s="184" t="s">
        <v>530</v>
      </c>
      <c r="D70" s="283">
        <v>9.8800000000000008</v>
      </c>
      <c r="E70" s="297">
        <v>0.9</v>
      </c>
      <c r="F70" s="297">
        <f>D70*E70</f>
        <v>8.8920000000000012</v>
      </c>
      <c r="G70" s="170">
        <v>0.6</v>
      </c>
      <c r="H70" s="170">
        <f>F70*G70*B70</f>
        <v>32.011200000000002</v>
      </c>
      <c r="I70" s="169">
        <v>2.5</v>
      </c>
      <c r="J70" s="299">
        <f>H70*I70</f>
        <v>80.028000000000006</v>
      </c>
      <c r="K70" s="166" t="s">
        <v>157</v>
      </c>
      <c r="L70" s="112"/>
      <c r="M70" s="19"/>
      <c r="N70" s="19"/>
      <c r="O70" s="19"/>
      <c r="P70" s="58"/>
    </row>
    <row r="71" spans="2:19" s="20" customFormat="1" ht="12" customHeight="1" x14ac:dyDescent="0.2">
      <c r="B71" s="159">
        <v>2</v>
      </c>
      <c r="C71" s="185" t="s">
        <v>330</v>
      </c>
      <c r="D71" s="283">
        <v>21.55</v>
      </c>
      <c r="E71" s="297">
        <v>0.45</v>
      </c>
      <c r="F71" s="297">
        <f>D71*E71</f>
        <v>9.6974999999999998</v>
      </c>
      <c r="G71" s="170">
        <v>0.45</v>
      </c>
      <c r="H71" s="170">
        <f>F71*G71*B71</f>
        <v>8.7277500000000003</v>
      </c>
      <c r="I71" s="169">
        <v>2.5</v>
      </c>
      <c r="J71" s="299">
        <f>H71*I71</f>
        <v>21.819375000000001</v>
      </c>
      <c r="K71" s="166" t="s">
        <v>157</v>
      </c>
      <c r="L71" s="112"/>
      <c r="M71" s="19"/>
      <c r="N71" s="19"/>
      <c r="O71" s="19"/>
    </row>
    <row r="72" spans="2:19" s="20" customFormat="1" ht="12" customHeight="1" x14ac:dyDescent="0.2">
      <c r="B72" s="160"/>
      <c r="C72" s="514" t="s">
        <v>1675</v>
      </c>
      <c r="D72" s="310"/>
      <c r="E72" s="181"/>
      <c r="F72" s="170"/>
      <c r="G72" s="181"/>
      <c r="H72" s="170"/>
      <c r="I72" s="169"/>
      <c r="J72" s="299"/>
      <c r="K72" s="166"/>
      <c r="L72" s="112"/>
      <c r="M72" s="19"/>
      <c r="N72" s="19"/>
      <c r="O72" s="19"/>
      <c r="S72" s="58"/>
    </row>
    <row r="73" spans="2:19" s="20" customFormat="1" ht="12" customHeight="1" x14ac:dyDescent="0.2">
      <c r="B73" s="160">
        <v>1</v>
      </c>
      <c r="C73" s="184" t="s">
        <v>1678</v>
      </c>
      <c r="D73" s="283">
        <v>30.3</v>
      </c>
      <c r="E73" s="297">
        <v>8.3000000000000007</v>
      </c>
      <c r="F73" s="297">
        <f>D73*E73-42.24</f>
        <v>209.25000000000003</v>
      </c>
      <c r="G73" s="181">
        <v>0.15</v>
      </c>
      <c r="H73" s="297">
        <f>F73*G73</f>
        <v>31.387500000000003</v>
      </c>
      <c r="I73" s="181">
        <v>2.5</v>
      </c>
      <c r="J73" s="494">
        <f t="shared" ref="J73:J78" si="2">H73*I73</f>
        <v>78.46875</v>
      </c>
      <c r="K73" s="166" t="s">
        <v>157</v>
      </c>
      <c r="L73" s="112"/>
      <c r="M73" s="19">
        <f>1.28*3.3*10</f>
        <v>42.24</v>
      </c>
      <c r="N73" s="19"/>
      <c r="O73" s="19"/>
      <c r="S73" s="58"/>
    </row>
    <row r="74" spans="2:19" s="20" customFormat="1" ht="12" customHeight="1" x14ac:dyDescent="0.2">
      <c r="B74" s="160">
        <v>2</v>
      </c>
      <c r="C74" s="184" t="s">
        <v>1676</v>
      </c>
      <c r="D74" s="283">
        <v>30.3</v>
      </c>
      <c r="E74" s="297">
        <v>0.5</v>
      </c>
      <c r="F74" s="297">
        <f>D74*E74</f>
        <v>15.15</v>
      </c>
      <c r="G74" s="170">
        <v>0.3</v>
      </c>
      <c r="H74" s="170">
        <f>F74*G74*B74</f>
        <v>9.09</v>
      </c>
      <c r="I74" s="169">
        <v>2.5</v>
      </c>
      <c r="J74" s="299">
        <f t="shared" si="2"/>
        <v>22.725000000000001</v>
      </c>
      <c r="K74" s="166" t="s">
        <v>157</v>
      </c>
      <c r="L74" s="112"/>
      <c r="M74" s="19"/>
      <c r="N74" s="19"/>
      <c r="O74" s="19"/>
    </row>
    <row r="75" spans="2:19" s="20" customFormat="1" ht="12" customHeight="1" x14ac:dyDescent="0.2">
      <c r="B75" s="160">
        <v>3</v>
      </c>
      <c r="C75" s="184" t="s">
        <v>372</v>
      </c>
      <c r="D75" s="283">
        <v>30.3</v>
      </c>
      <c r="E75" s="297">
        <v>0.3</v>
      </c>
      <c r="F75" s="297">
        <f>D75*E75</f>
        <v>9.09</v>
      </c>
      <c r="G75" s="170">
        <v>0.25</v>
      </c>
      <c r="H75" s="170">
        <f>F75*G75*B75</f>
        <v>6.8174999999999999</v>
      </c>
      <c r="I75" s="169">
        <v>2.5</v>
      </c>
      <c r="J75" s="299">
        <f t="shared" si="2"/>
        <v>17.043749999999999</v>
      </c>
      <c r="K75" s="166" t="s">
        <v>157</v>
      </c>
      <c r="L75" s="112"/>
      <c r="M75" s="19"/>
      <c r="N75" s="19"/>
      <c r="O75" s="19"/>
    </row>
    <row r="76" spans="2:19" s="20" customFormat="1" ht="12" customHeight="1" x14ac:dyDescent="0.2">
      <c r="B76" s="160">
        <v>6</v>
      </c>
      <c r="C76" s="184" t="s">
        <v>542</v>
      </c>
      <c r="D76" s="283">
        <v>8.3000000000000007</v>
      </c>
      <c r="E76" s="297">
        <v>0.5</v>
      </c>
      <c r="F76" s="297">
        <f>D76*E76</f>
        <v>4.1500000000000004</v>
      </c>
      <c r="G76" s="170">
        <v>0.6</v>
      </c>
      <c r="H76" s="170">
        <f>F76*G76*B76</f>
        <v>14.940000000000001</v>
      </c>
      <c r="I76" s="169">
        <v>2.5</v>
      </c>
      <c r="J76" s="299">
        <f t="shared" si="2"/>
        <v>37.35</v>
      </c>
      <c r="K76" s="166" t="s">
        <v>157</v>
      </c>
      <c r="L76" s="112"/>
      <c r="M76" s="19"/>
      <c r="N76" s="19"/>
      <c r="O76" s="19"/>
    </row>
    <row r="77" spans="2:19" s="20" customFormat="1" ht="12" customHeight="1" x14ac:dyDescent="0.2">
      <c r="B77" s="160">
        <v>10</v>
      </c>
      <c r="C77" s="184" t="s">
        <v>542</v>
      </c>
      <c r="D77" s="283">
        <v>8.3000000000000007</v>
      </c>
      <c r="E77" s="297">
        <v>0.3</v>
      </c>
      <c r="F77" s="297">
        <f>D77*E77</f>
        <v>2.4900000000000002</v>
      </c>
      <c r="G77" s="170">
        <v>0.25</v>
      </c>
      <c r="H77" s="170">
        <f>F77*G77*B77</f>
        <v>6.2250000000000005</v>
      </c>
      <c r="I77" s="169">
        <v>2.5</v>
      </c>
      <c r="J77" s="299">
        <f t="shared" si="2"/>
        <v>15.562500000000002</v>
      </c>
      <c r="K77" s="166" t="s">
        <v>157</v>
      </c>
      <c r="L77" s="112"/>
      <c r="M77" s="19"/>
      <c r="N77" s="19"/>
      <c r="O77" s="19"/>
    </row>
    <row r="78" spans="2:19" s="20" customFormat="1" ht="12" customHeight="1" x14ac:dyDescent="0.2">
      <c r="B78" s="160">
        <v>1</v>
      </c>
      <c r="C78" s="184" t="s">
        <v>1706</v>
      </c>
      <c r="D78" s="283">
        <v>21.9</v>
      </c>
      <c r="E78" s="297">
        <v>0.65</v>
      </c>
      <c r="F78" s="297">
        <f>D78*E78</f>
        <v>14.234999999999999</v>
      </c>
      <c r="G78" s="170">
        <v>0.1</v>
      </c>
      <c r="H78" s="170">
        <f>F78*G78*B78</f>
        <v>1.4235</v>
      </c>
      <c r="I78" s="169">
        <v>2.5</v>
      </c>
      <c r="J78" s="299">
        <f t="shared" si="2"/>
        <v>3.5587499999999999</v>
      </c>
      <c r="K78" s="166" t="s">
        <v>157</v>
      </c>
      <c r="L78" s="112"/>
      <c r="M78" s="19"/>
      <c r="N78" s="19"/>
      <c r="O78" s="19"/>
    </row>
    <row r="79" spans="2:19" s="20" customFormat="1" ht="12" customHeight="1" x14ac:dyDescent="0.2">
      <c r="B79" s="160">
        <v>25</v>
      </c>
      <c r="C79" s="184" t="s">
        <v>1421</v>
      </c>
      <c r="D79" s="283"/>
      <c r="E79" s="297"/>
      <c r="F79" s="297"/>
      <c r="G79" s="170"/>
      <c r="H79" s="170">
        <v>2.9375999999999999E-2</v>
      </c>
      <c r="I79" s="169">
        <v>2.5</v>
      </c>
      <c r="J79" s="299">
        <f>H79*I79*B79</f>
        <v>1.8360000000000001</v>
      </c>
      <c r="K79" s="162" t="s">
        <v>157</v>
      </c>
      <c r="L79" s="112"/>
      <c r="M79" s="19"/>
      <c r="N79" s="19"/>
      <c r="O79" s="19"/>
    </row>
    <row r="80" spans="2:19" s="20" customFormat="1" ht="12" customHeight="1" x14ac:dyDescent="0.2">
      <c r="B80" s="160"/>
      <c r="C80" s="514" t="s">
        <v>1677</v>
      </c>
      <c r="D80" s="310"/>
      <c r="E80" s="181"/>
      <c r="F80" s="170"/>
      <c r="G80" s="181"/>
      <c r="H80" s="170"/>
      <c r="I80" s="169"/>
      <c r="J80" s="299"/>
      <c r="K80" s="166"/>
      <c r="L80" s="112"/>
      <c r="M80" s="19"/>
      <c r="N80" s="19"/>
      <c r="O80" s="19"/>
    </row>
    <row r="81" spans="2:16" s="20" customFormat="1" ht="12" customHeight="1" x14ac:dyDescent="0.2">
      <c r="B81" s="160">
        <v>1</v>
      </c>
      <c r="C81" s="184" t="s">
        <v>545</v>
      </c>
      <c r="D81" s="283">
        <v>30.3</v>
      </c>
      <c r="E81" s="297">
        <v>8.3000000000000007</v>
      </c>
      <c r="F81" s="297">
        <f>D81*E81-42.24</f>
        <v>209.25000000000003</v>
      </c>
      <c r="G81" s="181">
        <v>0.15</v>
      </c>
      <c r="H81" s="297">
        <f>F81*G81</f>
        <v>31.387500000000003</v>
      </c>
      <c r="I81" s="181">
        <v>2.5</v>
      </c>
      <c r="J81" s="494">
        <f>H81*I81</f>
        <v>78.46875</v>
      </c>
      <c r="K81" s="166" t="s">
        <v>157</v>
      </c>
      <c r="L81" s="112"/>
      <c r="M81" s="19">
        <f>1.28*3.3*10</f>
        <v>42.24</v>
      </c>
      <c r="N81" s="19"/>
      <c r="O81" s="19"/>
    </row>
    <row r="82" spans="2:16" s="20" customFormat="1" ht="12" customHeight="1" x14ac:dyDescent="0.2">
      <c r="B82" s="160">
        <v>2</v>
      </c>
      <c r="C82" s="184" t="s">
        <v>1676</v>
      </c>
      <c r="D82" s="283">
        <v>30.3</v>
      </c>
      <c r="E82" s="297">
        <v>0.6</v>
      </c>
      <c r="F82" s="297">
        <f>D82*E82</f>
        <v>18.18</v>
      </c>
      <c r="G82" s="170">
        <v>0.45</v>
      </c>
      <c r="H82" s="170">
        <f>F82*G82*B82</f>
        <v>16.362000000000002</v>
      </c>
      <c r="I82" s="169">
        <v>2.5</v>
      </c>
      <c r="J82" s="299">
        <f>H82*I82</f>
        <v>40.905000000000001</v>
      </c>
      <c r="K82" s="166" t="s">
        <v>157</v>
      </c>
      <c r="L82" s="112"/>
      <c r="M82" s="19"/>
      <c r="N82" s="19"/>
      <c r="O82" s="19"/>
    </row>
    <row r="83" spans="2:16" s="20" customFormat="1" ht="12" customHeight="1" x14ac:dyDescent="0.2">
      <c r="B83" s="160">
        <v>4</v>
      </c>
      <c r="C83" s="184" t="s">
        <v>372</v>
      </c>
      <c r="D83" s="283">
        <v>30.3</v>
      </c>
      <c r="E83" s="297">
        <v>0.4</v>
      </c>
      <c r="F83" s="297">
        <f>D83*E83</f>
        <v>12.120000000000001</v>
      </c>
      <c r="G83" s="170">
        <v>0.25</v>
      </c>
      <c r="H83" s="170">
        <f>F83*G83*B83</f>
        <v>12.120000000000001</v>
      </c>
      <c r="I83" s="169">
        <v>2.5</v>
      </c>
      <c r="J83" s="299">
        <f>H83*I83</f>
        <v>30.300000000000004</v>
      </c>
      <c r="K83" s="166" t="s">
        <v>157</v>
      </c>
      <c r="L83" s="112"/>
      <c r="M83" s="19"/>
      <c r="N83" s="19"/>
      <c r="O83" s="19"/>
    </row>
    <row r="84" spans="2:16" s="20" customFormat="1" ht="12" customHeight="1" x14ac:dyDescent="0.2">
      <c r="B84" s="160">
        <v>6</v>
      </c>
      <c r="C84" s="184" t="s">
        <v>542</v>
      </c>
      <c r="D84" s="283">
        <v>8.3000000000000007</v>
      </c>
      <c r="E84" s="297">
        <v>0.6</v>
      </c>
      <c r="F84" s="297">
        <f>D84*E84</f>
        <v>4.9800000000000004</v>
      </c>
      <c r="G84" s="170">
        <v>0.6</v>
      </c>
      <c r="H84" s="170">
        <f>F84*G84*B84</f>
        <v>17.928000000000001</v>
      </c>
      <c r="I84" s="169">
        <v>2.5</v>
      </c>
      <c r="J84" s="299">
        <f>H84*I84</f>
        <v>44.82</v>
      </c>
      <c r="K84" s="166" t="s">
        <v>157</v>
      </c>
      <c r="L84" s="112"/>
      <c r="M84" s="19"/>
      <c r="N84" s="19"/>
      <c r="O84" s="19"/>
    </row>
    <row r="85" spans="2:16" s="20" customFormat="1" ht="12" customHeight="1" x14ac:dyDescent="0.2">
      <c r="B85" s="160">
        <v>1</v>
      </c>
      <c r="C85" s="184" t="s">
        <v>542</v>
      </c>
      <c r="D85" s="283">
        <v>8.3000000000000007</v>
      </c>
      <c r="E85" s="297">
        <v>0.5</v>
      </c>
      <c r="F85" s="297">
        <f>D85*E85</f>
        <v>4.1500000000000004</v>
      </c>
      <c r="G85" s="170">
        <v>0.5</v>
      </c>
      <c r="H85" s="170">
        <f>F85*G85*B85</f>
        <v>2.0750000000000002</v>
      </c>
      <c r="I85" s="169">
        <v>2.5</v>
      </c>
      <c r="J85" s="299">
        <f>H85*I85</f>
        <v>5.1875</v>
      </c>
      <c r="K85" s="166" t="s">
        <v>157</v>
      </c>
      <c r="L85" s="112"/>
      <c r="M85" s="19"/>
      <c r="N85" s="19"/>
      <c r="O85" s="19"/>
    </row>
    <row r="86" spans="2:16" s="20" customFormat="1" ht="12" customHeight="1" x14ac:dyDescent="0.2">
      <c r="B86" s="160">
        <v>24</v>
      </c>
      <c r="C86" s="184" t="s">
        <v>1421</v>
      </c>
      <c r="D86" s="283"/>
      <c r="E86" s="297"/>
      <c r="F86" s="297"/>
      <c r="G86" s="170"/>
      <c r="H86" s="170">
        <v>2.9375999999999999E-2</v>
      </c>
      <c r="I86" s="169">
        <v>2.5</v>
      </c>
      <c r="J86" s="299">
        <f>H86*I86*B86</f>
        <v>1.7625600000000001</v>
      </c>
      <c r="K86" s="162" t="s">
        <v>157</v>
      </c>
      <c r="L86" s="112"/>
      <c r="M86" s="19"/>
      <c r="N86" s="19"/>
      <c r="O86" s="19"/>
    </row>
    <row r="87" spans="2:16" s="20" customFormat="1" ht="12" customHeight="1" x14ac:dyDescent="0.2">
      <c r="B87" s="160"/>
      <c r="C87" s="514" t="s">
        <v>1679</v>
      </c>
      <c r="D87" s="310"/>
      <c r="E87" s="181"/>
      <c r="F87" s="170"/>
      <c r="G87" s="181"/>
      <c r="H87" s="170"/>
      <c r="I87" s="169"/>
      <c r="J87" s="299"/>
      <c r="K87" s="166"/>
      <c r="L87" s="112"/>
      <c r="M87" s="19"/>
      <c r="N87" s="19"/>
      <c r="O87" s="19"/>
    </row>
    <row r="88" spans="2:16" s="20" customFormat="1" ht="12" customHeight="1" x14ac:dyDescent="0.2">
      <c r="B88" s="160">
        <v>1</v>
      </c>
      <c r="C88" s="184" t="s">
        <v>1680</v>
      </c>
      <c r="D88" s="283">
        <v>9.9</v>
      </c>
      <c r="E88" s="297">
        <v>8.6</v>
      </c>
      <c r="F88" s="297">
        <f>D88*E88-42.24</f>
        <v>42.9</v>
      </c>
      <c r="G88" s="181">
        <v>0.15</v>
      </c>
      <c r="H88" s="297">
        <f>F88*G88</f>
        <v>6.4349999999999996</v>
      </c>
      <c r="I88" s="181">
        <v>2.5</v>
      </c>
      <c r="J88" s="494">
        <f>H88*I88</f>
        <v>16.087499999999999</v>
      </c>
      <c r="K88" s="166" t="s">
        <v>157</v>
      </c>
      <c r="L88" s="112"/>
      <c r="M88" s="19">
        <f>1.28*3.3*10</f>
        <v>42.24</v>
      </c>
      <c r="N88" s="19"/>
      <c r="O88" s="19"/>
    </row>
    <row r="89" spans="2:16" s="20" customFormat="1" ht="12" customHeight="1" x14ac:dyDescent="0.2">
      <c r="B89" s="160">
        <v>6</v>
      </c>
      <c r="C89" s="184" t="s">
        <v>372</v>
      </c>
      <c r="D89" s="283">
        <v>9.9</v>
      </c>
      <c r="E89" s="297">
        <v>0.4</v>
      </c>
      <c r="F89" s="297">
        <f>D89*E89</f>
        <v>3.9600000000000004</v>
      </c>
      <c r="G89" s="170">
        <v>0.3</v>
      </c>
      <c r="H89" s="170">
        <f>F89*G89*B89</f>
        <v>7.128000000000001</v>
      </c>
      <c r="I89" s="169">
        <v>2.5</v>
      </c>
      <c r="J89" s="299">
        <f>H89*I89</f>
        <v>17.820000000000004</v>
      </c>
      <c r="K89" s="166" t="s">
        <v>157</v>
      </c>
      <c r="L89" s="112"/>
      <c r="M89" s="19"/>
      <c r="N89" s="19"/>
      <c r="O89" s="19"/>
    </row>
    <row r="90" spans="2:16" s="20" customFormat="1" ht="12" customHeight="1" x14ac:dyDescent="0.2">
      <c r="B90" s="160">
        <v>2</v>
      </c>
      <c r="C90" s="184" t="s">
        <v>542</v>
      </c>
      <c r="D90" s="283">
        <v>8.3000000000000007</v>
      </c>
      <c r="E90" s="297">
        <v>1.3</v>
      </c>
      <c r="F90" s="297">
        <f>D90*E90</f>
        <v>10.790000000000001</v>
      </c>
      <c r="G90" s="170">
        <v>0.3</v>
      </c>
      <c r="H90" s="170">
        <f>F90*G90*B90</f>
        <v>6.4740000000000002</v>
      </c>
      <c r="I90" s="169">
        <v>2.5</v>
      </c>
      <c r="J90" s="299">
        <f>H90*I90</f>
        <v>16.185000000000002</v>
      </c>
      <c r="K90" s="166" t="s">
        <v>157</v>
      </c>
      <c r="L90" s="112"/>
      <c r="M90" s="19"/>
      <c r="N90" s="19"/>
      <c r="O90" s="19"/>
    </row>
    <row r="91" spans="2:16" s="20" customFormat="1" ht="12" customHeight="1" x14ac:dyDescent="0.2">
      <c r="B91" s="160">
        <v>4</v>
      </c>
      <c r="C91" s="184" t="s">
        <v>542</v>
      </c>
      <c r="D91" s="283">
        <v>8.3000000000000007</v>
      </c>
      <c r="E91" s="297">
        <v>0.7</v>
      </c>
      <c r="F91" s="297">
        <f>D91*E91</f>
        <v>5.8100000000000005</v>
      </c>
      <c r="G91" s="170">
        <v>0.3</v>
      </c>
      <c r="H91" s="170">
        <f>F91*G91*B91</f>
        <v>6.9720000000000004</v>
      </c>
      <c r="I91" s="169">
        <v>2.5</v>
      </c>
      <c r="J91" s="299">
        <f>H91*I91</f>
        <v>17.43</v>
      </c>
      <c r="K91" s="166" t="s">
        <v>157</v>
      </c>
      <c r="L91" s="112"/>
      <c r="M91" s="19"/>
      <c r="N91" s="19"/>
      <c r="O91" s="19"/>
    </row>
    <row r="92" spans="2:16" s="20" customFormat="1" ht="12" customHeight="1" x14ac:dyDescent="0.2">
      <c r="B92" s="160"/>
      <c r="C92" s="514" t="s">
        <v>1681</v>
      </c>
      <c r="D92" s="283"/>
      <c r="E92" s="297"/>
      <c r="F92" s="297"/>
      <c r="G92" s="297"/>
      <c r="H92" s="297"/>
      <c r="I92" s="181"/>
      <c r="J92" s="494"/>
      <c r="K92" s="166"/>
      <c r="L92" s="112"/>
      <c r="M92" s="19"/>
      <c r="N92" s="19"/>
      <c r="O92" s="19"/>
    </row>
    <row r="93" spans="2:16" s="20" customFormat="1" ht="12" customHeight="1" x14ac:dyDescent="0.2">
      <c r="B93" s="160">
        <v>1</v>
      </c>
      <c r="C93" s="184" t="s">
        <v>1682</v>
      </c>
      <c r="D93" s="283">
        <v>30.3</v>
      </c>
      <c r="E93" s="297">
        <v>4.0999999999999996</v>
      </c>
      <c r="F93" s="297">
        <f>D93*E93</f>
        <v>124.22999999999999</v>
      </c>
      <c r="G93" s="181">
        <v>0.3</v>
      </c>
      <c r="H93" s="297">
        <f t="shared" ref="H93:H101" si="3">F93*G93*B93</f>
        <v>37.268999999999998</v>
      </c>
      <c r="I93" s="181">
        <v>2.5</v>
      </c>
      <c r="J93" s="494">
        <f t="shared" ref="J93:J101" si="4">H93*I93</f>
        <v>93.172499999999999</v>
      </c>
      <c r="K93" s="166" t="s">
        <v>157</v>
      </c>
      <c r="L93" s="112"/>
      <c r="M93" s="19"/>
      <c r="N93" s="19"/>
      <c r="O93" s="19"/>
      <c r="P93" s="58">
        <f>60.7+6.95*6</f>
        <v>102.4</v>
      </c>
    </row>
    <row r="94" spans="2:16" s="20" customFormat="1" ht="12" customHeight="1" x14ac:dyDescent="0.2">
      <c r="B94" s="160">
        <v>1</v>
      </c>
      <c r="C94" s="184" t="s">
        <v>1683</v>
      </c>
      <c r="D94" s="283">
        <v>30.3</v>
      </c>
      <c r="E94" s="297">
        <v>1.4</v>
      </c>
      <c r="F94" s="297">
        <f>D94*E94</f>
        <v>42.42</v>
      </c>
      <c r="G94" s="181">
        <v>0.3</v>
      </c>
      <c r="H94" s="297">
        <f t="shared" si="3"/>
        <v>12.726000000000001</v>
      </c>
      <c r="I94" s="181">
        <v>2.5</v>
      </c>
      <c r="J94" s="494">
        <f t="shared" si="4"/>
        <v>31.815000000000001</v>
      </c>
      <c r="K94" s="166" t="s">
        <v>157</v>
      </c>
      <c r="L94" s="112"/>
      <c r="M94" s="19"/>
      <c r="N94" s="19"/>
      <c r="O94" s="19"/>
      <c r="P94" s="58"/>
    </row>
    <row r="95" spans="2:16" s="20" customFormat="1" ht="12" customHeight="1" x14ac:dyDescent="0.2">
      <c r="B95" s="160">
        <v>1</v>
      </c>
      <c r="C95" s="184" t="s">
        <v>1684</v>
      </c>
      <c r="D95" s="283">
        <v>30.3</v>
      </c>
      <c r="E95" s="297">
        <v>3</v>
      </c>
      <c r="F95" s="297">
        <f>D95*E95</f>
        <v>90.9</v>
      </c>
      <c r="G95" s="181">
        <v>0.3</v>
      </c>
      <c r="H95" s="297">
        <f t="shared" si="3"/>
        <v>27.27</v>
      </c>
      <c r="I95" s="181">
        <v>2.5</v>
      </c>
      <c r="J95" s="494">
        <f t="shared" si="4"/>
        <v>68.174999999999997</v>
      </c>
      <c r="K95" s="166" t="s">
        <v>157</v>
      </c>
      <c r="L95" s="112"/>
      <c r="M95" s="19"/>
      <c r="N95" s="19"/>
      <c r="O95" s="19"/>
      <c r="P95" s="58"/>
    </row>
    <row r="96" spans="2:16" s="20" customFormat="1" ht="12" customHeight="1" x14ac:dyDescent="0.2">
      <c r="B96" s="160">
        <v>1</v>
      </c>
      <c r="C96" s="184" t="s">
        <v>1685</v>
      </c>
      <c r="D96" s="283">
        <v>30.3</v>
      </c>
      <c r="E96" s="297">
        <v>6.6</v>
      </c>
      <c r="F96" s="297">
        <f>D96*E96</f>
        <v>199.98</v>
      </c>
      <c r="G96" s="181">
        <v>0.3</v>
      </c>
      <c r="H96" s="297">
        <f t="shared" si="3"/>
        <v>59.993999999999993</v>
      </c>
      <c r="I96" s="181">
        <v>2.5</v>
      </c>
      <c r="J96" s="494">
        <f t="shared" si="4"/>
        <v>149.98499999999999</v>
      </c>
      <c r="K96" s="166" t="s">
        <v>157</v>
      </c>
      <c r="L96" s="112"/>
      <c r="M96" s="19"/>
      <c r="N96" s="19"/>
      <c r="O96" s="19"/>
      <c r="P96" s="58"/>
    </row>
    <row r="97" spans="2:19" s="20" customFormat="1" ht="12" customHeight="1" x14ac:dyDescent="0.2">
      <c r="B97" s="160">
        <v>2</v>
      </c>
      <c r="C97" s="184" t="s">
        <v>1686</v>
      </c>
      <c r="D97" s="283"/>
      <c r="E97" s="297"/>
      <c r="F97" s="297">
        <v>42.15</v>
      </c>
      <c r="G97" s="181">
        <v>0.3</v>
      </c>
      <c r="H97" s="297">
        <f t="shared" si="3"/>
        <v>25.29</v>
      </c>
      <c r="I97" s="181">
        <v>2.5</v>
      </c>
      <c r="J97" s="494">
        <f t="shared" si="4"/>
        <v>63.224999999999994</v>
      </c>
      <c r="K97" s="166" t="s">
        <v>157</v>
      </c>
      <c r="L97" s="112"/>
      <c r="M97" s="19">
        <f>1.6*6.45+5.15*4.6/2+1.4*4.6+2.1*4.04+2.1*2.41/2</f>
        <v>39.619500000000002</v>
      </c>
      <c r="N97" s="19"/>
      <c r="O97" s="19"/>
      <c r="P97" s="58"/>
      <c r="S97" s="58">
        <f>60.7+6.95*6</f>
        <v>102.4</v>
      </c>
    </row>
    <row r="98" spans="2:19" s="20" customFormat="1" ht="12" customHeight="1" x14ac:dyDescent="0.2">
      <c r="B98" s="160">
        <v>5</v>
      </c>
      <c r="C98" s="184" t="s">
        <v>550</v>
      </c>
      <c r="D98" s="283"/>
      <c r="E98" s="297"/>
      <c r="F98" s="297">
        <v>39.619999999999997</v>
      </c>
      <c r="G98" s="181">
        <v>0.3</v>
      </c>
      <c r="H98" s="297">
        <f t="shared" si="3"/>
        <v>59.429999999999993</v>
      </c>
      <c r="I98" s="181">
        <v>2.5</v>
      </c>
      <c r="J98" s="494">
        <f t="shared" si="4"/>
        <v>148.57499999999999</v>
      </c>
      <c r="K98" s="166" t="s">
        <v>157</v>
      </c>
      <c r="L98" s="112"/>
      <c r="M98" s="19">
        <f>3.7*6.45+5.15*4.6/2+1.4*4.6</f>
        <v>42.15</v>
      </c>
      <c r="N98" s="19"/>
      <c r="O98" s="19"/>
      <c r="P98" s="58"/>
    </row>
    <row r="99" spans="2:19" s="20" customFormat="1" ht="12" customHeight="1" x14ac:dyDescent="0.2">
      <c r="B99" s="160">
        <v>10</v>
      </c>
      <c r="C99" s="184" t="s">
        <v>1687</v>
      </c>
      <c r="D99" s="283"/>
      <c r="E99" s="297"/>
      <c r="F99" s="297">
        <v>11.52</v>
      </c>
      <c r="G99" s="181">
        <v>0.3</v>
      </c>
      <c r="H99" s="297">
        <f t="shared" si="3"/>
        <v>34.56</v>
      </c>
      <c r="I99" s="181">
        <v>2.5</v>
      </c>
      <c r="J99" s="494">
        <f t="shared" si="4"/>
        <v>86.4</v>
      </c>
      <c r="K99" s="166" t="s">
        <v>157</v>
      </c>
      <c r="L99" s="112"/>
      <c r="M99" s="19"/>
      <c r="N99" s="19"/>
      <c r="O99" s="19"/>
      <c r="P99" s="58"/>
    </row>
    <row r="100" spans="2:19" s="20" customFormat="1" ht="12" customHeight="1" x14ac:dyDescent="0.2">
      <c r="B100" s="160">
        <v>10</v>
      </c>
      <c r="C100" s="184" t="s">
        <v>1688</v>
      </c>
      <c r="D100" s="283">
        <v>2.9</v>
      </c>
      <c r="E100" s="297">
        <v>1.5</v>
      </c>
      <c r="F100" s="297">
        <f>D100*E100</f>
        <v>4.3499999999999996</v>
      </c>
      <c r="G100" s="181">
        <v>0.6</v>
      </c>
      <c r="H100" s="297">
        <f t="shared" si="3"/>
        <v>26.099999999999998</v>
      </c>
      <c r="I100" s="181">
        <v>2.5</v>
      </c>
      <c r="J100" s="494">
        <f t="shared" si="4"/>
        <v>65.25</v>
      </c>
      <c r="K100" s="166" t="s">
        <v>157</v>
      </c>
      <c r="L100" s="112"/>
      <c r="M100" s="19"/>
      <c r="N100" s="19"/>
      <c r="O100" s="19"/>
      <c r="P100" s="58"/>
    </row>
    <row r="101" spans="2:19" s="20" customFormat="1" ht="12" customHeight="1" x14ac:dyDescent="0.2">
      <c r="B101" s="160">
        <v>2</v>
      </c>
      <c r="C101" s="184" t="s">
        <v>372</v>
      </c>
      <c r="D101" s="283">
        <v>30.3</v>
      </c>
      <c r="E101" s="297">
        <v>1.6</v>
      </c>
      <c r="F101" s="297">
        <f>D101*E101</f>
        <v>48.480000000000004</v>
      </c>
      <c r="G101" s="170">
        <v>0.6</v>
      </c>
      <c r="H101" s="170">
        <f t="shared" si="3"/>
        <v>58.176000000000002</v>
      </c>
      <c r="I101" s="169">
        <v>2.5</v>
      </c>
      <c r="J101" s="299">
        <f t="shared" si="4"/>
        <v>145.44</v>
      </c>
      <c r="K101" s="166" t="s">
        <v>157</v>
      </c>
      <c r="L101" s="112"/>
      <c r="M101" s="19"/>
      <c r="N101" s="19"/>
      <c r="O101" s="19"/>
      <c r="P101" s="58"/>
    </row>
    <row r="102" spans="2:19" s="20" customFormat="1" ht="12" customHeight="1" x14ac:dyDescent="0.2">
      <c r="B102" s="160"/>
      <c r="C102" s="514" t="s">
        <v>1689</v>
      </c>
      <c r="D102" s="310"/>
      <c r="E102" s="181"/>
      <c r="F102" s="170"/>
      <c r="G102" s="181"/>
      <c r="H102" s="170"/>
      <c r="I102" s="169"/>
      <c r="J102" s="299"/>
      <c r="K102" s="166"/>
      <c r="L102" s="112"/>
      <c r="M102" s="19"/>
      <c r="N102" s="19"/>
      <c r="O102" s="19"/>
    </row>
    <row r="103" spans="2:19" s="20" customFormat="1" ht="12" customHeight="1" x14ac:dyDescent="0.2">
      <c r="B103" s="159">
        <v>7</v>
      </c>
      <c r="C103" s="185" t="s">
        <v>185</v>
      </c>
      <c r="D103" s="310">
        <v>19</v>
      </c>
      <c r="E103" s="169">
        <v>0.3</v>
      </c>
      <c r="F103" s="170"/>
      <c r="G103" s="169">
        <v>0.3</v>
      </c>
      <c r="H103" s="170">
        <f>D103*E103*G103*B103</f>
        <v>11.969999999999999</v>
      </c>
      <c r="I103" s="169">
        <v>2.5</v>
      </c>
      <c r="J103" s="299">
        <f>H103*I103</f>
        <v>29.924999999999997</v>
      </c>
      <c r="K103" s="162" t="s">
        <v>157</v>
      </c>
      <c r="L103" s="112"/>
      <c r="M103" s="19"/>
      <c r="N103" s="19"/>
      <c r="O103" s="19"/>
    </row>
    <row r="104" spans="2:19" s="20" customFormat="1" ht="12" customHeight="1" x14ac:dyDescent="0.2">
      <c r="B104" s="159">
        <v>6</v>
      </c>
      <c r="C104" s="185" t="s">
        <v>1690</v>
      </c>
      <c r="D104" s="310">
        <v>2.4</v>
      </c>
      <c r="E104" s="169">
        <v>0.3</v>
      </c>
      <c r="F104" s="170"/>
      <c r="G104" s="169">
        <v>0.3</v>
      </c>
      <c r="H104" s="170">
        <f>D104*E104*G104*B104</f>
        <v>1.296</v>
      </c>
      <c r="I104" s="169">
        <v>2.5</v>
      </c>
      <c r="J104" s="299">
        <f>H104*I104</f>
        <v>3.24</v>
      </c>
      <c r="K104" s="162" t="s">
        <v>157</v>
      </c>
      <c r="L104" s="112"/>
      <c r="M104" s="19"/>
      <c r="N104" s="19"/>
      <c r="O104" s="19"/>
    </row>
    <row r="105" spans="2:19" s="20" customFormat="1" ht="12" customHeight="1" x14ac:dyDescent="0.2">
      <c r="B105" s="160">
        <v>6</v>
      </c>
      <c r="C105" s="184" t="s">
        <v>390</v>
      </c>
      <c r="D105" s="283">
        <v>2.4</v>
      </c>
      <c r="E105" s="297">
        <v>1.4</v>
      </c>
      <c r="F105" s="297">
        <f>D105*E105</f>
        <v>3.36</v>
      </c>
      <c r="G105" s="181">
        <v>0.15</v>
      </c>
      <c r="H105" s="297">
        <f>F105*G105*B105</f>
        <v>3.024</v>
      </c>
      <c r="I105" s="181">
        <v>2.5</v>
      </c>
      <c r="J105" s="494">
        <f>H105*I105</f>
        <v>7.5600000000000005</v>
      </c>
      <c r="K105" s="166" t="s">
        <v>157</v>
      </c>
      <c r="L105" s="112"/>
      <c r="M105" s="19"/>
      <c r="N105" s="19"/>
      <c r="O105" s="19"/>
    </row>
    <row r="106" spans="2:19" s="20" customFormat="1" ht="12" customHeight="1" thickBot="1" x14ac:dyDescent="0.25">
      <c r="B106" s="451">
        <v>5</v>
      </c>
      <c r="C106" s="524" t="s">
        <v>1691</v>
      </c>
      <c r="D106" s="310">
        <v>4.3</v>
      </c>
      <c r="E106" s="169"/>
      <c r="F106" s="169"/>
      <c r="G106" s="169"/>
      <c r="H106" s="170"/>
      <c r="I106" s="169">
        <v>0.51100000000000001</v>
      </c>
      <c r="J106" s="299">
        <f>D106*I106*B106</f>
        <v>10.986499999999999</v>
      </c>
      <c r="K106" s="293" t="s">
        <v>157</v>
      </c>
      <c r="L106" s="112"/>
      <c r="M106" s="19">
        <f>0.12*1*4.3*2.5+0.91</f>
        <v>2.2000000000000002</v>
      </c>
      <c r="N106" s="19">
        <f>2.2/4.3</f>
        <v>0.51162790697674421</v>
      </c>
      <c r="O106" s="19"/>
    </row>
    <row r="107" spans="2:19" s="20" customFormat="1" ht="12" customHeight="1" thickBot="1" x14ac:dyDescent="0.25">
      <c r="B107" s="483"/>
      <c r="C107" s="484" t="s">
        <v>117</v>
      </c>
      <c r="D107" s="484"/>
      <c r="E107" s="484"/>
      <c r="F107" s="484"/>
      <c r="G107" s="462"/>
      <c r="H107" s="520">
        <f>SUM(H69:H106)</f>
        <v>614.74650200000008</v>
      </c>
      <c r="I107" s="484"/>
      <c r="J107" s="485">
        <f>SUM(J68:J106)</f>
        <v>1575.4244350000001</v>
      </c>
      <c r="K107" s="258"/>
      <c r="L107" s="112"/>
      <c r="M107" s="19"/>
      <c r="N107" s="19"/>
      <c r="O107" s="19"/>
    </row>
    <row r="108" spans="2:19" s="20" customFormat="1" ht="12" customHeight="1" x14ac:dyDescent="0.2">
      <c r="B108" s="154"/>
      <c r="C108" s="112"/>
      <c r="D108" s="112"/>
      <c r="E108" s="112"/>
      <c r="F108" s="112"/>
      <c r="G108" s="112"/>
      <c r="H108" s="112"/>
      <c r="I108" s="112"/>
      <c r="J108" s="138"/>
      <c r="K108" s="112"/>
      <c r="L108" s="112"/>
      <c r="M108" s="19"/>
      <c r="N108" s="19"/>
      <c r="O108" s="19"/>
    </row>
    <row r="109" spans="2:19" s="20" customFormat="1" ht="12" customHeight="1" thickBot="1" x14ac:dyDescent="0.25">
      <c r="B109" s="111" t="s">
        <v>127</v>
      </c>
      <c r="C109" s="112"/>
      <c r="D109" s="112"/>
      <c r="E109" s="112"/>
      <c r="F109" s="112"/>
      <c r="G109" s="112"/>
      <c r="H109" s="112"/>
      <c r="I109" s="112"/>
      <c r="J109" s="138"/>
      <c r="K109" s="112"/>
      <c r="L109" s="112"/>
      <c r="M109" s="19"/>
      <c r="N109" s="19"/>
      <c r="O109" s="19"/>
    </row>
    <row r="110" spans="2:19" s="20" customFormat="1" ht="12" customHeight="1" thickBot="1" x14ac:dyDescent="0.25">
      <c r="B110" s="482"/>
      <c r="C110" s="432"/>
      <c r="D110" s="434" t="s">
        <v>93</v>
      </c>
      <c r="E110" s="434" t="s">
        <v>104</v>
      </c>
      <c r="F110" s="434" t="s">
        <v>96</v>
      </c>
      <c r="G110" s="434" t="s">
        <v>105</v>
      </c>
      <c r="H110" s="434" t="s">
        <v>106</v>
      </c>
      <c r="I110" s="434" t="s">
        <v>107</v>
      </c>
      <c r="J110" s="492" t="s">
        <v>108</v>
      </c>
      <c r="K110" s="435" t="s">
        <v>109</v>
      </c>
      <c r="L110" s="112"/>
      <c r="M110" s="19"/>
      <c r="N110" s="19"/>
      <c r="O110" s="19"/>
    </row>
    <row r="111" spans="2:19" s="20" customFormat="1" ht="12" customHeight="1" thickBot="1" x14ac:dyDescent="0.25">
      <c r="B111" s="436" t="s">
        <v>111</v>
      </c>
      <c r="C111" s="437" t="s">
        <v>112</v>
      </c>
      <c r="D111" s="440" t="s">
        <v>99</v>
      </c>
      <c r="E111" s="440" t="s">
        <v>99</v>
      </c>
      <c r="F111" s="440" t="s">
        <v>135</v>
      </c>
      <c r="G111" s="440" t="s">
        <v>99</v>
      </c>
      <c r="H111" s="440" t="s">
        <v>136</v>
      </c>
      <c r="I111" s="440" t="s">
        <v>137</v>
      </c>
      <c r="J111" s="493" t="s">
        <v>113</v>
      </c>
      <c r="K111" s="441" t="s">
        <v>114</v>
      </c>
      <c r="L111" s="112"/>
      <c r="M111" s="19"/>
      <c r="N111" s="19"/>
      <c r="O111" s="19"/>
    </row>
    <row r="112" spans="2:19" s="20" customFormat="1" ht="12" customHeight="1" x14ac:dyDescent="0.2">
      <c r="B112" s="160">
        <v>1</v>
      </c>
      <c r="C112" s="184" t="s">
        <v>559</v>
      </c>
      <c r="D112" s="309">
        <v>30.3</v>
      </c>
      <c r="E112" s="309">
        <v>8.3000000000000007</v>
      </c>
      <c r="F112" s="297">
        <f>D112*E112</f>
        <v>251.49000000000004</v>
      </c>
      <c r="G112" s="170">
        <v>0.9</v>
      </c>
      <c r="H112" s="170">
        <f>F112*G112*B112</f>
        <v>226.34100000000004</v>
      </c>
      <c r="I112" s="169">
        <v>2.2000000000000002</v>
      </c>
      <c r="J112" s="299">
        <f>H112*I112</f>
        <v>497.95020000000011</v>
      </c>
      <c r="K112" s="166" t="s">
        <v>116</v>
      </c>
      <c r="L112" s="112"/>
      <c r="M112" s="19"/>
      <c r="N112" s="19"/>
      <c r="O112" s="19"/>
    </row>
    <row r="113" spans="2:24" s="20" customFormat="1" ht="12" customHeight="1" x14ac:dyDescent="0.2">
      <c r="B113" s="160">
        <v>6</v>
      </c>
      <c r="C113" s="184" t="s">
        <v>334</v>
      </c>
      <c r="D113" s="309">
        <v>8.3000000000000007</v>
      </c>
      <c r="E113" s="309">
        <v>1.5</v>
      </c>
      <c r="F113" s="181"/>
      <c r="G113" s="309">
        <v>0.9</v>
      </c>
      <c r="H113" s="297">
        <f>B113*D113*E113*G113</f>
        <v>67.23</v>
      </c>
      <c r="I113" s="181">
        <v>2.2000000000000002</v>
      </c>
      <c r="J113" s="494">
        <f>H113*I113</f>
        <v>147.90600000000003</v>
      </c>
      <c r="K113" s="166" t="s">
        <v>116</v>
      </c>
      <c r="L113" s="112"/>
      <c r="M113" s="19"/>
      <c r="N113" s="19"/>
      <c r="O113" s="19"/>
    </row>
    <row r="114" spans="2:24" s="20" customFormat="1" ht="12" customHeight="1" thickBot="1" x14ac:dyDescent="0.25">
      <c r="B114" s="158">
        <v>2</v>
      </c>
      <c r="C114" s="284" t="s">
        <v>307</v>
      </c>
      <c r="D114" s="295">
        <v>30.3</v>
      </c>
      <c r="E114" s="302">
        <v>1.5</v>
      </c>
      <c r="F114" s="285"/>
      <c r="G114" s="302">
        <v>0.6</v>
      </c>
      <c r="H114" s="286">
        <f>B114*D114*E114*G114</f>
        <v>54.54</v>
      </c>
      <c r="I114" s="285">
        <v>2.2000000000000002</v>
      </c>
      <c r="J114" s="296">
        <f>H114*I114</f>
        <v>119.98800000000001</v>
      </c>
      <c r="K114" s="166" t="s">
        <v>116</v>
      </c>
      <c r="L114" s="112"/>
      <c r="M114" s="19"/>
      <c r="N114" s="19"/>
      <c r="O114" s="19"/>
    </row>
    <row r="115" spans="2:24" s="20" customFormat="1" ht="12" customHeight="1" thickBot="1" x14ac:dyDescent="0.25">
      <c r="B115" s="483"/>
      <c r="C115" s="484" t="s">
        <v>117</v>
      </c>
      <c r="D115" s="484"/>
      <c r="E115" s="484"/>
      <c r="F115" s="484"/>
      <c r="G115" s="462"/>
      <c r="H115" s="520">
        <f>SUM(H112:H114)</f>
        <v>348.11100000000005</v>
      </c>
      <c r="I115" s="484"/>
      <c r="J115" s="485">
        <f>SUM(J112:J114)</f>
        <v>765.84420000000023</v>
      </c>
      <c r="K115" s="487"/>
      <c r="L115" s="112"/>
      <c r="M115" s="19"/>
      <c r="N115" s="19"/>
      <c r="O115" s="19"/>
    </row>
    <row r="116" spans="2:24" s="20" customFormat="1" ht="12" customHeight="1" x14ac:dyDescent="0.2">
      <c r="B116" s="154"/>
      <c r="C116" s="112"/>
      <c r="D116" s="112"/>
      <c r="E116" s="112"/>
      <c r="F116" s="112"/>
      <c r="G116" s="112"/>
      <c r="H116" s="112"/>
      <c r="I116" s="112"/>
      <c r="J116" s="138"/>
      <c r="K116" s="112"/>
      <c r="L116" s="112"/>
      <c r="M116" s="19"/>
      <c r="N116" s="19"/>
      <c r="O116" s="19"/>
    </row>
    <row r="117" spans="2:24" s="20" customFormat="1" ht="12" customHeight="1" thickBot="1" x14ac:dyDescent="0.25">
      <c r="B117" s="111" t="s">
        <v>175</v>
      </c>
      <c r="C117" s="112"/>
      <c r="D117" s="112"/>
      <c r="E117" s="112"/>
      <c r="F117" s="112"/>
      <c r="G117" s="112"/>
      <c r="H117" s="112"/>
      <c r="I117" s="112"/>
      <c r="J117" s="138"/>
      <c r="K117" s="112"/>
      <c r="L117" s="112"/>
      <c r="M117" s="19"/>
      <c r="N117" s="19"/>
      <c r="O117" s="19"/>
    </row>
    <row r="118" spans="2:24" s="20" customFormat="1" ht="12" customHeight="1" thickBot="1" x14ac:dyDescent="0.25">
      <c r="B118" s="482"/>
      <c r="C118" s="432"/>
      <c r="D118" s="434" t="s">
        <v>93</v>
      </c>
      <c r="E118" s="434" t="s">
        <v>104</v>
      </c>
      <c r="F118" s="434" t="s">
        <v>96</v>
      </c>
      <c r="G118" s="434" t="s">
        <v>105</v>
      </c>
      <c r="H118" s="434" t="s">
        <v>106</v>
      </c>
      <c r="I118" s="434" t="s">
        <v>107</v>
      </c>
      <c r="J118" s="492" t="s">
        <v>108</v>
      </c>
      <c r="K118" s="435" t="s">
        <v>109</v>
      </c>
      <c r="L118" s="112"/>
      <c r="M118" s="19"/>
      <c r="N118" s="19"/>
      <c r="O118" s="19"/>
      <c r="S118" s="97"/>
      <c r="T118" s="97"/>
      <c r="U118" s="97"/>
      <c r="V118" s="97"/>
      <c r="W118" s="97"/>
      <c r="X118" s="97"/>
    </row>
    <row r="119" spans="2:24" s="20" customFormat="1" ht="12" customHeight="1" thickBot="1" x14ac:dyDescent="0.25">
      <c r="B119" s="436" t="s">
        <v>111</v>
      </c>
      <c r="C119" s="437" t="s">
        <v>112</v>
      </c>
      <c r="D119" s="440" t="s">
        <v>99</v>
      </c>
      <c r="E119" s="440" t="s">
        <v>99</v>
      </c>
      <c r="F119" s="440" t="s">
        <v>135</v>
      </c>
      <c r="G119" s="440" t="s">
        <v>99</v>
      </c>
      <c r="H119" s="440" t="s">
        <v>136</v>
      </c>
      <c r="I119" s="440" t="s">
        <v>137</v>
      </c>
      <c r="J119" s="493" t="s">
        <v>113</v>
      </c>
      <c r="K119" s="441" t="s">
        <v>114</v>
      </c>
      <c r="L119" s="112"/>
      <c r="M119" s="19"/>
      <c r="N119" s="19"/>
      <c r="O119" s="19"/>
    </row>
    <row r="120" spans="2:24" s="20" customFormat="1" ht="12" customHeight="1" x14ac:dyDescent="0.2">
      <c r="B120" s="159">
        <v>2</v>
      </c>
      <c r="C120" s="185" t="s">
        <v>1692</v>
      </c>
      <c r="D120" s="170">
        <v>30.3</v>
      </c>
      <c r="E120" s="168">
        <v>0.45</v>
      </c>
      <c r="F120" s="170"/>
      <c r="G120" s="169">
        <v>0.3</v>
      </c>
      <c r="H120" s="170">
        <f>D120*E120*G120*B120</f>
        <v>8.1809999999999992</v>
      </c>
      <c r="I120" s="181">
        <v>2.5</v>
      </c>
      <c r="J120" s="494">
        <f t="shared" ref="J120:J130" si="5">H120*I120</f>
        <v>20.452499999999997</v>
      </c>
      <c r="K120" s="517" t="s">
        <v>157</v>
      </c>
      <c r="L120" s="112"/>
      <c r="M120" s="19"/>
      <c r="N120" s="19"/>
      <c r="O120" s="19"/>
    </row>
    <row r="121" spans="2:24" s="20" customFormat="1" ht="12" customHeight="1" x14ac:dyDescent="0.2">
      <c r="B121" s="159">
        <v>4</v>
      </c>
      <c r="C121" s="185" t="s">
        <v>1692</v>
      </c>
      <c r="D121" s="170">
        <v>30.3</v>
      </c>
      <c r="E121" s="168">
        <v>0.35</v>
      </c>
      <c r="F121" s="170"/>
      <c r="G121" s="169">
        <v>0.25</v>
      </c>
      <c r="H121" s="170">
        <f t="shared" ref="H121:H126" si="6">D121*E121*G121*B121</f>
        <v>10.605</v>
      </c>
      <c r="I121" s="181">
        <v>2.5</v>
      </c>
      <c r="J121" s="494">
        <f t="shared" si="5"/>
        <v>26.512500000000003</v>
      </c>
      <c r="K121" s="162" t="s">
        <v>157</v>
      </c>
      <c r="L121" s="112"/>
      <c r="M121" s="19"/>
      <c r="N121" s="19"/>
      <c r="O121" s="19"/>
    </row>
    <row r="122" spans="2:24" s="20" customFormat="1" ht="12" customHeight="1" x14ac:dyDescent="0.2">
      <c r="B122" s="159">
        <v>3</v>
      </c>
      <c r="C122" s="185" t="s">
        <v>1693</v>
      </c>
      <c r="D122" s="170">
        <v>30.3</v>
      </c>
      <c r="E122" s="168">
        <v>0.25</v>
      </c>
      <c r="F122" s="170"/>
      <c r="G122" s="169">
        <v>0.25</v>
      </c>
      <c r="H122" s="170">
        <f t="shared" si="6"/>
        <v>5.6812500000000004</v>
      </c>
      <c r="I122" s="181">
        <v>2.5</v>
      </c>
      <c r="J122" s="494">
        <f t="shared" si="5"/>
        <v>14.203125</v>
      </c>
      <c r="K122" s="162" t="s">
        <v>157</v>
      </c>
      <c r="L122" s="112"/>
      <c r="M122" s="19"/>
      <c r="N122" s="19"/>
      <c r="O122" s="19"/>
    </row>
    <row r="123" spans="2:24" s="20" customFormat="1" ht="12" customHeight="1" x14ac:dyDescent="0.2">
      <c r="B123" s="159">
        <v>2</v>
      </c>
      <c r="C123" s="185" t="s">
        <v>1694</v>
      </c>
      <c r="D123" s="170">
        <v>8.3000000000000007</v>
      </c>
      <c r="E123" s="168">
        <v>0.8</v>
      </c>
      <c r="F123" s="170"/>
      <c r="G123" s="169">
        <v>0.3</v>
      </c>
      <c r="H123" s="170">
        <f t="shared" si="6"/>
        <v>3.984</v>
      </c>
      <c r="I123" s="181">
        <v>2.5</v>
      </c>
      <c r="J123" s="494">
        <f t="shared" si="5"/>
        <v>9.9600000000000009</v>
      </c>
      <c r="K123" s="162" t="s">
        <v>157</v>
      </c>
      <c r="L123" s="112"/>
      <c r="M123" s="19"/>
      <c r="N123" s="19"/>
      <c r="O123" s="19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59">
        <v>4</v>
      </c>
      <c r="C124" s="185" t="s">
        <v>1695</v>
      </c>
      <c r="D124" s="170">
        <v>2.4</v>
      </c>
      <c r="E124" s="168">
        <v>0.3</v>
      </c>
      <c r="F124" s="170"/>
      <c r="G124" s="169">
        <v>0.25</v>
      </c>
      <c r="H124" s="170">
        <f t="shared" si="6"/>
        <v>0.72</v>
      </c>
      <c r="I124" s="181">
        <v>2.5</v>
      </c>
      <c r="J124" s="494">
        <f t="shared" si="5"/>
        <v>1.7999999999999998</v>
      </c>
      <c r="K124" s="162" t="s">
        <v>157</v>
      </c>
      <c r="L124" s="112"/>
      <c r="M124" s="19"/>
      <c r="N124" s="19"/>
      <c r="O124" s="19"/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59">
        <v>2</v>
      </c>
      <c r="C125" s="185" t="s">
        <v>1694</v>
      </c>
      <c r="D125" s="170">
        <v>8.3000000000000007</v>
      </c>
      <c r="E125" s="168">
        <v>0.8</v>
      </c>
      <c r="F125" s="170"/>
      <c r="G125" s="169">
        <v>0.3</v>
      </c>
      <c r="H125" s="170">
        <f t="shared" si="6"/>
        <v>3.984</v>
      </c>
      <c r="I125" s="181">
        <v>2.5</v>
      </c>
      <c r="J125" s="494">
        <f t="shared" si="5"/>
        <v>9.9600000000000009</v>
      </c>
      <c r="K125" s="162" t="s">
        <v>157</v>
      </c>
      <c r="L125" s="112"/>
      <c r="M125" s="19"/>
      <c r="N125" s="19"/>
      <c r="O125" s="19"/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59">
        <v>2</v>
      </c>
      <c r="C126" s="185" t="s">
        <v>1694</v>
      </c>
      <c r="D126" s="170">
        <v>8.3000000000000007</v>
      </c>
      <c r="E126" s="168">
        <v>0.8</v>
      </c>
      <c r="F126" s="170"/>
      <c r="G126" s="169">
        <v>0.3</v>
      </c>
      <c r="H126" s="170">
        <f t="shared" si="6"/>
        <v>3.984</v>
      </c>
      <c r="I126" s="181">
        <v>2.5</v>
      </c>
      <c r="J126" s="494">
        <f t="shared" si="5"/>
        <v>9.9600000000000009</v>
      </c>
      <c r="K126" s="166" t="s">
        <v>157</v>
      </c>
      <c r="L126" s="112"/>
      <c r="M126" s="19"/>
      <c r="N126" s="19"/>
      <c r="O126" s="19"/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59">
        <v>4</v>
      </c>
      <c r="C127" s="597" t="s">
        <v>1271</v>
      </c>
      <c r="D127" s="808">
        <v>11</v>
      </c>
      <c r="E127" s="169">
        <v>2.95</v>
      </c>
      <c r="F127" s="170">
        <f>D127*E127</f>
        <v>32.450000000000003</v>
      </c>
      <c r="G127" s="598">
        <v>0.15</v>
      </c>
      <c r="H127" s="170">
        <f>F127*G127*B127</f>
        <v>19.470000000000002</v>
      </c>
      <c r="I127" s="169">
        <v>2.5</v>
      </c>
      <c r="J127" s="170">
        <f t="shared" si="5"/>
        <v>48.675000000000004</v>
      </c>
      <c r="K127" s="162" t="s">
        <v>157</v>
      </c>
      <c r="L127" s="112"/>
      <c r="M127" s="19"/>
      <c r="N127" s="19"/>
      <c r="O127" s="19"/>
      <c r="S127" s="97"/>
      <c r="T127" s="97"/>
      <c r="U127" s="97"/>
      <c r="V127" s="97"/>
      <c r="W127" s="97"/>
      <c r="X127" s="97"/>
    </row>
    <row r="128" spans="2:24" s="20" customFormat="1" ht="12" customHeight="1" x14ac:dyDescent="0.2">
      <c r="B128" s="159">
        <v>2</v>
      </c>
      <c r="C128" s="597" t="s">
        <v>1271</v>
      </c>
      <c r="D128" s="808">
        <v>11</v>
      </c>
      <c r="E128" s="169">
        <v>3.1</v>
      </c>
      <c r="F128" s="170">
        <f>D128*E128</f>
        <v>34.1</v>
      </c>
      <c r="G128" s="598">
        <v>0.15</v>
      </c>
      <c r="H128" s="170">
        <f>F128*G128*B128</f>
        <v>10.23</v>
      </c>
      <c r="I128" s="169">
        <v>2.5</v>
      </c>
      <c r="J128" s="170">
        <f t="shared" si="5"/>
        <v>25.575000000000003</v>
      </c>
      <c r="K128" s="162" t="s">
        <v>157</v>
      </c>
      <c r="L128" s="112"/>
      <c r="M128" s="19"/>
      <c r="N128" s="19"/>
      <c r="O128" s="19"/>
      <c r="S128" s="97"/>
      <c r="T128" s="97"/>
      <c r="U128" s="97"/>
      <c r="V128" s="97"/>
      <c r="W128" s="97"/>
      <c r="X128" s="97"/>
    </row>
    <row r="129" spans="2:24" s="20" customFormat="1" ht="12" customHeight="1" x14ac:dyDescent="0.2">
      <c r="B129" s="159">
        <v>1</v>
      </c>
      <c r="C129" s="597" t="s">
        <v>1271</v>
      </c>
      <c r="D129" s="808">
        <v>9</v>
      </c>
      <c r="E129" s="169">
        <v>8.3000000000000007</v>
      </c>
      <c r="F129" s="170">
        <f>D129*E129</f>
        <v>74.7</v>
      </c>
      <c r="G129" s="598">
        <v>0.15</v>
      </c>
      <c r="H129" s="170">
        <f>F129*G129*B129</f>
        <v>11.205</v>
      </c>
      <c r="I129" s="169">
        <v>2.5</v>
      </c>
      <c r="J129" s="170">
        <f t="shared" si="5"/>
        <v>28.012499999999999</v>
      </c>
      <c r="K129" s="162" t="s">
        <v>157</v>
      </c>
      <c r="L129" s="112"/>
      <c r="M129" s="19"/>
      <c r="N129" s="19"/>
      <c r="O129" s="19"/>
      <c r="S129" s="97"/>
      <c r="T129" s="97"/>
      <c r="U129" s="97"/>
      <c r="V129" s="97"/>
      <c r="W129" s="97"/>
      <c r="X129" s="97"/>
    </row>
    <row r="130" spans="2:24" s="20" customFormat="1" ht="12" customHeight="1" x14ac:dyDescent="0.2">
      <c r="B130" s="158">
        <v>1</v>
      </c>
      <c r="C130" s="594" t="s">
        <v>1271</v>
      </c>
      <c r="D130" s="809">
        <v>7.3</v>
      </c>
      <c r="E130" s="285">
        <v>2.4</v>
      </c>
      <c r="F130" s="286">
        <f>D130*E130</f>
        <v>17.52</v>
      </c>
      <c r="G130" s="595">
        <v>0.15</v>
      </c>
      <c r="H130" s="286">
        <f>F130*G130*B130</f>
        <v>2.6279999999999997</v>
      </c>
      <c r="I130" s="285">
        <v>2.5</v>
      </c>
      <c r="J130" s="286">
        <f t="shared" si="5"/>
        <v>6.5699999999999994</v>
      </c>
      <c r="K130" s="172" t="s">
        <v>157</v>
      </c>
      <c r="L130" s="112"/>
      <c r="M130" s="19"/>
      <c r="N130" s="19"/>
      <c r="O130" s="19"/>
    </row>
    <row r="131" spans="2:24" s="20" customFormat="1" ht="12" customHeight="1" thickBot="1" x14ac:dyDescent="0.25">
      <c r="B131" s="451"/>
      <c r="C131" s="736" t="s">
        <v>1481</v>
      </c>
      <c r="D131" s="288"/>
      <c r="E131" s="290"/>
      <c r="F131" s="288">
        <f>SUM(F127:F130)/0.9</f>
        <v>176.41111111111113</v>
      </c>
      <c r="G131" s="290">
        <v>8.0000000000000002E-3</v>
      </c>
      <c r="H131" s="288">
        <f>F131*G131</f>
        <v>1.411288888888889</v>
      </c>
      <c r="I131" s="289">
        <v>1.2</v>
      </c>
      <c r="J131" s="291">
        <f>H131*I131</f>
        <v>1.6935466666666668</v>
      </c>
      <c r="K131" s="293" t="s">
        <v>122</v>
      </c>
      <c r="L131" s="112"/>
      <c r="M131" s="19"/>
      <c r="N131" s="19"/>
      <c r="O131" s="19"/>
    </row>
    <row r="132" spans="2:24" s="20" customFormat="1" ht="12" customHeight="1" thickBot="1" x14ac:dyDescent="0.25">
      <c r="B132" s="425"/>
      <c r="C132" s="457" t="s">
        <v>117</v>
      </c>
      <c r="D132" s="457"/>
      <c r="E132" s="457"/>
      <c r="F132" s="457"/>
      <c r="G132" s="497"/>
      <c r="H132" s="304">
        <f>H120+H127+H131</f>
        <v>29.062288888888894</v>
      </c>
      <c r="I132" s="457"/>
      <c r="J132" s="304">
        <f>J120+J127+J131</f>
        <v>70.82104666666666</v>
      </c>
      <c r="K132" s="258"/>
      <c r="L132" s="112"/>
      <c r="M132" s="19"/>
      <c r="N132" s="19"/>
      <c r="O132" s="19"/>
    </row>
    <row r="133" spans="2:24" s="20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38"/>
      <c r="K133" s="112"/>
      <c r="L133" s="112"/>
      <c r="M133" s="19"/>
      <c r="N133" s="19"/>
      <c r="O133" s="19"/>
    </row>
    <row r="134" spans="2:24" s="20" customFormat="1" ht="12" customHeight="1" thickBot="1" x14ac:dyDescent="0.25">
      <c r="B134" s="111" t="s">
        <v>123</v>
      </c>
      <c r="C134" s="112"/>
      <c r="D134" s="112"/>
      <c r="E134" s="112"/>
      <c r="F134" s="112"/>
      <c r="G134" s="112"/>
      <c r="H134" s="112"/>
      <c r="I134" s="112"/>
      <c r="J134" s="138"/>
      <c r="K134" s="112"/>
      <c r="L134" s="112"/>
      <c r="M134" s="19"/>
      <c r="N134" s="19"/>
      <c r="O134" s="19"/>
    </row>
    <row r="135" spans="2:24" s="20" customFormat="1" ht="12" customHeight="1" thickBot="1" x14ac:dyDescent="0.25">
      <c r="B135" s="482"/>
      <c r="C135" s="432"/>
      <c r="D135" s="434" t="s">
        <v>93</v>
      </c>
      <c r="E135" s="434" t="s">
        <v>104</v>
      </c>
      <c r="F135" s="434" t="s">
        <v>96</v>
      </c>
      <c r="G135" s="434" t="s">
        <v>105</v>
      </c>
      <c r="H135" s="434" t="s">
        <v>106</v>
      </c>
      <c r="I135" s="434" t="s">
        <v>124</v>
      </c>
      <c r="J135" s="492" t="s">
        <v>108</v>
      </c>
      <c r="K135" s="435" t="s">
        <v>109</v>
      </c>
      <c r="L135" s="112"/>
      <c r="M135" s="19"/>
      <c r="N135" s="19"/>
      <c r="O135" s="19"/>
    </row>
    <row r="136" spans="2:24" s="20" customFormat="1" ht="12" customHeight="1" thickBot="1" x14ac:dyDescent="0.25">
      <c r="B136" s="436" t="s">
        <v>111</v>
      </c>
      <c r="C136" s="437" t="s">
        <v>112</v>
      </c>
      <c r="D136" s="440" t="s">
        <v>99</v>
      </c>
      <c r="E136" s="440" t="s">
        <v>99</v>
      </c>
      <c r="F136" s="440" t="s">
        <v>135</v>
      </c>
      <c r="G136" s="440" t="s">
        <v>99</v>
      </c>
      <c r="H136" s="440" t="s">
        <v>136</v>
      </c>
      <c r="I136" s="440" t="s">
        <v>125</v>
      </c>
      <c r="J136" s="493" t="s">
        <v>113</v>
      </c>
      <c r="K136" s="441" t="s">
        <v>114</v>
      </c>
      <c r="L136" s="112"/>
      <c r="M136" s="19"/>
      <c r="N136" s="19"/>
      <c r="O136" s="19"/>
    </row>
    <row r="137" spans="2:24" s="20" customFormat="1" ht="12" customHeight="1" x14ac:dyDescent="0.2">
      <c r="B137" s="159">
        <v>1</v>
      </c>
      <c r="C137" s="185" t="s">
        <v>1437</v>
      </c>
      <c r="D137" s="168">
        <v>139</v>
      </c>
      <c r="E137" s="169"/>
      <c r="F137" s="169"/>
      <c r="G137" s="169"/>
      <c r="H137" s="298"/>
      <c r="I137" s="298">
        <v>4.19E-2</v>
      </c>
      <c r="J137" s="299">
        <f>I137*B137*D137</f>
        <v>5.8240999999999996</v>
      </c>
      <c r="K137" s="172" t="s">
        <v>143</v>
      </c>
      <c r="L137" s="112"/>
      <c r="M137" s="19"/>
      <c r="N137" s="19"/>
      <c r="O137" s="19"/>
      <c r="S137" s="97"/>
      <c r="T137" s="97"/>
      <c r="U137" s="97"/>
      <c r="V137" s="97"/>
      <c r="W137" s="97"/>
      <c r="X137" s="97"/>
    </row>
    <row r="138" spans="2:24" s="20" customFormat="1" ht="12" customHeight="1" x14ac:dyDescent="0.2">
      <c r="B138" s="159">
        <v>1</v>
      </c>
      <c r="C138" s="185" t="s">
        <v>313</v>
      </c>
      <c r="D138" s="168">
        <v>28</v>
      </c>
      <c r="E138" s="169"/>
      <c r="F138" s="169"/>
      <c r="G138" s="169"/>
      <c r="H138" s="298"/>
      <c r="I138" s="298">
        <v>1.7899999999999999E-2</v>
      </c>
      <c r="J138" s="299">
        <f>I138*B138*D138</f>
        <v>0.50119999999999998</v>
      </c>
      <c r="K138" s="172" t="s">
        <v>143</v>
      </c>
      <c r="L138" s="112"/>
      <c r="M138" s="19"/>
      <c r="N138" s="19"/>
      <c r="O138" s="19"/>
      <c r="S138" s="97"/>
      <c r="T138" s="97"/>
      <c r="U138" s="97"/>
      <c r="V138" s="97"/>
      <c r="W138" s="97"/>
      <c r="X138" s="97"/>
    </row>
    <row r="139" spans="2:24" s="20" customFormat="1" ht="12" customHeight="1" x14ac:dyDescent="0.2">
      <c r="B139" s="159">
        <v>1</v>
      </c>
      <c r="C139" s="185" t="s">
        <v>1343</v>
      </c>
      <c r="D139" s="168">
        <v>240</v>
      </c>
      <c r="E139" s="169"/>
      <c r="F139" s="169"/>
      <c r="G139" s="169"/>
      <c r="H139" s="298"/>
      <c r="I139" s="298">
        <v>1.8800000000000001E-2</v>
      </c>
      <c r="J139" s="299">
        <f>I139*B139*D139</f>
        <v>4.5120000000000005</v>
      </c>
      <c r="K139" s="172" t="s">
        <v>143</v>
      </c>
      <c r="L139" s="112"/>
      <c r="M139" s="19">
        <f>28*3.2+2*30.3</f>
        <v>150.20000000000002</v>
      </c>
      <c r="N139" s="19"/>
      <c r="O139" s="19"/>
      <c r="S139" s="97"/>
      <c r="T139" s="97"/>
      <c r="U139" s="97"/>
      <c r="V139" s="97"/>
      <c r="W139" s="97"/>
      <c r="X139" s="97"/>
    </row>
    <row r="140" spans="2:24" s="20" customFormat="1" ht="12" customHeight="1" x14ac:dyDescent="0.2">
      <c r="B140" s="159">
        <v>1</v>
      </c>
      <c r="C140" s="185" t="s">
        <v>163</v>
      </c>
      <c r="D140" s="168"/>
      <c r="E140" s="169"/>
      <c r="F140" s="168">
        <v>73</v>
      </c>
      <c r="G140" s="169"/>
      <c r="H140" s="298"/>
      <c r="I140" s="298">
        <v>8.0000000000000002E-3</v>
      </c>
      <c r="J140" s="299">
        <f>F140*I140</f>
        <v>0.58399999999999996</v>
      </c>
      <c r="K140" s="162" t="s">
        <v>143</v>
      </c>
      <c r="L140" s="112"/>
      <c r="M140" s="19">
        <f>32.44+4.4+34.6+30.2+6.4</f>
        <v>108.04</v>
      </c>
      <c r="N140" s="19"/>
      <c r="O140" s="19"/>
      <c r="S140" s="97"/>
      <c r="T140" s="97"/>
      <c r="U140" s="97"/>
      <c r="V140" s="97"/>
      <c r="W140" s="97"/>
      <c r="X140" s="97"/>
    </row>
    <row r="141" spans="2:24" s="20" customFormat="1" ht="12" customHeight="1" x14ac:dyDescent="0.2">
      <c r="B141" s="159">
        <v>1</v>
      </c>
      <c r="C141" s="185" t="s">
        <v>314</v>
      </c>
      <c r="D141" s="168"/>
      <c r="E141" s="169"/>
      <c r="F141" s="169"/>
      <c r="G141" s="169"/>
      <c r="H141" s="298"/>
      <c r="I141" s="298">
        <v>0.78</v>
      </c>
      <c r="J141" s="299">
        <f>I141</f>
        <v>0.78</v>
      </c>
      <c r="K141" s="162" t="s">
        <v>143</v>
      </c>
      <c r="L141" s="112"/>
      <c r="M141" s="19">
        <f>19*1.4</f>
        <v>26.599999999999998</v>
      </c>
      <c r="N141" s="19"/>
      <c r="O141" s="19"/>
      <c r="S141" s="97"/>
      <c r="T141" s="97"/>
      <c r="U141" s="97"/>
      <c r="V141" s="97"/>
      <c r="W141" s="97"/>
      <c r="X141" s="97"/>
    </row>
    <row r="142" spans="2:24" s="20" customFormat="1" ht="12" customHeight="1" x14ac:dyDescent="0.2">
      <c r="B142" s="159">
        <v>1</v>
      </c>
      <c r="C142" s="185" t="s">
        <v>1148</v>
      </c>
      <c r="D142" s="168"/>
      <c r="E142" s="169"/>
      <c r="F142" s="169"/>
      <c r="G142" s="169"/>
      <c r="H142" s="298"/>
      <c r="I142" s="298">
        <v>2.15</v>
      </c>
      <c r="J142" s="299">
        <f>I142</f>
        <v>2.15</v>
      </c>
      <c r="K142" s="162" t="s">
        <v>143</v>
      </c>
      <c r="L142" s="112"/>
      <c r="M142" s="19"/>
      <c r="N142" s="19"/>
      <c r="O142" s="19"/>
      <c r="S142" s="97"/>
      <c r="T142" s="97"/>
      <c r="U142" s="97"/>
      <c r="V142" s="97"/>
      <c r="W142" s="97"/>
      <c r="X142" s="97"/>
    </row>
    <row r="143" spans="2:24" s="20" customFormat="1" ht="12" customHeight="1" x14ac:dyDescent="0.2">
      <c r="B143" s="159">
        <v>2</v>
      </c>
      <c r="C143" s="185" t="s">
        <v>1123</v>
      </c>
      <c r="D143" s="169"/>
      <c r="E143" s="169"/>
      <c r="F143" s="169"/>
      <c r="G143" s="169"/>
      <c r="H143" s="298"/>
      <c r="I143" s="298">
        <v>0.112</v>
      </c>
      <c r="J143" s="299">
        <f>B143*I143</f>
        <v>0.224</v>
      </c>
      <c r="K143" s="166" t="s">
        <v>143</v>
      </c>
      <c r="L143" s="112"/>
      <c r="M143" s="19"/>
      <c r="N143" s="19"/>
      <c r="O143" s="19"/>
      <c r="S143" s="97"/>
      <c r="T143" s="97"/>
      <c r="U143" s="97"/>
      <c r="V143" s="97"/>
      <c r="W143" s="97"/>
      <c r="X143" s="97"/>
    </row>
    <row r="144" spans="2:24" s="20" customFormat="1" ht="12" customHeight="1" x14ac:dyDescent="0.2">
      <c r="B144" s="160">
        <v>1</v>
      </c>
      <c r="C144" s="184" t="s">
        <v>190</v>
      </c>
      <c r="D144" s="309">
        <v>142</v>
      </c>
      <c r="E144" s="181"/>
      <c r="F144" s="181"/>
      <c r="G144" s="181"/>
      <c r="H144" s="501"/>
      <c r="I144" s="501">
        <v>1.6000000000000001E-3</v>
      </c>
      <c r="J144" s="494">
        <f>I144*D144</f>
        <v>0.22720000000000001</v>
      </c>
      <c r="K144" s="166" t="s">
        <v>143</v>
      </c>
      <c r="L144" s="112"/>
      <c r="M144" s="19"/>
      <c r="N144" s="19"/>
      <c r="O144" s="19"/>
      <c r="S144" s="97"/>
      <c r="T144" s="97"/>
      <c r="U144" s="97"/>
      <c r="V144" s="97"/>
      <c r="W144" s="97"/>
      <c r="X144" s="97"/>
    </row>
    <row r="145" spans="2:24" s="20" customFormat="1" ht="12" customHeight="1" x14ac:dyDescent="0.2">
      <c r="B145" s="159">
        <v>1</v>
      </c>
      <c r="C145" s="185" t="s">
        <v>191</v>
      </c>
      <c r="D145" s="168">
        <v>84</v>
      </c>
      <c r="E145" s="169"/>
      <c r="F145" s="169"/>
      <c r="G145" s="169"/>
      <c r="H145" s="298"/>
      <c r="I145" s="298">
        <v>1.6000000000000001E-3</v>
      </c>
      <c r="J145" s="299">
        <f>I145*D145*B145</f>
        <v>0.13440000000000002</v>
      </c>
      <c r="K145" s="162" t="s">
        <v>143</v>
      </c>
      <c r="L145" s="112"/>
      <c r="M145" s="19"/>
      <c r="N145" s="19"/>
      <c r="O145" s="19"/>
      <c r="S145" s="97"/>
      <c r="T145" s="97"/>
      <c r="U145" s="97"/>
      <c r="V145" s="97"/>
      <c r="W145" s="97"/>
      <c r="X145" s="97"/>
    </row>
    <row r="146" spans="2:24" s="20" customFormat="1" ht="12" customHeight="1" x14ac:dyDescent="0.2">
      <c r="B146" s="159">
        <v>1</v>
      </c>
      <c r="C146" s="185" t="s">
        <v>840</v>
      </c>
      <c r="D146" s="169"/>
      <c r="E146" s="169"/>
      <c r="F146" s="169"/>
      <c r="G146" s="169"/>
      <c r="H146" s="298"/>
      <c r="I146" s="169"/>
      <c r="J146" s="299">
        <v>2.2400000000000002</v>
      </c>
      <c r="K146" s="162" t="s">
        <v>143</v>
      </c>
      <c r="L146" s="112"/>
      <c r="M146" s="19"/>
      <c r="N146" s="19"/>
      <c r="O146" s="19"/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9">
        <v>7</v>
      </c>
      <c r="C147" s="185" t="s">
        <v>1301</v>
      </c>
      <c r="D147" s="168"/>
      <c r="E147" s="169"/>
      <c r="F147" s="169"/>
      <c r="G147" s="169"/>
      <c r="H147" s="298"/>
      <c r="I147" s="169">
        <v>1.7299999999999999E-2</v>
      </c>
      <c r="J147" s="299">
        <f>B147*I147</f>
        <v>0.1211</v>
      </c>
      <c r="K147" s="162" t="s">
        <v>143</v>
      </c>
      <c r="L147" s="112"/>
      <c r="M147" s="19"/>
      <c r="N147" s="19"/>
      <c r="O147" s="19"/>
      <c r="S147" s="97"/>
      <c r="T147" s="97"/>
      <c r="U147" s="97"/>
      <c r="V147" s="97"/>
      <c r="W147" s="97"/>
      <c r="X147" s="97"/>
    </row>
    <row r="148" spans="2:24" s="20" customFormat="1" ht="12" customHeight="1" x14ac:dyDescent="0.2">
      <c r="B148" s="159">
        <v>7</v>
      </c>
      <c r="C148" s="185" t="s">
        <v>1707</v>
      </c>
      <c r="D148" s="168"/>
      <c r="E148" s="169"/>
      <c r="F148" s="169"/>
      <c r="G148" s="169"/>
      <c r="H148" s="298"/>
      <c r="I148" s="169">
        <v>5.6500000000000002E-2</v>
      </c>
      <c r="J148" s="299">
        <f>B148*I148</f>
        <v>0.39550000000000002</v>
      </c>
      <c r="K148" s="172" t="s">
        <v>143</v>
      </c>
      <c r="L148" s="112"/>
      <c r="M148" s="19"/>
      <c r="N148" s="19"/>
      <c r="O148" s="19"/>
      <c r="S148" s="97"/>
      <c r="T148" s="97"/>
      <c r="U148" s="97"/>
      <c r="V148" s="97"/>
      <c r="W148" s="97"/>
      <c r="X148" s="97"/>
    </row>
    <row r="149" spans="2:24" s="20" customFormat="1" ht="12" customHeight="1" x14ac:dyDescent="0.2">
      <c r="B149" s="160">
        <v>1</v>
      </c>
      <c r="C149" s="184" t="s">
        <v>362</v>
      </c>
      <c r="D149" s="309">
        <v>19.5</v>
      </c>
      <c r="E149" s="181"/>
      <c r="F149" s="181"/>
      <c r="G149" s="181"/>
      <c r="H149" s="501"/>
      <c r="I149" s="181">
        <v>2.69E-2</v>
      </c>
      <c r="J149" s="299">
        <f>D149*I149*B149</f>
        <v>0.52454999999999996</v>
      </c>
      <c r="K149" s="166" t="s">
        <v>143</v>
      </c>
      <c r="L149" s="112"/>
      <c r="M149" s="19"/>
      <c r="N149" s="19"/>
      <c r="O149" s="19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59">
        <v>1</v>
      </c>
      <c r="C150" s="185" t="s">
        <v>1721</v>
      </c>
      <c r="D150" s="168"/>
      <c r="E150" s="169"/>
      <c r="F150" s="169"/>
      <c r="G150" s="169"/>
      <c r="H150" s="298"/>
      <c r="I150" s="298">
        <v>0.42599999999999999</v>
      </c>
      <c r="J150" s="299">
        <f>B150*I150</f>
        <v>0.42599999999999999</v>
      </c>
      <c r="K150" s="162" t="s">
        <v>143</v>
      </c>
      <c r="L150" s="112"/>
      <c r="M150" s="19"/>
      <c r="N150" s="19"/>
      <c r="O150" s="19"/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59">
        <v>1</v>
      </c>
      <c r="C151" s="185" t="s">
        <v>523</v>
      </c>
      <c r="D151" s="168"/>
      <c r="E151" s="169"/>
      <c r="F151" s="169"/>
      <c r="G151" s="169"/>
      <c r="H151" s="298"/>
      <c r="I151" s="205">
        <v>3.8</v>
      </c>
      <c r="J151" s="299">
        <f>I151*B151</f>
        <v>3.8</v>
      </c>
      <c r="K151" s="162" t="s">
        <v>143</v>
      </c>
      <c r="L151" s="112"/>
      <c r="M151" s="19"/>
      <c r="N151" s="19"/>
      <c r="O151" s="19"/>
      <c r="S151" s="97"/>
      <c r="T151" s="97"/>
      <c r="U151" s="97"/>
      <c r="V151" s="97"/>
      <c r="W151" s="97"/>
      <c r="X151" s="97"/>
    </row>
    <row r="152" spans="2:24" s="20" customFormat="1" ht="12" customHeight="1" x14ac:dyDescent="0.2">
      <c r="B152" s="160">
        <v>5</v>
      </c>
      <c r="C152" s="184" t="s">
        <v>1722</v>
      </c>
      <c r="D152" s="309">
        <v>217.8</v>
      </c>
      <c r="E152" s="181"/>
      <c r="F152" s="181"/>
      <c r="G152" s="181"/>
      <c r="H152" s="501"/>
      <c r="I152" s="181">
        <v>1.4E-2</v>
      </c>
      <c r="J152" s="299">
        <f>I152*B152*D152</f>
        <v>15.246000000000002</v>
      </c>
      <c r="K152" s="162" t="s">
        <v>143</v>
      </c>
      <c r="L152" s="112"/>
      <c r="M152" s="19">
        <f>8*6.5+12*6.1+2*4.3+28*1+12*3+8*2.5</f>
        <v>217.79999999999998</v>
      </c>
      <c r="N152" s="19"/>
      <c r="O152" s="19"/>
      <c r="S152" s="97"/>
      <c r="T152" s="97"/>
      <c r="U152" s="97"/>
      <c r="V152" s="97"/>
      <c r="W152" s="97"/>
      <c r="X152" s="97"/>
    </row>
    <row r="153" spans="2:24" s="20" customFormat="1" ht="12" customHeight="1" x14ac:dyDescent="0.2">
      <c r="B153" s="159">
        <v>1</v>
      </c>
      <c r="C153" s="184" t="s">
        <v>1439</v>
      </c>
      <c r="D153" s="168">
        <v>144</v>
      </c>
      <c r="E153" s="169"/>
      <c r="F153" s="169"/>
      <c r="G153" s="169"/>
      <c r="H153" s="298"/>
      <c r="I153" s="169">
        <v>1.03E-2</v>
      </c>
      <c r="J153" s="299">
        <f>D153*I153</f>
        <v>1.4832000000000001</v>
      </c>
      <c r="K153" s="162" t="s">
        <v>143</v>
      </c>
      <c r="L153" s="112"/>
      <c r="M153" s="19"/>
      <c r="N153" s="19"/>
      <c r="O153" s="19"/>
      <c r="S153" s="97"/>
      <c r="T153" s="97"/>
      <c r="U153" s="97"/>
      <c r="V153" s="97"/>
      <c r="W153" s="97"/>
      <c r="X153" s="97"/>
    </row>
    <row r="154" spans="2:24" s="20" customFormat="1" ht="12" customHeight="1" thickBot="1" x14ac:dyDescent="0.25">
      <c r="B154" s="158">
        <v>10</v>
      </c>
      <c r="C154" s="284" t="s">
        <v>1351</v>
      </c>
      <c r="D154" s="295">
        <v>5</v>
      </c>
      <c r="E154" s="295">
        <v>1</v>
      </c>
      <c r="F154" s="285"/>
      <c r="G154" s="285"/>
      <c r="H154" s="502"/>
      <c r="I154" s="285">
        <v>0.2752</v>
      </c>
      <c r="J154" s="296">
        <f>B154*I154</f>
        <v>2.7519999999999998</v>
      </c>
      <c r="K154" s="162" t="s">
        <v>143</v>
      </c>
      <c r="L154" s="112"/>
      <c r="M154" s="19"/>
      <c r="N154" s="19"/>
      <c r="O154" s="19"/>
      <c r="S154" s="97"/>
      <c r="T154" s="97"/>
      <c r="U154" s="97"/>
      <c r="V154" s="97"/>
      <c r="W154" s="97"/>
      <c r="X154" s="97"/>
    </row>
    <row r="155" spans="2:24" s="20" customFormat="1" ht="12" customHeight="1" thickBot="1" x14ac:dyDescent="0.25">
      <c r="B155" s="483"/>
      <c r="C155" s="484" t="s">
        <v>117</v>
      </c>
      <c r="D155" s="484"/>
      <c r="E155" s="484"/>
      <c r="F155" s="484"/>
      <c r="G155" s="462"/>
      <c r="H155" s="504"/>
      <c r="I155" s="484"/>
      <c r="J155" s="485">
        <f>SUM(J137:J154)</f>
        <v>41.925249999999998</v>
      </c>
      <c r="K155" s="487"/>
      <c r="L155" s="112"/>
      <c r="M155" s="19"/>
      <c r="N155" s="19"/>
      <c r="O155" s="19"/>
      <c r="S155" s="97"/>
      <c r="T155" s="97"/>
      <c r="U155" s="97"/>
      <c r="V155" s="97"/>
      <c r="W155" s="97"/>
      <c r="X155" s="97"/>
    </row>
    <row r="156" spans="2:24" s="20" customFormat="1" ht="12" customHeight="1" x14ac:dyDescent="0.2">
      <c r="B156" s="259"/>
      <c r="C156" s="258"/>
      <c r="D156" s="258"/>
      <c r="E156" s="258"/>
      <c r="F156" s="258"/>
      <c r="G156" s="258"/>
      <c r="H156" s="133"/>
      <c r="I156" s="258"/>
      <c r="J156" s="488"/>
      <c r="K156" s="258"/>
      <c r="L156" s="112"/>
      <c r="M156" s="19"/>
      <c r="N156" s="19"/>
      <c r="O156" s="19"/>
      <c r="S156" s="97"/>
      <c r="T156" s="97"/>
      <c r="U156" s="97"/>
      <c r="V156" s="97"/>
      <c r="W156" s="97"/>
      <c r="X156" s="97"/>
    </row>
    <row r="157" spans="2:24" s="97" customFormat="1" ht="12" customHeight="1" thickBot="1" x14ac:dyDescent="0.25">
      <c r="B157" s="111" t="s">
        <v>166</v>
      </c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9"/>
      <c r="N157" s="19"/>
      <c r="O157" s="19"/>
    </row>
    <row r="158" spans="2:24" s="97" customFormat="1" ht="12" customHeight="1" thickBot="1" x14ac:dyDescent="0.25">
      <c r="B158" s="482"/>
      <c r="C158" s="432"/>
      <c r="D158" s="470" t="s">
        <v>93</v>
      </c>
      <c r="E158" s="434" t="s">
        <v>104</v>
      </c>
      <c r="F158" s="434" t="s">
        <v>96</v>
      </c>
      <c r="G158" s="434" t="s">
        <v>105</v>
      </c>
      <c r="H158" s="434" t="s">
        <v>106</v>
      </c>
      <c r="I158" s="434" t="s">
        <v>124</v>
      </c>
      <c r="J158" s="434" t="s">
        <v>108</v>
      </c>
      <c r="K158" s="435" t="s">
        <v>109</v>
      </c>
      <c r="L158" s="112"/>
      <c r="M158" s="19"/>
      <c r="N158" s="19"/>
      <c r="O158" s="19"/>
    </row>
    <row r="159" spans="2:24" s="97" customFormat="1" ht="12" customHeight="1" thickBot="1" x14ac:dyDescent="0.25">
      <c r="B159" s="436" t="s">
        <v>111</v>
      </c>
      <c r="C159" s="437" t="s">
        <v>112</v>
      </c>
      <c r="D159" s="505" t="s">
        <v>99</v>
      </c>
      <c r="E159" s="440" t="s">
        <v>99</v>
      </c>
      <c r="F159" s="440" t="s">
        <v>135</v>
      </c>
      <c r="G159" s="440" t="s">
        <v>99</v>
      </c>
      <c r="H159" s="440" t="s">
        <v>136</v>
      </c>
      <c r="I159" s="440" t="s">
        <v>125</v>
      </c>
      <c r="J159" s="440" t="s">
        <v>113</v>
      </c>
      <c r="K159" s="441" t="s">
        <v>114</v>
      </c>
      <c r="L159" s="112"/>
      <c r="M159" s="19"/>
      <c r="N159" s="19"/>
      <c r="O159" s="19"/>
    </row>
    <row r="160" spans="2:24" s="97" customFormat="1" ht="12" customHeight="1" x14ac:dyDescent="0.2">
      <c r="B160" s="159">
        <v>49</v>
      </c>
      <c r="C160" s="184" t="s">
        <v>833</v>
      </c>
      <c r="D160" s="168">
        <v>1.2</v>
      </c>
      <c r="E160" s="169">
        <v>1.2</v>
      </c>
      <c r="F160" s="309">
        <f>D160*E160</f>
        <v>1.44</v>
      </c>
      <c r="G160" s="181">
        <v>4.0000000000000001E-3</v>
      </c>
      <c r="H160" s="170">
        <f>F160*G160*B160</f>
        <v>0.28223999999999999</v>
      </c>
      <c r="I160" s="169">
        <v>2.2000000000000002</v>
      </c>
      <c r="J160" s="170">
        <f>H160*I160</f>
        <v>0.62092800000000004</v>
      </c>
      <c r="K160" s="162" t="s">
        <v>144</v>
      </c>
      <c r="L160" s="112"/>
      <c r="M160" s="19">
        <f>0.9*1.8*2</f>
        <v>3.24</v>
      </c>
      <c r="N160" s="19"/>
      <c r="O160" s="19"/>
    </row>
    <row r="161" spans="2:28" s="97" customFormat="1" ht="12" customHeight="1" x14ac:dyDescent="0.2">
      <c r="B161" s="159">
        <v>10</v>
      </c>
      <c r="C161" s="184" t="s">
        <v>1723</v>
      </c>
      <c r="D161" s="168">
        <v>1.2</v>
      </c>
      <c r="E161" s="169">
        <v>0.9</v>
      </c>
      <c r="F161" s="309">
        <f>D161*E161*2</f>
        <v>2.16</v>
      </c>
      <c r="G161" s="181">
        <v>3.0000000000000001E-3</v>
      </c>
      <c r="H161" s="170">
        <f>F161*G161*B161</f>
        <v>6.480000000000001E-2</v>
      </c>
      <c r="I161" s="169">
        <v>2.2000000000000002</v>
      </c>
      <c r="J161" s="170">
        <f>H161*I161</f>
        <v>0.14256000000000005</v>
      </c>
      <c r="K161" s="162" t="s">
        <v>144</v>
      </c>
      <c r="L161" s="112"/>
      <c r="M161" s="19"/>
      <c r="N161" s="19"/>
      <c r="O161" s="19"/>
    </row>
    <row r="162" spans="2:28" s="97" customFormat="1" ht="12" customHeight="1" x14ac:dyDescent="0.2">
      <c r="B162" s="158">
        <v>10</v>
      </c>
      <c r="C162" s="186" t="s">
        <v>1723</v>
      </c>
      <c r="D162" s="295">
        <v>0.6</v>
      </c>
      <c r="E162" s="285">
        <v>0.45</v>
      </c>
      <c r="F162" s="302">
        <f>D162*E162*2</f>
        <v>0.54</v>
      </c>
      <c r="G162" s="427">
        <v>3.0000000000000001E-3</v>
      </c>
      <c r="H162" s="286">
        <f>F162*G162*B162</f>
        <v>1.6200000000000003E-2</v>
      </c>
      <c r="I162" s="285">
        <v>2.2000000000000002</v>
      </c>
      <c r="J162" s="286">
        <f>H162*I162</f>
        <v>3.5640000000000012E-2</v>
      </c>
      <c r="K162" s="172" t="s">
        <v>144</v>
      </c>
      <c r="L162" s="112"/>
      <c r="M162" s="19"/>
      <c r="N162" s="19"/>
      <c r="O162" s="19"/>
    </row>
    <row r="163" spans="2:28" s="97" customFormat="1" ht="12" customHeight="1" x14ac:dyDescent="0.2">
      <c r="B163" s="159"/>
      <c r="C163" s="167" t="s">
        <v>168</v>
      </c>
      <c r="D163" s="168"/>
      <c r="E163" s="169"/>
      <c r="F163" s="169"/>
      <c r="G163" s="169"/>
      <c r="H163" s="171">
        <f>SUM(H160:H162)</f>
        <v>0.36324000000000001</v>
      </c>
      <c r="I163" s="169"/>
      <c r="J163" s="171">
        <f>SUM(J160:J162)</f>
        <v>0.79912800000000006</v>
      </c>
      <c r="K163" s="162"/>
      <c r="L163" s="112"/>
      <c r="M163" s="19"/>
      <c r="N163" s="19"/>
      <c r="O163" s="19"/>
      <c r="S163" s="20"/>
      <c r="T163" s="20"/>
      <c r="U163" s="20"/>
      <c r="V163" s="20"/>
      <c r="W163" s="20"/>
      <c r="X163" s="20"/>
    </row>
    <row r="164" spans="2:28" s="97" customFormat="1" ht="12" customHeight="1" x14ac:dyDescent="0.2">
      <c r="B164" s="157">
        <v>2</v>
      </c>
      <c r="C164" s="184" t="s">
        <v>320</v>
      </c>
      <c r="D164" s="181"/>
      <c r="E164" s="181"/>
      <c r="F164" s="181"/>
      <c r="G164" s="181"/>
      <c r="H164" s="297"/>
      <c r="I164" s="181">
        <v>1.2E-2</v>
      </c>
      <c r="J164" s="297">
        <f>B164*I164</f>
        <v>2.4E-2</v>
      </c>
      <c r="K164" s="166" t="s">
        <v>145</v>
      </c>
      <c r="L164" s="112"/>
      <c r="M164" s="19"/>
      <c r="N164" s="19"/>
      <c r="O164" s="19"/>
      <c r="S164" s="20"/>
      <c r="T164" s="20"/>
      <c r="U164" s="20"/>
      <c r="V164" s="20"/>
      <c r="W164" s="20"/>
      <c r="X164" s="20"/>
    </row>
    <row r="165" spans="2:28" s="97" customFormat="1" ht="12" customHeight="1" x14ac:dyDescent="0.2">
      <c r="B165" s="158">
        <v>1</v>
      </c>
      <c r="C165" s="284" t="s">
        <v>422</v>
      </c>
      <c r="D165" s="285"/>
      <c r="E165" s="285"/>
      <c r="F165" s="285"/>
      <c r="G165" s="285"/>
      <c r="H165" s="286"/>
      <c r="I165" s="285">
        <v>7.0000000000000001E-3</v>
      </c>
      <c r="J165" s="286">
        <f>B165*I165</f>
        <v>7.0000000000000001E-3</v>
      </c>
      <c r="K165" s="166" t="s">
        <v>145</v>
      </c>
      <c r="L165" s="112"/>
      <c r="M165" s="19"/>
      <c r="N165" s="19"/>
      <c r="O165" s="19"/>
      <c r="S165" s="20"/>
      <c r="T165" s="20"/>
      <c r="U165" s="20"/>
      <c r="V165" s="20"/>
      <c r="W165" s="20"/>
      <c r="X165" s="20"/>
    </row>
    <row r="166" spans="2:28" s="97" customFormat="1" ht="12" customHeight="1" thickBot="1" x14ac:dyDescent="0.25">
      <c r="B166" s="451"/>
      <c r="C166" s="506" t="s">
        <v>424</v>
      </c>
      <c r="D166" s="290"/>
      <c r="E166" s="290"/>
      <c r="F166" s="290"/>
      <c r="G166" s="290"/>
      <c r="H166" s="288"/>
      <c r="I166" s="290"/>
      <c r="J166" s="507">
        <f>SUM(J164:J165)</f>
        <v>3.1E-2</v>
      </c>
      <c r="K166" s="293"/>
      <c r="L166" s="112"/>
      <c r="M166" s="19"/>
      <c r="N166" s="19"/>
      <c r="O166" s="19"/>
      <c r="S166" s="20"/>
      <c r="T166" s="20"/>
      <c r="U166" s="20"/>
      <c r="V166" s="20"/>
      <c r="W166" s="20"/>
      <c r="X166" s="20"/>
    </row>
    <row r="167" spans="2:28" s="97" customFormat="1" ht="12" customHeight="1" thickBot="1" x14ac:dyDescent="0.25">
      <c r="B167" s="483"/>
      <c r="C167" s="484" t="s">
        <v>117</v>
      </c>
      <c r="D167" s="484"/>
      <c r="E167" s="484"/>
      <c r="F167" s="484"/>
      <c r="G167" s="462"/>
      <c r="H167" s="520">
        <f>H163+H166</f>
        <v>0.36324000000000001</v>
      </c>
      <c r="I167" s="510"/>
      <c r="J167" s="520">
        <f>J163+J166</f>
        <v>0.83012800000000009</v>
      </c>
      <c r="K167" s="258"/>
      <c r="L167" s="112"/>
      <c r="M167" s="19"/>
      <c r="N167" s="19"/>
      <c r="O167" s="19"/>
      <c r="S167" s="20"/>
      <c r="T167" s="20"/>
      <c r="U167" s="20"/>
      <c r="V167" s="20"/>
      <c r="W167" s="20"/>
      <c r="X167" s="20"/>
    </row>
    <row r="168" spans="2:28" s="20" customFormat="1" ht="12" customHeight="1" x14ac:dyDescent="0.2">
      <c r="B168" s="259"/>
      <c r="C168" s="258"/>
      <c r="D168" s="258"/>
      <c r="E168" s="258"/>
      <c r="F168" s="258"/>
      <c r="G168" s="258"/>
      <c r="H168" s="133"/>
      <c r="I168" s="258"/>
      <c r="J168" s="488"/>
      <c r="K168" s="258"/>
      <c r="L168" s="112"/>
      <c r="M168" s="19"/>
      <c r="N168" s="19"/>
      <c r="O168" s="19"/>
    </row>
    <row r="169" spans="2:28" s="20" customFormat="1" ht="12" customHeight="1" thickBot="1" x14ac:dyDescent="0.25">
      <c r="B169" s="111" t="s">
        <v>365</v>
      </c>
      <c r="C169" s="112"/>
      <c r="D169" s="112"/>
      <c r="E169" s="112"/>
      <c r="F169" s="112"/>
      <c r="G169" s="112"/>
      <c r="H169" s="112"/>
      <c r="I169" s="112"/>
      <c r="J169" s="138"/>
      <c r="K169" s="112"/>
      <c r="L169" s="112"/>
      <c r="M169" s="19"/>
      <c r="N169" s="19"/>
      <c r="O169" s="19"/>
    </row>
    <row r="170" spans="2:28" s="20" customFormat="1" ht="12" customHeight="1" thickBot="1" x14ac:dyDescent="0.25">
      <c r="B170" s="482"/>
      <c r="C170" s="432"/>
      <c r="D170" s="434" t="s">
        <v>93</v>
      </c>
      <c r="E170" s="434" t="s">
        <v>104</v>
      </c>
      <c r="F170" s="434" t="s">
        <v>96</v>
      </c>
      <c r="G170" s="434" t="s">
        <v>105</v>
      </c>
      <c r="H170" s="434" t="s">
        <v>106</v>
      </c>
      <c r="I170" s="434" t="s">
        <v>107</v>
      </c>
      <c r="J170" s="492" t="s">
        <v>108</v>
      </c>
      <c r="K170" s="435" t="s">
        <v>109</v>
      </c>
      <c r="L170" s="112"/>
      <c r="M170" s="19"/>
      <c r="N170" s="19"/>
      <c r="O170" s="19"/>
    </row>
    <row r="171" spans="2:28" s="20" customFormat="1" ht="12" customHeight="1" thickBot="1" x14ac:dyDescent="0.25">
      <c r="B171" s="436" t="s">
        <v>111</v>
      </c>
      <c r="C171" s="437" t="s">
        <v>112</v>
      </c>
      <c r="D171" s="440" t="s">
        <v>99</v>
      </c>
      <c r="E171" s="440" t="s">
        <v>99</v>
      </c>
      <c r="F171" s="440" t="s">
        <v>135</v>
      </c>
      <c r="G171" s="440" t="s">
        <v>99</v>
      </c>
      <c r="H171" s="440" t="s">
        <v>136</v>
      </c>
      <c r="I171" s="440" t="s">
        <v>137</v>
      </c>
      <c r="J171" s="493" t="s">
        <v>113</v>
      </c>
      <c r="K171" s="441" t="s">
        <v>114</v>
      </c>
      <c r="L171" s="112"/>
      <c r="M171" s="19"/>
      <c r="N171" s="19"/>
      <c r="O171" s="19"/>
    </row>
    <row r="172" spans="2:28" s="20" customFormat="1" ht="12" customHeight="1" thickBot="1" x14ac:dyDescent="0.25">
      <c r="B172" s="158">
        <v>1</v>
      </c>
      <c r="C172" s="186" t="s">
        <v>1542</v>
      </c>
      <c r="D172" s="302">
        <v>35</v>
      </c>
      <c r="E172" s="302">
        <v>9</v>
      </c>
      <c r="F172" s="286">
        <f>D172*E172</f>
        <v>315</v>
      </c>
      <c r="G172" s="285">
        <v>0.6</v>
      </c>
      <c r="H172" s="286">
        <f>D172*E172*G172*B172</f>
        <v>189</v>
      </c>
      <c r="I172" s="295">
        <v>2.1</v>
      </c>
      <c r="J172" s="296">
        <f>H172*I172</f>
        <v>396.90000000000003</v>
      </c>
      <c r="K172" s="300" t="s">
        <v>930</v>
      </c>
      <c r="L172" s="112"/>
      <c r="M172" s="19"/>
      <c r="N172" s="19"/>
      <c r="O172" s="19"/>
    </row>
    <row r="173" spans="2:28" s="20" customFormat="1" ht="12" customHeight="1" thickBot="1" x14ac:dyDescent="0.25">
      <c r="B173" s="483"/>
      <c r="C173" s="484" t="s">
        <v>117</v>
      </c>
      <c r="D173" s="484"/>
      <c r="E173" s="484"/>
      <c r="F173" s="484"/>
      <c r="G173" s="462"/>
      <c r="H173" s="485">
        <f>SUM(H172:H172)</f>
        <v>189</v>
      </c>
      <c r="I173" s="484"/>
      <c r="J173" s="485">
        <f>SUM(J172:J172)</f>
        <v>396.90000000000003</v>
      </c>
      <c r="K173" s="487"/>
      <c r="L173" s="112"/>
      <c r="M173" s="19"/>
      <c r="N173" s="19"/>
      <c r="O173" s="19"/>
      <c r="S173" s="97"/>
      <c r="T173" s="97"/>
      <c r="U173" s="97"/>
      <c r="V173" s="97"/>
      <c r="W173" s="97"/>
      <c r="X173" s="97"/>
      <c r="Y173" s="97"/>
      <c r="Z173" s="97"/>
      <c r="AA173" s="97"/>
      <c r="AB173" s="97"/>
    </row>
    <row r="174" spans="2:28" s="20" customFormat="1" ht="12" customHeight="1" x14ac:dyDescent="0.2">
      <c r="B174" s="259"/>
      <c r="C174" s="258"/>
      <c r="D174" s="258"/>
      <c r="E174" s="258"/>
      <c r="F174" s="258"/>
      <c r="G174" s="258"/>
      <c r="H174" s="133"/>
      <c r="I174" s="258"/>
      <c r="J174" s="488"/>
      <c r="K174" s="258"/>
      <c r="L174" s="112"/>
      <c r="M174" s="19"/>
      <c r="N174" s="19"/>
      <c r="O174" s="19"/>
      <c r="S174" s="97"/>
      <c r="T174" s="97"/>
      <c r="U174" s="97"/>
      <c r="V174" s="97"/>
      <c r="W174" s="97"/>
      <c r="X174" s="97"/>
      <c r="Y174" s="97"/>
      <c r="Z174" s="97"/>
      <c r="AA174" s="97"/>
      <c r="AB174" s="97"/>
    </row>
    <row r="175" spans="2:28" s="134" customFormat="1" ht="12" customHeight="1" x14ac:dyDescent="0.2">
      <c r="B175" s="259"/>
      <c r="C175" s="258"/>
      <c r="D175" s="258"/>
      <c r="E175" s="258"/>
      <c r="F175" s="258"/>
      <c r="G175" s="258"/>
      <c r="H175" s="133"/>
      <c r="I175" s="258"/>
      <c r="J175" s="488"/>
      <c r="K175" s="258"/>
      <c r="L175" s="112"/>
      <c r="M175" s="136"/>
      <c r="N175" s="136"/>
      <c r="O175" s="136"/>
      <c r="S175" s="156"/>
      <c r="T175" s="156"/>
      <c r="U175" s="156"/>
      <c r="V175" s="156"/>
      <c r="W175" s="156"/>
      <c r="X175" s="156"/>
      <c r="Y175" s="156"/>
      <c r="Z175" s="156"/>
      <c r="AA175" s="156"/>
      <c r="AB175" s="156"/>
    </row>
    <row r="176" spans="2:28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9"/>
      <c r="N176" s="19"/>
      <c r="O176" s="19"/>
      <c r="S176" s="97"/>
      <c r="T176" s="97"/>
      <c r="U176" s="97"/>
      <c r="V176" s="97"/>
      <c r="W176" s="97"/>
      <c r="X176" s="97"/>
      <c r="Y176" s="97"/>
      <c r="Z176" s="97"/>
      <c r="AA176" s="97"/>
      <c r="AB176" s="97"/>
    </row>
    <row r="177" spans="2:15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9"/>
      <c r="N177" s="19"/>
      <c r="O177" s="19"/>
    </row>
    <row r="178" spans="2:15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9"/>
      <c r="N178" s="19"/>
      <c r="O178" s="19"/>
    </row>
    <row r="179" spans="2:15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9"/>
      <c r="N179" s="19"/>
      <c r="O179" s="19"/>
    </row>
    <row r="180" spans="2:15" s="20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9"/>
      <c r="N180" s="19"/>
      <c r="O180" s="19"/>
    </row>
    <row r="181" spans="2:15" s="20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9"/>
      <c r="N181" s="19"/>
      <c r="O181" s="19"/>
    </row>
    <row r="182" spans="2:15" s="20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9"/>
      <c r="N182" s="19"/>
      <c r="O182" s="19"/>
    </row>
    <row r="183" spans="2:15" s="20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9"/>
      <c r="N183" s="19"/>
      <c r="O183" s="19"/>
    </row>
    <row r="184" spans="2:15" s="20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9"/>
      <c r="N184" s="19"/>
      <c r="O184" s="19"/>
    </row>
    <row r="185" spans="2:15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9"/>
      <c r="N185" s="19"/>
      <c r="O185" s="19"/>
    </row>
    <row r="186" spans="2:15" s="20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9"/>
      <c r="N186" s="19"/>
      <c r="O186" s="19"/>
    </row>
    <row r="187" spans="2:15" s="20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9"/>
      <c r="N187" s="19"/>
      <c r="O187" s="19"/>
    </row>
    <row r="188" spans="2:15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9"/>
      <c r="N188" s="19"/>
      <c r="O188" s="19"/>
    </row>
    <row r="189" spans="2:15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9"/>
      <c r="N189" s="19"/>
      <c r="O189" s="19"/>
    </row>
    <row r="190" spans="2:15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9"/>
      <c r="N190" s="19"/>
      <c r="O190" s="19"/>
    </row>
    <row r="191" spans="2:15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9"/>
      <c r="N191" s="19"/>
      <c r="O191" s="19"/>
    </row>
    <row r="192" spans="2:15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9"/>
      <c r="N192" s="19"/>
      <c r="O192" s="19"/>
    </row>
    <row r="193" spans="2:15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9"/>
      <c r="N193" s="19"/>
      <c r="O193" s="19"/>
    </row>
    <row r="194" spans="2:15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9"/>
      <c r="N194" s="19"/>
      <c r="O194" s="19"/>
    </row>
    <row r="195" spans="2:15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9"/>
      <c r="N195" s="19"/>
      <c r="O195" s="19"/>
    </row>
    <row r="196" spans="2:15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9"/>
      <c r="N196" s="19"/>
      <c r="O196" s="19"/>
    </row>
    <row r="197" spans="2:15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9"/>
      <c r="N197" s="19"/>
      <c r="O197" s="19"/>
    </row>
    <row r="198" spans="2:15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9"/>
      <c r="N198" s="19"/>
      <c r="O198" s="19"/>
    </row>
    <row r="199" spans="2:15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9"/>
      <c r="N199" s="19"/>
      <c r="O199" s="19"/>
    </row>
    <row r="200" spans="2:15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9"/>
      <c r="N200" s="19"/>
      <c r="O200" s="19"/>
    </row>
    <row r="201" spans="2:15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9"/>
      <c r="N201" s="19"/>
      <c r="O201" s="19"/>
    </row>
    <row r="202" spans="2:15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9"/>
      <c r="N202" s="19"/>
      <c r="O202" s="19"/>
    </row>
    <row r="203" spans="2:15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9"/>
      <c r="N203" s="19"/>
      <c r="O203" s="19"/>
    </row>
    <row r="204" spans="2:15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9"/>
      <c r="N204" s="19"/>
      <c r="O204" s="19"/>
    </row>
    <row r="205" spans="2:15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9"/>
      <c r="N205" s="19"/>
      <c r="O205" s="19"/>
    </row>
    <row r="206" spans="2:15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9"/>
      <c r="N206" s="19"/>
      <c r="O206" s="19"/>
    </row>
    <row r="207" spans="2:15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9"/>
      <c r="N207" s="19"/>
      <c r="O207" s="19"/>
    </row>
    <row r="208" spans="2:15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9"/>
      <c r="N208" s="19"/>
      <c r="O208" s="19"/>
    </row>
    <row r="209" spans="2:15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9"/>
      <c r="N209" s="19"/>
      <c r="O209" s="19"/>
    </row>
    <row r="210" spans="2:15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9"/>
      <c r="N210" s="19"/>
      <c r="O210" s="19"/>
    </row>
    <row r="211" spans="2:15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9"/>
      <c r="N211" s="19"/>
      <c r="O211" s="19"/>
    </row>
    <row r="212" spans="2:15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9"/>
      <c r="N212" s="19"/>
      <c r="O212" s="19"/>
    </row>
    <row r="213" spans="2:15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9"/>
      <c r="N213" s="19"/>
      <c r="O213" s="19"/>
    </row>
    <row r="214" spans="2:15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9"/>
      <c r="N214" s="19"/>
      <c r="O214" s="19"/>
    </row>
    <row r="215" spans="2:15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9"/>
      <c r="N215" s="19"/>
      <c r="O215" s="19"/>
    </row>
    <row r="216" spans="2:15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9"/>
      <c r="N216" s="19"/>
      <c r="O216" s="19"/>
    </row>
    <row r="217" spans="2:15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9"/>
      <c r="N217" s="19"/>
      <c r="O217" s="19"/>
    </row>
    <row r="218" spans="2:15" s="20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9"/>
      <c r="N218" s="19"/>
      <c r="O218" s="19"/>
    </row>
    <row r="219" spans="2:15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9"/>
      <c r="N219" s="19"/>
      <c r="O219" s="19"/>
    </row>
    <row r="220" spans="2:15" s="20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9"/>
      <c r="N220" s="19"/>
      <c r="O220" s="19"/>
    </row>
    <row r="221" spans="2:15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9"/>
      <c r="N221" s="19"/>
      <c r="O221" s="19"/>
    </row>
    <row r="222" spans="2:15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9"/>
      <c r="N222" s="19"/>
      <c r="O222" s="19"/>
    </row>
    <row r="223" spans="2:15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9"/>
      <c r="N223" s="19"/>
      <c r="O223" s="19"/>
    </row>
    <row r="224" spans="2:15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9"/>
      <c r="N224" s="19"/>
      <c r="O224" s="19"/>
    </row>
    <row r="225" spans="2:15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9"/>
      <c r="N225" s="19"/>
      <c r="O225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3" orientation="portrait" r:id="rId1"/>
  <headerFooter alignWithMargins="0"/>
  <rowBreaks count="2" manualBreakCount="2">
    <brk id="44" max="11" man="1"/>
    <brk id="132" min="1" max="10" man="1"/>
  </rowBreaks>
  <ignoredErrors>
    <ignoredError sqref="J149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>
    <tabColor indexed="11"/>
  </sheetPr>
  <dimension ref="A1:AV544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54" customWidth="1"/>
    <col min="3" max="3" width="40.7109375" style="112" customWidth="1"/>
    <col min="4" max="11" width="9.7109375" style="112" customWidth="1"/>
    <col min="12" max="12" width="1.42578125" style="19" customWidth="1"/>
    <col min="13" max="15" width="9.7109375" style="19" customWidth="1"/>
    <col min="16" max="20" width="9.7109375" style="1" customWidth="1"/>
    <col min="21" max="48" width="9.140625" style="1"/>
  </cols>
  <sheetData>
    <row r="1" spans="1:48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</row>
    <row r="2" spans="1:48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19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</row>
    <row r="3" spans="1:48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</row>
    <row r="4" spans="1:48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19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</row>
    <row r="5" spans="1:48" s="97" customFormat="1" ht="12" customHeight="1" x14ac:dyDescent="0.2">
      <c r="A5" s="20"/>
      <c r="B5" s="256" t="s">
        <v>91</v>
      </c>
      <c r="C5" s="180" t="s">
        <v>1938</v>
      </c>
      <c r="D5" s="257"/>
      <c r="E5" s="257"/>
      <c r="F5" s="257"/>
      <c r="G5" s="258"/>
      <c r="H5"/>
      <c r="I5"/>
      <c r="J5"/>
      <c r="K5"/>
      <c r="L5" s="19"/>
      <c r="M5" s="19"/>
      <c r="N5" s="19"/>
      <c r="O5" s="19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</row>
    <row r="6" spans="1:48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</row>
    <row r="7" spans="1:48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</row>
    <row r="8" spans="1:48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19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</row>
    <row r="9" spans="1:48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9"/>
      <c r="M9" s="19"/>
      <c r="N9" s="19"/>
      <c r="O9" s="19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</row>
    <row r="10" spans="1:48" s="97" customFormat="1" ht="12" customHeight="1" x14ac:dyDescent="0.2">
      <c r="A10" s="20"/>
      <c r="B10" s="157"/>
      <c r="C10" s="181" t="s">
        <v>802</v>
      </c>
      <c r="D10" s="153">
        <v>56.95</v>
      </c>
      <c r="E10" s="153">
        <v>3.2</v>
      </c>
      <c r="F10" s="153"/>
      <c r="G10" s="153">
        <v>3.2</v>
      </c>
      <c r="H10" s="182">
        <f>D10*E10</f>
        <v>182.24</v>
      </c>
      <c r="I10" s="183">
        <f>D10*E10*G10</f>
        <v>583.16800000000001</v>
      </c>
      <c r="J10" s="181"/>
      <c r="K10" s="184"/>
      <c r="L10" s="19"/>
      <c r="M10" s="19"/>
      <c r="N10" s="19"/>
      <c r="O10" s="19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</row>
    <row r="11" spans="1:48" s="97" customFormat="1" ht="12" customHeight="1" x14ac:dyDescent="0.2">
      <c r="A11" s="20"/>
      <c r="B11" s="157"/>
      <c r="C11" s="181" t="s">
        <v>804</v>
      </c>
      <c r="D11" s="153">
        <v>16.86</v>
      </c>
      <c r="E11" s="153">
        <v>3.2</v>
      </c>
      <c r="F11" s="153"/>
      <c r="G11" s="153">
        <v>3.2</v>
      </c>
      <c r="H11" s="182">
        <f>D11*E11</f>
        <v>53.951999999999998</v>
      </c>
      <c r="I11" s="183">
        <f>D11*E11*G11</f>
        <v>172.6464</v>
      </c>
      <c r="J11" s="181"/>
      <c r="K11" s="184"/>
      <c r="L11" s="19"/>
      <c r="M11" s="19"/>
      <c r="N11" s="19"/>
      <c r="O11" s="19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97" customFormat="1" ht="12" customHeight="1" x14ac:dyDescent="0.2">
      <c r="A12" s="20"/>
      <c r="B12" s="157"/>
      <c r="C12" s="181" t="s">
        <v>1277</v>
      </c>
      <c r="D12" s="182"/>
      <c r="E12" s="182"/>
      <c r="F12" s="182"/>
      <c r="G12" s="182"/>
      <c r="H12" s="182">
        <f>F85+F86+F87</f>
        <v>3.69</v>
      </c>
      <c r="I12" s="183">
        <f>H88</f>
        <v>5.2039999999999997</v>
      </c>
      <c r="J12" s="181"/>
      <c r="K12" s="184"/>
      <c r="L12" s="19"/>
      <c r="M12" s="19"/>
      <c r="N12" s="19"/>
      <c r="O12" s="19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97" customFormat="1" ht="12" customHeight="1" x14ac:dyDescent="0.2">
      <c r="A13" s="20"/>
      <c r="B13" s="426"/>
      <c r="C13" s="181"/>
      <c r="D13" s="182"/>
      <c r="E13" s="182"/>
      <c r="F13" s="182"/>
      <c r="G13" s="182"/>
      <c r="H13" s="182"/>
      <c r="I13" s="183"/>
      <c r="J13" s="181"/>
      <c r="K13" s="184"/>
      <c r="L13" s="19"/>
      <c r="M13" s="19"/>
      <c r="N13" s="19"/>
      <c r="O13" s="19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9"/>
      <c r="M14" s="19"/>
      <c r="N14" s="19"/>
      <c r="O14" s="19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s="97" customFormat="1" ht="12" customHeight="1" thickBot="1" x14ac:dyDescent="0.25">
      <c r="A15" s="20"/>
      <c r="B15" s="425"/>
      <c r="C15" s="651" t="s">
        <v>1131</v>
      </c>
      <c r="D15" s="189"/>
      <c r="E15" s="189"/>
      <c r="F15" s="189"/>
      <c r="G15" s="189"/>
      <c r="H15" s="190">
        <f>SUM(H9:H14)</f>
        <v>239.88200000000001</v>
      </c>
      <c r="I15" s="191">
        <f>SUM(I9:I14)</f>
        <v>761.01839999999993</v>
      </c>
      <c r="J15" s="165"/>
      <c r="K15" s="192"/>
      <c r="L15" s="19"/>
      <c r="M15" s="19"/>
      <c r="N15" s="19"/>
      <c r="O15" s="19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</row>
    <row r="16" spans="1:48" s="97" customFormat="1" ht="12" customHeight="1" x14ac:dyDescent="0.2">
      <c r="A16" s="20"/>
      <c r="B16" s="656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9"/>
      <c r="M16" s="19"/>
      <c r="N16" s="19"/>
      <c r="O16" s="19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1:48" s="97" customFormat="1" ht="12" customHeight="1" x14ac:dyDescent="0.2">
      <c r="A17" s="20"/>
      <c r="B17" s="157"/>
      <c r="C17" s="181" t="s">
        <v>802</v>
      </c>
      <c r="D17" s="182">
        <v>56.95</v>
      </c>
      <c r="E17" s="182">
        <v>3.6</v>
      </c>
      <c r="F17" s="182"/>
      <c r="G17" s="182"/>
      <c r="H17" s="182">
        <f>D17*E17</f>
        <v>205.02</v>
      </c>
      <c r="I17" s="183"/>
      <c r="J17" s="427"/>
      <c r="K17" s="186"/>
      <c r="L17" s="194"/>
      <c r="M17" s="19"/>
      <c r="N17" s="19"/>
      <c r="O17" s="19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</row>
    <row r="18" spans="1:48" s="97" customFormat="1" ht="12" customHeight="1" x14ac:dyDescent="0.2">
      <c r="A18" s="20"/>
      <c r="B18" s="157"/>
      <c r="C18" s="181" t="s">
        <v>804</v>
      </c>
      <c r="D18" s="182">
        <v>16.86</v>
      </c>
      <c r="E18" s="182">
        <v>3.6</v>
      </c>
      <c r="F18" s="182"/>
      <c r="G18" s="182"/>
      <c r="H18" s="182">
        <f>D18*E18</f>
        <v>60.695999999999998</v>
      </c>
      <c r="I18" s="183"/>
      <c r="J18" s="169"/>
      <c r="K18" s="185"/>
      <c r="L18" s="19"/>
      <c r="M18" s="19"/>
      <c r="N18" s="19"/>
      <c r="O18" s="19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</row>
    <row r="19" spans="1:48" s="97" customFormat="1" ht="12" customHeight="1" x14ac:dyDescent="0.2">
      <c r="A19" s="20"/>
      <c r="B19" s="157"/>
      <c r="C19" s="810"/>
      <c r="D19" s="182"/>
      <c r="E19" s="182"/>
      <c r="F19" s="182"/>
      <c r="G19" s="182"/>
      <c r="H19" s="182"/>
      <c r="I19" s="183"/>
      <c r="J19" s="169"/>
      <c r="K19" s="185"/>
      <c r="L19" s="19"/>
      <c r="M19" s="19"/>
      <c r="N19" s="19"/>
      <c r="O19" s="19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</row>
    <row r="20" spans="1:48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L20" s="19"/>
      <c r="M20" s="19"/>
      <c r="N20" s="19"/>
      <c r="O20" s="19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1:48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L21" s="19"/>
      <c r="M21" s="19"/>
      <c r="N21" s="19"/>
      <c r="O21" s="19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</row>
    <row r="22" spans="1:48" s="97" customFormat="1" ht="12" customHeight="1" thickBot="1" x14ac:dyDescent="0.25">
      <c r="A22" s="20"/>
      <c r="B22" s="425"/>
      <c r="C22" s="188" t="s">
        <v>400</v>
      </c>
      <c r="D22" s="189"/>
      <c r="E22" s="189"/>
      <c r="F22" s="189"/>
      <c r="G22" s="189"/>
      <c r="H22" s="190">
        <f>SUM(H16:H21)</f>
        <v>265.71600000000001</v>
      </c>
      <c r="I22" s="429"/>
      <c r="J22" s="165"/>
      <c r="K22" s="192"/>
      <c r="L22" s="19"/>
      <c r="M22" s="19"/>
      <c r="N22" s="19"/>
      <c r="O22" s="19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</row>
    <row r="23" spans="1:48" s="97" customFormat="1" ht="12" customHeight="1" x14ac:dyDescent="0.2">
      <c r="A23" s="20"/>
      <c r="B23" s="474"/>
      <c r="C23" s="258"/>
      <c r="D23" s="258"/>
      <c r="E23" s="258"/>
      <c r="F23" s="258"/>
      <c r="G23" s="258"/>
      <c r="H23" s="260"/>
      <c r="I23" s="260"/>
      <c r="J23" s="258"/>
      <c r="K23" s="258"/>
      <c r="L23" s="19"/>
      <c r="M23" s="19"/>
      <c r="N23" s="19"/>
      <c r="O23" s="19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</row>
    <row r="24" spans="1:48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19"/>
      <c r="N24" s="19"/>
      <c r="O24" s="19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</row>
    <row r="25" spans="1:48" s="97" customFormat="1" ht="12" customHeight="1" thickBot="1" x14ac:dyDescent="0.25">
      <c r="A25" s="20"/>
      <c r="B25" s="431" t="str">
        <f>C5</f>
        <v>15b - Mosty č.111 a 112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19"/>
      <c r="N25" s="19"/>
      <c r="O25" s="19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</row>
    <row r="26" spans="1:48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19"/>
      <c r="N26" s="19"/>
      <c r="O26" s="19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</row>
    <row r="27" spans="1:48" s="97" customFormat="1" ht="12" customHeight="1" x14ac:dyDescent="0.2">
      <c r="A27" s="20"/>
      <c r="B27" s="1020" t="s">
        <v>115</v>
      </c>
      <c r="C27" s="1021" t="s">
        <v>138</v>
      </c>
      <c r="D27" s="1184">
        <f>D115+D190+D275</f>
        <v>30.013200000000005</v>
      </c>
      <c r="E27" s="1023"/>
      <c r="F27" s="1024"/>
      <c r="G27" s="1024"/>
      <c r="H27" s="1025"/>
      <c r="I27" s="1025"/>
      <c r="J27" s="1049"/>
      <c r="K27" s="1021"/>
      <c r="L27" s="19"/>
      <c r="M27" s="19"/>
      <c r="N27" s="19"/>
      <c r="O27" s="19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1:48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49"/>
      <c r="K28" s="1028"/>
      <c r="L28" s="19"/>
      <c r="M28" s="19"/>
      <c r="N28" s="19"/>
      <c r="O28" s="19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</row>
    <row r="29" spans="1:48" s="97" customFormat="1" ht="12" customHeight="1" x14ac:dyDescent="0.2">
      <c r="A29" s="20"/>
      <c r="B29" s="1027" t="s">
        <v>1648</v>
      </c>
      <c r="C29" s="1030" t="s">
        <v>1060</v>
      </c>
      <c r="D29" s="1184">
        <f>D117+D192+D277</f>
        <v>66.243300000000005</v>
      </c>
      <c r="E29" s="1031"/>
      <c r="F29" s="1025"/>
      <c r="G29" s="1025"/>
      <c r="H29" s="1025">
        <f>D29/J29</f>
        <v>26.497320000000002</v>
      </c>
      <c r="I29" s="1025"/>
      <c r="J29" s="1033">
        <v>2.5</v>
      </c>
      <c r="K29" s="1030"/>
      <c r="L29" s="19"/>
      <c r="M29" s="19"/>
      <c r="N29" s="19"/>
      <c r="O29" s="19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</row>
    <row r="30" spans="1:48" s="97" customFormat="1" ht="12" customHeight="1" x14ac:dyDescent="0.2">
      <c r="A30" s="20"/>
      <c r="B30" s="1032" t="s">
        <v>116</v>
      </c>
      <c r="C30" s="1030" t="s">
        <v>140</v>
      </c>
      <c r="D30" s="1184">
        <f>D118+D193+D278</f>
        <v>159.78919999999999</v>
      </c>
      <c r="E30" s="1031"/>
      <c r="F30" s="1025"/>
      <c r="G30" s="1025"/>
      <c r="H30" s="1025">
        <f>D30/J30</f>
        <v>72.631454545454531</v>
      </c>
      <c r="I30" s="1025">
        <f>I118+I193+I278</f>
        <v>36.283999999999999</v>
      </c>
      <c r="J30" s="1033">
        <v>2.2000000000000002</v>
      </c>
      <c r="K30" s="1030"/>
      <c r="L30" s="19"/>
      <c r="M30" s="19"/>
      <c r="N30" s="19"/>
      <c r="O30" s="19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</row>
    <row r="31" spans="1:48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9"/>
      <c r="M31" s="19"/>
      <c r="N31" s="19"/>
      <c r="O31" s="19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</row>
    <row r="32" spans="1:48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9"/>
      <c r="M32" s="19"/>
      <c r="N32" s="19"/>
      <c r="O32" s="19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33" spans="1:48" s="97" customFormat="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9"/>
      <c r="M33" s="19"/>
      <c r="N33" s="19"/>
      <c r="O33" s="19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</row>
    <row r="34" spans="1:48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9"/>
      <c r="M34" s="19"/>
      <c r="N34" s="19"/>
      <c r="O34" s="19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</row>
    <row r="35" spans="1:48" s="97" customFormat="1" ht="12" customHeight="1" x14ac:dyDescent="0.2">
      <c r="A35" s="20"/>
      <c r="B35" s="1032" t="s">
        <v>121</v>
      </c>
      <c r="C35" s="1030" t="s">
        <v>1774</v>
      </c>
      <c r="D35" s="1184">
        <f>D123+D198+D283</f>
        <v>8.356639379999999</v>
      </c>
      <c r="E35" s="1048"/>
      <c r="F35" s="1025"/>
      <c r="G35" s="1025"/>
      <c r="H35" s="1025"/>
      <c r="I35" s="1025"/>
      <c r="J35" s="1033"/>
      <c r="K35" s="1030"/>
      <c r="L35" s="19"/>
      <c r="M35" s="19"/>
      <c r="N35" s="19"/>
      <c r="O35" s="19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</row>
    <row r="36" spans="1:48" s="97" customFormat="1" ht="12" customHeight="1" x14ac:dyDescent="0.2">
      <c r="A36" s="20"/>
      <c r="B36" s="1032" t="s">
        <v>143</v>
      </c>
      <c r="C36" s="1030" t="s">
        <v>526</v>
      </c>
      <c r="D36" s="1184">
        <f>D124+D199+D284</f>
        <v>145.83681339999998</v>
      </c>
      <c r="E36" s="1031"/>
      <c r="F36" s="1025"/>
      <c r="G36" s="1025"/>
      <c r="H36" s="1025"/>
      <c r="I36" s="1025"/>
      <c r="J36" s="1033"/>
      <c r="K36" s="1030"/>
      <c r="L36" s="19"/>
      <c r="M36" s="19"/>
      <c r="N36" s="19"/>
      <c r="O36" s="19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</row>
    <row r="37" spans="1:48" s="97" customFormat="1" ht="12" customHeight="1" x14ac:dyDescent="0.2">
      <c r="A37" s="20"/>
      <c r="B37" s="1032" t="s">
        <v>144</v>
      </c>
      <c r="C37" s="1030" t="s">
        <v>525</v>
      </c>
      <c r="D37" s="1184">
        <f>D125+D200+D285</f>
        <v>3.0864672</v>
      </c>
      <c r="E37" s="1031"/>
      <c r="F37" s="1025"/>
      <c r="G37" s="1025"/>
      <c r="H37" s="1025"/>
      <c r="I37" s="1025"/>
      <c r="J37" s="1033"/>
      <c r="K37" s="1030"/>
      <c r="L37" s="19"/>
      <c r="M37" s="19"/>
      <c r="N37" s="19"/>
      <c r="O37" s="19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</row>
    <row r="38" spans="1:48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19"/>
      <c r="N38" s="19"/>
      <c r="O38" s="19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</row>
    <row r="39" spans="1:48" s="97" customFormat="1" ht="12" customHeight="1" x14ac:dyDescent="0.2">
      <c r="A39" s="20"/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33"/>
      <c r="K39" s="1030"/>
      <c r="L39" s="19"/>
      <c r="M39" s="19"/>
      <c r="N39" s="19"/>
      <c r="O39" s="19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</row>
    <row r="40" spans="1:48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35"/>
      <c r="L40" s="19"/>
    </row>
    <row r="41" spans="1:48" s="19" customFormat="1" ht="12" customHeight="1" x14ac:dyDescent="0.2">
      <c r="A41" s="97"/>
      <c r="B41" s="1032" t="s">
        <v>116</v>
      </c>
      <c r="C41" s="1038" t="s">
        <v>1615</v>
      </c>
      <c r="D41" s="1184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48" s="19" customFormat="1" ht="12" customHeight="1" thickBot="1" x14ac:dyDescent="0.25">
      <c r="A42" s="97"/>
      <c r="B42" s="1042" t="s">
        <v>1616</v>
      </c>
      <c r="C42" s="1043" t="s">
        <v>1617</v>
      </c>
      <c r="D42" s="1184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48" ht="12" customHeight="1" thickBot="1" x14ac:dyDescent="0.25">
      <c r="A43" s="20"/>
      <c r="B43" s="456" t="s">
        <v>147</v>
      </c>
      <c r="C43" s="457"/>
      <c r="D43" s="548">
        <f>SUM(D27:D42)</f>
        <v>413.32561998</v>
      </c>
      <c r="E43" s="458"/>
      <c r="F43" s="458"/>
      <c r="G43" s="521"/>
      <c r="H43" s="304">
        <f>SUM(H27:H42)</f>
        <v>99.128774545454533</v>
      </c>
      <c r="I43" s="304">
        <f>SUM(I27:I42)</f>
        <v>36.283999999999999</v>
      </c>
      <c r="J43" s="459"/>
      <c r="K43" s="258"/>
      <c r="M43" s="59" t="e">
        <f>J301+J195+#REF!+#REF!+J171+J136+J308+J92+J55</f>
        <v>#REF!</v>
      </c>
      <c r="N43" s="58" t="e">
        <f>#REF!+H136</f>
        <v>#REF!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</row>
    <row r="44" spans="1:48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48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239.88200000000001</v>
      </c>
      <c r="P45" s="476">
        <f>I15</f>
        <v>761.01839999999993</v>
      </c>
      <c r="Q45" s="477">
        <f>D43</f>
        <v>413.32561998</v>
      </c>
      <c r="R45" s="477">
        <f>H43</f>
        <v>99.128774545454533</v>
      </c>
      <c r="S45" s="476">
        <f>I43</f>
        <v>36.283999999999999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8" s="308" customFormat="1" ht="12" customHeight="1" thickBot="1" x14ac:dyDescent="0.25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30.013200000000005</v>
      </c>
      <c r="P46" s="479">
        <f>D28</f>
        <v>0</v>
      </c>
      <c r="Q46" s="480">
        <f>D29</f>
        <v>66.243300000000005</v>
      </c>
      <c r="R46" s="480">
        <f>D30</f>
        <v>159.78919999999999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8.356639379999999</v>
      </c>
      <c r="X46" s="555">
        <f>D36</f>
        <v>145.83681339999998</v>
      </c>
      <c r="Y46" s="555">
        <f>D37</f>
        <v>3.0864672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413.32561998</v>
      </c>
    </row>
    <row r="47" spans="1:48" s="97" customFormat="1" ht="12" customHeight="1" thickBot="1" x14ac:dyDescent="0.25">
      <c r="A47" s="20"/>
      <c r="B47" s="256" t="s">
        <v>91</v>
      </c>
      <c r="C47" s="180" t="s">
        <v>816</v>
      </c>
      <c r="D47" s="257"/>
      <c r="E47" s="257"/>
      <c r="F47" s="257"/>
      <c r="G47" s="258"/>
      <c r="H47" s="460" t="s">
        <v>968</v>
      </c>
      <c r="I47" s="461"/>
      <c r="J47" s="461"/>
      <c r="K47" s="462"/>
      <c r="L47" s="25"/>
      <c r="M47" s="19"/>
      <c r="N47" s="19"/>
      <c r="O47" s="19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</row>
    <row r="48" spans="1:48" s="97" customFormat="1" ht="12" customHeight="1" thickBot="1" x14ac:dyDescent="0.25">
      <c r="A48" s="20"/>
      <c r="B48" s="111" t="s">
        <v>931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19"/>
      <c r="N48" s="19"/>
      <c r="O48" s="19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</row>
    <row r="49" spans="1:48" s="97" customFormat="1" ht="12" customHeight="1" x14ac:dyDescent="0.2">
      <c r="A49" s="20"/>
      <c r="B49" s="463"/>
      <c r="C49" s="464"/>
      <c r="D49" s="434" t="s">
        <v>93</v>
      </c>
      <c r="E49" s="434" t="s">
        <v>94</v>
      </c>
      <c r="F49" s="434"/>
      <c r="G49" s="434" t="s">
        <v>95</v>
      </c>
      <c r="H49" s="434" t="s">
        <v>96</v>
      </c>
      <c r="I49" s="434" t="s">
        <v>97</v>
      </c>
      <c r="J49" s="465" t="s">
        <v>98</v>
      </c>
      <c r="K49" s="466"/>
      <c r="L49" s="19"/>
      <c r="M49" s="19"/>
      <c r="N49" s="19"/>
      <c r="O49" s="19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</row>
    <row r="50" spans="1:48" s="97" customFormat="1" ht="12" customHeight="1" thickBot="1" x14ac:dyDescent="0.25">
      <c r="A50" s="20"/>
      <c r="B50" s="425"/>
      <c r="C50" s="467"/>
      <c r="D50" s="440" t="s">
        <v>99</v>
      </c>
      <c r="E50" s="440" t="s">
        <v>99</v>
      </c>
      <c r="F50" s="440"/>
      <c r="G50" s="440" t="s">
        <v>99</v>
      </c>
      <c r="H50" s="440" t="s">
        <v>135</v>
      </c>
      <c r="I50" s="440" t="s">
        <v>136</v>
      </c>
      <c r="J50" s="468" t="s">
        <v>100</v>
      </c>
      <c r="K50" s="469"/>
      <c r="L50" s="19"/>
      <c r="M50" s="19"/>
      <c r="N50" s="19"/>
      <c r="O50" s="19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</row>
    <row r="51" spans="1:48" s="97" customFormat="1" ht="12" customHeight="1" x14ac:dyDescent="0.2">
      <c r="A51" s="20"/>
      <c r="B51" s="638" t="s">
        <v>1499</v>
      </c>
      <c r="C51" s="181" t="s">
        <v>594</v>
      </c>
      <c r="D51" s="153"/>
      <c r="E51" s="153"/>
      <c r="F51" s="153"/>
      <c r="G51" s="153"/>
      <c r="H51" s="182"/>
      <c r="I51" s="183"/>
      <c r="J51" s="471"/>
      <c r="K51" s="443"/>
      <c r="L51" s="19"/>
      <c r="M51" s="19"/>
      <c r="N51" s="19" t="s">
        <v>801</v>
      </c>
      <c r="O51" s="19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</row>
    <row r="52" spans="1:48" s="97" customFormat="1" ht="12" customHeight="1" x14ac:dyDescent="0.2">
      <c r="A52" s="20"/>
      <c r="B52" s="157"/>
      <c r="C52" s="181" t="s">
        <v>802</v>
      </c>
      <c r="D52" s="153">
        <v>56.95</v>
      </c>
      <c r="E52" s="153">
        <v>3.2</v>
      </c>
      <c r="F52" s="153"/>
      <c r="G52" s="153">
        <v>3.2</v>
      </c>
      <c r="H52" s="182">
        <f>D52*E52</f>
        <v>182.24</v>
      </c>
      <c r="I52" s="183">
        <f>D52*E52*G52</f>
        <v>583.16800000000001</v>
      </c>
      <c r="J52" s="181"/>
      <c r="K52" s="184"/>
      <c r="L52" s="19"/>
      <c r="M52" s="19"/>
      <c r="N52" s="19"/>
      <c r="O52" s="19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</row>
    <row r="53" spans="1:48" s="97" customFormat="1" ht="12" customHeight="1" thickBot="1" x14ac:dyDescent="0.25">
      <c r="A53" s="20"/>
      <c r="B53" s="426"/>
      <c r="C53" s="169" t="s">
        <v>622</v>
      </c>
      <c r="D53" s="153"/>
      <c r="E53" s="153"/>
      <c r="F53" s="153"/>
      <c r="G53" s="153"/>
      <c r="H53" s="153"/>
      <c r="I53" s="183"/>
      <c r="J53" s="169"/>
      <c r="K53" s="185"/>
      <c r="L53" s="19"/>
      <c r="M53" s="19"/>
      <c r="N53" s="19"/>
      <c r="O53" s="19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</row>
    <row r="54" spans="1:48" s="97" customFormat="1" ht="12" customHeight="1" thickBot="1" x14ac:dyDescent="0.25">
      <c r="A54" s="20"/>
      <c r="B54" s="425"/>
      <c r="C54" s="651" t="s">
        <v>1131</v>
      </c>
      <c r="D54" s="189"/>
      <c r="E54" s="189"/>
      <c r="F54" s="189"/>
      <c r="G54" s="189"/>
      <c r="H54" s="190">
        <f>SUM(H51:H53)</f>
        <v>182.24</v>
      </c>
      <c r="I54" s="191">
        <f>SUM(I51:I53)</f>
        <v>583.16800000000001</v>
      </c>
      <c r="J54" s="165"/>
      <c r="K54" s="192"/>
      <c r="L54" s="19"/>
      <c r="M54" s="19"/>
      <c r="N54" s="19"/>
      <c r="O54" s="19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</row>
    <row r="55" spans="1:48" s="97" customFormat="1" ht="12" customHeight="1" x14ac:dyDescent="0.2">
      <c r="A55" s="20"/>
      <c r="B55" s="656" t="s">
        <v>2006</v>
      </c>
      <c r="C55" s="181"/>
      <c r="D55" s="182"/>
      <c r="E55" s="182"/>
      <c r="F55" s="182"/>
      <c r="G55" s="182"/>
      <c r="H55" s="182"/>
      <c r="I55" s="183"/>
      <c r="J55" s="181"/>
      <c r="K55" s="184"/>
      <c r="L55" s="19"/>
      <c r="M55" s="19"/>
      <c r="N55" s="19"/>
      <c r="O55" s="19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56" spans="1:48" s="97" customFormat="1" ht="12" customHeight="1" x14ac:dyDescent="0.2">
      <c r="A56" s="20"/>
      <c r="B56" s="157"/>
      <c r="C56" s="181" t="s">
        <v>802</v>
      </c>
      <c r="D56" s="182">
        <v>56.95</v>
      </c>
      <c r="E56" s="182">
        <v>3.6</v>
      </c>
      <c r="F56" s="182"/>
      <c r="G56" s="182"/>
      <c r="H56" s="182">
        <f>D56*E56</f>
        <v>205.02</v>
      </c>
      <c r="I56" s="183"/>
      <c r="J56" s="427"/>
      <c r="K56" s="186"/>
      <c r="L56" s="19"/>
      <c r="M56" s="19"/>
      <c r="N56" s="19"/>
      <c r="O56" s="19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</row>
    <row r="57" spans="1:48" s="97" customFormat="1" ht="12" customHeight="1" thickBot="1" x14ac:dyDescent="0.25">
      <c r="A57" s="20"/>
      <c r="B57" s="157"/>
      <c r="C57" s="181"/>
      <c r="D57" s="182"/>
      <c r="E57" s="182"/>
      <c r="F57" s="182"/>
      <c r="G57" s="182"/>
      <c r="H57" s="182"/>
      <c r="I57" s="183"/>
      <c r="J57" s="290"/>
      <c r="K57" s="287"/>
      <c r="L57" s="19"/>
      <c r="M57" s="19"/>
      <c r="N57" s="19"/>
      <c r="O57" s="19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</row>
    <row r="58" spans="1:48" s="97" customFormat="1" ht="12" customHeight="1" thickBot="1" x14ac:dyDescent="0.25">
      <c r="A58" s="20"/>
      <c r="B58" s="425"/>
      <c r="C58" s="188" t="s">
        <v>400</v>
      </c>
      <c r="D58" s="189"/>
      <c r="E58" s="189"/>
      <c r="F58" s="189"/>
      <c r="G58" s="189"/>
      <c r="H58" s="190">
        <f>SUM(H55:H57)</f>
        <v>205.02</v>
      </c>
      <c r="I58" s="429"/>
      <c r="J58" s="165"/>
      <c r="K58" s="192"/>
      <c r="L58" s="19"/>
      <c r="M58" s="19"/>
      <c r="N58" s="19"/>
      <c r="O58" s="19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</row>
    <row r="59" spans="1:48" s="97" customFormat="1" ht="12" customHeight="1" x14ac:dyDescent="0.2">
      <c r="A59" s="20"/>
      <c r="B59" s="474"/>
      <c r="C59" s="258"/>
      <c r="D59" s="258"/>
      <c r="E59" s="258"/>
      <c r="F59" s="258"/>
      <c r="G59" s="258"/>
      <c r="H59" s="260"/>
      <c r="I59" s="260"/>
      <c r="J59" s="258"/>
      <c r="K59" s="258"/>
      <c r="L59" s="19"/>
      <c r="M59" s="19"/>
      <c r="N59" s="19"/>
      <c r="O59" s="19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</row>
    <row r="60" spans="1:48" s="97" customFormat="1" ht="12" customHeight="1" thickBot="1" x14ac:dyDescent="0.25">
      <c r="A60" s="20"/>
      <c r="B60" s="111" t="s">
        <v>491</v>
      </c>
      <c r="C60" s="112"/>
      <c r="D60" s="112"/>
      <c r="E60" s="112"/>
      <c r="F60" s="112"/>
      <c r="G60" s="112"/>
      <c r="H60" s="112"/>
      <c r="I60" s="112"/>
      <c r="J60" s="112"/>
      <c r="K60" s="112"/>
      <c r="L60" s="19"/>
      <c r="M60" s="19"/>
      <c r="N60" s="19"/>
      <c r="O60" s="19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</row>
    <row r="61" spans="1:48" s="97" customFormat="1" ht="12" customHeight="1" thickBot="1" x14ac:dyDescent="0.25">
      <c r="A61" s="20"/>
      <c r="B61" s="482"/>
      <c r="C61" s="432"/>
      <c r="D61" s="434" t="s">
        <v>93</v>
      </c>
      <c r="E61" s="434" t="s">
        <v>104</v>
      </c>
      <c r="F61" s="434" t="s">
        <v>96</v>
      </c>
      <c r="G61" s="434" t="s">
        <v>105</v>
      </c>
      <c r="H61" s="434" t="s">
        <v>106</v>
      </c>
      <c r="I61" s="434" t="s">
        <v>124</v>
      </c>
      <c r="J61" s="434" t="s">
        <v>108</v>
      </c>
      <c r="K61" s="435" t="s">
        <v>109</v>
      </c>
      <c r="L61" s="19"/>
      <c r="M61" s="150" t="s">
        <v>110</v>
      </c>
      <c r="N61" s="19"/>
      <c r="O61" s="19">
        <f>5.7*0.141*4+6.5*0.141*2+4*4*0.0542</f>
        <v>5.9149999999999991</v>
      </c>
      <c r="P61" s="20"/>
      <c r="Q61" s="20">
        <v>5.0477999999999996</v>
      </c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</row>
    <row r="62" spans="1:48" s="97" customFormat="1" ht="12" customHeight="1" thickBot="1" x14ac:dyDescent="0.25">
      <c r="A62" s="20"/>
      <c r="B62" s="436" t="s">
        <v>111</v>
      </c>
      <c r="C62" s="437" t="s">
        <v>112</v>
      </c>
      <c r="D62" s="440" t="s">
        <v>99</v>
      </c>
      <c r="E62" s="440" t="s">
        <v>99</v>
      </c>
      <c r="F62" s="440" t="s">
        <v>135</v>
      </c>
      <c r="G62" s="440" t="s">
        <v>99</v>
      </c>
      <c r="H62" s="440" t="s">
        <v>136</v>
      </c>
      <c r="I62" s="440" t="s">
        <v>598</v>
      </c>
      <c r="J62" s="440" t="s">
        <v>113</v>
      </c>
      <c r="K62" s="441" t="s">
        <v>114</v>
      </c>
      <c r="L62" s="19"/>
      <c r="M62" s="19"/>
      <c r="N62" s="19"/>
      <c r="O62" s="19">
        <f>9.5*0.0332*10</f>
        <v>3.1539999999999999</v>
      </c>
      <c r="P62" s="20"/>
      <c r="Q62" s="20">
        <f>15*0.0542*4+5*0.0542*6</f>
        <v>4.8780000000000001</v>
      </c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</row>
    <row r="63" spans="1:48" s="97" customFormat="1" ht="12" customHeight="1" x14ac:dyDescent="0.2">
      <c r="A63" s="20"/>
      <c r="B63" s="160">
        <v>1</v>
      </c>
      <c r="C63" s="185" t="s">
        <v>599</v>
      </c>
      <c r="D63" s="170">
        <v>56.95</v>
      </c>
      <c r="E63" s="170"/>
      <c r="F63" s="169"/>
      <c r="G63" s="170"/>
      <c r="H63" s="170"/>
      <c r="I63" s="298">
        <f>M331</f>
        <v>0.94211600000000006</v>
      </c>
      <c r="J63" s="299">
        <f>D63*I63*B63</f>
        <v>53.65350620000001</v>
      </c>
      <c r="K63" s="162" t="s">
        <v>493</v>
      </c>
      <c r="L63" s="19"/>
      <c r="M63" s="19"/>
      <c r="N63" s="19"/>
      <c r="O63" s="19">
        <f>(9.3*6*0.0253+6.5*4*0.0253)*2</f>
        <v>4.1390799999999999</v>
      </c>
      <c r="P63" s="20"/>
      <c r="Q63" s="20">
        <f>50*0.016</f>
        <v>0.8</v>
      </c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</row>
    <row r="64" spans="1:48" s="97" customFormat="1" ht="12" customHeight="1" thickBot="1" x14ac:dyDescent="0.25">
      <c r="A64" s="20"/>
      <c r="B64" s="159"/>
      <c r="C64" s="185" t="s">
        <v>1277</v>
      </c>
      <c r="D64" s="491"/>
      <c r="E64" s="170"/>
      <c r="F64" s="169"/>
      <c r="G64" s="170"/>
      <c r="H64" s="170"/>
      <c r="I64" s="298"/>
      <c r="J64" s="299">
        <v>0.388762</v>
      </c>
      <c r="K64" s="162" t="s">
        <v>493</v>
      </c>
      <c r="L64" s="19"/>
      <c r="M64" s="19"/>
      <c r="N64" s="19"/>
      <c r="O64" s="19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</row>
    <row r="65" spans="1:48" s="97" customFormat="1" ht="12" customHeight="1" thickBot="1" x14ac:dyDescent="0.25">
      <c r="A65" s="20"/>
      <c r="B65" s="483"/>
      <c r="C65" s="484" t="s">
        <v>117</v>
      </c>
      <c r="D65" s="484"/>
      <c r="E65" s="484"/>
      <c r="F65" s="484"/>
      <c r="G65" s="462"/>
      <c r="H65" s="520"/>
      <c r="I65" s="484"/>
      <c r="J65" s="485">
        <f>SUM(J63:J64)</f>
        <v>54.042268200000009</v>
      </c>
      <c r="K65" s="487"/>
      <c r="L65" s="19"/>
      <c r="M65" s="19"/>
      <c r="N65" s="19"/>
      <c r="O65" s="19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</row>
    <row r="66" spans="1:48" s="97" customFormat="1" ht="12" customHeight="1" x14ac:dyDescent="0.2">
      <c r="A66" s="20"/>
      <c r="B66" s="259"/>
      <c r="C66" s="258"/>
      <c r="D66" s="258"/>
      <c r="E66" s="258"/>
      <c r="F66" s="258"/>
      <c r="G66" s="258"/>
      <c r="H66" s="133"/>
      <c r="I66" s="258"/>
      <c r="J66" s="488"/>
      <c r="K66" s="258"/>
      <c r="L66" s="19"/>
      <c r="M66" s="19"/>
      <c r="N66" s="19"/>
      <c r="O66" s="19"/>
      <c r="P66" s="20" t="e">
        <f>(#REF!+#REF!)*1.2</f>
        <v>#REF!</v>
      </c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</row>
    <row r="67" spans="1:48" s="97" customFormat="1" ht="12" customHeight="1" thickBot="1" x14ac:dyDescent="0.25">
      <c r="A67" s="20"/>
      <c r="B67" s="111" t="s">
        <v>2007</v>
      </c>
      <c r="C67" s="112"/>
      <c r="D67" s="112"/>
      <c r="E67" s="112"/>
      <c r="F67" s="112"/>
      <c r="G67" s="112"/>
      <c r="H67" s="112"/>
      <c r="I67" s="112"/>
      <c r="J67" s="112"/>
      <c r="K67" s="112"/>
      <c r="L67" s="19"/>
      <c r="M67" s="19"/>
      <c r="N67" s="19"/>
      <c r="O67" s="19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</row>
    <row r="68" spans="1:48" s="97" customFormat="1" ht="12" customHeight="1" thickBot="1" x14ac:dyDescent="0.25">
      <c r="A68" s="20"/>
      <c r="B68" s="482"/>
      <c r="C68" s="432"/>
      <c r="D68" s="434" t="s">
        <v>93</v>
      </c>
      <c r="E68" s="434" t="s">
        <v>104</v>
      </c>
      <c r="F68" s="434" t="s">
        <v>96</v>
      </c>
      <c r="G68" s="434" t="s">
        <v>105</v>
      </c>
      <c r="H68" s="434" t="s">
        <v>106</v>
      </c>
      <c r="I68" s="434" t="s">
        <v>124</v>
      </c>
      <c r="J68" s="434" t="s">
        <v>108</v>
      </c>
      <c r="K68" s="435" t="s">
        <v>109</v>
      </c>
      <c r="L68" s="19"/>
      <c r="M68" s="150" t="s">
        <v>110</v>
      </c>
      <c r="N68" s="19"/>
      <c r="O68" s="19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</row>
    <row r="69" spans="1:48" s="97" customFormat="1" ht="12" customHeight="1" thickBot="1" x14ac:dyDescent="0.25">
      <c r="A69" s="20"/>
      <c r="B69" s="436" t="s">
        <v>111</v>
      </c>
      <c r="C69" s="437" t="s">
        <v>112</v>
      </c>
      <c r="D69" s="440" t="s">
        <v>99</v>
      </c>
      <c r="E69" s="440" t="s">
        <v>99</v>
      </c>
      <c r="F69" s="440" t="s">
        <v>135</v>
      </c>
      <c r="G69" s="440" t="s">
        <v>99</v>
      </c>
      <c r="H69" s="440" t="s">
        <v>136</v>
      </c>
      <c r="I69" s="440" t="s">
        <v>602</v>
      </c>
      <c r="J69" s="440" t="s">
        <v>113</v>
      </c>
      <c r="K69" s="441" t="s">
        <v>114</v>
      </c>
      <c r="L69" s="19"/>
      <c r="M69" s="19"/>
      <c r="N69" s="19"/>
      <c r="O69" s="19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</row>
    <row r="70" spans="1:48" s="97" customFormat="1" ht="12" customHeight="1" x14ac:dyDescent="0.2">
      <c r="A70" s="20"/>
      <c r="B70" s="160"/>
      <c r="C70" s="185" t="s">
        <v>668</v>
      </c>
      <c r="D70" s="170"/>
      <c r="E70" s="170"/>
      <c r="F70" s="170"/>
      <c r="G70" s="170"/>
      <c r="H70" s="170"/>
      <c r="I70" s="169"/>
      <c r="J70" s="299"/>
      <c r="K70" s="162"/>
      <c r="L70" s="19"/>
      <c r="M70" s="19"/>
      <c r="N70" s="19"/>
      <c r="O70" s="19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</row>
    <row r="71" spans="1:48" s="97" customFormat="1" ht="12" customHeight="1" thickBot="1" x14ac:dyDescent="0.25">
      <c r="A71" s="20"/>
      <c r="B71" s="160">
        <v>192</v>
      </c>
      <c r="C71" s="185" t="s">
        <v>603</v>
      </c>
      <c r="D71" s="170">
        <v>0.6</v>
      </c>
      <c r="E71" s="170">
        <v>1.25</v>
      </c>
      <c r="F71" s="170">
        <f>D71*E71*B71</f>
        <v>144</v>
      </c>
      <c r="G71" s="298">
        <v>6.0000000000000001E-3</v>
      </c>
      <c r="H71" s="170">
        <f>F71*G71</f>
        <v>0.86399999999999999</v>
      </c>
      <c r="I71" s="169">
        <v>1.8499999999999999E-2</v>
      </c>
      <c r="J71" s="299">
        <f>F71*I71</f>
        <v>2.6639999999999997</v>
      </c>
      <c r="K71" s="172" t="s">
        <v>997</v>
      </c>
      <c r="L71" s="19"/>
      <c r="M71" s="19">
        <f>D63*2/D71</f>
        <v>189.83333333333334</v>
      </c>
      <c r="N71" s="19"/>
      <c r="O71" s="19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</row>
    <row r="72" spans="1:48" s="97" customFormat="1" ht="12" customHeight="1" thickBot="1" x14ac:dyDescent="0.25">
      <c r="A72" s="20"/>
      <c r="B72" s="483"/>
      <c r="C72" s="484" t="s">
        <v>117</v>
      </c>
      <c r="D72" s="484"/>
      <c r="E72" s="484"/>
      <c r="F72" s="484"/>
      <c r="G72" s="462"/>
      <c r="H72" s="520">
        <f>SUM(H70:H71)</f>
        <v>0.86399999999999999</v>
      </c>
      <c r="I72" s="484"/>
      <c r="J72" s="485">
        <f>SUM(J70:J71)</f>
        <v>2.6639999999999997</v>
      </c>
      <c r="K72" s="487"/>
      <c r="L72" s="19"/>
      <c r="M72" s="19"/>
      <c r="N72" s="19"/>
      <c r="O72" s="19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</row>
    <row r="73" spans="1:48" s="97" customFormat="1" ht="12" customHeight="1" x14ac:dyDescent="0.2">
      <c r="A73" s="20"/>
      <c r="B73" s="259"/>
      <c r="C73" s="258"/>
      <c r="D73" s="258"/>
      <c r="E73" s="258"/>
      <c r="F73" s="258"/>
      <c r="G73" s="258"/>
      <c r="H73" s="133"/>
      <c r="I73" s="258"/>
      <c r="J73" s="488"/>
      <c r="K73" s="258"/>
      <c r="L73" s="19"/>
      <c r="M73" s="19"/>
      <c r="N73" s="19"/>
      <c r="O73" s="19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</row>
    <row r="74" spans="1:48" s="97" customFormat="1" ht="12" customHeight="1" thickBot="1" x14ac:dyDescent="0.25">
      <c r="A74" s="20"/>
      <c r="B74" s="111" t="s">
        <v>184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9"/>
      <c r="M74" s="19"/>
      <c r="N74" s="19"/>
      <c r="O74" s="19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</row>
    <row r="75" spans="1:48" s="97" customFormat="1" ht="12" customHeight="1" thickBot="1" x14ac:dyDescent="0.25">
      <c r="A75" s="20"/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9"/>
      <c r="M75" s="19"/>
      <c r="N75" s="19"/>
      <c r="O75" s="19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</row>
    <row r="76" spans="1:48" s="97" customFormat="1" ht="12" customHeight="1" thickBot="1" x14ac:dyDescent="0.25">
      <c r="A76" s="20"/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9"/>
      <c r="M76" s="19"/>
      <c r="N76" s="19"/>
      <c r="O76" s="19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</row>
    <row r="77" spans="1:48" s="97" customFormat="1" ht="12" customHeight="1" x14ac:dyDescent="0.2">
      <c r="A77" s="20"/>
      <c r="B77" s="160"/>
      <c r="C77" s="185" t="s">
        <v>668</v>
      </c>
      <c r="D77" s="170"/>
      <c r="E77" s="170"/>
      <c r="F77" s="170"/>
      <c r="G77" s="170"/>
      <c r="H77" s="170"/>
      <c r="I77" s="169"/>
      <c r="J77" s="299"/>
      <c r="K77" s="162"/>
      <c r="L77" s="19"/>
      <c r="M77" s="19"/>
      <c r="N77" s="19"/>
      <c r="O77" s="19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</row>
    <row r="78" spans="1:48" s="97" customFormat="1" ht="12" customHeight="1" x14ac:dyDescent="0.2">
      <c r="A78" s="20"/>
      <c r="B78" s="160">
        <v>1</v>
      </c>
      <c r="C78" s="184" t="s">
        <v>1680</v>
      </c>
      <c r="D78" s="283">
        <v>56.95</v>
      </c>
      <c r="E78" s="297">
        <v>3.1</v>
      </c>
      <c r="F78" s="170">
        <f>D78*E78-4</f>
        <v>172.54500000000002</v>
      </c>
      <c r="G78" s="170">
        <v>0.12</v>
      </c>
      <c r="H78" s="170">
        <f>F78*G78*B78</f>
        <v>20.705400000000001</v>
      </c>
      <c r="I78" s="169">
        <v>2.5</v>
      </c>
      <c r="J78" s="299">
        <f>H78*I78</f>
        <v>51.763500000000001</v>
      </c>
      <c r="K78" s="300" t="s">
        <v>157</v>
      </c>
      <c r="L78" s="19"/>
      <c r="M78" s="19"/>
      <c r="N78" s="19"/>
      <c r="O78" s="19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79" spans="1:48" s="97" customFormat="1" ht="12" customHeight="1" thickBot="1" x14ac:dyDescent="0.25">
      <c r="A79" s="20"/>
      <c r="B79" s="426">
        <v>2</v>
      </c>
      <c r="C79" s="185" t="s">
        <v>1277</v>
      </c>
      <c r="D79" s="133">
        <v>1.3</v>
      </c>
      <c r="E79" s="288">
        <v>0.7</v>
      </c>
      <c r="F79" s="170">
        <f>D79*E79</f>
        <v>0.90999999999999992</v>
      </c>
      <c r="G79" s="133">
        <v>1.4</v>
      </c>
      <c r="H79" s="170">
        <f>F79*G79*B79</f>
        <v>2.5479999999999996</v>
      </c>
      <c r="I79" s="169">
        <v>2.5</v>
      </c>
      <c r="J79" s="299">
        <f>H79*I79</f>
        <v>6.3699999999999992</v>
      </c>
      <c r="K79" s="293" t="s">
        <v>157</v>
      </c>
      <c r="L79" s="19"/>
      <c r="M79" s="19"/>
      <c r="N79" s="19"/>
      <c r="O79" s="19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</row>
    <row r="80" spans="1:48" s="97" customFormat="1" ht="12" customHeight="1" thickBot="1" x14ac:dyDescent="0.25">
      <c r="A80" s="20"/>
      <c r="B80" s="483"/>
      <c r="C80" s="484" t="s">
        <v>117</v>
      </c>
      <c r="D80" s="484"/>
      <c r="E80" s="484"/>
      <c r="F80" s="484"/>
      <c r="G80" s="462"/>
      <c r="H80" s="520">
        <f>SUM(H77:H78)</f>
        <v>20.705400000000001</v>
      </c>
      <c r="I80" s="484"/>
      <c r="J80" s="563">
        <f>SUM(J77:J78)</f>
        <v>51.763500000000001</v>
      </c>
      <c r="K80" s="487"/>
      <c r="L80" s="19"/>
      <c r="M80" s="19"/>
      <c r="N80" s="19"/>
      <c r="O80" s="19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</row>
    <row r="81" spans="1:48" s="97" customFormat="1" ht="12" customHeight="1" x14ac:dyDescent="0.2">
      <c r="A81" s="20"/>
      <c r="B81" s="154"/>
      <c r="C81" s="112"/>
      <c r="D81" s="112"/>
      <c r="E81" s="112"/>
      <c r="F81" s="112"/>
      <c r="G81" s="112"/>
      <c r="H81" s="112"/>
      <c r="I81" s="112"/>
      <c r="J81" s="138"/>
      <c r="K81" s="112"/>
      <c r="L81" s="19"/>
      <c r="M81" s="19"/>
      <c r="N81" s="19"/>
      <c r="O81" s="19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</row>
    <row r="82" spans="1:48" s="97" customFormat="1" ht="12" customHeight="1" thickBot="1" x14ac:dyDescent="0.25">
      <c r="A82" s="20"/>
      <c r="B82" s="111" t="s">
        <v>127</v>
      </c>
      <c r="C82" s="112"/>
      <c r="D82" s="112"/>
      <c r="E82" s="112"/>
      <c r="F82" s="112"/>
      <c r="G82" s="112"/>
      <c r="H82" s="112"/>
      <c r="I82" s="112"/>
      <c r="J82" s="138"/>
      <c r="K82" s="112"/>
      <c r="L82" s="19"/>
      <c r="M82" s="19"/>
      <c r="N82" s="19"/>
      <c r="O82" s="19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</row>
    <row r="83" spans="1:48" s="97" customFormat="1" ht="12" customHeight="1" thickBot="1" x14ac:dyDescent="0.25">
      <c r="A83" s="20"/>
      <c r="B83" s="482"/>
      <c r="C83" s="432"/>
      <c r="D83" s="434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107</v>
      </c>
      <c r="J83" s="492" t="s">
        <v>108</v>
      </c>
      <c r="K83" s="435" t="s">
        <v>109</v>
      </c>
      <c r="L83" s="19"/>
      <c r="M83" s="19"/>
      <c r="N83" s="19"/>
      <c r="O83" s="19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</row>
    <row r="84" spans="1:48" s="97" customFormat="1" ht="12" customHeight="1" thickBot="1" x14ac:dyDescent="0.25">
      <c r="A84" s="20"/>
      <c r="B84" s="436" t="s">
        <v>111</v>
      </c>
      <c r="C84" s="437" t="s">
        <v>112</v>
      </c>
      <c r="D84" s="440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137</v>
      </c>
      <c r="J84" s="493" t="s">
        <v>113</v>
      </c>
      <c r="K84" s="441" t="s">
        <v>114</v>
      </c>
      <c r="L84" s="19"/>
      <c r="M84" s="19"/>
      <c r="N84" s="19"/>
      <c r="O84" s="19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</row>
    <row r="85" spans="1:48" s="97" customFormat="1" ht="12" customHeight="1" x14ac:dyDescent="0.2">
      <c r="A85" s="20"/>
      <c r="B85" s="160">
        <v>2</v>
      </c>
      <c r="C85" s="184" t="s">
        <v>765</v>
      </c>
      <c r="D85" s="133">
        <v>1.3</v>
      </c>
      <c r="E85" s="286">
        <v>0.7</v>
      </c>
      <c r="F85" s="170">
        <f>D85*E85</f>
        <v>0.90999999999999992</v>
      </c>
      <c r="G85" s="133">
        <v>1.4</v>
      </c>
      <c r="H85" s="170">
        <f>F85*G85*B85</f>
        <v>2.5479999999999996</v>
      </c>
      <c r="I85" s="169">
        <v>2.5</v>
      </c>
      <c r="J85" s="299">
        <f>H85*I85</f>
        <v>6.3699999999999992</v>
      </c>
      <c r="K85" s="172" t="s">
        <v>157</v>
      </c>
      <c r="L85" s="19"/>
      <c r="M85" s="19">
        <f>1*1.2*1.25*2</f>
        <v>3</v>
      </c>
      <c r="N85" s="19"/>
      <c r="O85" s="19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</row>
    <row r="86" spans="1:48" s="97" customFormat="1" ht="12" customHeight="1" x14ac:dyDescent="0.2">
      <c r="A86" s="20"/>
      <c r="B86" s="159">
        <v>1</v>
      </c>
      <c r="C86" s="185" t="s">
        <v>996</v>
      </c>
      <c r="D86" s="295">
        <v>1.8</v>
      </c>
      <c r="E86" s="168">
        <v>0.6</v>
      </c>
      <c r="F86" s="170">
        <f>D86*E86</f>
        <v>1.08</v>
      </c>
      <c r="G86" s="168">
        <v>1.2</v>
      </c>
      <c r="H86" s="286">
        <f>B86*D86*E86*G86</f>
        <v>1.296</v>
      </c>
      <c r="I86" s="285">
        <v>2.2000000000000002</v>
      </c>
      <c r="J86" s="296">
        <f>H86*I86</f>
        <v>2.8512000000000004</v>
      </c>
      <c r="K86" s="162" t="s">
        <v>157</v>
      </c>
      <c r="L86" s="19"/>
      <c r="M86" s="19"/>
      <c r="N86" s="19"/>
      <c r="O86" s="19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</row>
    <row r="87" spans="1:48" s="97" customFormat="1" ht="12" customHeight="1" thickBot="1" x14ac:dyDescent="0.25">
      <c r="A87" s="20"/>
      <c r="B87" s="158">
        <v>1</v>
      </c>
      <c r="C87" s="184" t="s">
        <v>765</v>
      </c>
      <c r="D87" s="295">
        <v>3.4</v>
      </c>
      <c r="E87" s="302">
        <v>0.5</v>
      </c>
      <c r="F87" s="170">
        <f>D87*E87</f>
        <v>1.7</v>
      </c>
      <c r="G87" s="302">
        <v>0.8</v>
      </c>
      <c r="H87" s="286">
        <f>B87*D87*E87*G87</f>
        <v>1.36</v>
      </c>
      <c r="I87" s="285">
        <v>2.2000000000000002</v>
      </c>
      <c r="J87" s="296">
        <f>H87*I87</f>
        <v>2.9920000000000004</v>
      </c>
      <c r="K87" s="300" t="s">
        <v>116</v>
      </c>
      <c r="L87" s="19"/>
      <c r="M87" s="19"/>
      <c r="N87" s="19"/>
      <c r="O87" s="19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</row>
    <row r="88" spans="1:48" s="97" customFormat="1" ht="12" customHeight="1" thickBot="1" x14ac:dyDescent="0.25">
      <c r="A88" s="20"/>
      <c r="B88" s="483"/>
      <c r="C88" s="484" t="s">
        <v>117</v>
      </c>
      <c r="D88" s="484"/>
      <c r="E88" s="484"/>
      <c r="F88" s="484"/>
      <c r="G88" s="462"/>
      <c r="H88" s="520">
        <f>SUM(H85:H87)</f>
        <v>5.2039999999999997</v>
      </c>
      <c r="I88" s="484"/>
      <c r="J88" s="485">
        <f>SUM(J85:J87)</f>
        <v>12.213200000000001</v>
      </c>
      <c r="K88" s="487"/>
      <c r="L88" s="19"/>
      <c r="M88" s="19"/>
      <c r="N88" s="19"/>
      <c r="O88" s="19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</row>
    <row r="89" spans="1:48" s="97" customFormat="1" ht="12" customHeight="1" x14ac:dyDescent="0.2">
      <c r="A89" s="20"/>
      <c r="B89" s="154"/>
      <c r="C89" s="112"/>
      <c r="D89" s="112"/>
      <c r="E89" s="112"/>
      <c r="F89" s="112"/>
      <c r="G89" s="112"/>
      <c r="H89" s="112"/>
      <c r="I89" s="112"/>
      <c r="J89" s="138"/>
      <c r="K89" s="112"/>
      <c r="L89" s="19"/>
      <c r="M89" s="19"/>
      <c r="N89" s="19"/>
      <c r="O89" s="19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</row>
    <row r="90" spans="1:48" s="97" customFormat="1" ht="12" customHeight="1" thickBot="1" x14ac:dyDescent="0.25">
      <c r="A90" s="20"/>
      <c r="B90" s="111" t="s">
        <v>175</v>
      </c>
      <c r="C90" s="112"/>
      <c r="D90" s="112"/>
      <c r="E90" s="112"/>
      <c r="F90" s="112"/>
      <c r="G90" s="112"/>
      <c r="H90" s="112"/>
      <c r="I90" s="112"/>
      <c r="J90" s="138"/>
      <c r="K90" s="112"/>
      <c r="L90" s="19"/>
      <c r="M90" s="19"/>
      <c r="N90" s="19"/>
      <c r="O90" s="19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</row>
    <row r="91" spans="1:48" s="97" customFormat="1" ht="12" customHeight="1" thickBot="1" x14ac:dyDescent="0.25">
      <c r="A91" s="20"/>
      <c r="B91" s="482"/>
      <c r="C91" s="432"/>
      <c r="D91" s="434" t="s">
        <v>93</v>
      </c>
      <c r="E91" s="434" t="s">
        <v>104</v>
      </c>
      <c r="F91" s="434" t="s">
        <v>96</v>
      </c>
      <c r="G91" s="434" t="s">
        <v>105</v>
      </c>
      <c r="H91" s="434" t="s">
        <v>106</v>
      </c>
      <c r="I91" s="434" t="s">
        <v>107</v>
      </c>
      <c r="J91" s="492" t="s">
        <v>108</v>
      </c>
      <c r="K91" s="435" t="s">
        <v>109</v>
      </c>
      <c r="L91" s="19"/>
      <c r="M91" s="19"/>
      <c r="N91" s="19"/>
      <c r="O91" s="19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</row>
    <row r="92" spans="1:48" s="97" customFormat="1" ht="12" customHeight="1" thickBot="1" x14ac:dyDescent="0.25">
      <c r="A92" s="20"/>
      <c r="B92" s="436" t="s">
        <v>111</v>
      </c>
      <c r="C92" s="437" t="s">
        <v>112</v>
      </c>
      <c r="D92" s="440" t="s">
        <v>99</v>
      </c>
      <c r="E92" s="440" t="s">
        <v>99</v>
      </c>
      <c r="F92" s="440" t="s">
        <v>135</v>
      </c>
      <c r="G92" s="440" t="s">
        <v>99</v>
      </c>
      <c r="H92" s="440" t="s">
        <v>136</v>
      </c>
      <c r="I92" s="440" t="s">
        <v>137</v>
      </c>
      <c r="J92" s="493" t="s">
        <v>113</v>
      </c>
      <c r="K92" s="441" t="s">
        <v>114</v>
      </c>
      <c r="L92" s="19"/>
      <c r="M92" s="19"/>
      <c r="N92" s="19"/>
      <c r="O92" s="19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</row>
    <row r="93" spans="1:48" s="97" customFormat="1" ht="12" customHeight="1" x14ac:dyDescent="0.2">
      <c r="A93" s="20"/>
      <c r="B93" s="159"/>
      <c r="C93" s="185" t="s">
        <v>838</v>
      </c>
      <c r="D93" s="170"/>
      <c r="E93" s="168"/>
      <c r="F93" s="170"/>
      <c r="G93" s="169"/>
      <c r="H93" s="170"/>
      <c r="I93" s="181"/>
      <c r="J93" s="494"/>
      <c r="K93" s="517"/>
      <c r="L93" s="19"/>
      <c r="M93" s="19"/>
      <c r="N93" s="19"/>
      <c r="O93" s="19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</row>
    <row r="94" spans="1:48" s="97" customFormat="1" ht="12" customHeight="1" thickBot="1" x14ac:dyDescent="0.25">
      <c r="B94" s="451"/>
      <c r="C94" s="287" t="s">
        <v>2502</v>
      </c>
      <c r="D94" s="290"/>
      <c r="E94" s="290"/>
      <c r="F94" s="252">
        <f>H17</f>
        <v>205.02</v>
      </c>
      <c r="G94" s="290">
        <v>6.0000000000000001E-3</v>
      </c>
      <c r="H94" s="288"/>
      <c r="I94" s="552">
        <v>1.434E-2</v>
      </c>
      <c r="J94" s="567">
        <f>I94*F94</f>
        <v>2.9399868000000002</v>
      </c>
      <c r="K94" s="1200" t="s">
        <v>997</v>
      </c>
      <c r="L94" s="19"/>
      <c r="M94" s="19"/>
      <c r="N94" s="19"/>
    </row>
    <row r="95" spans="1:48" s="97" customFormat="1" ht="12" customHeight="1" thickBot="1" x14ac:dyDescent="0.25">
      <c r="A95" s="20"/>
      <c r="B95" s="425"/>
      <c r="C95" s="457" t="s">
        <v>117</v>
      </c>
      <c r="D95" s="457"/>
      <c r="E95" s="457"/>
      <c r="F95" s="457"/>
      <c r="G95" s="497"/>
      <c r="H95" s="459"/>
      <c r="I95" s="457"/>
      <c r="J95" s="304">
        <f>SUM(J93:J94)</f>
        <v>2.9399868000000002</v>
      </c>
      <c r="K95" s="258"/>
      <c r="L95" s="19"/>
      <c r="M95" s="19"/>
      <c r="N95" s="19"/>
      <c r="O95" s="19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</row>
    <row r="96" spans="1:48" s="97" customFormat="1" ht="12" customHeight="1" x14ac:dyDescent="0.2">
      <c r="A96" s="20"/>
      <c r="B96" s="154"/>
      <c r="C96" s="112"/>
      <c r="D96" s="112"/>
      <c r="E96" s="112"/>
      <c r="F96" s="112"/>
      <c r="G96" s="112"/>
      <c r="H96" s="112"/>
      <c r="I96" s="112"/>
      <c r="J96" s="138"/>
      <c r="K96" s="112"/>
      <c r="L96" s="19"/>
      <c r="M96" s="19"/>
      <c r="N96" s="19"/>
      <c r="O96" s="19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</row>
    <row r="97" spans="1:48" s="97" customFormat="1" ht="12" customHeight="1" thickBot="1" x14ac:dyDescent="0.25">
      <c r="A97" s="20"/>
      <c r="B97" s="111" t="s">
        <v>123</v>
      </c>
      <c r="C97" s="112"/>
      <c r="D97" s="112"/>
      <c r="E97" s="112"/>
      <c r="F97" s="112"/>
      <c r="G97" s="112"/>
      <c r="H97" s="112"/>
      <c r="I97" s="112"/>
      <c r="J97" s="138"/>
      <c r="K97" s="112"/>
      <c r="L97" s="19"/>
      <c r="M97" s="19"/>
      <c r="N97" s="19"/>
      <c r="O97" s="19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</row>
    <row r="98" spans="1:48" s="97" customFormat="1" ht="12" customHeight="1" thickBot="1" x14ac:dyDescent="0.25">
      <c r="A98" s="20"/>
      <c r="B98" s="482"/>
      <c r="C98" s="432"/>
      <c r="D98" s="434" t="s">
        <v>93</v>
      </c>
      <c r="E98" s="434" t="s">
        <v>104</v>
      </c>
      <c r="F98" s="434" t="s">
        <v>96</v>
      </c>
      <c r="G98" s="434" t="s">
        <v>105</v>
      </c>
      <c r="H98" s="434" t="s">
        <v>106</v>
      </c>
      <c r="I98" s="434" t="s">
        <v>124</v>
      </c>
      <c r="J98" s="492" t="s">
        <v>108</v>
      </c>
      <c r="K98" s="435" t="s">
        <v>109</v>
      </c>
      <c r="L98" s="19"/>
      <c r="M98" s="19"/>
      <c r="N98" s="19"/>
      <c r="O98" s="19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</row>
    <row r="99" spans="1:48" s="97" customFormat="1" ht="12" customHeight="1" thickBot="1" x14ac:dyDescent="0.25">
      <c r="A99" s="20"/>
      <c r="B99" s="436" t="s">
        <v>111</v>
      </c>
      <c r="C99" s="437" t="s">
        <v>112</v>
      </c>
      <c r="D99" s="440" t="s">
        <v>99</v>
      </c>
      <c r="E99" s="440" t="s">
        <v>99</v>
      </c>
      <c r="F99" s="440" t="s">
        <v>135</v>
      </c>
      <c r="G99" s="440" t="s">
        <v>99</v>
      </c>
      <c r="H99" s="440" t="s">
        <v>136</v>
      </c>
      <c r="I99" s="440" t="s">
        <v>125</v>
      </c>
      <c r="J99" s="493" t="s">
        <v>113</v>
      </c>
      <c r="K99" s="441" t="s">
        <v>114</v>
      </c>
      <c r="L99" s="19"/>
      <c r="M99" s="19"/>
      <c r="N99" s="19"/>
      <c r="O99" s="19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</row>
    <row r="100" spans="1:48" s="97" customFormat="1" ht="12" customHeight="1" x14ac:dyDescent="0.2">
      <c r="A100" s="20"/>
      <c r="B100" s="159">
        <v>192</v>
      </c>
      <c r="C100" s="185" t="s">
        <v>521</v>
      </c>
      <c r="D100" s="170">
        <v>0.6</v>
      </c>
      <c r="E100" s="169">
        <v>1.2</v>
      </c>
      <c r="F100" s="169"/>
      <c r="G100" s="169"/>
      <c r="H100" s="298"/>
      <c r="I100" s="169">
        <v>2.5600000000000001E-2</v>
      </c>
      <c r="J100" s="299">
        <f>I100*B100</f>
        <v>4.9152000000000005</v>
      </c>
      <c r="K100" s="172" t="s">
        <v>143</v>
      </c>
      <c r="L100" s="19"/>
      <c r="M100" s="19">
        <f>29.94*N100*2</f>
        <v>99.800000000000011</v>
      </c>
      <c r="N100" s="19">
        <f>5/3</f>
        <v>1.6666666666666667</v>
      </c>
      <c r="O100" s="19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</row>
    <row r="101" spans="1:48" s="97" customFormat="1" ht="12" customHeight="1" x14ac:dyDescent="0.2">
      <c r="A101" s="20"/>
      <c r="B101" s="159">
        <v>1</v>
      </c>
      <c r="C101" s="185" t="s">
        <v>314</v>
      </c>
      <c r="D101" s="168"/>
      <c r="E101" s="169"/>
      <c r="F101" s="169"/>
      <c r="G101" s="169"/>
      <c r="H101" s="298"/>
      <c r="I101" s="298">
        <v>0.24</v>
      </c>
      <c r="J101" s="299">
        <f>I101</f>
        <v>0.24</v>
      </c>
      <c r="K101" s="162" t="s">
        <v>143</v>
      </c>
      <c r="L101" s="19"/>
      <c r="M101" s="19">
        <f>19*1.4</f>
        <v>26.599999999999998</v>
      </c>
      <c r="N101" s="19"/>
      <c r="O101" s="19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</row>
    <row r="102" spans="1:48" s="97" customFormat="1" ht="12" customHeight="1" x14ac:dyDescent="0.2">
      <c r="A102" s="20"/>
      <c r="B102" s="159">
        <v>1</v>
      </c>
      <c r="C102" s="185" t="s">
        <v>840</v>
      </c>
      <c r="D102" s="169"/>
      <c r="E102" s="169"/>
      <c r="F102" s="169"/>
      <c r="G102" s="169"/>
      <c r="H102" s="298"/>
      <c r="I102" s="298">
        <v>0.45</v>
      </c>
      <c r="J102" s="299">
        <f>I102</f>
        <v>0.45</v>
      </c>
      <c r="K102" s="162" t="s">
        <v>143</v>
      </c>
      <c r="L102" s="19"/>
      <c r="M102" s="19"/>
      <c r="N102" s="19"/>
      <c r="O102" s="19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</row>
    <row r="103" spans="1:48" s="97" customFormat="1" ht="12" customHeight="1" thickBot="1" x14ac:dyDescent="0.25">
      <c r="A103" s="20"/>
      <c r="B103" s="158">
        <v>1</v>
      </c>
      <c r="C103" s="284" t="s">
        <v>1590</v>
      </c>
      <c r="D103" s="295"/>
      <c r="E103" s="285"/>
      <c r="F103" s="285"/>
      <c r="G103" s="285"/>
      <c r="H103" s="502"/>
      <c r="I103" s="502">
        <v>0.28000000000000003</v>
      </c>
      <c r="J103" s="296">
        <f>I103*B103</f>
        <v>0.28000000000000003</v>
      </c>
      <c r="K103" s="172" t="s">
        <v>143</v>
      </c>
      <c r="L103" s="19"/>
      <c r="M103" s="19"/>
      <c r="N103" s="19"/>
      <c r="O103" s="19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</row>
    <row r="104" spans="1:48" s="97" customFormat="1" ht="12" customHeight="1" thickBot="1" x14ac:dyDescent="0.25">
      <c r="A104" s="20"/>
      <c r="B104" s="483"/>
      <c r="C104" s="484" t="s">
        <v>117</v>
      </c>
      <c r="D104" s="484"/>
      <c r="E104" s="484"/>
      <c r="F104" s="484"/>
      <c r="G104" s="462"/>
      <c r="H104" s="504"/>
      <c r="I104" s="484"/>
      <c r="J104" s="485">
        <f>SUM(J100:J103)</f>
        <v>5.8852000000000011</v>
      </c>
      <c r="K104" s="487"/>
      <c r="L104" s="19"/>
      <c r="M104" s="19"/>
      <c r="N104" s="19"/>
      <c r="O104" s="19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</row>
    <row r="105" spans="1:48" s="97" customFormat="1" ht="12" customHeight="1" x14ac:dyDescent="0.2">
      <c r="A105" s="20"/>
      <c r="B105" s="259"/>
      <c r="C105" s="258"/>
      <c r="D105" s="258"/>
      <c r="E105" s="258"/>
      <c r="F105" s="258"/>
      <c r="G105" s="258"/>
      <c r="H105" s="133"/>
      <c r="I105" s="258"/>
      <c r="J105" s="488"/>
      <c r="K105" s="258"/>
      <c r="L105" s="19"/>
      <c r="M105" s="19"/>
      <c r="N105" s="19"/>
      <c r="O105" s="19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</row>
    <row r="106" spans="1:48" s="97" customFormat="1" ht="12" customHeight="1" thickBot="1" x14ac:dyDescent="0.25">
      <c r="B106" s="111" t="s">
        <v>166</v>
      </c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  <c r="M106" s="19"/>
      <c r="N106" s="19"/>
      <c r="O106" s="19"/>
    </row>
    <row r="107" spans="1:48" s="97" customFormat="1" ht="12" customHeight="1" thickBot="1" x14ac:dyDescent="0.25">
      <c r="B107" s="482"/>
      <c r="C107" s="432"/>
      <c r="D107" s="470" t="s">
        <v>93</v>
      </c>
      <c r="E107" s="434" t="s">
        <v>104</v>
      </c>
      <c r="F107" s="434" t="s">
        <v>96</v>
      </c>
      <c r="G107" s="434" t="s">
        <v>105</v>
      </c>
      <c r="H107" s="434" t="s">
        <v>106</v>
      </c>
      <c r="I107" s="434" t="s">
        <v>124</v>
      </c>
      <c r="J107" s="434" t="s">
        <v>108</v>
      </c>
      <c r="K107" s="435" t="s">
        <v>109</v>
      </c>
      <c r="L107" s="19"/>
      <c r="M107" s="19"/>
      <c r="N107" s="19"/>
      <c r="O107" s="19"/>
    </row>
    <row r="108" spans="1:48" s="97" customFormat="1" ht="12" customHeight="1" thickBot="1" x14ac:dyDescent="0.25">
      <c r="B108" s="436" t="s">
        <v>111</v>
      </c>
      <c r="C108" s="437" t="s">
        <v>112</v>
      </c>
      <c r="D108" s="505" t="s">
        <v>99</v>
      </c>
      <c r="E108" s="440" t="s">
        <v>99</v>
      </c>
      <c r="F108" s="440" t="s">
        <v>135</v>
      </c>
      <c r="G108" s="440" t="s">
        <v>99</v>
      </c>
      <c r="H108" s="440" t="s">
        <v>136</v>
      </c>
      <c r="I108" s="440" t="s">
        <v>125</v>
      </c>
      <c r="J108" s="440" t="s">
        <v>113</v>
      </c>
      <c r="K108" s="441" t="s">
        <v>114</v>
      </c>
      <c r="L108" s="19"/>
      <c r="M108" s="19"/>
      <c r="N108" s="19"/>
      <c r="O108" s="19"/>
    </row>
    <row r="109" spans="1:48" s="97" customFormat="1" ht="12" customHeight="1" thickBot="1" x14ac:dyDescent="0.25">
      <c r="B109" s="159">
        <v>192</v>
      </c>
      <c r="C109" s="184" t="s">
        <v>524</v>
      </c>
      <c r="D109" s="170">
        <v>0.6</v>
      </c>
      <c r="E109" s="169">
        <v>1.2</v>
      </c>
      <c r="F109" s="181">
        <f>D109*E109</f>
        <v>0.72</v>
      </c>
      <c r="G109" s="181">
        <v>6.0000000000000001E-3</v>
      </c>
      <c r="H109" s="171">
        <f>F109*G109*B109</f>
        <v>0.82943999999999996</v>
      </c>
      <c r="I109" s="169">
        <v>2.57</v>
      </c>
      <c r="J109" s="170">
        <f>H109*I109</f>
        <v>2.1316607999999997</v>
      </c>
      <c r="K109" s="172" t="s">
        <v>144</v>
      </c>
      <c r="L109" s="19"/>
      <c r="M109" s="19"/>
      <c r="N109" s="19"/>
      <c r="O109" s="19"/>
    </row>
    <row r="110" spans="1:48" s="97" customFormat="1" ht="12" customHeight="1" thickBot="1" x14ac:dyDescent="0.25">
      <c r="B110" s="483"/>
      <c r="C110" s="484" t="s">
        <v>117</v>
      </c>
      <c r="D110" s="484"/>
      <c r="E110" s="484"/>
      <c r="F110" s="484"/>
      <c r="G110" s="462"/>
      <c r="H110" s="520">
        <f>SUM(H109)</f>
        <v>0.82943999999999996</v>
      </c>
      <c r="I110" s="510"/>
      <c r="J110" s="520">
        <f>SUM(J109)</f>
        <v>2.1316607999999997</v>
      </c>
      <c r="K110" s="487"/>
      <c r="L110" s="19"/>
      <c r="M110" s="19"/>
      <c r="N110" s="19"/>
      <c r="O110" s="19"/>
    </row>
    <row r="111" spans="1:48" s="97" customFormat="1" ht="12" customHeight="1" x14ac:dyDescent="0.2">
      <c r="B111" s="259"/>
      <c r="C111" s="258"/>
      <c r="D111" s="258"/>
      <c r="E111" s="258"/>
      <c r="F111" s="258"/>
      <c r="G111" s="258"/>
      <c r="H111" s="133"/>
      <c r="I111" s="258"/>
      <c r="J111" s="811"/>
      <c r="K111" s="258"/>
      <c r="L111" s="19"/>
      <c r="M111" s="19"/>
      <c r="N111" s="19"/>
      <c r="O111" s="19"/>
    </row>
    <row r="112" spans="1:48" s="97" customFormat="1" ht="12" customHeight="1" thickBot="1" x14ac:dyDescent="0.25">
      <c r="A112" s="20"/>
      <c r="B112" s="111" t="s">
        <v>128</v>
      </c>
      <c r="C112" s="112"/>
      <c r="D112" s="112"/>
      <c r="E112" s="112"/>
      <c r="F112" s="112"/>
      <c r="G112" s="112"/>
      <c r="H112" s="112"/>
      <c r="I112" s="112"/>
      <c r="J112" s="112"/>
      <c r="K112" s="112"/>
      <c r="L112" s="19"/>
      <c r="M112" s="19"/>
      <c r="N112" s="19"/>
      <c r="O112" s="19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</row>
    <row r="113" spans="1:48" s="97" customFormat="1" ht="12" customHeight="1" thickBot="1" x14ac:dyDescent="0.25">
      <c r="A113" s="20"/>
      <c r="B113" s="431" t="str">
        <f>C47</f>
        <v>15b - Most č.111</v>
      </c>
      <c r="C113" s="432"/>
      <c r="D113" s="433" t="s">
        <v>108</v>
      </c>
      <c r="E113" s="424" t="s">
        <v>129</v>
      </c>
      <c r="F113" s="434" t="s">
        <v>130</v>
      </c>
      <c r="G113" s="434" t="s">
        <v>131</v>
      </c>
      <c r="H113" s="434" t="s">
        <v>1134</v>
      </c>
      <c r="I113" s="423" t="s">
        <v>132</v>
      </c>
      <c r="J113" s="423" t="s">
        <v>133</v>
      </c>
      <c r="K113" s="435" t="s">
        <v>134</v>
      </c>
      <c r="L113" s="19"/>
      <c r="M113" s="19"/>
      <c r="N113" s="19"/>
      <c r="O113" s="19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</row>
    <row r="114" spans="1:48" s="97" customFormat="1" ht="12" customHeight="1" thickBot="1" x14ac:dyDescent="0.25">
      <c r="A114" s="20"/>
      <c r="B114" s="436" t="s">
        <v>130</v>
      </c>
      <c r="C114" s="437" t="s">
        <v>112</v>
      </c>
      <c r="D114" s="438" t="s">
        <v>113</v>
      </c>
      <c r="E114" s="439"/>
      <c r="F114" s="440"/>
      <c r="G114" s="440" t="s">
        <v>99</v>
      </c>
      <c r="H114" s="440" t="s">
        <v>136</v>
      </c>
      <c r="I114" s="440" t="s">
        <v>136</v>
      </c>
      <c r="J114" s="440" t="s">
        <v>137</v>
      </c>
      <c r="K114" s="441" t="s">
        <v>113</v>
      </c>
      <c r="L114" s="19"/>
      <c r="M114" s="19"/>
      <c r="N114" s="19"/>
      <c r="O114" s="19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</row>
    <row r="115" spans="1:48" s="97" customFormat="1" ht="12" customHeight="1" x14ac:dyDescent="0.2">
      <c r="A115" s="20"/>
      <c r="B115" s="442" t="s">
        <v>115</v>
      </c>
      <c r="C115" s="443" t="s">
        <v>138</v>
      </c>
      <c r="D115" s="444"/>
      <c r="E115" s="445"/>
      <c r="F115" s="193"/>
      <c r="G115" s="193"/>
      <c r="H115" s="153">
        <f>D115/J115</f>
        <v>0</v>
      </c>
      <c r="I115" s="153"/>
      <c r="J115" s="182">
        <v>1.8</v>
      </c>
      <c r="K115" s="443"/>
      <c r="L115" s="19"/>
      <c r="M115" s="19"/>
      <c r="N115" s="19"/>
      <c r="O115" s="19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</row>
    <row r="116" spans="1:48" s="97" customFormat="1" ht="12" customHeight="1" x14ac:dyDescent="0.2">
      <c r="A116" s="20"/>
      <c r="B116" s="160" t="s">
        <v>1648</v>
      </c>
      <c r="C116" s="184" t="s">
        <v>1059</v>
      </c>
      <c r="D116" s="444"/>
      <c r="E116" s="446"/>
      <c r="F116" s="182"/>
      <c r="G116" s="182"/>
      <c r="H116" s="153">
        <f>D116/J116</f>
        <v>0</v>
      </c>
      <c r="I116" s="153"/>
      <c r="J116" s="182">
        <v>2.5</v>
      </c>
      <c r="K116" s="184"/>
      <c r="L116" s="19"/>
      <c r="M116" s="19"/>
      <c r="N116" s="19"/>
      <c r="O116" s="19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</row>
    <row r="117" spans="1:48" s="97" customFormat="1" ht="12" customHeight="1" x14ac:dyDescent="0.2">
      <c r="A117" s="20"/>
      <c r="B117" s="160" t="s">
        <v>1648</v>
      </c>
      <c r="C117" s="185" t="s">
        <v>1060</v>
      </c>
      <c r="D117" s="444">
        <f>J80</f>
        <v>51.763500000000001</v>
      </c>
      <c r="E117" s="447"/>
      <c r="F117" s="153"/>
      <c r="G117" s="153"/>
      <c r="H117" s="153">
        <f>D117/J117</f>
        <v>20.705400000000001</v>
      </c>
      <c r="I117" s="153"/>
      <c r="J117" s="182">
        <v>2.5</v>
      </c>
      <c r="K117" s="185"/>
      <c r="L117" s="19"/>
      <c r="M117" s="19"/>
      <c r="N117" s="19"/>
      <c r="O117" s="19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</row>
    <row r="118" spans="1:48" s="97" customFormat="1" ht="12" customHeight="1" x14ac:dyDescent="0.2">
      <c r="A118" s="20"/>
      <c r="B118" s="159" t="s">
        <v>116</v>
      </c>
      <c r="C118" s="185" t="s">
        <v>140</v>
      </c>
      <c r="D118" s="444">
        <f>J88</f>
        <v>12.213200000000001</v>
      </c>
      <c r="E118" s="447"/>
      <c r="F118" s="153"/>
      <c r="G118" s="153"/>
      <c r="H118" s="153">
        <f>D118/2.2</f>
        <v>5.5514545454545452</v>
      </c>
      <c r="I118" s="153">
        <f>H88</f>
        <v>5.2039999999999997</v>
      </c>
      <c r="J118" s="182">
        <v>2.2000000000000002</v>
      </c>
      <c r="K118" s="185"/>
      <c r="L118" s="19"/>
      <c r="M118" s="19"/>
      <c r="N118" s="19"/>
      <c r="O118" s="19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</row>
    <row r="119" spans="1:48" s="97" customFormat="1" ht="12" customHeight="1" x14ac:dyDescent="0.2">
      <c r="A119" s="20"/>
      <c r="B119" s="159" t="s">
        <v>367</v>
      </c>
      <c r="C119" s="185" t="s">
        <v>368</v>
      </c>
      <c r="D119" s="444"/>
      <c r="E119" s="447"/>
      <c r="F119" s="153"/>
      <c r="G119" s="153"/>
      <c r="H119" s="153"/>
      <c r="I119" s="153"/>
      <c r="J119" s="170"/>
      <c r="K119" s="185"/>
      <c r="L119" s="19"/>
      <c r="M119" s="19"/>
      <c r="N119" s="19"/>
      <c r="O119" s="19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</row>
    <row r="120" spans="1:48" s="97" customFormat="1" ht="12" customHeight="1" x14ac:dyDescent="0.2">
      <c r="A120" s="20"/>
      <c r="B120" s="159" t="s">
        <v>120</v>
      </c>
      <c r="C120" s="185" t="s">
        <v>222</v>
      </c>
      <c r="D120" s="444"/>
      <c r="E120" s="447"/>
      <c r="F120" s="153"/>
      <c r="G120" s="153"/>
      <c r="H120" s="153"/>
      <c r="I120" s="153"/>
      <c r="J120" s="170"/>
      <c r="K120" s="185"/>
      <c r="L120" s="19"/>
      <c r="M120" s="19"/>
      <c r="N120" s="19"/>
      <c r="O120" s="19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</row>
    <row r="121" spans="1:48" s="97" customFormat="1" ht="12" customHeight="1" x14ac:dyDescent="0.2">
      <c r="A121" s="20"/>
      <c r="B121" s="159" t="s">
        <v>141</v>
      </c>
      <c r="C121" s="185" t="s">
        <v>223</v>
      </c>
      <c r="D121" s="444"/>
      <c r="E121" s="447"/>
      <c r="F121" s="153"/>
      <c r="G121" s="153"/>
      <c r="H121" s="153"/>
      <c r="I121" s="153"/>
      <c r="J121" s="170"/>
      <c r="K121" s="185"/>
      <c r="L121" s="19"/>
      <c r="M121" s="19"/>
      <c r="N121" s="19"/>
      <c r="O121" s="19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</row>
    <row r="122" spans="1:48" s="97" customFormat="1" ht="12" customHeight="1" x14ac:dyDescent="0.2">
      <c r="A122" s="20"/>
      <c r="B122" s="159" t="s">
        <v>121</v>
      </c>
      <c r="C122" s="185" t="s">
        <v>142</v>
      </c>
      <c r="D122" s="444"/>
      <c r="E122" s="448"/>
      <c r="F122" s="153"/>
      <c r="G122" s="153"/>
      <c r="H122" s="153"/>
      <c r="I122" s="153"/>
      <c r="J122" s="170"/>
      <c r="K122" s="185"/>
      <c r="L122" s="19"/>
      <c r="M122" s="19"/>
      <c r="N122" s="19"/>
      <c r="O122" s="19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</row>
    <row r="123" spans="1:48" s="97" customFormat="1" ht="12" customHeight="1" x14ac:dyDescent="0.2">
      <c r="A123" s="20"/>
      <c r="B123" s="159" t="s">
        <v>121</v>
      </c>
      <c r="C123" s="185" t="s">
        <v>1774</v>
      </c>
      <c r="D123" s="444">
        <f>J71+J94</f>
        <v>5.6039867999999995</v>
      </c>
      <c r="E123" s="448"/>
      <c r="F123" s="153"/>
      <c r="G123" s="153"/>
      <c r="H123" s="153"/>
      <c r="I123" s="153"/>
      <c r="J123" s="170"/>
      <c r="K123" s="185"/>
      <c r="L123" s="19"/>
      <c r="M123" s="19"/>
      <c r="N123" s="19"/>
      <c r="O123" s="19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</row>
    <row r="124" spans="1:48" s="97" customFormat="1" ht="12" customHeight="1" x14ac:dyDescent="0.2">
      <c r="A124" s="20"/>
      <c r="B124" s="159" t="s">
        <v>143</v>
      </c>
      <c r="C124" s="185" t="s">
        <v>526</v>
      </c>
      <c r="D124" s="444">
        <f>J104+J65</f>
        <v>59.927468200000007</v>
      </c>
      <c r="E124" s="447"/>
      <c r="F124" s="153"/>
      <c r="G124" s="153"/>
      <c r="H124" s="153"/>
      <c r="I124" s="153"/>
      <c r="J124" s="170"/>
      <c r="K124" s="185"/>
      <c r="L124" s="19"/>
      <c r="M124" s="19"/>
      <c r="N124" s="19"/>
      <c r="O124" s="19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</row>
    <row r="125" spans="1:48" s="97" customFormat="1" ht="12" customHeight="1" x14ac:dyDescent="0.2">
      <c r="A125" s="20"/>
      <c r="B125" s="159" t="s">
        <v>144</v>
      </c>
      <c r="C125" s="185" t="s">
        <v>525</v>
      </c>
      <c r="D125" s="444">
        <f>J110</f>
        <v>2.1316607999999997</v>
      </c>
      <c r="E125" s="447"/>
      <c r="F125" s="153"/>
      <c r="G125" s="153"/>
      <c r="H125" s="153"/>
      <c r="I125" s="153"/>
      <c r="J125" s="170"/>
      <c r="K125" s="185"/>
      <c r="L125" s="19"/>
      <c r="M125" s="19"/>
      <c r="N125" s="19"/>
      <c r="O125" s="19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</row>
    <row r="126" spans="1:48" s="97" customFormat="1" ht="12" customHeight="1" x14ac:dyDescent="0.2">
      <c r="A126" s="20"/>
      <c r="B126" s="159" t="s">
        <v>145</v>
      </c>
      <c r="C126" s="185" t="s">
        <v>146</v>
      </c>
      <c r="D126" s="444"/>
      <c r="E126" s="447"/>
      <c r="F126" s="153"/>
      <c r="G126" s="153"/>
      <c r="H126" s="153"/>
      <c r="I126" s="153"/>
      <c r="J126" s="170"/>
      <c r="K126" s="185"/>
      <c r="L126" s="19"/>
      <c r="M126" s="19"/>
      <c r="N126" s="19"/>
      <c r="O126" s="19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</row>
    <row r="127" spans="1:48" s="20" customFormat="1" ht="12" customHeight="1" x14ac:dyDescent="0.2">
      <c r="B127" s="159" t="s">
        <v>1305</v>
      </c>
      <c r="C127" s="185" t="s">
        <v>1515</v>
      </c>
      <c r="D127" s="444"/>
      <c r="E127" s="513"/>
      <c r="F127" s="251"/>
      <c r="G127" s="513"/>
      <c r="H127" s="251"/>
      <c r="I127" s="513"/>
      <c r="J127" s="251"/>
      <c r="K127" s="284"/>
      <c r="L127" s="19"/>
      <c r="M127" s="148"/>
      <c r="N127" s="58"/>
    </row>
    <row r="128" spans="1:48" s="97" customFormat="1" ht="12" customHeight="1" x14ac:dyDescent="0.2">
      <c r="B128" s="159" t="s">
        <v>1170</v>
      </c>
      <c r="C128" s="169" t="s">
        <v>1659</v>
      </c>
      <c r="D128" s="444"/>
      <c r="E128" s="562"/>
      <c r="F128" s="153"/>
      <c r="G128" s="153"/>
      <c r="H128" s="153"/>
      <c r="I128" s="153"/>
      <c r="J128" s="153"/>
      <c r="K128" s="282"/>
      <c r="L128" s="19"/>
    </row>
    <row r="129" spans="1:48" s="19" customFormat="1" ht="12" customHeight="1" x14ac:dyDescent="0.2">
      <c r="A129" s="97"/>
      <c r="B129" s="159" t="s">
        <v>116</v>
      </c>
      <c r="C129" s="285" t="s">
        <v>1615</v>
      </c>
      <c r="D129" s="449"/>
      <c r="E129" s="251"/>
      <c r="F129" s="251"/>
      <c r="G129" s="251"/>
      <c r="H129" s="251"/>
      <c r="I129" s="251"/>
      <c r="J129" s="251"/>
      <c r="K129" s="450"/>
      <c r="M129" s="97"/>
      <c r="N129" s="97"/>
      <c r="O129" s="97"/>
      <c r="P129" s="97"/>
      <c r="Q129" s="97"/>
      <c r="R129" s="97"/>
      <c r="S129" s="97"/>
    </row>
    <row r="130" spans="1:48" s="19" customFormat="1" ht="12" customHeight="1" thickBot="1" x14ac:dyDescent="0.25">
      <c r="A130" s="97"/>
      <c r="B130" s="451" t="s">
        <v>1616</v>
      </c>
      <c r="C130" s="452" t="s">
        <v>1617</v>
      </c>
      <c r="D130" s="453"/>
      <c r="E130" s="454"/>
      <c r="F130" s="252"/>
      <c r="G130" s="454"/>
      <c r="H130" s="252"/>
      <c r="I130" s="454"/>
      <c r="J130" s="252"/>
      <c r="K130" s="455"/>
      <c r="M130" s="97"/>
      <c r="N130" s="97"/>
      <c r="O130" s="97"/>
      <c r="P130" s="97"/>
      <c r="Q130" s="97"/>
      <c r="R130" s="97"/>
      <c r="S130" s="97"/>
    </row>
    <row r="131" spans="1:48" ht="12" customHeight="1" thickBot="1" x14ac:dyDescent="0.25">
      <c r="A131" s="20"/>
      <c r="B131" s="456" t="s">
        <v>147</v>
      </c>
      <c r="C131" s="457"/>
      <c r="D131" s="304">
        <f>SUM(D115:D130)</f>
        <v>131.63981579999998</v>
      </c>
      <c r="E131" s="458"/>
      <c r="F131" s="458"/>
      <c r="G131" s="521"/>
      <c r="H131" s="304">
        <f>SUM(H115:H130)</f>
        <v>26.256854545454544</v>
      </c>
      <c r="I131" s="304">
        <f>SUM(I115:I130)</f>
        <v>5.2039999999999997</v>
      </c>
      <c r="J131" s="459"/>
      <c r="K131" s="258"/>
      <c r="M131" s="59" t="e">
        <f>J392+J374+J332+J350+J344+J302+J399+#REF!+J144</f>
        <v>#REF!</v>
      </c>
      <c r="N131" s="58">
        <f>H332+H302</f>
        <v>0</v>
      </c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</row>
    <row r="132" spans="1:48" s="97" customFormat="1" ht="12" customHeight="1" x14ac:dyDescent="0.2">
      <c r="B132" s="259"/>
      <c r="C132" s="258"/>
      <c r="D132" s="258"/>
      <c r="E132" s="258"/>
      <c r="F132" s="258"/>
      <c r="G132" s="258"/>
      <c r="H132" s="133"/>
      <c r="I132" s="258"/>
      <c r="J132" s="811"/>
      <c r="K132" s="258"/>
      <c r="L132" s="19"/>
      <c r="M132" s="19"/>
      <c r="N132" s="19"/>
      <c r="O132" s="19"/>
    </row>
    <row r="133" spans="1:48" s="97" customFormat="1" ht="12" customHeight="1" thickBot="1" x14ac:dyDescent="0.25">
      <c r="A133" s="20"/>
      <c r="B133" s="259"/>
      <c r="C133" s="258"/>
      <c r="D133" s="258"/>
      <c r="E133" s="258"/>
      <c r="F133" s="258"/>
      <c r="G133" s="258"/>
      <c r="H133" s="133"/>
      <c r="I133" s="258"/>
      <c r="J133" s="488"/>
      <c r="K133" s="258"/>
      <c r="L133" s="19"/>
      <c r="M133" s="19"/>
      <c r="N133" s="19"/>
      <c r="O133" s="19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</row>
    <row r="134" spans="1:48" s="97" customFormat="1" ht="12" customHeight="1" thickBot="1" x14ac:dyDescent="0.25">
      <c r="A134" s="20"/>
      <c r="B134" s="256" t="s">
        <v>91</v>
      </c>
      <c r="C134" s="180" t="s">
        <v>1082</v>
      </c>
      <c r="D134" s="257"/>
      <c r="E134" s="257"/>
      <c r="F134" s="257"/>
      <c r="G134" s="258"/>
      <c r="H134" s="460" t="s">
        <v>968</v>
      </c>
      <c r="I134" s="461"/>
      <c r="J134" s="461"/>
      <c r="K134" s="462"/>
      <c r="L134" s="25"/>
      <c r="M134" s="19"/>
      <c r="N134" s="19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</row>
    <row r="135" spans="1:48" s="97" customFormat="1" ht="12" customHeight="1" thickBot="1" x14ac:dyDescent="0.25">
      <c r="A135" s="20"/>
      <c r="B135" s="111" t="s">
        <v>931</v>
      </c>
      <c r="C135" s="112"/>
      <c r="D135" s="112"/>
      <c r="E135" s="112"/>
      <c r="F135" s="112"/>
      <c r="G135" s="112"/>
      <c r="H135" s="112"/>
      <c r="I135" s="112"/>
      <c r="J135" s="112"/>
      <c r="K135" s="112"/>
      <c r="L135" s="19"/>
      <c r="M135" s="19"/>
      <c r="N135" s="19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</row>
    <row r="136" spans="1:48" s="97" customFormat="1" ht="12" customHeight="1" x14ac:dyDescent="0.2">
      <c r="A136" s="20"/>
      <c r="B136" s="463"/>
      <c r="C136" s="464"/>
      <c r="D136" s="434" t="s">
        <v>93</v>
      </c>
      <c r="E136" s="434" t="s">
        <v>94</v>
      </c>
      <c r="F136" s="434"/>
      <c r="G136" s="434" t="s">
        <v>95</v>
      </c>
      <c r="H136" s="434" t="s">
        <v>96</v>
      </c>
      <c r="I136" s="434" t="s">
        <v>97</v>
      </c>
      <c r="J136" s="465" t="s">
        <v>98</v>
      </c>
      <c r="K136" s="466"/>
      <c r="L136" s="19"/>
      <c r="M136" s="19"/>
      <c r="N136" s="19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</row>
    <row r="137" spans="1:48" s="97" customFormat="1" ht="12" customHeight="1" thickBot="1" x14ac:dyDescent="0.25">
      <c r="A137" s="20"/>
      <c r="B137" s="425"/>
      <c r="C137" s="467"/>
      <c r="D137" s="440" t="s">
        <v>99</v>
      </c>
      <c r="E137" s="440" t="s">
        <v>99</v>
      </c>
      <c r="F137" s="440"/>
      <c r="G137" s="440" t="s">
        <v>99</v>
      </c>
      <c r="H137" s="440" t="s">
        <v>135</v>
      </c>
      <c r="I137" s="440" t="s">
        <v>136</v>
      </c>
      <c r="J137" s="468" t="s">
        <v>100</v>
      </c>
      <c r="K137" s="469"/>
      <c r="L137" s="19"/>
      <c r="M137" s="19"/>
      <c r="N137" s="19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</row>
    <row r="138" spans="1:48" s="97" customFormat="1" ht="12" customHeight="1" x14ac:dyDescent="0.2">
      <c r="A138" s="20"/>
      <c r="B138" s="638" t="s">
        <v>1499</v>
      </c>
      <c r="C138" s="181" t="s">
        <v>594</v>
      </c>
      <c r="D138" s="153"/>
      <c r="E138" s="153"/>
      <c r="F138" s="153"/>
      <c r="G138" s="153"/>
      <c r="H138" s="182"/>
      <c r="I138" s="183"/>
      <c r="J138" s="471"/>
      <c r="K138" s="443"/>
      <c r="L138" s="19"/>
      <c r="M138" s="19"/>
      <c r="N138" s="19" t="s">
        <v>803</v>
      </c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</row>
    <row r="139" spans="1:48" s="97" customFormat="1" ht="12" customHeight="1" x14ac:dyDescent="0.2">
      <c r="A139" s="20"/>
      <c r="B139" s="157"/>
      <c r="C139" s="181" t="s">
        <v>804</v>
      </c>
      <c r="D139" s="153">
        <v>16.86</v>
      </c>
      <c r="E139" s="153">
        <v>3.2</v>
      </c>
      <c r="F139" s="153"/>
      <c r="G139" s="153">
        <v>3.2</v>
      </c>
      <c r="H139" s="182">
        <f>D139*E139</f>
        <v>53.951999999999998</v>
      </c>
      <c r="I139" s="183">
        <f>D139*E139*G139</f>
        <v>172.6464</v>
      </c>
      <c r="J139" s="181"/>
      <c r="K139" s="184"/>
      <c r="L139" s="19"/>
      <c r="M139" s="19"/>
      <c r="N139" s="19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</row>
    <row r="140" spans="1:48" s="97" customFormat="1" ht="12" customHeight="1" thickBot="1" x14ac:dyDescent="0.25">
      <c r="A140" s="20"/>
      <c r="B140" s="426"/>
      <c r="C140" s="169"/>
      <c r="D140" s="153"/>
      <c r="E140" s="153"/>
      <c r="F140" s="153"/>
      <c r="G140" s="153"/>
      <c r="H140" s="153"/>
      <c r="I140" s="183"/>
      <c r="J140" s="169"/>
      <c r="K140" s="185"/>
      <c r="L140" s="19"/>
      <c r="M140" s="19"/>
      <c r="N140" s="19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</row>
    <row r="141" spans="1:48" s="97" customFormat="1" ht="12" customHeight="1" thickBot="1" x14ac:dyDescent="0.25">
      <c r="A141" s="20"/>
      <c r="B141" s="425"/>
      <c r="C141" s="188" t="s">
        <v>489</v>
      </c>
      <c r="D141" s="189"/>
      <c r="E141" s="189"/>
      <c r="F141" s="189"/>
      <c r="G141" s="189"/>
      <c r="H141" s="190">
        <f>SUM(H138:H140)</f>
        <v>53.951999999999998</v>
      </c>
      <c r="I141" s="191">
        <f>SUM(I138:I140)</f>
        <v>172.6464</v>
      </c>
      <c r="J141" s="165"/>
      <c r="K141" s="192"/>
      <c r="L141" s="19"/>
      <c r="M141" s="19"/>
      <c r="N141" s="19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</row>
    <row r="142" spans="1:48" s="97" customFormat="1" ht="12" customHeight="1" x14ac:dyDescent="0.2">
      <c r="A142" s="20"/>
      <c r="B142" s="656" t="s">
        <v>2006</v>
      </c>
      <c r="C142" s="181"/>
      <c r="D142" s="182"/>
      <c r="E142" s="182"/>
      <c r="F142" s="182"/>
      <c r="G142" s="182"/>
      <c r="H142" s="182"/>
      <c r="I142" s="183"/>
      <c r="J142" s="181"/>
      <c r="K142" s="184"/>
      <c r="L142" s="19"/>
      <c r="M142" s="19"/>
      <c r="N142" s="19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</row>
    <row r="143" spans="1:48" s="97" customFormat="1" ht="12" customHeight="1" x14ac:dyDescent="0.2">
      <c r="A143" s="20"/>
      <c r="B143" s="157"/>
      <c r="C143" s="181" t="s">
        <v>804</v>
      </c>
      <c r="D143" s="182">
        <v>16.86</v>
      </c>
      <c r="E143" s="182">
        <v>3.6</v>
      </c>
      <c r="F143" s="182"/>
      <c r="G143" s="182"/>
      <c r="H143" s="182">
        <f>D143*E143</f>
        <v>60.695999999999998</v>
      </c>
      <c r="I143" s="183"/>
      <c r="J143" s="427"/>
      <c r="K143" s="186"/>
      <c r="L143" s="19"/>
      <c r="M143" s="19"/>
      <c r="N143" s="19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</row>
    <row r="144" spans="1:48" s="97" customFormat="1" ht="12" customHeight="1" thickBot="1" x14ac:dyDescent="0.25">
      <c r="A144" s="20"/>
      <c r="B144" s="157"/>
      <c r="C144" s="181"/>
      <c r="D144" s="182"/>
      <c r="E144" s="182"/>
      <c r="F144" s="182"/>
      <c r="G144" s="182"/>
      <c r="H144" s="182"/>
      <c r="I144" s="183"/>
      <c r="J144" s="290"/>
      <c r="K144" s="287"/>
      <c r="L144" s="19"/>
      <c r="M144" s="19"/>
      <c r="N144" s="19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</row>
    <row r="145" spans="1:44" s="97" customFormat="1" ht="12" customHeight="1" thickBot="1" x14ac:dyDescent="0.25">
      <c r="A145" s="20"/>
      <c r="B145" s="425"/>
      <c r="C145" s="188" t="s">
        <v>400</v>
      </c>
      <c r="D145" s="189"/>
      <c r="E145" s="189"/>
      <c r="F145" s="189"/>
      <c r="G145" s="189"/>
      <c r="H145" s="190">
        <f>SUM(H142:H144)</f>
        <v>60.695999999999998</v>
      </c>
      <c r="I145" s="429"/>
      <c r="J145" s="165"/>
      <c r="K145" s="192"/>
      <c r="L145" s="19"/>
      <c r="M145" s="19"/>
      <c r="N145" s="19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</row>
    <row r="146" spans="1:44" s="97" customFormat="1" ht="12" customHeight="1" x14ac:dyDescent="0.2">
      <c r="A146" s="20"/>
      <c r="B146" s="259"/>
      <c r="C146" s="258"/>
      <c r="D146" s="258"/>
      <c r="E146" s="258"/>
      <c r="F146" s="258"/>
      <c r="G146" s="258"/>
      <c r="H146" s="260"/>
      <c r="I146" s="260"/>
      <c r="J146" s="258"/>
      <c r="K146" s="258"/>
      <c r="L146" s="19"/>
      <c r="M146" s="19"/>
      <c r="N146" s="19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</row>
    <row r="147" spans="1:44" s="97" customFormat="1" ht="12" customHeight="1" thickBot="1" x14ac:dyDescent="0.25">
      <c r="A147" s="20"/>
      <c r="B147" s="111" t="s">
        <v>491</v>
      </c>
      <c r="C147" s="112"/>
      <c r="D147" s="112"/>
      <c r="E147" s="112"/>
      <c r="F147" s="112"/>
      <c r="G147" s="112"/>
      <c r="H147" s="112"/>
      <c r="I147" s="112"/>
      <c r="J147" s="112"/>
      <c r="K147" s="112"/>
      <c r="L147" s="19"/>
      <c r="M147" s="19"/>
      <c r="N147" s="19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</row>
    <row r="148" spans="1:44" s="97" customFormat="1" ht="12" customHeight="1" thickBot="1" x14ac:dyDescent="0.25">
      <c r="A148" s="20"/>
      <c r="B148" s="482"/>
      <c r="C148" s="432"/>
      <c r="D148" s="434" t="s">
        <v>93</v>
      </c>
      <c r="E148" s="434" t="s">
        <v>104</v>
      </c>
      <c r="F148" s="434" t="s">
        <v>96</v>
      </c>
      <c r="G148" s="434" t="s">
        <v>105</v>
      </c>
      <c r="H148" s="434" t="s">
        <v>106</v>
      </c>
      <c r="I148" s="434" t="s">
        <v>124</v>
      </c>
      <c r="J148" s="434" t="s">
        <v>108</v>
      </c>
      <c r="K148" s="435" t="s">
        <v>109</v>
      </c>
      <c r="L148" s="19"/>
      <c r="M148" s="150" t="s">
        <v>110</v>
      </c>
      <c r="N148" s="19"/>
      <c r="O148" s="20">
        <f>5.7*0.141*4+6.5*0.141*2+4*4*0.0542</f>
        <v>5.9149999999999991</v>
      </c>
      <c r="P148" s="20"/>
      <c r="Q148" s="20">
        <v>5.0477999999999996</v>
      </c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</row>
    <row r="149" spans="1:44" s="97" customFormat="1" ht="12" customHeight="1" thickBot="1" x14ac:dyDescent="0.25">
      <c r="A149" s="20"/>
      <c r="B149" s="436" t="s">
        <v>111</v>
      </c>
      <c r="C149" s="437" t="s">
        <v>112</v>
      </c>
      <c r="D149" s="440" t="s">
        <v>99</v>
      </c>
      <c r="E149" s="440" t="s">
        <v>99</v>
      </c>
      <c r="F149" s="440" t="s">
        <v>135</v>
      </c>
      <c r="G149" s="440" t="s">
        <v>99</v>
      </c>
      <c r="H149" s="440" t="s">
        <v>136</v>
      </c>
      <c r="I149" s="440" t="s">
        <v>598</v>
      </c>
      <c r="J149" s="440" t="s">
        <v>113</v>
      </c>
      <c r="K149" s="441" t="s">
        <v>114</v>
      </c>
      <c r="L149" s="19"/>
      <c r="M149" s="19"/>
      <c r="N149" s="19"/>
      <c r="O149" s="20">
        <f>9.5*0.0332*10</f>
        <v>3.1539999999999999</v>
      </c>
      <c r="P149" s="20"/>
      <c r="Q149" s="20">
        <f>15*0.0542*4+5*0.0542*6</f>
        <v>4.8780000000000001</v>
      </c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</row>
    <row r="150" spans="1:44" s="97" customFormat="1" ht="12" customHeight="1" thickBot="1" x14ac:dyDescent="0.25">
      <c r="A150" s="20"/>
      <c r="B150" s="160">
        <v>1</v>
      </c>
      <c r="C150" s="185" t="s">
        <v>599</v>
      </c>
      <c r="D150" s="170">
        <v>16.86</v>
      </c>
      <c r="E150" s="170"/>
      <c r="F150" s="169"/>
      <c r="G150" s="170"/>
      <c r="H150" s="170"/>
      <c r="I150" s="298">
        <v>0.94210000000000005</v>
      </c>
      <c r="J150" s="299">
        <f>D150*I150*B150</f>
        <v>15.883806</v>
      </c>
      <c r="K150" s="162" t="s">
        <v>493</v>
      </c>
      <c r="L150" s="19"/>
      <c r="M150" s="19"/>
      <c r="N150" s="19"/>
      <c r="O150" s="20">
        <f>(9.3*6*0.0253+6.5*4*0.0253)*2</f>
        <v>4.1390799999999999</v>
      </c>
      <c r="P150" s="20"/>
      <c r="Q150" s="20">
        <f>50*0.016</f>
        <v>0.8</v>
      </c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</row>
    <row r="151" spans="1:44" s="97" customFormat="1" ht="12" customHeight="1" thickBot="1" x14ac:dyDescent="0.25">
      <c r="A151" s="20"/>
      <c r="B151" s="483"/>
      <c r="C151" s="484" t="s">
        <v>117</v>
      </c>
      <c r="D151" s="484"/>
      <c r="E151" s="484"/>
      <c r="F151" s="484"/>
      <c r="G151" s="462"/>
      <c r="H151" s="520"/>
      <c r="I151" s="484"/>
      <c r="J151" s="485">
        <f>SUM(J150:J150)</f>
        <v>15.883806</v>
      </c>
      <c r="K151" s="487"/>
      <c r="L151" s="19"/>
      <c r="M151" s="19"/>
      <c r="N151" s="19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</row>
    <row r="152" spans="1:44" s="97" customFormat="1" ht="12" customHeight="1" x14ac:dyDescent="0.2">
      <c r="A152" s="20"/>
      <c r="B152" s="259"/>
      <c r="C152" s="258"/>
      <c r="D152" s="258"/>
      <c r="E152" s="258"/>
      <c r="F152" s="258"/>
      <c r="G152" s="258"/>
      <c r="H152" s="133"/>
      <c r="I152" s="258"/>
      <c r="J152" s="488"/>
      <c r="K152" s="258"/>
      <c r="L152" s="19"/>
      <c r="M152" s="19"/>
      <c r="N152" s="19"/>
      <c r="O152" s="20"/>
      <c r="P152" s="20" t="e">
        <f>(#REF!+#REF!)*1.2</f>
        <v>#REF!</v>
      </c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</row>
    <row r="153" spans="1:44" s="97" customFormat="1" ht="12" customHeight="1" thickBot="1" x14ac:dyDescent="0.25">
      <c r="A153" s="20"/>
      <c r="B153" s="111" t="s">
        <v>2007</v>
      </c>
      <c r="C153" s="112"/>
      <c r="D153" s="112"/>
      <c r="E153" s="112"/>
      <c r="F153" s="112"/>
      <c r="G153" s="112"/>
      <c r="H153" s="112"/>
      <c r="I153" s="112"/>
      <c r="J153" s="112"/>
      <c r="K153" s="112"/>
      <c r="L153" s="19"/>
      <c r="M153" s="19"/>
      <c r="N153" s="19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</row>
    <row r="154" spans="1:44" s="97" customFormat="1" ht="12" customHeight="1" thickBot="1" x14ac:dyDescent="0.25">
      <c r="A154" s="20"/>
      <c r="B154" s="482"/>
      <c r="C154" s="432"/>
      <c r="D154" s="434" t="s">
        <v>93</v>
      </c>
      <c r="E154" s="434" t="s">
        <v>104</v>
      </c>
      <c r="F154" s="434" t="s">
        <v>96</v>
      </c>
      <c r="G154" s="434" t="s">
        <v>105</v>
      </c>
      <c r="H154" s="434" t="s">
        <v>106</v>
      </c>
      <c r="I154" s="434" t="s">
        <v>124</v>
      </c>
      <c r="J154" s="434" t="s">
        <v>108</v>
      </c>
      <c r="K154" s="435" t="s">
        <v>109</v>
      </c>
      <c r="L154" s="19"/>
      <c r="M154" s="150" t="s">
        <v>110</v>
      </c>
      <c r="N154" s="19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</row>
    <row r="155" spans="1:44" s="97" customFormat="1" ht="12" customHeight="1" thickBot="1" x14ac:dyDescent="0.25">
      <c r="A155" s="20"/>
      <c r="B155" s="436" t="s">
        <v>111</v>
      </c>
      <c r="C155" s="437" t="s">
        <v>112</v>
      </c>
      <c r="D155" s="440" t="s">
        <v>99</v>
      </c>
      <c r="E155" s="440" t="s">
        <v>99</v>
      </c>
      <c r="F155" s="440" t="s">
        <v>135</v>
      </c>
      <c r="G155" s="440" t="s">
        <v>99</v>
      </c>
      <c r="H155" s="440" t="s">
        <v>136</v>
      </c>
      <c r="I155" s="440" t="s">
        <v>602</v>
      </c>
      <c r="J155" s="440" t="s">
        <v>113</v>
      </c>
      <c r="K155" s="441" t="s">
        <v>114</v>
      </c>
      <c r="L155" s="19"/>
      <c r="M155" s="19"/>
      <c r="N155" s="19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</row>
    <row r="156" spans="1:44" s="97" customFormat="1" ht="12" customHeight="1" thickBot="1" x14ac:dyDescent="0.25">
      <c r="A156" s="20"/>
      <c r="B156" s="160">
        <v>58</v>
      </c>
      <c r="C156" s="185" t="s">
        <v>603</v>
      </c>
      <c r="D156" s="170">
        <v>0.6</v>
      </c>
      <c r="E156" s="170">
        <v>1.25</v>
      </c>
      <c r="F156" s="170">
        <f>D156*E156*B156</f>
        <v>43.5</v>
      </c>
      <c r="G156" s="298">
        <v>6.0000000000000001E-3</v>
      </c>
      <c r="H156" s="170">
        <f>F156*G156</f>
        <v>0.26100000000000001</v>
      </c>
      <c r="I156" s="169">
        <v>1.8499999999999999E-2</v>
      </c>
      <c r="J156" s="299">
        <f>F156*I156</f>
        <v>0.80474999999999997</v>
      </c>
      <c r="K156" s="172" t="s">
        <v>997</v>
      </c>
      <c r="L156" s="19"/>
      <c r="M156" s="19">
        <f>D150*2/D156</f>
        <v>56.2</v>
      </c>
      <c r="N156" s="19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</row>
    <row r="157" spans="1:44" s="97" customFormat="1" ht="12" customHeight="1" thickBot="1" x14ac:dyDescent="0.25">
      <c r="A157" s="20"/>
      <c r="B157" s="483"/>
      <c r="C157" s="484" t="s">
        <v>117</v>
      </c>
      <c r="D157" s="484"/>
      <c r="E157" s="484"/>
      <c r="F157" s="484"/>
      <c r="G157" s="462"/>
      <c r="H157" s="520">
        <f>SUM(H156:H156)</f>
        <v>0.26100000000000001</v>
      </c>
      <c r="I157" s="484"/>
      <c r="J157" s="485">
        <f>SUM(J156:J156)</f>
        <v>0.80474999999999997</v>
      </c>
      <c r="K157" s="487"/>
      <c r="L157" s="19"/>
      <c r="M157" s="19"/>
      <c r="N157" s="19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</row>
    <row r="158" spans="1:44" s="97" customFormat="1" ht="12" customHeight="1" x14ac:dyDescent="0.2">
      <c r="A158" s="20"/>
      <c r="B158" s="259"/>
      <c r="C158" s="258"/>
      <c r="D158" s="258"/>
      <c r="E158" s="258"/>
      <c r="F158" s="258"/>
      <c r="G158" s="258"/>
      <c r="H158" s="811"/>
      <c r="I158" s="258"/>
      <c r="J158" s="488"/>
      <c r="K158" s="258"/>
      <c r="L158" s="19"/>
      <c r="M158" s="19"/>
      <c r="N158" s="19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</row>
    <row r="159" spans="1:44" s="97" customFormat="1" ht="12" customHeight="1" thickBot="1" x14ac:dyDescent="0.25">
      <c r="A159" s="20"/>
      <c r="B159" s="111" t="s">
        <v>184</v>
      </c>
      <c r="C159" s="112"/>
      <c r="D159" s="112"/>
      <c r="E159" s="112"/>
      <c r="F159" s="112"/>
      <c r="G159" s="112"/>
      <c r="H159" s="112"/>
      <c r="I159" s="112"/>
      <c r="J159" s="138"/>
      <c r="K159" s="112"/>
      <c r="L159" s="19"/>
      <c r="M159" s="19"/>
      <c r="N159" s="19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</row>
    <row r="160" spans="1:44" s="97" customFormat="1" ht="12" customHeight="1" thickBot="1" x14ac:dyDescent="0.25">
      <c r="A160" s="20"/>
      <c r="B160" s="482"/>
      <c r="C160" s="432"/>
      <c r="D160" s="434" t="s">
        <v>93</v>
      </c>
      <c r="E160" s="434" t="s">
        <v>104</v>
      </c>
      <c r="F160" s="434" t="s">
        <v>96</v>
      </c>
      <c r="G160" s="434" t="s">
        <v>105</v>
      </c>
      <c r="H160" s="434" t="s">
        <v>106</v>
      </c>
      <c r="I160" s="434" t="s">
        <v>107</v>
      </c>
      <c r="J160" s="492" t="s">
        <v>108</v>
      </c>
      <c r="K160" s="435" t="s">
        <v>109</v>
      </c>
      <c r="L160" s="19"/>
      <c r="M160" s="19"/>
      <c r="N160" s="19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</row>
    <row r="161" spans="1:44" s="97" customFormat="1" ht="12" customHeight="1" thickBot="1" x14ac:dyDescent="0.25">
      <c r="A161" s="20"/>
      <c r="B161" s="436" t="s">
        <v>111</v>
      </c>
      <c r="C161" s="437" t="s">
        <v>112</v>
      </c>
      <c r="D161" s="440" t="s">
        <v>99</v>
      </c>
      <c r="E161" s="440" t="s">
        <v>99</v>
      </c>
      <c r="F161" s="440" t="s">
        <v>135</v>
      </c>
      <c r="G161" s="440" t="s">
        <v>99</v>
      </c>
      <c r="H161" s="440" t="s">
        <v>136</v>
      </c>
      <c r="I161" s="440" t="s">
        <v>137</v>
      </c>
      <c r="J161" s="493" t="s">
        <v>113</v>
      </c>
      <c r="K161" s="441" t="s">
        <v>114</v>
      </c>
      <c r="L161" s="19"/>
      <c r="M161" s="19"/>
      <c r="N161" s="19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</row>
    <row r="162" spans="1:44" s="97" customFormat="1" ht="12" customHeight="1" thickBot="1" x14ac:dyDescent="0.25">
      <c r="A162" s="20"/>
      <c r="B162" s="160">
        <v>1</v>
      </c>
      <c r="C162" s="184" t="s">
        <v>1680</v>
      </c>
      <c r="D162" s="283">
        <v>16.86</v>
      </c>
      <c r="E162" s="297">
        <v>3.1</v>
      </c>
      <c r="F162" s="170">
        <f>D162*E162-4</f>
        <v>48.265999999999998</v>
      </c>
      <c r="G162" s="170">
        <v>0.12</v>
      </c>
      <c r="H162" s="170">
        <f>F162*G162*B162</f>
        <v>5.7919199999999993</v>
      </c>
      <c r="I162" s="169">
        <v>2.5</v>
      </c>
      <c r="J162" s="299">
        <f>H162*I162</f>
        <v>14.479799999999997</v>
      </c>
      <c r="K162" s="300" t="s">
        <v>157</v>
      </c>
      <c r="L162" s="19"/>
      <c r="M162" s="19"/>
      <c r="N162" s="19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</row>
    <row r="163" spans="1:44" s="97" customFormat="1" ht="12" customHeight="1" thickBot="1" x14ac:dyDescent="0.25">
      <c r="A163" s="20"/>
      <c r="B163" s="483"/>
      <c r="C163" s="484" t="s">
        <v>117</v>
      </c>
      <c r="D163" s="484"/>
      <c r="E163" s="484"/>
      <c r="F163" s="484"/>
      <c r="G163" s="462"/>
      <c r="H163" s="520">
        <f>SUM(H162:H162)</f>
        <v>5.7919199999999993</v>
      </c>
      <c r="I163" s="484"/>
      <c r="J163" s="563">
        <f>SUM(J162:J162)</f>
        <v>14.479799999999997</v>
      </c>
      <c r="K163" s="487"/>
      <c r="L163" s="19"/>
      <c r="M163" s="19"/>
      <c r="N163" s="19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</row>
    <row r="164" spans="1:44" s="97" customFormat="1" ht="12" customHeight="1" x14ac:dyDescent="0.2">
      <c r="A164" s="20"/>
      <c r="B164" s="154"/>
      <c r="C164" s="112"/>
      <c r="D164" s="112"/>
      <c r="E164" s="112"/>
      <c r="F164" s="112"/>
      <c r="G164" s="112"/>
      <c r="H164" s="112"/>
      <c r="I164" s="112"/>
      <c r="J164" s="138"/>
      <c r="K164" s="112"/>
      <c r="L164" s="19"/>
      <c r="M164" s="19"/>
      <c r="N164" s="19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</row>
    <row r="165" spans="1:44" s="97" customFormat="1" ht="12" customHeight="1" thickBot="1" x14ac:dyDescent="0.25">
      <c r="A165" s="20"/>
      <c r="B165" s="111" t="s">
        <v>175</v>
      </c>
      <c r="C165" s="112"/>
      <c r="D165" s="112"/>
      <c r="E165" s="112"/>
      <c r="F165" s="112"/>
      <c r="G165" s="112"/>
      <c r="H165" s="112"/>
      <c r="I165" s="112"/>
      <c r="J165" s="138"/>
      <c r="K165" s="112"/>
      <c r="L165" s="19"/>
      <c r="M165" s="19"/>
      <c r="N165" s="19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</row>
    <row r="166" spans="1:44" s="97" customFormat="1" ht="12" customHeight="1" thickBot="1" x14ac:dyDescent="0.25">
      <c r="A166" s="20"/>
      <c r="B166" s="482"/>
      <c r="C166" s="432"/>
      <c r="D166" s="434" t="s">
        <v>93</v>
      </c>
      <c r="E166" s="434" t="s">
        <v>104</v>
      </c>
      <c r="F166" s="434" t="s">
        <v>96</v>
      </c>
      <c r="G166" s="434" t="s">
        <v>105</v>
      </c>
      <c r="H166" s="434" t="s">
        <v>106</v>
      </c>
      <c r="I166" s="434" t="s">
        <v>107</v>
      </c>
      <c r="J166" s="492" t="s">
        <v>108</v>
      </c>
      <c r="K166" s="435" t="s">
        <v>109</v>
      </c>
      <c r="L166" s="19"/>
      <c r="M166" s="19"/>
      <c r="N166" s="19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</row>
    <row r="167" spans="1:44" s="97" customFormat="1" ht="12" customHeight="1" thickBot="1" x14ac:dyDescent="0.25">
      <c r="A167" s="20"/>
      <c r="B167" s="436" t="s">
        <v>111</v>
      </c>
      <c r="C167" s="437" t="s">
        <v>112</v>
      </c>
      <c r="D167" s="440" t="s">
        <v>99</v>
      </c>
      <c r="E167" s="440" t="s">
        <v>99</v>
      </c>
      <c r="F167" s="440" t="s">
        <v>135</v>
      </c>
      <c r="G167" s="440" t="s">
        <v>99</v>
      </c>
      <c r="H167" s="440" t="s">
        <v>136</v>
      </c>
      <c r="I167" s="440" t="s">
        <v>137</v>
      </c>
      <c r="J167" s="493" t="s">
        <v>113</v>
      </c>
      <c r="K167" s="441" t="s">
        <v>114</v>
      </c>
      <c r="L167" s="19"/>
      <c r="M167" s="19"/>
      <c r="N167" s="19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</row>
    <row r="168" spans="1:44" s="97" customFormat="1" ht="12" customHeight="1" x14ac:dyDescent="0.2">
      <c r="A168" s="20"/>
      <c r="B168" s="159"/>
      <c r="C168" s="185" t="s">
        <v>838</v>
      </c>
      <c r="D168" s="170"/>
      <c r="E168" s="168"/>
      <c r="F168" s="170"/>
      <c r="G168" s="169"/>
      <c r="H168" s="170"/>
      <c r="I168" s="181"/>
      <c r="J168" s="494"/>
      <c r="K168" s="517"/>
      <c r="L168" s="19"/>
      <c r="M168" s="19"/>
      <c r="N168" s="19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</row>
    <row r="169" spans="1:44" s="97" customFormat="1" ht="12" customHeight="1" thickBot="1" x14ac:dyDescent="0.25">
      <c r="B169" s="451"/>
      <c r="C169" s="287" t="s">
        <v>2502</v>
      </c>
      <c r="D169" s="290"/>
      <c r="E169" s="290"/>
      <c r="F169" s="252">
        <f>H143</f>
        <v>60.695999999999998</v>
      </c>
      <c r="G169" s="290">
        <v>6.0000000000000001E-3</v>
      </c>
      <c r="H169" s="288"/>
      <c r="I169" s="552">
        <v>1.434E-2</v>
      </c>
      <c r="J169" s="567">
        <f>I169*F169</f>
        <v>0.87038064000000004</v>
      </c>
      <c r="K169" s="1200" t="s">
        <v>997</v>
      </c>
      <c r="L169" s="19"/>
      <c r="M169" s="19"/>
      <c r="N169" s="19"/>
    </row>
    <row r="170" spans="1:44" s="97" customFormat="1" ht="12" customHeight="1" thickBot="1" x14ac:dyDescent="0.25">
      <c r="A170" s="20"/>
      <c r="B170" s="1007"/>
      <c r="C170" s="457" t="s">
        <v>117</v>
      </c>
      <c r="D170" s="457"/>
      <c r="E170" s="457"/>
      <c r="F170" s="457"/>
      <c r="G170" s="497"/>
      <c r="H170" s="459"/>
      <c r="I170" s="457"/>
      <c r="J170" s="304">
        <f>SUM(J168:J169)</f>
        <v>0.87038064000000004</v>
      </c>
      <c r="K170" s="258"/>
      <c r="L170" s="19"/>
      <c r="M170" s="19"/>
      <c r="N170" s="19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</row>
    <row r="171" spans="1:44" s="97" customFormat="1" ht="12" customHeight="1" x14ac:dyDescent="0.2">
      <c r="A171" s="20"/>
      <c r="B171" s="154"/>
      <c r="C171" s="112"/>
      <c r="D171" s="112"/>
      <c r="E171" s="112"/>
      <c r="F171" s="112"/>
      <c r="G171" s="112"/>
      <c r="H171" s="112"/>
      <c r="I171" s="112"/>
      <c r="J171" s="138"/>
      <c r="K171" s="112"/>
      <c r="L171" s="19"/>
      <c r="M171" s="19"/>
      <c r="N171" s="19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</row>
    <row r="172" spans="1:44" s="97" customFormat="1" ht="12" customHeight="1" thickBot="1" x14ac:dyDescent="0.25">
      <c r="A172" s="20"/>
      <c r="B172" s="111" t="s">
        <v>123</v>
      </c>
      <c r="C172" s="112"/>
      <c r="D172" s="112"/>
      <c r="E172" s="112"/>
      <c r="F172" s="112"/>
      <c r="G172" s="112"/>
      <c r="H172" s="112"/>
      <c r="I172" s="112"/>
      <c r="J172" s="138"/>
      <c r="K172" s="112"/>
      <c r="L172" s="19"/>
      <c r="M172" s="19"/>
      <c r="N172" s="19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</row>
    <row r="173" spans="1:44" s="97" customFormat="1" ht="12" customHeight="1" thickBot="1" x14ac:dyDescent="0.25">
      <c r="A173" s="20"/>
      <c r="B173" s="482"/>
      <c r="C173" s="432"/>
      <c r="D173" s="434" t="s">
        <v>93</v>
      </c>
      <c r="E173" s="434" t="s">
        <v>104</v>
      </c>
      <c r="F173" s="434" t="s">
        <v>96</v>
      </c>
      <c r="G173" s="434" t="s">
        <v>105</v>
      </c>
      <c r="H173" s="434" t="s">
        <v>106</v>
      </c>
      <c r="I173" s="434" t="s">
        <v>124</v>
      </c>
      <c r="J173" s="492" t="s">
        <v>108</v>
      </c>
      <c r="K173" s="435" t="s">
        <v>109</v>
      </c>
      <c r="L173" s="19"/>
      <c r="M173" s="19"/>
      <c r="N173" s="19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</row>
    <row r="174" spans="1:44" s="97" customFormat="1" ht="12" customHeight="1" thickBot="1" x14ac:dyDescent="0.25">
      <c r="A174" s="20"/>
      <c r="B174" s="436" t="s">
        <v>111</v>
      </c>
      <c r="C174" s="437" t="s">
        <v>112</v>
      </c>
      <c r="D174" s="440" t="s">
        <v>99</v>
      </c>
      <c r="E174" s="440" t="s">
        <v>99</v>
      </c>
      <c r="F174" s="440" t="s">
        <v>135</v>
      </c>
      <c r="G174" s="440" t="s">
        <v>99</v>
      </c>
      <c r="H174" s="440" t="s">
        <v>136</v>
      </c>
      <c r="I174" s="440" t="s">
        <v>125</v>
      </c>
      <c r="J174" s="493" t="s">
        <v>113</v>
      </c>
      <c r="K174" s="441" t="s">
        <v>114</v>
      </c>
      <c r="L174" s="19"/>
      <c r="M174" s="19"/>
      <c r="N174" s="19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</row>
    <row r="175" spans="1:44" s="97" customFormat="1" ht="12" customHeight="1" x14ac:dyDescent="0.2">
      <c r="A175" s="20"/>
      <c r="B175" s="159">
        <v>58</v>
      </c>
      <c r="C175" s="185" t="s">
        <v>521</v>
      </c>
      <c r="D175" s="170">
        <v>0.6</v>
      </c>
      <c r="E175" s="169">
        <v>1.2</v>
      </c>
      <c r="F175" s="169"/>
      <c r="G175" s="169"/>
      <c r="H175" s="298"/>
      <c r="I175" s="169">
        <v>2.5600000000000001E-2</v>
      </c>
      <c r="J175" s="299">
        <f>I175*B175</f>
        <v>1.4848000000000001</v>
      </c>
      <c r="K175" s="172" t="s">
        <v>143</v>
      </c>
      <c r="L175" s="19"/>
      <c r="M175" s="19">
        <f>29.94*N175*2</f>
        <v>99.800000000000011</v>
      </c>
      <c r="N175" s="19">
        <f>5/3</f>
        <v>1.6666666666666667</v>
      </c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</row>
    <row r="176" spans="1:44" s="97" customFormat="1" ht="12" customHeight="1" x14ac:dyDescent="0.2">
      <c r="A176" s="20"/>
      <c r="B176" s="159">
        <v>1</v>
      </c>
      <c r="C176" s="185" t="s">
        <v>314</v>
      </c>
      <c r="D176" s="168"/>
      <c r="E176" s="169"/>
      <c r="F176" s="169"/>
      <c r="G176" s="169"/>
      <c r="H176" s="298"/>
      <c r="I176" s="298">
        <v>0.21</v>
      </c>
      <c r="J176" s="299">
        <f>I176</f>
        <v>0.21</v>
      </c>
      <c r="K176" s="162" t="s">
        <v>143</v>
      </c>
      <c r="L176" s="19"/>
      <c r="M176" s="19">
        <f>19*1.4</f>
        <v>26.599999999999998</v>
      </c>
      <c r="N176" s="19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</row>
    <row r="177" spans="1:44" s="97" customFormat="1" ht="12" customHeight="1" x14ac:dyDescent="0.2">
      <c r="A177" s="20"/>
      <c r="B177" s="159">
        <v>1</v>
      </c>
      <c r="C177" s="185" t="s">
        <v>840</v>
      </c>
      <c r="D177" s="169"/>
      <c r="E177" s="169"/>
      <c r="F177" s="169"/>
      <c r="G177" s="169"/>
      <c r="H177" s="298"/>
      <c r="I177" s="298">
        <v>0.5</v>
      </c>
      <c r="J177" s="299">
        <f>I177</f>
        <v>0.5</v>
      </c>
      <c r="K177" s="162" t="s">
        <v>143</v>
      </c>
      <c r="L177" s="19"/>
      <c r="M177" s="19"/>
      <c r="N177" s="19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</row>
    <row r="178" spans="1:44" s="97" customFormat="1" ht="12" customHeight="1" thickBot="1" x14ac:dyDescent="0.25">
      <c r="A178" s="20"/>
      <c r="B178" s="158">
        <v>1</v>
      </c>
      <c r="C178" s="284" t="s">
        <v>1590</v>
      </c>
      <c r="D178" s="295"/>
      <c r="E178" s="285"/>
      <c r="F178" s="285"/>
      <c r="G178" s="285"/>
      <c r="H178" s="502"/>
      <c r="I178" s="502">
        <v>0.16</v>
      </c>
      <c r="J178" s="296">
        <f>I178*B178</f>
        <v>0.16</v>
      </c>
      <c r="K178" s="172" t="s">
        <v>143</v>
      </c>
      <c r="L178" s="19"/>
      <c r="M178" s="19"/>
      <c r="N178" s="19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</row>
    <row r="179" spans="1:44" s="97" customFormat="1" ht="12" customHeight="1" thickBot="1" x14ac:dyDescent="0.25">
      <c r="A179" s="20"/>
      <c r="B179" s="483"/>
      <c r="C179" s="484" t="s">
        <v>117</v>
      </c>
      <c r="D179" s="484"/>
      <c r="E179" s="484"/>
      <c r="F179" s="484"/>
      <c r="G179" s="462"/>
      <c r="H179" s="504"/>
      <c r="I179" s="484"/>
      <c r="J179" s="485">
        <f>SUM(J175:J178)</f>
        <v>2.3548</v>
      </c>
      <c r="K179" s="487"/>
      <c r="L179" s="19"/>
      <c r="M179" s="19"/>
      <c r="N179" s="19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</row>
    <row r="180" spans="1:44" s="97" customFormat="1" ht="12" customHeight="1" x14ac:dyDescent="0.2">
      <c r="A180" s="20"/>
      <c r="B180" s="259"/>
      <c r="C180" s="258"/>
      <c r="D180" s="258"/>
      <c r="E180" s="258"/>
      <c r="F180" s="258"/>
      <c r="G180" s="258"/>
      <c r="H180" s="133"/>
      <c r="I180" s="258"/>
      <c r="J180" s="488"/>
      <c r="K180" s="258"/>
      <c r="L180" s="19"/>
      <c r="M180" s="19"/>
      <c r="N180" s="19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</row>
    <row r="181" spans="1:44" s="97" customFormat="1" ht="12" customHeight="1" thickBot="1" x14ac:dyDescent="0.25">
      <c r="B181" s="111" t="s">
        <v>166</v>
      </c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  <c r="M181" s="19"/>
      <c r="N181" s="19"/>
    </row>
    <row r="182" spans="1:44" s="97" customFormat="1" ht="12" customHeight="1" thickBot="1" x14ac:dyDescent="0.25">
      <c r="B182" s="482"/>
      <c r="C182" s="432"/>
      <c r="D182" s="470" t="s">
        <v>93</v>
      </c>
      <c r="E182" s="434" t="s">
        <v>104</v>
      </c>
      <c r="F182" s="434" t="s">
        <v>96</v>
      </c>
      <c r="G182" s="434" t="s">
        <v>105</v>
      </c>
      <c r="H182" s="434" t="s">
        <v>106</v>
      </c>
      <c r="I182" s="434" t="s">
        <v>124</v>
      </c>
      <c r="J182" s="434" t="s">
        <v>108</v>
      </c>
      <c r="K182" s="435" t="s">
        <v>109</v>
      </c>
      <c r="L182" s="19"/>
      <c r="M182" s="19"/>
      <c r="N182" s="19"/>
    </row>
    <row r="183" spans="1:44" s="97" customFormat="1" ht="12" customHeight="1" thickBot="1" x14ac:dyDescent="0.25">
      <c r="B183" s="436" t="s">
        <v>111</v>
      </c>
      <c r="C183" s="437" t="s">
        <v>112</v>
      </c>
      <c r="D183" s="505" t="s">
        <v>99</v>
      </c>
      <c r="E183" s="440" t="s">
        <v>99</v>
      </c>
      <c r="F183" s="440" t="s">
        <v>135</v>
      </c>
      <c r="G183" s="440" t="s">
        <v>99</v>
      </c>
      <c r="H183" s="440" t="s">
        <v>136</v>
      </c>
      <c r="I183" s="440" t="s">
        <v>125</v>
      </c>
      <c r="J183" s="440" t="s">
        <v>113</v>
      </c>
      <c r="K183" s="441" t="s">
        <v>114</v>
      </c>
      <c r="L183" s="19"/>
      <c r="M183" s="19"/>
      <c r="N183" s="19"/>
    </row>
    <row r="184" spans="1:44" s="97" customFormat="1" ht="12" customHeight="1" thickBot="1" x14ac:dyDescent="0.25">
      <c r="B184" s="159">
        <v>58</v>
      </c>
      <c r="C184" s="184" t="s">
        <v>524</v>
      </c>
      <c r="D184" s="170">
        <v>0.6</v>
      </c>
      <c r="E184" s="169">
        <v>1.2</v>
      </c>
      <c r="F184" s="181">
        <f>D184*E184</f>
        <v>0.72</v>
      </c>
      <c r="G184" s="181">
        <v>6.0000000000000001E-3</v>
      </c>
      <c r="H184" s="170">
        <f>F184*G184*B184</f>
        <v>0.25056</v>
      </c>
      <c r="I184" s="169">
        <v>2.57</v>
      </c>
      <c r="J184" s="170">
        <f>H184*I184</f>
        <v>0.64393919999999993</v>
      </c>
      <c r="K184" s="172" t="s">
        <v>144</v>
      </c>
      <c r="L184" s="19"/>
      <c r="M184" s="19"/>
      <c r="N184" s="19"/>
    </row>
    <row r="185" spans="1:44" s="97" customFormat="1" ht="12" customHeight="1" thickBot="1" x14ac:dyDescent="0.25">
      <c r="B185" s="483"/>
      <c r="C185" s="484" t="s">
        <v>117</v>
      </c>
      <c r="D185" s="484"/>
      <c r="E185" s="484"/>
      <c r="F185" s="484"/>
      <c r="G185" s="462"/>
      <c r="H185" s="520">
        <f>SUM(H184)</f>
        <v>0.25056</v>
      </c>
      <c r="I185" s="510"/>
      <c r="J185" s="520">
        <f>SUM(J184)</f>
        <v>0.64393919999999993</v>
      </c>
      <c r="K185" s="487"/>
      <c r="L185" s="19"/>
      <c r="M185" s="19"/>
      <c r="N185" s="19"/>
    </row>
    <row r="186" spans="1:44" s="97" customFormat="1" ht="12" customHeight="1" x14ac:dyDescent="0.2">
      <c r="A186" s="20"/>
      <c r="B186" s="259"/>
      <c r="C186" s="258"/>
      <c r="D186" s="258"/>
      <c r="E186" s="258"/>
      <c r="F186" s="258"/>
      <c r="G186" s="258"/>
      <c r="H186" s="133"/>
      <c r="I186" s="258"/>
      <c r="J186" s="488"/>
      <c r="K186" s="258"/>
      <c r="L186" s="19"/>
      <c r="M186" s="19"/>
      <c r="N186" s="19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</row>
    <row r="187" spans="1:44" s="97" customFormat="1" ht="12" customHeight="1" thickBot="1" x14ac:dyDescent="0.25">
      <c r="A187" s="20"/>
      <c r="B187" s="111" t="s">
        <v>128</v>
      </c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  <c r="M187" s="19"/>
      <c r="N187" s="19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</row>
    <row r="188" spans="1:44" s="97" customFormat="1" ht="12" customHeight="1" thickBot="1" x14ac:dyDescent="0.25">
      <c r="A188" s="20"/>
      <c r="B188" s="431" t="str">
        <f>C134</f>
        <v>15b - Most č.112</v>
      </c>
      <c r="C188" s="432"/>
      <c r="D188" s="433" t="s">
        <v>108</v>
      </c>
      <c r="E188" s="424" t="s">
        <v>129</v>
      </c>
      <c r="F188" s="434" t="s">
        <v>130</v>
      </c>
      <c r="G188" s="434" t="s">
        <v>131</v>
      </c>
      <c r="H188" s="434" t="s">
        <v>1134</v>
      </c>
      <c r="I188" s="423" t="s">
        <v>132</v>
      </c>
      <c r="J188" s="423" t="s">
        <v>133</v>
      </c>
      <c r="K188" s="435" t="s">
        <v>134</v>
      </c>
      <c r="L188" s="19"/>
      <c r="M188" s="19"/>
      <c r="N188" s="19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</row>
    <row r="189" spans="1:44" s="97" customFormat="1" ht="12" customHeight="1" thickBot="1" x14ac:dyDescent="0.25">
      <c r="A189" s="20"/>
      <c r="B189" s="436" t="s">
        <v>130</v>
      </c>
      <c r="C189" s="437" t="s">
        <v>112</v>
      </c>
      <c r="D189" s="438" t="s">
        <v>113</v>
      </c>
      <c r="E189" s="439"/>
      <c r="F189" s="440"/>
      <c r="G189" s="440" t="s">
        <v>99</v>
      </c>
      <c r="H189" s="440" t="s">
        <v>136</v>
      </c>
      <c r="I189" s="440" t="s">
        <v>136</v>
      </c>
      <c r="J189" s="440" t="s">
        <v>137</v>
      </c>
      <c r="K189" s="441" t="s">
        <v>113</v>
      </c>
      <c r="L189" s="19"/>
      <c r="M189" s="19"/>
      <c r="N189" s="19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</row>
    <row r="190" spans="1:44" s="97" customFormat="1" ht="12" customHeight="1" x14ac:dyDescent="0.2">
      <c r="A190" s="20"/>
      <c r="B190" s="442" t="s">
        <v>115</v>
      </c>
      <c r="C190" s="443" t="s">
        <v>138</v>
      </c>
      <c r="D190" s="444"/>
      <c r="E190" s="445"/>
      <c r="F190" s="193"/>
      <c r="G190" s="193"/>
      <c r="H190" s="153"/>
      <c r="I190" s="153"/>
      <c r="J190" s="182"/>
      <c r="K190" s="443"/>
      <c r="L190" s="19"/>
      <c r="M190" s="19"/>
      <c r="N190" s="19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</row>
    <row r="191" spans="1:44" s="97" customFormat="1" ht="12" customHeight="1" x14ac:dyDescent="0.2">
      <c r="A191" s="20"/>
      <c r="B191" s="160" t="s">
        <v>1648</v>
      </c>
      <c r="C191" s="184" t="s">
        <v>1059</v>
      </c>
      <c r="D191" s="444"/>
      <c r="E191" s="446"/>
      <c r="F191" s="182"/>
      <c r="G191" s="182"/>
      <c r="H191" s="153"/>
      <c r="I191" s="153"/>
      <c r="J191" s="182"/>
      <c r="K191" s="184"/>
      <c r="L191" s="19"/>
      <c r="M191" s="19"/>
      <c r="N191" s="19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</row>
    <row r="192" spans="1:44" s="97" customFormat="1" ht="12" customHeight="1" x14ac:dyDescent="0.2">
      <c r="A192" s="20"/>
      <c r="B192" s="160" t="s">
        <v>1648</v>
      </c>
      <c r="C192" s="185" t="s">
        <v>1060</v>
      </c>
      <c r="D192" s="444">
        <f>J163</f>
        <v>14.479799999999997</v>
      </c>
      <c r="E192" s="447"/>
      <c r="F192" s="153"/>
      <c r="G192" s="153"/>
      <c r="H192" s="153">
        <f>D192/J192</f>
        <v>5.7919199999999993</v>
      </c>
      <c r="I192" s="153"/>
      <c r="J192" s="182">
        <v>2.5</v>
      </c>
      <c r="K192" s="185"/>
      <c r="L192" s="19"/>
      <c r="M192" s="19"/>
      <c r="N192" s="19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</row>
    <row r="193" spans="1:48" s="97" customFormat="1" ht="12" customHeight="1" x14ac:dyDescent="0.2">
      <c r="A193" s="20"/>
      <c r="B193" s="159" t="s">
        <v>116</v>
      </c>
      <c r="C193" s="185" t="s">
        <v>140</v>
      </c>
      <c r="D193" s="444"/>
      <c r="E193" s="447"/>
      <c r="F193" s="153"/>
      <c r="G193" s="153"/>
      <c r="H193" s="153"/>
      <c r="I193" s="153"/>
      <c r="J193" s="182"/>
      <c r="K193" s="185"/>
      <c r="L193" s="19"/>
      <c r="M193" s="19"/>
      <c r="N193" s="19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</row>
    <row r="194" spans="1:48" s="97" customFormat="1" ht="12" customHeight="1" x14ac:dyDescent="0.2">
      <c r="A194" s="20"/>
      <c r="B194" s="159" t="s">
        <v>367</v>
      </c>
      <c r="C194" s="185" t="s">
        <v>368</v>
      </c>
      <c r="D194" s="444"/>
      <c r="E194" s="447"/>
      <c r="F194" s="153"/>
      <c r="G194" s="153"/>
      <c r="H194" s="153"/>
      <c r="I194" s="153"/>
      <c r="J194" s="170"/>
      <c r="K194" s="185"/>
      <c r="L194" s="19"/>
      <c r="M194" s="19"/>
      <c r="N194" s="19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</row>
    <row r="195" spans="1:48" s="97" customFormat="1" ht="12" customHeight="1" x14ac:dyDescent="0.2">
      <c r="A195" s="20"/>
      <c r="B195" s="159" t="s">
        <v>120</v>
      </c>
      <c r="C195" s="185" t="s">
        <v>222</v>
      </c>
      <c r="D195" s="444"/>
      <c r="E195" s="447"/>
      <c r="F195" s="153"/>
      <c r="G195" s="153"/>
      <c r="H195" s="153"/>
      <c r="I195" s="153"/>
      <c r="J195" s="170"/>
      <c r="K195" s="185"/>
      <c r="L195" s="19"/>
      <c r="M195" s="19"/>
      <c r="N195" s="19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</row>
    <row r="196" spans="1:48" s="97" customFormat="1" ht="12" customHeight="1" x14ac:dyDescent="0.2">
      <c r="A196" s="20"/>
      <c r="B196" s="159" t="s">
        <v>141</v>
      </c>
      <c r="C196" s="185" t="s">
        <v>223</v>
      </c>
      <c r="D196" s="444"/>
      <c r="E196" s="447"/>
      <c r="F196" s="153"/>
      <c r="G196" s="153"/>
      <c r="H196" s="153"/>
      <c r="I196" s="153"/>
      <c r="J196" s="170"/>
      <c r="K196" s="185"/>
      <c r="L196" s="19"/>
      <c r="M196" s="19"/>
      <c r="N196" s="19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</row>
    <row r="197" spans="1:48" s="97" customFormat="1" ht="12" customHeight="1" x14ac:dyDescent="0.2">
      <c r="A197" s="20"/>
      <c r="B197" s="159" t="s">
        <v>121</v>
      </c>
      <c r="C197" s="185" t="s">
        <v>142</v>
      </c>
      <c r="D197" s="444"/>
      <c r="E197" s="448"/>
      <c r="F197" s="153"/>
      <c r="G197" s="153"/>
      <c r="H197" s="153"/>
      <c r="I197" s="153"/>
      <c r="J197" s="170"/>
      <c r="K197" s="185"/>
      <c r="L197" s="19"/>
      <c r="M197" s="19"/>
      <c r="N197" s="19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</row>
    <row r="198" spans="1:48" s="97" customFormat="1" ht="12" customHeight="1" x14ac:dyDescent="0.2">
      <c r="A198" s="20"/>
      <c r="B198" s="159" t="s">
        <v>121</v>
      </c>
      <c r="C198" s="185" t="s">
        <v>1774</v>
      </c>
      <c r="D198" s="444">
        <f>J156+J169</f>
        <v>1.6751306399999999</v>
      </c>
      <c r="E198" s="448"/>
      <c r="F198" s="153"/>
      <c r="G198" s="153"/>
      <c r="H198" s="153"/>
      <c r="I198" s="153"/>
      <c r="J198" s="170"/>
      <c r="K198" s="185"/>
      <c r="L198" s="19"/>
      <c r="M198" s="19"/>
      <c r="N198" s="19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</row>
    <row r="199" spans="1:48" s="97" customFormat="1" ht="12" customHeight="1" x14ac:dyDescent="0.2">
      <c r="A199" s="20"/>
      <c r="B199" s="159" t="s">
        <v>143</v>
      </c>
      <c r="C199" s="185" t="s">
        <v>526</v>
      </c>
      <c r="D199" s="444">
        <f>J151+J185</f>
        <v>16.527745199999998</v>
      </c>
      <c r="E199" s="447"/>
      <c r="F199" s="153"/>
      <c r="G199" s="153"/>
      <c r="H199" s="153"/>
      <c r="I199" s="153"/>
      <c r="J199" s="170"/>
      <c r="K199" s="185"/>
      <c r="L199" s="19"/>
      <c r="M199" s="19"/>
      <c r="N199" s="19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</row>
    <row r="200" spans="1:48" s="97" customFormat="1" ht="12" customHeight="1" x14ac:dyDescent="0.2">
      <c r="A200" s="20"/>
      <c r="B200" s="159" t="s">
        <v>144</v>
      </c>
      <c r="C200" s="185" t="s">
        <v>525</v>
      </c>
      <c r="D200" s="444">
        <f>J185</f>
        <v>0.64393919999999993</v>
      </c>
      <c r="E200" s="447"/>
      <c r="F200" s="153"/>
      <c r="G200" s="153"/>
      <c r="H200" s="153"/>
      <c r="I200" s="153"/>
      <c r="J200" s="170"/>
      <c r="K200" s="185"/>
      <c r="L200" s="19"/>
      <c r="M200" s="19"/>
      <c r="N200" s="19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</row>
    <row r="201" spans="1:48" s="97" customFormat="1" ht="12" customHeight="1" x14ac:dyDescent="0.2">
      <c r="A201" s="20"/>
      <c r="B201" s="159" t="s">
        <v>145</v>
      </c>
      <c r="C201" s="185" t="s">
        <v>146</v>
      </c>
      <c r="D201" s="444"/>
      <c r="E201" s="447"/>
      <c r="F201" s="153"/>
      <c r="G201" s="153"/>
      <c r="H201" s="153"/>
      <c r="I201" s="153"/>
      <c r="J201" s="170"/>
      <c r="K201" s="185"/>
      <c r="L201" s="19"/>
      <c r="M201" s="19"/>
      <c r="N201" s="19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</row>
    <row r="202" spans="1:48" s="20" customFormat="1" ht="12" customHeight="1" x14ac:dyDescent="0.2">
      <c r="B202" s="159" t="s">
        <v>1305</v>
      </c>
      <c r="C202" s="185" t="s">
        <v>1515</v>
      </c>
      <c r="D202" s="444"/>
      <c r="E202" s="513"/>
      <c r="F202" s="251"/>
      <c r="G202" s="513"/>
      <c r="H202" s="251"/>
      <c r="I202" s="513"/>
      <c r="J202" s="251"/>
      <c r="K202" s="284"/>
      <c r="L202" s="19"/>
      <c r="M202" s="148"/>
      <c r="N202" s="58"/>
    </row>
    <row r="203" spans="1:48" s="97" customFormat="1" ht="12" customHeight="1" x14ac:dyDescent="0.2">
      <c r="B203" s="159" t="s">
        <v>1170</v>
      </c>
      <c r="C203" s="169" t="s">
        <v>1659</v>
      </c>
      <c r="D203" s="444"/>
      <c r="E203" s="562"/>
      <c r="F203" s="153"/>
      <c r="G203" s="153"/>
      <c r="H203" s="153"/>
      <c r="I203" s="153"/>
      <c r="J203" s="153"/>
      <c r="K203" s="282"/>
      <c r="L203" s="19"/>
    </row>
    <row r="204" spans="1:48" s="19" customFormat="1" ht="12" customHeight="1" x14ac:dyDescent="0.2">
      <c r="A204" s="97"/>
      <c r="B204" s="159" t="s">
        <v>116</v>
      </c>
      <c r="C204" s="285" t="s">
        <v>1615</v>
      </c>
      <c r="D204" s="449"/>
      <c r="E204" s="251"/>
      <c r="F204" s="251"/>
      <c r="G204" s="251"/>
      <c r="H204" s="251"/>
      <c r="I204" s="251"/>
      <c r="J204" s="251"/>
      <c r="K204" s="450"/>
      <c r="M204" s="97"/>
      <c r="N204" s="97"/>
      <c r="O204" s="97"/>
      <c r="P204" s="97"/>
      <c r="Q204" s="97"/>
      <c r="R204" s="97"/>
      <c r="S204" s="97"/>
    </row>
    <row r="205" spans="1:48" s="19" customFormat="1" ht="12" customHeight="1" thickBot="1" x14ac:dyDescent="0.25">
      <c r="A205" s="97"/>
      <c r="B205" s="451" t="s">
        <v>1616</v>
      </c>
      <c r="C205" s="452" t="s">
        <v>1617</v>
      </c>
      <c r="D205" s="453"/>
      <c r="E205" s="454"/>
      <c r="F205" s="252"/>
      <c r="G205" s="454"/>
      <c r="H205" s="252"/>
      <c r="I205" s="454"/>
      <c r="J205" s="252"/>
      <c r="K205" s="455"/>
      <c r="M205" s="97"/>
      <c r="N205" s="97"/>
      <c r="O205" s="97"/>
      <c r="P205" s="97"/>
      <c r="Q205" s="97"/>
      <c r="R205" s="97"/>
      <c r="S205" s="97"/>
    </row>
    <row r="206" spans="1:48" ht="12" customHeight="1" thickBot="1" x14ac:dyDescent="0.25">
      <c r="A206" s="20"/>
      <c r="B206" s="456" t="s">
        <v>147</v>
      </c>
      <c r="C206" s="457"/>
      <c r="D206" s="304">
        <f>SUM(D190:D205)</f>
        <v>33.326615039999993</v>
      </c>
      <c r="E206" s="458"/>
      <c r="F206" s="458"/>
      <c r="G206" s="521"/>
      <c r="H206" s="304">
        <f>SUM(H190:H205)</f>
        <v>5.7919199999999993</v>
      </c>
      <c r="I206" s="304">
        <f>SUM(I190:I205)</f>
        <v>0</v>
      </c>
      <c r="J206" s="459"/>
      <c r="K206" s="258"/>
      <c r="M206" s="59">
        <f>J481+J463+J421+J439+J433+J391+J488+J342+J305</f>
        <v>4.3770000000000003E-2</v>
      </c>
      <c r="N206" s="58">
        <f>H421+H391</f>
        <v>0</v>
      </c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</row>
    <row r="207" spans="1:48" s="97" customFormat="1" ht="12" customHeight="1" x14ac:dyDescent="0.2">
      <c r="A207" s="20"/>
      <c r="B207" s="259"/>
      <c r="C207" s="258"/>
      <c r="D207" s="258"/>
      <c r="E207" s="258"/>
      <c r="F207" s="258"/>
      <c r="G207" s="258"/>
      <c r="H207" s="133"/>
      <c r="I207" s="258"/>
      <c r="J207" s="488"/>
      <c r="K207" s="258"/>
      <c r="L207" s="19"/>
      <c r="M207" s="19"/>
      <c r="N207" s="19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</row>
    <row r="208" spans="1:48" s="97" customFormat="1" ht="12" customHeight="1" x14ac:dyDescent="0.2">
      <c r="A208" s="20"/>
      <c r="B208" s="259"/>
      <c r="C208" s="258"/>
      <c r="D208" s="258"/>
      <c r="E208" s="258"/>
      <c r="F208" s="258"/>
      <c r="G208" s="258"/>
      <c r="H208" s="133"/>
      <c r="I208" s="258"/>
      <c r="J208" s="488"/>
      <c r="K208" s="258"/>
      <c r="L208" s="19"/>
      <c r="M208" s="19"/>
      <c r="N208" s="19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</row>
    <row r="209" spans="1:48" s="97" customFormat="1" ht="12" customHeight="1" thickBot="1" x14ac:dyDescent="0.25">
      <c r="A209" s="20"/>
      <c r="B209" s="259"/>
      <c r="C209" s="258"/>
      <c r="D209" s="258"/>
      <c r="E209" s="258"/>
      <c r="F209" s="258"/>
      <c r="G209" s="258"/>
      <c r="H209" s="133"/>
      <c r="I209" s="258"/>
      <c r="J209" s="488"/>
      <c r="K209" s="258"/>
      <c r="L209" s="19"/>
      <c r="M209" s="19"/>
      <c r="N209" s="19"/>
      <c r="O209" s="19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</row>
    <row r="210" spans="1:48" s="97" customFormat="1" ht="12" customHeight="1" thickBot="1" x14ac:dyDescent="0.25">
      <c r="A210" s="20"/>
      <c r="B210" s="256" t="s">
        <v>91</v>
      </c>
      <c r="C210" s="180" t="s">
        <v>1086</v>
      </c>
      <c r="D210" s="257"/>
      <c r="E210" s="257"/>
      <c r="F210" s="257"/>
      <c r="G210" s="258"/>
      <c r="H210" s="460" t="s">
        <v>968</v>
      </c>
      <c r="I210" s="461"/>
      <c r="J210" s="461"/>
      <c r="K210" s="462"/>
      <c r="L210" s="25"/>
      <c r="M210" s="19"/>
      <c r="N210" s="19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</row>
    <row r="211" spans="1:48" s="97" customFormat="1" ht="12" customHeight="1" thickBot="1" x14ac:dyDescent="0.25">
      <c r="A211" s="20"/>
      <c r="B211" s="111" t="s">
        <v>931</v>
      </c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  <c r="M211" s="19"/>
      <c r="N211" s="19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</row>
    <row r="212" spans="1:48" s="97" customFormat="1" ht="12" customHeight="1" x14ac:dyDescent="0.2">
      <c r="A212" s="20"/>
      <c r="B212" s="463"/>
      <c r="C212" s="464"/>
      <c r="D212" s="434" t="s">
        <v>93</v>
      </c>
      <c r="E212" s="434" t="s">
        <v>94</v>
      </c>
      <c r="F212" s="434"/>
      <c r="G212" s="434" t="s">
        <v>95</v>
      </c>
      <c r="H212" s="434" t="s">
        <v>96</v>
      </c>
      <c r="I212" s="434" t="s">
        <v>97</v>
      </c>
      <c r="J212" s="465" t="s">
        <v>98</v>
      </c>
      <c r="K212" s="466"/>
      <c r="L212" s="19"/>
      <c r="M212" s="19"/>
      <c r="N212" s="19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</row>
    <row r="213" spans="1:48" s="97" customFormat="1" ht="12" customHeight="1" thickBot="1" x14ac:dyDescent="0.25">
      <c r="A213" s="20"/>
      <c r="B213" s="425"/>
      <c r="C213" s="467"/>
      <c r="D213" s="440" t="s">
        <v>99</v>
      </c>
      <c r="E213" s="440" t="s">
        <v>99</v>
      </c>
      <c r="F213" s="440"/>
      <c r="G213" s="440" t="s">
        <v>99</v>
      </c>
      <c r="H213" s="440" t="s">
        <v>135</v>
      </c>
      <c r="I213" s="440" t="s">
        <v>136</v>
      </c>
      <c r="J213" s="468" t="s">
        <v>100</v>
      </c>
      <c r="K213" s="469"/>
      <c r="L213" s="19"/>
      <c r="M213" s="19"/>
      <c r="N213" s="19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</row>
    <row r="214" spans="1:48" s="97" customFormat="1" ht="12" customHeight="1" x14ac:dyDescent="0.2">
      <c r="A214" s="20"/>
      <c r="B214" s="638" t="s">
        <v>1499</v>
      </c>
      <c r="C214" s="181" t="s">
        <v>1083</v>
      </c>
      <c r="D214" s="153"/>
      <c r="E214" s="153"/>
      <c r="F214" s="153"/>
      <c r="G214" s="153"/>
      <c r="H214" s="182"/>
      <c r="I214" s="183"/>
      <c r="J214" s="471"/>
      <c r="K214" s="443"/>
      <c r="L214" s="19"/>
      <c r="M214" s="19"/>
      <c r="N214" s="19" t="s">
        <v>803</v>
      </c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</row>
    <row r="215" spans="1:48" s="97" customFormat="1" ht="12" customHeight="1" x14ac:dyDescent="0.2">
      <c r="A215" s="20"/>
      <c r="B215" s="157"/>
      <c r="C215" s="181" t="s">
        <v>1084</v>
      </c>
      <c r="D215" s="153">
        <v>5.15</v>
      </c>
      <c r="E215" s="153">
        <v>4.75</v>
      </c>
      <c r="F215" s="153"/>
      <c r="G215" s="153">
        <v>3.2</v>
      </c>
      <c r="H215" s="182">
        <f>D215*E215</f>
        <v>24.462500000000002</v>
      </c>
      <c r="I215" s="183">
        <f>D215*E215*G215</f>
        <v>78.280000000000015</v>
      </c>
      <c r="J215" s="181"/>
      <c r="K215" s="184"/>
      <c r="L215" s="19"/>
      <c r="M215" s="19"/>
      <c r="N215" s="19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</row>
    <row r="216" spans="1:48" s="97" customFormat="1" ht="12" customHeight="1" thickBot="1" x14ac:dyDescent="0.25">
      <c r="A216" s="20"/>
      <c r="B216" s="426"/>
      <c r="C216" s="169" t="s">
        <v>1085</v>
      </c>
      <c r="D216" s="153">
        <v>3.75</v>
      </c>
      <c r="E216" s="153">
        <v>3.45</v>
      </c>
      <c r="F216" s="153"/>
      <c r="G216" s="153">
        <v>3.2</v>
      </c>
      <c r="H216" s="182">
        <f>D216*E216</f>
        <v>12.9375</v>
      </c>
      <c r="I216" s="183">
        <f>D216*E216*G216</f>
        <v>41.400000000000006</v>
      </c>
      <c r="J216" s="169"/>
      <c r="K216" s="185"/>
      <c r="L216" s="19"/>
      <c r="M216" s="19"/>
      <c r="N216" s="19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</row>
    <row r="217" spans="1:48" s="97" customFormat="1" ht="12" customHeight="1" thickBot="1" x14ac:dyDescent="0.25">
      <c r="A217" s="20"/>
      <c r="B217" s="425"/>
      <c r="C217" s="188" t="s">
        <v>489</v>
      </c>
      <c r="D217" s="189"/>
      <c r="E217" s="189"/>
      <c r="F217" s="189"/>
      <c r="G217" s="189"/>
      <c r="H217" s="190">
        <f>SUM(H214:H216)</f>
        <v>37.400000000000006</v>
      </c>
      <c r="I217" s="191">
        <f>SUM(I214:I216)</f>
        <v>119.68000000000002</v>
      </c>
      <c r="J217" s="165"/>
      <c r="K217" s="192"/>
      <c r="L217" s="19"/>
      <c r="M217" s="19"/>
      <c r="N217" s="19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</row>
    <row r="218" spans="1:48" s="97" customFormat="1" ht="12" customHeight="1" x14ac:dyDescent="0.2">
      <c r="A218" s="20"/>
      <c r="B218" s="656" t="s">
        <v>2006</v>
      </c>
      <c r="C218" s="181" t="s">
        <v>1084</v>
      </c>
      <c r="D218" s="182">
        <v>5.35</v>
      </c>
      <c r="E218" s="182">
        <v>5.55</v>
      </c>
      <c r="F218" s="182"/>
      <c r="G218" s="182"/>
      <c r="H218" s="182">
        <f>D218*E218</f>
        <v>29.692499999999995</v>
      </c>
      <c r="I218" s="183"/>
      <c r="J218" s="181"/>
      <c r="K218" s="184"/>
      <c r="L218" s="19"/>
      <c r="M218" s="19"/>
      <c r="N218" s="19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</row>
    <row r="219" spans="1:48" s="97" customFormat="1" ht="12" customHeight="1" x14ac:dyDescent="0.2">
      <c r="A219" s="20"/>
      <c r="B219" s="157"/>
      <c r="C219" s="169" t="s">
        <v>1085</v>
      </c>
      <c r="D219" s="182"/>
      <c r="E219" s="182"/>
      <c r="F219" s="182"/>
      <c r="G219" s="182"/>
      <c r="H219" s="182"/>
      <c r="I219" s="183"/>
      <c r="J219" s="427"/>
      <c r="K219" s="186"/>
      <c r="L219" s="19"/>
      <c r="M219" s="19"/>
      <c r="N219" s="19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</row>
    <row r="220" spans="1:48" s="97" customFormat="1" ht="12" customHeight="1" thickBot="1" x14ac:dyDescent="0.25">
      <c r="A220" s="20"/>
      <c r="B220" s="157"/>
      <c r="C220" s="181"/>
      <c r="D220" s="182"/>
      <c r="E220" s="182"/>
      <c r="F220" s="182"/>
      <c r="G220" s="182"/>
      <c r="H220" s="182"/>
      <c r="I220" s="183"/>
      <c r="J220" s="290"/>
      <c r="K220" s="287"/>
      <c r="L220" s="19"/>
      <c r="M220" s="19"/>
      <c r="N220" s="19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</row>
    <row r="221" spans="1:48" s="97" customFormat="1" ht="12" customHeight="1" thickBot="1" x14ac:dyDescent="0.25">
      <c r="A221" s="20"/>
      <c r="B221" s="425"/>
      <c r="C221" s="188" t="s">
        <v>400</v>
      </c>
      <c r="D221" s="189"/>
      <c r="E221" s="189"/>
      <c r="F221" s="189"/>
      <c r="G221" s="189"/>
      <c r="H221" s="190">
        <f>SUM(H218:H220)</f>
        <v>29.692499999999995</v>
      </c>
      <c r="I221" s="429"/>
      <c r="J221" s="165"/>
      <c r="K221" s="192"/>
      <c r="L221" s="19"/>
      <c r="M221" s="19"/>
      <c r="N221" s="19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</row>
    <row r="222" spans="1:48" s="97" customFormat="1" ht="12" customHeight="1" x14ac:dyDescent="0.2">
      <c r="A222" s="20"/>
      <c r="B222" s="259"/>
      <c r="C222" s="258"/>
      <c r="D222" s="258"/>
      <c r="E222" s="258"/>
      <c r="F222" s="258"/>
      <c r="G222" s="258"/>
      <c r="H222" s="260"/>
      <c r="I222" s="260"/>
      <c r="J222" s="258"/>
      <c r="K222" s="258"/>
      <c r="L222" s="19"/>
      <c r="M222" s="19"/>
      <c r="N222" s="19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</row>
    <row r="223" spans="1:48" s="97" customFormat="1" ht="12" customHeight="1" thickBot="1" x14ac:dyDescent="0.25">
      <c r="A223" s="20"/>
      <c r="B223" s="111" t="s">
        <v>491</v>
      </c>
      <c r="C223" s="112"/>
      <c r="D223" s="112"/>
      <c r="E223" s="112"/>
      <c r="F223" s="112"/>
      <c r="G223" s="112"/>
      <c r="H223" s="112"/>
      <c r="I223" s="112"/>
      <c r="J223" s="112"/>
      <c r="K223" s="112"/>
      <c r="L223" s="19"/>
      <c r="M223" s="19"/>
      <c r="N223" s="19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</row>
    <row r="224" spans="1:48" s="97" customFormat="1" ht="12" customHeight="1" thickBot="1" x14ac:dyDescent="0.25">
      <c r="A224" s="20"/>
      <c r="B224" s="482"/>
      <c r="C224" s="432"/>
      <c r="D224" s="434" t="s">
        <v>93</v>
      </c>
      <c r="E224" s="434" t="s">
        <v>104</v>
      </c>
      <c r="F224" s="434" t="s">
        <v>96</v>
      </c>
      <c r="G224" s="434" t="s">
        <v>105</v>
      </c>
      <c r="H224" s="434" t="s">
        <v>106</v>
      </c>
      <c r="I224" s="434" t="s">
        <v>107</v>
      </c>
      <c r="J224" s="434" t="s">
        <v>108</v>
      </c>
      <c r="K224" s="435" t="s">
        <v>109</v>
      </c>
      <c r="L224" s="19"/>
      <c r="M224" s="150" t="s">
        <v>110</v>
      </c>
      <c r="N224" s="19"/>
      <c r="O224" s="20">
        <f>5.7*0.141*4+6.5*0.141*2+4*4*0.0542</f>
        <v>5.9149999999999991</v>
      </c>
      <c r="P224" s="20"/>
      <c r="Q224" s="20">
        <v>5.0477999999999996</v>
      </c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</row>
    <row r="225" spans="1:44" s="97" customFormat="1" ht="12" customHeight="1" thickBot="1" x14ac:dyDescent="0.25">
      <c r="A225" s="20"/>
      <c r="B225" s="436" t="s">
        <v>111</v>
      </c>
      <c r="C225" s="437" t="s">
        <v>112</v>
      </c>
      <c r="D225" s="440" t="s">
        <v>99</v>
      </c>
      <c r="E225" s="440" t="s">
        <v>99</v>
      </c>
      <c r="F225" s="440" t="s">
        <v>135</v>
      </c>
      <c r="G225" s="440" t="s">
        <v>99</v>
      </c>
      <c r="H225" s="440" t="s">
        <v>136</v>
      </c>
      <c r="I225" s="440" t="s">
        <v>137</v>
      </c>
      <c r="J225" s="440" t="s">
        <v>113</v>
      </c>
      <c r="K225" s="441" t="s">
        <v>114</v>
      </c>
      <c r="L225" s="19"/>
      <c r="M225" s="19"/>
      <c r="N225" s="19"/>
      <c r="O225" s="20">
        <f>9.5*0.0332*10</f>
        <v>3.1539999999999999</v>
      </c>
      <c r="P225" s="20"/>
      <c r="Q225" s="20">
        <f>15*0.0542*4+5*0.0542*6</f>
        <v>4.8780000000000001</v>
      </c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</row>
    <row r="226" spans="1:44" s="97" customFormat="1" ht="12" customHeight="1" thickBot="1" x14ac:dyDescent="0.25">
      <c r="A226" s="20"/>
      <c r="B226" s="160">
        <v>1</v>
      </c>
      <c r="C226" s="185" t="s">
        <v>835</v>
      </c>
      <c r="D226" s="170"/>
      <c r="E226" s="170"/>
      <c r="F226" s="169"/>
      <c r="G226" s="170"/>
      <c r="H226" s="170"/>
      <c r="I226" s="169"/>
      <c r="J226" s="299">
        <v>59.521999999999998</v>
      </c>
      <c r="K226" s="172" t="s">
        <v>493</v>
      </c>
      <c r="L226" s="19"/>
      <c r="M226" s="19"/>
      <c r="N226" s="19"/>
      <c r="O226" s="20">
        <f>(9.3*6*0.0253+6.5*4*0.0253)*2</f>
        <v>4.1390799999999999</v>
      </c>
      <c r="P226" s="20"/>
      <c r="Q226" s="20">
        <f>50*0.016</f>
        <v>0.8</v>
      </c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</row>
    <row r="227" spans="1:44" s="97" customFormat="1" ht="12" customHeight="1" thickBot="1" x14ac:dyDescent="0.25">
      <c r="A227" s="20"/>
      <c r="B227" s="483"/>
      <c r="C227" s="484" t="s">
        <v>117</v>
      </c>
      <c r="D227" s="484"/>
      <c r="E227" s="484"/>
      <c r="F227" s="484"/>
      <c r="G227" s="462"/>
      <c r="H227" s="547"/>
      <c r="I227" s="484"/>
      <c r="J227" s="485">
        <f>SUM(J226:J226)</f>
        <v>59.521999999999998</v>
      </c>
      <c r="K227" s="487"/>
      <c r="L227" s="19"/>
      <c r="M227" s="19"/>
      <c r="N227" s="19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</row>
    <row r="228" spans="1:44" s="97" customFormat="1" ht="12" customHeight="1" x14ac:dyDescent="0.2">
      <c r="A228" s="20"/>
      <c r="B228" s="259"/>
      <c r="C228" s="258"/>
      <c r="D228" s="258"/>
      <c r="E228" s="258"/>
      <c r="F228" s="258"/>
      <c r="G228" s="258"/>
      <c r="H228" s="133"/>
      <c r="I228" s="258"/>
      <c r="J228" s="488"/>
      <c r="K228" s="258"/>
      <c r="L228" s="19"/>
      <c r="M228" s="19"/>
      <c r="N228" s="19"/>
      <c r="O228" s="20"/>
      <c r="P228" s="20" t="e">
        <f>(#REF!+#REF!)*1.2</f>
        <v>#REF!</v>
      </c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</row>
    <row r="229" spans="1:44" s="97" customFormat="1" ht="12" customHeight="1" thickBot="1" x14ac:dyDescent="0.25">
      <c r="A229" s="20"/>
      <c r="B229" s="111" t="s">
        <v>494</v>
      </c>
      <c r="C229" s="112"/>
      <c r="D229" s="112"/>
      <c r="E229" s="112"/>
      <c r="F229" s="112"/>
      <c r="G229" s="112"/>
      <c r="H229" s="112"/>
      <c r="I229" s="112"/>
      <c r="J229" s="112"/>
      <c r="K229" s="112"/>
      <c r="L229" s="19"/>
      <c r="M229" s="19"/>
      <c r="N229" s="19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</row>
    <row r="230" spans="1:44" s="97" customFormat="1" ht="12" customHeight="1" thickBot="1" x14ac:dyDescent="0.25">
      <c r="A230" s="20"/>
      <c r="B230" s="482"/>
      <c r="C230" s="432"/>
      <c r="D230" s="434" t="s">
        <v>93</v>
      </c>
      <c r="E230" s="434" t="s">
        <v>104</v>
      </c>
      <c r="F230" s="434" t="s">
        <v>96</v>
      </c>
      <c r="G230" s="434" t="s">
        <v>105</v>
      </c>
      <c r="H230" s="434" t="s">
        <v>106</v>
      </c>
      <c r="I230" s="434" t="s">
        <v>107</v>
      </c>
      <c r="J230" s="434" t="s">
        <v>108</v>
      </c>
      <c r="K230" s="435" t="s">
        <v>109</v>
      </c>
      <c r="L230" s="19"/>
      <c r="M230" s="150" t="s">
        <v>110</v>
      </c>
      <c r="N230" s="19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</row>
    <row r="231" spans="1:44" s="97" customFormat="1" ht="12" customHeight="1" thickBot="1" x14ac:dyDescent="0.25">
      <c r="A231" s="20"/>
      <c r="B231" s="436" t="s">
        <v>111</v>
      </c>
      <c r="C231" s="437" t="s">
        <v>112</v>
      </c>
      <c r="D231" s="440" t="s">
        <v>99</v>
      </c>
      <c r="E231" s="440" t="s">
        <v>99</v>
      </c>
      <c r="F231" s="440" t="s">
        <v>135</v>
      </c>
      <c r="G231" s="440" t="s">
        <v>99</v>
      </c>
      <c r="H231" s="440" t="s">
        <v>136</v>
      </c>
      <c r="I231" s="440" t="s">
        <v>137</v>
      </c>
      <c r="J231" s="440" t="s">
        <v>113</v>
      </c>
      <c r="K231" s="441" t="s">
        <v>114</v>
      </c>
      <c r="L231" s="19"/>
      <c r="M231" s="19"/>
      <c r="N231" s="19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</row>
    <row r="232" spans="1:44" s="97" customFormat="1" ht="12" customHeight="1" x14ac:dyDescent="0.2">
      <c r="A232" s="20"/>
      <c r="B232" s="157"/>
      <c r="C232" s="300"/>
      <c r="D232" s="490"/>
      <c r="E232" s="490"/>
      <c r="F232" s="490"/>
      <c r="G232" s="490"/>
      <c r="H232" s="490"/>
      <c r="I232" s="490"/>
      <c r="J232" s="490"/>
      <c r="K232" s="300"/>
      <c r="L232" s="19"/>
      <c r="M232" s="19"/>
      <c r="N232" s="19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</row>
    <row r="233" spans="1:44" s="97" customFormat="1" ht="12" customHeight="1" x14ac:dyDescent="0.2">
      <c r="A233" s="20"/>
      <c r="B233" s="159">
        <v>1</v>
      </c>
      <c r="C233" s="185" t="s">
        <v>202</v>
      </c>
      <c r="D233" s="170">
        <v>9.3000000000000007</v>
      </c>
      <c r="E233" s="170">
        <v>5.6</v>
      </c>
      <c r="F233" s="298">
        <f>D233*E233-12.8</f>
        <v>39.28</v>
      </c>
      <c r="G233" s="170">
        <v>0.15</v>
      </c>
      <c r="H233" s="170">
        <f>F233*G233*B233</f>
        <v>5.8920000000000003</v>
      </c>
      <c r="I233" s="169">
        <v>1.8</v>
      </c>
      <c r="J233" s="299">
        <f>H233*I233</f>
        <v>10.605600000000001</v>
      </c>
      <c r="K233" s="162" t="s">
        <v>115</v>
      </c>
      <c r="L233" s="19"/>
      <c r="M233" s="19">
        <f>D226*2/D233</f>
        <v>0</v>
      </c>
      <c r="N233" s="19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</row>
    <row r="234" spans="1:44" s="97" customFormat="1" ht="12" customHeight="1" x14ac:dyDescent="0.2">
      <c r="A234" s="20"/>
      <c r="B234" s="159">
        <v>1</v>
      </c>
      <c r="C234" s="185" t="s">
        <v>152</v>
      </c>
      <c r="D234" s="170">
        <v>9.3000000000000007</v>
      </c>
      <c r="E234" s="170">
        <v>5.6</v>
      </c>
      <c r="F234" s="170">
        <f>D234*E234-7.5</f>
        <v>44.58</v>
      </c>
      <c r="G234" s="170">
        <v>0.15</v>
      </c>
      <c r="H234" s="170">
        <f>F234*G234*B234</f>
        <v>6.6869999999999994</v>
      </c>
      <c r="I234" s="169">
        <v>1.8</v>
      </c>
      <c r="J234" s="299">
        <f>H234*I234</f>
        <v>12.0366</v>
      </c>
      <c r="K234" s="162" t="s">
        <v>115</v>
      </c>
      <c r="L234" s="19"/>
      <c r="M234" s="19"/>
      <c r="N234" s="19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</row>
    <row r="235" spans="1:44" s="97" customFormat="1" ht="12" customHeight="1" x14ac:dyDescent="0.2">
      <c r="A235" s="20"/>
      <c r="B235" s="159">
        <v>1</v>
      </c>
      <c r="C235" s="185" t="s">
        <v>155</v>
      </c>
      <c r="D235" s="170">
        <v>6.5</v>
      </c>
      <c r="E235" s="170">
        <v>2.6</v>
      </c>
      <c r="F235" s="169">
        <f>D235*E235</f>
        <v>16.900000000000002</v>
      </c>
      <c r="G235" s="170">
        <v>0.15</v>
      </c>
      <c r="H235" s="170">
        <f>F235*G235*B235</f>
        <v>2.5350000000000001</v>
      </c>
      <c r="I235" s="169">
        <v>1.8</v>
      </c>
      <c r="J235" s="299">
        <f>H235*I235</f>
        <v>4.5630000000000006</v>
      </c>
      <c r="K235" s="162" t="s">
        <v>115</v>
      </c>
      <c r="L235" s="19"/>
      <c r="M235" s="19"/>
      <c r="N235" s="19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</row>
    <row r="236" spans="1:44" s="97" customFormat="1" ht="12" customHeight="1" thickBot="1" x14ac:dyDescent="0.25">
      <c r="A236" s="20"/>
      <c r="B236" s="159">
        <v>1</v>
      </c>
      <c r="C236" s="185" t="s">
        <v>499</v>
      </c>
      <c r="D236" s="170">
        <v>6.5</v>
      </c>
      <c r="E236" s="170">
        <v>1.6</v>
      </c>
      <c r="F236" s="169">
        <f>D236*E236</f>
        <v>10.4</v>
      </c>
      <c r="G236" s="170">
        <v>0.15</v>
      </c>
      <c r="H236" s="170">
        <f>F236*G236*B236</f>
        <v>1.56</v>
      </c>
      <c r="I236" s="169">
        <v>1.8</v>
      </c>
      <c r="J236" s="299">
        <f>H236*I236</f>
        <v>2.8080000000000003</v>
      </c>
      <c r="K236" s="172" t="s">
        <v>115</v>
      </c>
      <c r="L236" s="19"/>
      <c r="M236" s="19"/>
      <c r="N236" s="19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</row>
    <row r="237" spans="1:44" s="97" customFormat="1" ht="12" customHeight="1" thickBot="1" x14ac:dyDescent="0.25">
      <c r="A237" s="20"/>
      <c r="B237" s="483"/>
      <c r="C237" s="484" t="s">
        <v>117</v>
      </c>
      <c r="D237" s="484"/>
      <c r="E237" s="484"/>
      <c r="F237" s="484"/>
      <c r="G237" s="462"/>
      <c r="H237" s="520">
        <f>SUM(H233:H236)</f>
        <v>16.673999999999999</v>
      </c>
      <c r="I237" s="484"/>
      <c r="J237" s="485">
        <f>SUM(J233:J236)</f>
        <v>30.013200000000005</v>
      </c>
      <c r="K237" s="487"/>
      <c r="L237" s="19"/>
      <c r="M237" s="19"/>
      <c r="N237" s="19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</row>
    <row r="238" spans="1:44" s="97" customFormat="1" ht="12" customHeight="1" x14ac:dyDescent="0.2">
      <c r="A238" s="20"/>
      <c r="B238" s="259"/>
      <c r="C238" s="258"/>
      <c r="D238" s="258"/>
      <c r="E238" s="258"/>
      <c r="F238" s="258"/>
      <c r="G238" s="258"/>
      <c r="H238" s="133"/>
      <c r="I238" s="258"/>
      <c r="J238" s="488"/>
      <c r="K238" s="258"/>
      <c r="L238" s="19"/>
      <c r="M238" s="19"/>
      <c r="N238" s="19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</row>
    <row r="239" spans="1:44" s="97" customFormat="1" ht="12" customHeight="1" thickBot="1" x14ac:dyDescent="0.25">
      <c r="A239" s="20"/>
      <c r="B239" s="111" t="s">
        <v>127</v>
      </c>
      <c r="C239" s="112"/>
      <c r="D239" s="112"/>
      <c r="E239" s="112"/>
      <c r="F239" s="112"/>
      <c r="G239" s="112"/>
      <c r="H239" s="112"/>
      <c r="I239" s="112"/>
      <c r="J239" s="138"/>
      <c r="K239" s="112"/>
      <c r="L239" s="19"/>
      <c r="M239" s="19"/>
      <c r="N239" s="19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</row>
    <row r="240" spans="1:44" s="97" customFormat="1" ht="12" customHeight="1" thickBot="1" x14ac:dyDescent="0.25">
      <c r="A240" s="20"/>
      <c r="B240" s="482"/>
      <c r="C240" s="432"/>
      <c r="D240" s="434" t="s">
        <v>93</v>
      </c>
      <c r="E240" s="434" t="s">
        <v>104</v>
      </c>
      <c r="F240" s="434" t="s">
        <v>96</v>
      </c>
      <c r="G240" s="434" t="s">
        <v>105</v>
      </c>
      <c r="H240" s="434" t="s">
        <v>106</v>
      </c>
      <c r="I240" s="434" t="s">
        <v>107</v>
      </c>
      <c r="J240" s="492" t="s">
        <v>108</v>
      </c>
      <c r="K240" s="435" t="s">
        <v>109</v>
      </c>
      <c r="L240" s="19"/>
      <c r="M240" s="19"/>
      <c r="N240" s="19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</row>
    <row r="241" spans="1:44" s="97" customFormat="1" ht="12" customHeight="1" thickBot="1" x14ac:dyDescent="0.25">
      <c r="A241" s="20"/>
      <c r="B241" s="436" t="s">
        <v>111</v>
      </c>
      <c r="C241" s="437" t="s">
        <v>112</v>
      </c>
      <c r="D241" s="440" t="s">
        <v>99</v>
      </c>
      <c r="E241" s="440" t="s">
        <v>99</v>
      </c>
      <c r="F241" s="440" t="s">
        <v>135</v>
      </c>
      <c r="G241" s="440" t="s">
        <v>99</v>
      </c>
      <c r="H241" s="440" t="s">
        <v>136</v>
      </c>
      <c r="I241" s="440" t="s">
        <v>137</v>
      </c>
      <c r="J241" s="493" t="s">
        <v>113</v>
      </c>
      <c r="K241" s="441" t="s">
        <v>114</v>
      </c>
      <c r="L241" s="19"/>
      <c r="M241" s="19"/>
      <c r="N241" s="19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</row>
    <row r="242" spans="1:44" s="97" customFormat="1" ht="12" customHeight="1" x14ac:dyDescent="0.2">
      <c r="A242" s="20"/>
      <c r="B242" s="160">
        <v>4</v>
      </c>
      <c r="C242" s="184" t="s">
        <v>836</v>
      </c>
      <c r="D242" s="309">
        <v>2</v>
      </c>
      <c r="E242" s="309">
        <v>2</v>
      </c>
      <c r="F242" s="181"/>
      <c r="G242" s="309">
        <v>3</v>
      </c>
      <c r="H242" s="170">
        <f>D242*E242*G242</f>
        <v>12</v>
      </c>
      <c r="I242" s="181">
        <v>2.2000000000000002</v>
      </c>
      <c r="J242" s="494">
        <f>H242*I242*B242</f>
        <v>105.60000000000001</v>
      </c>
      <c r="K242" s="166" t="s">
        <v>116</v>
      </c>
      <c r="L242" s="19"/>
      <c r="M242" s="19"/>
      <c r="N242" s="19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</row>
    <row r="243" spans="1:44" s="97" customFormat="1" ht="12" customHeight="1" x14ac:dyDescent="0.2">
      <c r="A243" s="20"/>
      <c r="B243" s="160">
        <v>2</v>
      </c>
      <c r="C243" s="184" t="s">
        <v>286</v>
      </c>
      <c r="D243" s="309">
        <v>15</v>
      </c>
      <c r="E243" s="309">
        <v>0.6</v>
      </c>
      <c r="F243" s="181"/>
      <c r="G243" s="309">
        <v>0.8</v>
      </c>
      <c r="H243" s="297">
        <f>B243*D243*E243*G243</f>
        <v>14.4</v>
      </c>
      <c r="I243" s="181">
        <v>2.2000000000000002</v>
      </c>
      <c r="J243" s="494">
        <f>H243*I243</f>
        <v>31.680000000000003</v>
      </c>
      <c r="K243" s="166" t="s">
        <v>116</v>
      </c>
      <c r="L243" s="19"/>
      <c r="M243" s="19"/>
      <c r="N243" s="19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</row>
    <row r="244" spans="1:44" s="97" customFormat="1" ht="12" customHeight="1" thickBot="1" x14ac:dyDescent="0.25">
      <c r="A244" s="20"/>
      <c r="B244" s="158">
        <v>2</v>
      </c>
      <c r="C244" s="284" t="s">
        <v>837</v>
      </c>
      <c r="D244" s="295">
        <v>6.5</v>
      </c>
      <c r="E244" s="302">
        <v>0.6</v>
      </c>
      <c r="F244" s="285"/>
      <c r="G244" s="302">
        <v>0.6</v>
      </c>
      <c r="H244" s="286">
        <f>B244*D244*E244*G244</f>
        <v>4.68</v>
      </c>
      <c r="I244" s="285">
        <v>2.2000000000000002</v>
      </c>
      <c r="J244" s="296">
        <f>H244*I244</f>
        <v>10.295999999999999</v>
      </c>
      <c r="K244" s="300" t="s">
        <v>116</v>
      </c>
      <c r="L244" s="19"/>
      <c r="M244" s="19"/>
      <c r="N244" s="19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</row>
    <row r="245" spans="1:44" s="97" customFormat="1" ht="12" customHeight="1" thickBot="1" x14ac:dyDescent="0.25">
      <c r="A245" s="20"/>
      <c r="B245" s="483"/>
      <c r="C245" s="484" t="s">
        <v>117</v>
      </c>
      <c r="D245" s="484"/>
      <c r="E245" s="484"/>
      <c r="F245" s="484"/>
      <c r="G245" s="462"/>
      <c r="H245" s="520">
        <f>SUM(H242:H244)</f>
        <v>31.08</v>
      </c>
      <c r="I245" s="484"/>
      <c r="J245" s="485">
        <f>SUM(J242:J244)</f>
        <v>147.57599999999999</v>
      </c>
      <c r="K245" s="487"/>
      <c r="L245" s="19"/>
      <c r="M245" s="19"/>
      <c r="N245" s="19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</row>
    <row r="246" spans="1:44" s="97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38"/>
      <c r="K246" s="112"/>
      <c r="L246" s="19"/>
      <c r="M246" s="19"/>
      <c r="N246" s="19"/>
    </row>
    <row r="247" spans="1:44" s="97" customFormat="1" ht="12" customHeight="1" thickBot="1" x14ac:dyDescent="0.25">
      <c r="A247" s="20"/>
      <c r="B247" s="111" t="s">
        <v>175</v>
      </c>
      <c r="C247" s="112"/>
      <c r="D247" s="112"/>
      <c r="E247" s="112"/>
      <c r="F247" s="112"/>
      <c r="G247" s="112"/>
      <c r="H247" s="112"/>
      <c r="I247" s="112"/>
      <c r="J247" s="138"/>
      <c r="K247" s="112"/>
      <c r="L247" s="19"/>
      <c r="M247" s="19"/>
      <c r="N247" s="19"/>
      <c r="O247" s="19"/>
      <c r="P247" s="19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</row>
    <row r="248" spans="1:44" s="97" customFormat="1" ht="12" customHeight="1" thickBot="1" x14ac:dyDescent="0.25">
      <c r="A248" s="20"/>
      <c r="B248" s="482"/>
      <c r="C248" s="432"/>
      <c r="D248" s="434" t="s">
        <v>93</v>
      </c>
      <c r="E248" s="434" t="s">
        <v>104</v>
      </c>
      <c r="F248" s="434" t="s">
        <v>96</v>
      </c>
      <c r="G248" s="434" t="s">
        <v>105</v>
      </c>
      <c r="H248" s="434" t="s">
        <v>106</v>
      </c>
      <c r="I248" s="434" t="s">
        <v>107</v>
      </c>
      <c r="J248" s="492" t="s">
        <v>108</v>
      </c>
      <c r="K248" s="435" t="s">
        <v>109</v>
      </c>
      <c r="L248" s="19"/>
      <c r="M248" s="19"/>
      <c r="N248" s="19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</row>
    <row r="249" spans="1:44" s="97" customFormat="1" ht="12" customHeight="1" thickBot="1" x14ac:dyDescent="0.25">
      <c r="A249" s="20"/>
      <c r="B249" s="436" t="s">
        <v>111</v>
      </c>
      <c r="C249" s="437" t="s">
        <v>112</v>
      </c>
      <c r="D249" s="440" t="s">
        <v>99</v>
      </c>
      <c r="E249" s="440" t="s">
        <v>99</v>
      </c>
      <c r="F249" s="440" t="s">
        <v>135</v>
      </c>
      <c r="G249" s="440" t="s">
        <v>99</v>
      </c>
      <c r="H249" s="440" t="s">
        <v>136</v>
      </c>
      <c r="I249" s="440" t="s">
        <v>137</v>
      </c>
      <c r="J249" s="493" t="s">
        <v>113</v>
      </c>
      <c r="K249" s="441" t="s">
        <v>114</v>
      </c>
      <c r="L249" s="19"/>
      <c r="M249" s="19"/>
      <c r="N249" s="19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</row>
    <row r="250" spans="1:44" s="97" customFormat="1" ht="12" customHeight="1" x14ac:dyDescent="0.2">
      <c r="B250" s="158"/>
      <c r="C250" s="284" t="s">
        <v>838</v>
      </c>
      <c r="D250" s="286"/>
      <c r="E250" s="295"/>
      <c r="F250" s="286"/>
      <c r="G250" s="285"/>
      <c r="H250" s="286"/>
      <c r="I250" s="427"/>
      <c r="J250" s="564"/>
      <c r="K250" s="435"/>
      <c r="L250" s="19"/>
      <c r="M250" s="19"/>
      <c r="N250" s="19"/>
    </row>
    <row r="251" spans="1:44" s="97" customFormat="1" ht="12" customHeight="1" thickBot="1" x14ac:dyDescent="0.25">
      <c r="B251" s="451"/>
      <c r="C251" s="287" t="s">
        <v>1503</v>
      </c>
      <c r="D251" s="288">
        <v>9.9</v>
      </c>
      <c r="E251" s="290">
        <v>6.9</v>
      </c>
      <c r="F251" s="288">
        <f>D251*E251*1.1</f>
        <v>75.141000000000005</v>
      </c>
      <c r="G251" s="290">
        <v>6.0000000000000001E-3</v>
      </c>
      <c r="H251" s="288">
        <f>F251*G251</f>
        <v>0.45084600000000002</v>
      </c>
      <c r="I251" s="288">
        <v>1.434E-2</v>
      </c>
      <c r="J251" s="291">
        <f>F251*I251</f>
        <v>1.07752194</v>
      </c>
      <c r="K251" s="293" t="s">
        <v>997</v>
      </c>
      <c r="L251" s="19"/>
      <c r="M251" s="19"/>
      <c r="N251" s="19"/>
    </row>
    <row r="252" spans="1:44" s="97" customFormat="1" ht="12" customHeight="1" thickBot="1" x14ac:dyDescent="0.25">
      <c r="B252" s="425"/>
      <c r="C252" s="457" t="s">
        <v>117</v>
      </c>
      <c r="D252" s="457"/>
      <c r="E252" s="457"/>
      <c r="F252" s="457"/>
      <c r="G252" s="497"/>
      <c r="H252" s="459"/>
      <c r="I252" s="457"/>
      <c r="J252" s="565">
        <f>SUM(J251)</f>
        <v>1.07752194</v>
      </c>
      <c r="K252" s="258"/>
      <c r="L252" s="19"/>
      <c r="M252" s="19"/>
      <c r="N252" s="19"/>
    </row>
    <row r="253" spans="1:44" s="97" customFormat="1" ht="12" customHeight="1" x14ac:dyDescent="0.2">
      <c r="A253" s="20"/>
      <c r="B253" s="154"/>
      <c r="C253" s="112"/>
      <c r="D253" s="112"/>
      <c r="E253" s="112"/>
      <c r="F253" s="112"/>
      <c r="G253" s="112"/>
      <c r="H253" s="112"/>
      <c r="I253" s="112"/>
      <c r="J253" s="138"/>
      <c r="K253" s="112"/>
      <c r="L253" s="19"/>
      <c r="M253" s="19">
        <f>29.94*N253*2</f>
        <v>99.800000000000011</v>
      </c>
      <c r="N253" s="19">
        <f>5/3</f>
        <v>1.6666666666666667</v>
      </c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</row>
    <row r="254" spans="1:44" s="97" customFormat="1" ht="12" customHeight="1" thickBot="1" x14ac:dyDescent="0.25">
      <c r="A254" s="20"/>
      <c r="B254" s="111" t="s">
        <v>123</v>
      </c>
      <c r="C254" s="112"/>
      <c r="D254" s="112"/>
      <c r="E254" s="112"/>
      <c r="F254" s="112"/>
      <c r="G254" s="112"/>
      <c r="H254" s="112"/>
      <c r="I254" s="112"/>
      <c r="J254" s="138"/>
      <c r="K254" s="112"/>
      <c r="L254" s="19"/>
      <c r="M254" s="19">
        <f>19*1.4</f>
        <v>26.599999999999998</v>
      </c>
      <c r="N254" s="19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</row>
    <row r="255" spans="1:44" s="97" customFormat="1" ht="12" customHeight="1" thickBot="1" x14ac:dyDescent="0.25">
      <c r="A255" s="20"/>
      <c r="B255" s="482"/>
      <c r="C255" s="432"/>
      <c r="D255" s="434" t="s">
        <v>93</v>
      </c>
      <c r="E255" s="434" t="s">
        <v>104</v>
      </c>
      <c r="F255" s="434" t="s">
        <v>96</v>
      </c>
      <c r="G255" s="434" t="s">
        <v>105</v>
      </c>
      <c r="H255" s="434" t="s">
        <v>106</v>
      </c>
      <c r="I255" s="434" t="s">
        <v>124</v>
      </c>
      <c r="J255" s="492" t="s">
        <v>108</v>
      </c>
      <c r="K255" s="435" t="s">
        <v>109</v>
      </c>
      <c r="L255" s="19"/>
      <c r="M255" s="19"/>
      <c r="N255" s="19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</row>
    <row r="256" spans="1:44" s="97" customFormat="1" ht="12" customHeight="1" thickBot="1" x14ac:dyDescent="0.25">
      <c r="A256" s="20"/>
      <c r="B256" s="436" t="s">
        <v>111</v>
      </c>
      <c r="C256" s="437" t="s">
        <v>112</v>
      </c>
      <c r="D256" s="440" t="s">
        <v>99</v>
      </c>
      <c r="E256" s="440" t="s">
        <v>99</v>
      </c>
      <c r="F256" s="440" t="s">
        <v>135</v>
      </c>
      <c r="G256" s="440" t="s">
        <v>99</v>
      </c>
      <c r="H256" s="440" t="s">
        <v>136</v>
      </c>
      <c r="I256" s="440" t="s">
        <v>125</v>
      </c>
      <c r="J256" s="493" t="s">
        <v>113</v>
      </c>
      <c r="K256" s="441" t="s">
        <v>114</v>
      </c>
      <c r="L256" s="19"/>
      <c r="M256" s="19"/>
      <c r="N256" s="19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</row>
    <row r="257" spans="1:44" s="97" customFormat="1" ht="12" customHeight="1" x14ac:dyDescent="0.2">
      <c r="A257" s="20"/>
      <c r="B257" s="159">
        <v>16</v>
      </c>
      <c r="C257" s="185" t="s">
        <v>521</v>
      </c>
      <c r="D257" s="168">
        <v>0.6</v>
      </c>
      <c r="E257" s="169">
        <v>1.8</v>
      </c>
      <c r="F257" s="169"/>
      <c r="G257" s="169"/>
      <c r="H257" s="298"/>
      <c r="I257" s="169">
        <v>3.2599999999999997E-2</v>
      </c>
      <c r="J257" s="299">
        <f>I257*B257</f>
        <v>0.52159999999999995</v>
      </c>
      <c r="K257" s="172" t="s">
        <v>143</v>
      </c>
      <c r="L257" s="19"/>
      <c r="M257" s="19"/>
      <c r="N257" s="19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</row>
    <row r="258" spans="1:44" s="97" customFormat="1" ht="12" customHeight="1" x14ac:dyDescent="0.2">
      <c r="A258" s="20"/>
      <c r="B258" s="159">
        <v>1</v>
      </c>
      <c r="C258" s="185" t="s">
        <v>415</v>
      </c>
      <c r="D258" s="168"/>
      <c r="E258" s="169"/>
      <c r="F258" s="169"/>
      <c r="G258" s="169"/>
      <c r="H258" s="298"/>
      <c r="I258" s="169">
        <v>5.6500000000000002E-2</v>
      </c>
      <c r="J258" s="299">
        <f>B258*I258</f>
        <v>5.6500000000000002E-2</v>
      </c>
      <c r="K258" s="172" t="s">
        <v>143</v>
      </c>
      <c r="L258" s="19"/>
      <c r="M258" s="19"/>
      <c r="N258" s="19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</row>
    <row r="259" spans="1:44" s="97" customFormat="1" ht="12" customHeight="1" x14ac:dyDescent="0.2">
      <c r="B259" s="159">
        <v>1</v>
      </c>
      <c r="C259" s="185" t="s">
        <v>163</v>
      </c>
      <c r="D259" s="168"/>
      <c r="E259" s="169"/>
      <c r="F259" s="168">
        <v>186</v>
      </c>
      <c r="G259" s="169"/>
      <c r="H259" s="298"/>
      <c r="I259" s="169">
        <v>8.0000000000000002E-3</v>
      </c>
      <c r="J259" s="299">
        <f>F259*I259</f>
        <v>1.488</v>
      </c>
      <c r="K259" s="162" t="s">
        <v>143</v>
      </c>
      <c r="L259" s="19"/>
      <c r="M259" s="19"/>
      <c r="N259" s="19"/>
    </row>
    <row r="260" spans="1:44" s="97" customFormat="1" ht="12" customHeight="1" x14ac:dyDescent="0.2">
      <c r="B260" s="159">
        <v>1</v>
      </c>
      <c r="C260" s="185" t="s">
        <v>314</v>
      </c>
      <c r="D260" s="168"/>
      <c r="E260" s="169"/>
      <c r="F260" s="169"/>
      <c r="G260" s="169"/>
      <c r="H260" s="298"/>
      <c r="I260" s="298">
        <v>0.33800000000000002</v>
      </c>
      <c r="J260" s="299">
        <f>I260</f>
        <v>0.33800000000000002</v>
      </c>
      <c r="K260" s="162" t="s">
        <v>143</v>
      </c>
      <c r="L260" s="19"/>
      <c r="M260" s="19"/>
      <c r="N260" s="19"/>
    </row>
    <row r="261" spans="1:44" s="97" customFormat="1" ht="12" customHeight="1" x14ac:dyDescent="0.2">
      <c r="B261" s="159">
        <v>1</v>
      </c>
      <c r="C261" s="185" t="s">
        <v>839</v>
      </c>
      <c r="D261" s="168">
        <v>5.5</v>
      </c>
      <c r="E261" s="169"/>
      <c r="F261" s="169"/>
      <c r="G261" s="169"/>
      <c r="H261" s="298"/>
      <c r="I261" s="298">
        <v>0.14099999999999999</v>
      </c>
      <c r="J261" s="299">
        <f>I261*D261</f>
        <v>0.77549999999999997</v>
      </c>
      <c r="K261" s="162" t="s">
        <v>143</v>
      </c>
      <c r="L261" s="19"/>
      <c r="M261" s="19"/>
      <c r="N261" s="19"/>
    </row>
    <row r="262" spans="1:44" s="97" customFormat="1" ht="12" customHeight="1" x14ac:dyDescent="0.2">
      <c r="B262" s="159">
        <v>1</v>
      </c>
      <c r="C262" s="185" t="s">
        <v>523</v>
      </c>
      <c r="D262" s="168"/>
      <c r="E262" s="169"/>
      <c r="F262" s="169"/>
      <c r="G262" s="169"/>
      <c r="H262" s="298"/>
      <c r="I262" s="298"/>
      <c r="J262" s="299">
        <v>5.4</v>
      </c>
      <c r="K262" s="162" t="s">
        <v>143</v>
      </c>
      <c r="L262" s="19"/>
      <c r="M262" s="19"/>
      <c r="N262" s="19"/>
    </row>
    <row r="263" spans="1:44" s="97" customFormat="1" ht="12" customHeight="1" thickBot="1" x14ac:dyDescent="0.25">
      <c r="B263" s="158">
        <v>1</v>
      </c>
      <c r="C263" s="284" t="s">
        <v>840</v>
      </c>
      <c r="D263" s="285"/>
      <c r="E263" s="285"/>
      <c r="F263" s="285"/>
      <c r="G263" s="285"/>
      <c r="H263" s="502"/>
      <c r="I263" s="285"/>
      <c r="J263" s="296">
        <v>1.28</v>
      </c>
      <c r="K263" s="172" t="s">
        <v>143</v>
      </c>
      <c r="L263" s="19"/>
      <c r="M263" s="19"/>
      <c r="N263" s="19"/>
    </row>
    <row r="264" spans="1:44" s="97" customFormat="1" ht="12" customHeight="1" thickBot="1" x14ac:dyDescent="0.25">
      <c r="B264" s="483"/>
      <c r="C264" s="484" t="s">
        <v>117</v>
      </c>
      <c r="D264" s="484"/>
      <c r="E264" s="484"/>
      <c r="F264" s="484"/>
      <c r="G264" s="462"/>
      <c r="H264" s="504"/>
      <c r="I264" s="484"/>
      <c r="J264" s="485">
        <f>SUM(J257:J263)</f>
        <v>9.8596000000000004</v>
      </c>
      <c r="K264" s="487"/>
      <c r="L264" s="19"/>
      <c r="M264" s="19"/>
      <c r="N264" s="19"/>
    </row>
    <row r="265" spans="1:44" s="97" customFormat="1" ht="12" customHeight="1" x14ac:dyDescent="0.2">
      <c r="B265" s="259"/>
      <c r="C265" s="258"/>
      <c r="D265" s="258"/>
      <c r="E265" s="258"/>
      <c r="F265" s="258"/>
      <c r="G265" s="258"/>
      <c r="H265" s="133"/>
      <c r="I265" s="258"/>
      <c r="J265" s="488"/>
      <c r="K265" s="258"/>
      <c r="L265" s="19"/>
      <c r="M265" s="19"/>
      <c r="N265" s="19"/>
    </row>
    <row r="266" spans="1:44" s="97" customFormat="1" ht="12" customHeight="1" thickBot="1" x14ac:dyDescent="0.25">
      <c r="B266" s="111" t="s">
        <v>166</v>
      </c>
      <c r="C266" s="112"/>
      <c r="D266" s="112"/>
      <c r="E266" s="112"/>
      <c r="F266" s="112"/>
      <c r="G266" s="112"/>
      <c r="H266" s="112"/>
      <c r="I266" s="112"/>
      <c r="J266" s="112"/>
      <c r="K266" s="112"/>
      <c r="L266" s="19"/>
      <c r="M266" s="19"/>
      <c r="N266" s="19"/>
    </row>
    <row r="267" spans="1:44" s="97" customFormat="1" ht="12" customHeight="1" thickBot="1" x14ac:dyDescent="0.25">
      <c r="B267" s="482"/>
      <c r="C267" s="432"/>
      <c r="D267" s="470" t="s">
        <v>93</v>
      </c>
      <c r="E267" s="434" t="s">
        <v>104</v>
      </c>
      <c r="F267" s="434" t="s">
        <v>96</v>
      </c>
      <c r="G267" s="434" t="s">
        <v>105</v>
      </c>
      <c r="H267" s="434" t="s">
        <v>106</v>
      </c>
      <c r="I267" s="434" t="s">
        <v>124</v>
      </c>
      <c r="J267" s="434" t="s">
        <v>108</v>
      </c>
      <c r="K267" s="435" t="s">
        <v>109</v>
      </c>
      <c r="L267" s="19"/>
      <c r="M267" s="19"/>
      <c r="N267" s="19"/>
    </row>
    <row r="268" spans="1:44" s="97" customFormat="1" ht="12" customHeight="1" thickBot="1" x14ac:dyDescent="0.25">
      <c r="B268" s="436" t="s">
        <v>111</v>
      </c>
      <c r="C268" s="437" t="s">
        <v>112</v>
      </c>
      <c r="D268" s="505" t="s">
        <v>99</v>
      </c>
      <c r="E268" s="440" t="s">
        <v>99</v>
      </c>
      <c r="F268" s="440" t="s">
        <v>135</v>
      </c>
      <c r="G268" s="440" t="s">
        <v>99</v>
      </c>
      <c r="H268" s="440" t="s">
        <v>136</v>
      </c>
      <c r="I268" s="440" t="s">
        <v>125</v>
      </c>
      <c r="J268" s="440" t="s">
        <v>113</v>
      </c>
      <c r="K268" s="441" t="s">
        <v>114</v>
      </c>
      <c r="L268" s="19"/>
      <c r="M268" s="19"/>
      <c r="N268" s="19"/>
    </row>
    <row r="269" spans="1:44" s="97" customFormat="1" ht="12" customHeight="1" thickBot="1" x14ac:dyDescent="0.25">
      <c r="B269" s="159">
        <v>16</v>
      </c>
      <c r="C269" s="184" t="s">
        <v>524</v>
      </c>
      <c r="D269" s="168">
        <v>0.6</v>
      </c>
      <c r="E269" s="169">
        <v>1.8</v>
      </c>
      <c r="F269" s="181">
        <f>D269*E269</f>
        <v>1.08</v>
      </c>
      <c r="G269" s="181">
        <v>7.0000000000000001E-3</v>
      </c>
      <c r="H269" s="170">
        <f>F269*G269*B269</f>
        <v>0.12096000000000001</v>
      </c>
      <c r="I269" s="169">
        <v>2.57</v>
      </c>
      <c r="J269" s="170">
        <f>H269*I269</f>
        <v>0.31086720000000001</v>
      </c>
      <c r="K269" s="162" t="s">
        <v>144</v>
      </c>
      <c r="L269" s="19"/>
      <c r="M269" s="19"/>
      <c r="N269" s="19"/>
    </row>
    <row r="270" spans="1:44" s="97" customFormat="1" ht="12" customHeight="1" thickBot="1" x14ac:dyDescent="0.25">
      <c r="B270" s="483"/>
      <c r="C270" s="484" t="s">
        <v>117</v>
      </c>
      <c r="D270" s="484"/>
      <c r="E270" s="484"/>
      <c r="F270" s="484"/>
      <c r="G270" s="462"/>
      <c r="H270" s="547"/>
      <c r="I270" s="510"/>
      <c r="J270" s="520">
        <f>SUM(J269)</f>
        <v>0.31086720000000001</v>
      </c>
      <c r="K270" s="487"/>
      <c r="L270" s="19"/>
      <c r="M270" s="19"/>
      <c r="N270" s="19"/>
    </row>
    <row r="271" spans="1:44" s="97" customFormat="1" ht="12" customHeight="1" x14ac:dyDescent="0.2">
      <c r="B271" s="259"/>
      <c r="C271" s="258"/>
      <c r="D271" s="258"/>
      <c r="E271" s="258"/>
      <c r="F271" s="258"/>
      <c r="G271" s="258"/>
      <c r="H271" s="811"/>
      <c r="I271" s="258"/>
      <c r="J271" s="811"/>
      <c r="K271" s="258"/>
      <c r="L271" s="19"/>
      <c r="M271" s="19"/>
      <c r="N271" s="19"/>
    </row>
    <row r="272" spans="1:44" s="97" customFormat="1" ht="12" customHeight="1" thickBot="1" x14ac:dyDescent="0.25">
      <c r="A272" s="20"/>
      <c r="B272" s="111" t="s">
        <v>128</v>
      </c>
      <c r="C272" s="112"/>
      <c r="D272" s="112"/>
      <c r="E272" s="112"/>
      <c r="F272" s="112"/>
      <c r="G272" s="112"/>
      <c r="H272" s="112"/>
      <c r="I272" s="112"/>
      <c r="J272" s="112"/>
      <c r="K272" s="112"/>
      <c r="L272" s="19"/>
      <c r="M272" s="19"/>
      <c r="N272" s="19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</row>
    <row r="273" spans="1:44" s="97" customFormat="1" ht="12" customHeight="1" thickBot="1" x14ac:dyDescent="0.25">
      <c r="A273" s="20"/>
      <c r="B273" s="431" t="str">
        <f>C210</f>
        <v>15b - přesýpací stanice PS B1 s napínací stanicí</v>
      </c>
      <c r="C273" s="432"/>
      <c r="D273" s="433" t="s">
        <v>108</v>
      </c>
      <c r="E273" s="424" t="s">
        <v>129</v>
      </c>
      <c r="F273" s="434" t="s">
        <v>130</v>
      </c>
      <c r="G273" s="434" t="s">
        <v>131</v>
      </c>
      <c r="H273" s="434" t="s">
        <v>1134</v>
      </c>
      <c r="I273" s="423" t="s">
        <v>132</v>
      </c>
      <c r="J273" s="423" t="s">
        <v>133</v>
      </c>
      <c r="K273" s="435" t="s">
        <v>134</v>
      </c>
      <c r="L273" s="19"/>
      <c r="M273" s="19"/>
      <c r="N273" s="19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</row>
    <row r="274" spans="1:44" s="97" customFormat="1" ht="12" customHeight="1" thickBot="1" x14ac:dyDescent="0.25">
      <c r="A274" s="20"/>
      <c r="B274" s="436" t="s">
        <v>130</v>
      </c>
      <c r="C274" s="437" t="s">
        <v>112</v>
      </c>
      <c r="D274" s="438" t="s">
        <v>113</v>
      </c>
      <c r="E274" s="439"/>
      <c r="F274" s="440"/>
      <c r="G274" s="440" t="s">
        <v>99</v>
      </c>
      <c r="H274" s="440" t="s">
        <v>136</v>
      </c>
      <c r="I274" s="440" t="s">
        <v>136</v>
      </c>
      <c r="J274" s="440" t="s">
        <v>137</v>
      </c>
      <c r="K274" s="441" t="s">
        <v>113</v>
      </c>
      <c r="L274" s="19"/>
      <c r="M274" s="19"/>
      <c r="N274" s="19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</row>
    <row r="275" spans="1:44" s="97" customFormat="1" ht="12" customHeight="1" x14ac:dyDescent="0.2">
      <c r="A275" s="20"/>
      <c r="B275" s="442" t="s">
        <v>115</v>
      </c>
      <c r="C275" s="443" t="s">
        <v>138</v>
      </c>
      <c r="D275" s="444">
        <f>J237</f>
        <v>30.013200000000005</v>
      </c>
      <c r="E275" s="445"/>
      <c r="F275" s="193"/>
      <c r="G275" s="193"/>
      <c r="H275" s="153">
        <f>D275/J275</f>
        <v>16.674000000000003</v>
      </c>
      <c r="I275" s="153"/>
      <c r="J275" s="182">
        <v>1.8</v>
      </c>
      <c r="K275" s="443"/>
      <c r="L275" s="19"/>
      <c r="M275" s="19"/>
      <c r="N275" s="19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</row>
    <row r="276" spans="1:44" s="97" customFormat="1" ht="12" customHeight="1" x14ac:dyDescent="0.2">
      <c r="A276" s="20"/>
      <c r="B276" s="160" t="s">
        <v>1648</v>
      </c>
      <c r="C276" s="184" t="s">
        <v>1059</v>
      </c>
      <c r="D276" s="444"/>
      <c r="E276" s="446"/>
      <c r="F276" s="182"/>
      <c r="G276" s="182"/>
      <c r="H276" s="153"/>
      <c r="I276" s="153"/>
      <c r="J276" s="182"/>
      <c r="K276" s="184"/>
      <c r="L276" s="19"/>
      <c r="M276" s="19"/>
      <c r="N276" s="19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</row>
    <row r="277" spans="1:44" s="97" customFormat="1" ht="12" customHeight="1" x14ac:dyDescent="0.2">
      <c r="A277" s="20"/>
      <c r="B277" s="160" t="s">
        <v>1648</v>
      </c>
      <c r="C277" s="185" t="s">
        <v>1060</v>
      </c>
      <c r="D277" s="444"/>
      <c r="E277" s="447"/>
      <c r="F277" s="153"/>
      <c r="G277" s="153"/>
      <c r="H277" s="153"/>
      <c r="I277" s="153"/>
      <c r="J277" s="182"/>
      <c r="K277" s="185"/>
      <c r="L277" s="19"/>
      <c r="M277" s="19"/>
      <c r="N277" s="19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</row>
    <row r="278" spans="1:44" s="97" customFormat="1" ht="12" customHeight="1" x14ac:dyDescent="0.2">
      <c r="A278" s="20"/>
      <c r="B278" s="159" t="s">
        <v>116</v>
      </c>
      <c r="C278" s="185" t="s">
        <v>140</v>
      </c>
      <c r="D278" s="444">
        <f>J245</f>
        <v>147.57599999999999</v>
      </c>
      <c r="E278" s="447"/>
      <c r="F278" s="153"/>
      <c r="G278" s="153"/>
      <c r="H278" s="153">
        <f>D278/J278</f>
        <v>67.08</v>
      </c>
      <c r="I278" s="153">
        <f>H245</f>
        <v>31.08</v>
      </c>
      <c r="J278" s="182">
        <v>2.2000000000000002</v>
      </c>
      <c r="K278" s="185"/>
      <c r="L278" s="19"/>
      <c r="M278" s="19"/>
      <c r="N278" s="19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</row>
    <row r="279" spans="1:44" s="97" customFormat="1" ht="12" customHeight="1" x14ac:dyDescent="0.2">
      <c r="A279" s="20"/>
      <c r="B279" s="159" t="s">
        <v>367</v>
      </c>
      <c r="C279" s="185" t="s">
        <v>368</v>
      </c>
      <c r="D279" s="444"/>
      <c r="E279" s="447"/>
      <c r="F279" s="153"/>
      <c r="G279" s="153"/>
      <c r="H279" s="153"/>
      <c r="I279" s="153"/>
      <c r="J279" s="170"/>
      <c r="K279" s="185"/>
      <c r="L279" s="19"/>
      <c r="M279" s="19"/>
      <c r="N279" s="19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</row>
    <row r="280" spans="1:44" s="97" customFormat="1" ht="12" customHeight="1" x14ac:dyDescent="0.2">
      <c r="A280" s="20"/>
      <c r="B280" s="159" t="s">
        <v>120</v>
      </c>
      <c r="C280" s="185" t="s">
        <v>222</v>
      </c>
      <c r="D280" s="444"/>
      <c r="E280" s="447"/>
      <c r="F280" s="153"/>
      <c r="G280" s="153"/>
      <c r="H280" s="153"/>
      <c r="I280" s="153"/>
      <c r="J280" s="170"/>
      <c r="K280" s="185"/>
      <c r="L280" s="19"/>
      <c r="M280" s="19"/>
      <c r="N280" s="19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</row>
    <row r="281" spans="1:44" s="97" customFormat="1" ht="12" customHeight="1" x14ac:dyDescent="0.2">
      <c r="A281" s="20"/>
      <c r="B281" s="159" t="s">
        <v>141</v>
      </c>
      <c r="C281" s="185" t="s">
        <v>223</v>
      </c>
      <c r="D281" s="444"/>
      <c r="E281" s="447"/>
      <c r="F281" s="153"/>
      <c r="G281" s="153"/>
      <c r="H281" s="153"/>
      <c r="I281" s="153"/>
      <c r="J281" s="170"/>
      <c r="K281" s="185"/>
      <c r="L281" s="19"/>
      <c r="M281" s="19"/>
      <c r="N281" s="19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</row>
    <row r="282" spans="1:44" s="97" customFormat="1" ht="12" customHeight="1" x14ac:dyDescent="0.2">
      <c r="A282" s="20"/>
      <c r="B282" s="159" t="s">
        <v>121</v>
      </c>
      <c r="C282" s="185" t="s">
        <v>142</v>
      </c>
      <c r="D282" s="444"/>
      <c r="E282" s="448"/>
      <c r="F282" s="153"/>
      <c r="G282" s="153"/>
      <c r="H282" s="153"/>
      <c r="I282" s="153"/>
      <c r="J282" s="170"/>
      <c r="K282" s="185"/>
      <c r="L282" s="19"/>
      <c r="M282" s="19"/>
      <c r="N282" s="19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</row>
    <row r="283" spans="1:44" s="97" customFormat="1" ht="12" customHeight="1" x14ac:dyDescent="0.2">
      <c r="A283" s="20"/>
      <c r="B283" s="159" t="s">
        <v>121</v>
      </c>
      <c r="C283" s="185" t="s">
        <v>1774</v>
      </c>
      <c r="D283" s="444">
        <f>J252</f>
        <v>1.07752194</v>
      </c>
      <c r="E283" s="448"/>
      <c r="F283" s="153"/>
      <c r="G283" s="153"/>
      <c r="H283" s="153"/>
      <c r="I283" s="153"/>
      <c r="J283" s="170"/>
      <c r="K283" s="185"/>
      <c r="L283" s="19"/>
      <c r="M283" s="19"/>
      <c r="N283" s="19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</row>
    <row r="284" spans="1:44" s="97" customFormat="1" ht="12" customHeight="1" x14ac:dyDescent="0.2">
      <c r="A284" s="20"/>
      <c r="B284" s="159" t="s">
        <v>143</v>
      </c>
      <c r="C284" s="185" t="s">
        <v>526</v>
      </c>
      <c r="D284" s="444">
        <f>J264+J227</f>
        <v>69.381599999999992</v>
      </c>
      <c r="E284" s="447"/>
      <c r="F284" s="153"/>
      <c r="G284" s="153"/>
      <c r="H284" s="153"/>
      <c r="I284" s="153"/>
      <c r="J284" s="170"/>
      <c r="K284" s="185"/>
      <c r="L284" s="19"/>
      <c r="M284" s="19"/>
      <c r="N284" s="19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</row>
    <row r="285" spans="1:44" s="97" customFormat="1" ht="12" customHeight="1" x14ac:dyDescent="0.2">
      <c r="A285" s="20"/>
      <c r="B285" s="159" t="s">
        <v>144</v>
      </c>
      <c r="C285" s="185" t="s">
        <v>525</v>
      </c>
      <c r="D285" s="444">
        <f>J270</f>
        <v>0.31086720000000001</v>
      </c>
      <c r="E285" s="447"/>
      <c r="F285" s="153"/>
      <c r="G285" s="153"/>
      <c r="H285" s="153"/>
      <c r="I285" s="153"/>
      <c r="J285" s="170"/>
      <c r="K285" s="185"/>
      <c r="L285" s="19"/>
      <c r="M285" s="19"/>
      <c r="N285" s="19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</row>
    <row r="286" spans="1:44" s="97" customFormat="1" ht="12" customHeight="1" x14ac:dyDescent="0.2">
      <c r="A286" s="20"/>
      <c r="B286" s="159" t="s">
        <v>145</v>
      </c>
      <c r="C286" s="185" t="s">
        <v>146</v>
      </c>
      <c r="D286" s="444"/>
      <c r="E286" s="447"/>
      <c r="F286" s="153"/>
      <c r="G286" s="153"/>
      <c r="H286" s="153"/>
      <c r="I286" s="153"/>
      <c r="J286" s="170"/>
      <c r="K286" s="185"/>
      <c r="L286" s="19"/>
      <c r="M286" s="19"/>
      <c r="N286" s="19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</row>
    <row r="287" spans="1:44" s="20" customFormat="1" ht="12" customHeight="1" x14ac:dyDescent="0.2">
      <c r="B287" s="159" t="s">
        <v>1305</v>
      </c>
      <c r="C287" s="185" t="s">
        <v>1515</v>
      </c>
      <c r="D287" s="444"/>
      <c r="E287" s="513"/>
      <c r="F287" s="251"/>
      <c r="G287" s="513"/>
      <c r="H287" s="251"/>
      <c r="I287" s="513"/>
      <c r="J287" s="251"/>
      <c r="K287" s="284"/>
      <c r="L287" s="19"/>
      <c r="M287" s="148"/>
      <c r="N287" s="58"/>
    </row>
    <row r="288" spans="1:44" s="97" customFormat="1" ht="12" customHeight="1" x14ac:dyDescent="0.2">
      <c r="B288" s="159" t="s">
        <v>1170</v>
      </c>
      <c r="C288" s="169" t="s">
        <v>1659</v>
      </c>
      <c r="D288" s="444"/>
      <c r="E288" s="562"/>
      <c r="F288" s="153"/>
      <c r="G288" s="153"/>
      <c r="H288" s="153"/>
      <c r="I288" s="153"/>
      <c r="J288" s="153"/>
      <c r="K288" s="282"/>
      <c r="L288" s="19"/>
    </row>
    <row r="289" spans="1:48" s="19" customFormat="1" ht="12" customHeight="1" x14ac:dyDescent="0.2">
      <c r="A289" s="97"/>
      <c r="B289" s="159" t="s">
        <v>116</v>
      </c>
      <c r="C289" s="285" t="s">
        <v>1615</v>
      </c>
      <c r="D289" s="449"/>
      <c r="E289" s="251"/>
      <c r="F289" s="251"/>
      <c r="G289" s="251"/>
      <c r="H289" s="251"/>
      <c r="I289" s="251"/>
      <c r="J289" s="251"/>
      <c r="K289" s="450"/>
      <c r="M289" s="97"/>
      <c r="N289" s="97"/>
      <c r="O289" s="97"/>
      <c r="P289" s="97"/>
      <c r="Q289" s="97"/>
      <c r="R289" s="97"/>
      <c r="S289" s="97"/>
    </row>
    <row r="290" spans="1:48" s="19" customFormat="1" ht="12" customHeight="1" thickBot="1" x14ac:dyDescent="0.25">
      <c r="A290" s="97"/>
      <c r="B290" s="451" t="s">
        <v>1616</v>
      </c>
      <c r="C290" s="452" t="s">
        <v>1617</v>
      </c>
      <c r="D290" s="453"/>
      <c r="E290" s="454"/>
      <c r="F290" s="252"/>
      <c r="G290" s="454"/>
      <c r="H290" s="252"/>
      <c r="I290" s="454"/>
      <c r="J290" s="252"/>
      <c r="K290" s="455"/>
      <c r="M290" s="97"/>
      <c r="N290" s="97"/>
      <c r="O290" s="97"/>
      <c r="P290" s="97"/>
      <c r="Q290" s="97"/>
      <c r="R290" s="97"/>
      <c r="S290" s="97"/>
    </row>
    <row r="291" spans="1:48" ht="12" customHeight="1" thickBot="1" x14ac:dyDescent="0.25">
      <c r="A291" s="20"/>
      <c r="B291" s="456" t="s">
        <v>147</v>
      </c>
      <c r="C291" s="457"/>
      <c r="D291" s="304">
        <f>SUM(D275:D290)</f>
        <v>248.35918913999998</v>
      </c>
      <c r="E291" s="458"/>
      <c r="F291" s="458"/>
      <c r="G291" s="521"/>
      <c r="H291" s="304">
        <f>SUM(H275:H290)</f>
        <v>83.754000000000005</v>
      </c>
      <c r="I291" s="304">
        <f>SUM(I275:I290)</f>
        <v>31.08</v>
      </c>
      <c r="J291" s="459"/>
      <c r="K291" s="258"/>
      <c r="M291" s="59">
        <f>J570+J552+J510+J528+J522+J480+J577+J431+J394</f>
        <v>0</v>
      </c>
      <c r="N291" s="58">
        <f>H510+H480</f>
        <v>0</v>
      </c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</row>
    <row r="292" spans="1:48" s="97" customFormat="1" ht="12" customHeight="1" x14ac:dyDescent="0.2">
      <c r="A292" s="20"/>
      <c r="B292" s="259"/>
      <c r="C292" s="258"/>
      <c r="D292" s="258"/>
      <c r="E292" s="258"/>
      <c r="F292" s="258"/>
      <c r="G292" s="258"/>
      <c r="H292" s="133"/>
      <c r="I292" s="258"/>
      <c r="J292" s="488"/>
      <c r="K292" s="258"/>
      <c r="L292" s="19"/>
      <c r="M292" s="19"/>
      <c r="N292" s="19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</row>
    <row r="293" spans="1:48" s="97" customFormat="1" ht="12" customHeight="1" x14ac:dyDescent="0.2">
      <c r="A293" s="20"/>
      <c r="B293" s="259"/>
      <c r="C293" s="258"/>
      <c r="D293" s="258"/>
      <c r="E293" s="258"/>
      <c r="F293" s="258"/>
      <c r="G293" s="258"/>
      <c r="H293" s="133"/>
      <c r="I293" s="258"/>
      <c r="J293" s="488"/>
      <c r="K293" s="258"/>
      <c r="L293" s="19"/>
      <c r="M293" s="19"/>
      <c r="N293" s="19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</row>
    <row r="294" spans="1:48" s="97" customFormat="1" ht="12" customHeight="1" x14ac:dyDescent="0.2">
      <c r="A294" s="20"/>
      <c r="B294" s="259"/>
      <c r="C294" s="258"/>
      <c r="D294" s="258"/>
      <c r="E294" s="258"/>
      <c r="F294" s="258"/>
      <c r="G294" s="258"/>
      <c r="H294" s="133"/>
      <c r="I294" s="258"/>
      <c r="J294" s="488"/>
      <c r="K294" s="258"/>
      <c r="L294" s="19"/>
      <c r="M294" s="19"/>
      <c r="N294" s="19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</row>
    <row r="295" spans="1:48" s="97" customFormat="1" ht="12" customHeight="1" x14ac:dyDescent="0.2">
      <c r="A295" s="20"/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9"/>
      <c r="M295" s="19"/>
      <c r="N295" s="19"/>
      <c r="O295" s="19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  <c r="AU295" s="20"/>
      <c r="AV295" s="20"/>
    </row>
    <row r="296" spans="1:48" s="97" customFormat="1" ht="12" customHeight="1" x14ac:dyDescent="0.2">
      <c r="A296" s="20"/>
      <c r="B296" s="154"/>
      <c r="C296" s="112"/>
      <c r="D296" s="802" t="s">
        <v>784</v>
      </c>
      <c r="E296" s="112"/>
      <c r="F296" s="112"/>
      <c r="G296" s="112"/>
      <c r="H296" s="112"/>
      <c r="I296" s="112"/>
      <c r="J296" s="112"/>
      <c r="K296" s="112"/>
      <c r="L296" s="19"/>
      <c r="M296" s="19"/>
      <c r="N296" s="19"/>
      <c r="O296" s="19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  <c r="AU296" s="20"/>
      <c r="AV296" s="20"/>
    </row>
    <row r="297" spans="1:48" s="97" customFormat="1" ht="12" customHeight="1" x14ac:dyDescent="0.2">
      <c r="A297" s="20"/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9"/>
      <c r="M297" s="19"/>
      <c r="N297" s="19"/>
      <c r="O297" s="19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  <c r="AU297" s="20"/>
      <c r="AV297" s="20"/>
    </row>
    <row r="298" spans="1:48" s="97" customFormat="1" ht="12" customHeight="1" x14ac:dyDescent="0.2">
      <c r="A298" s="20"/>
      <c r="B298" s="154"/>
      <c r="C298" s="112"/>
      <c r="D298" s="169" t="s">
        <v>971</v>
      </c>
      <c r="E298" s="169" t="s">
        <v>972</v>
      </c>
      <c r="F298" s="169" t="s">
        <v>93</v>
      </c>
      <c r="G298" s="169" t="s">
        <v>94</v>
      </c>
      <c r="H298" s="169" t="s">
        <v>973</v>
      </c>
      <c r="I298" s="169" t="s">
        <v>984</v>
      </c>
      <c r="J298" s="169" t="s">
        <v>125</v>
      </c>
      <c r="K298" s="169" t="s">
        <v>134</v>
      </c>
      <c r="L298" s="19"/>
      <c r="M298" s="19"/>
      <c r="N298" s="19"/>
      <c r="O298" s="19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  <c r="AU298" s="20"/>
      <c r="AV298" s="20"/>
    </row>
    <row r="299" spans="1:48" s="97" customFormat="1" ht="12" customHeight="1" x14ac:dyDescent="0.2">
      <c r="A299" s="20"/>
      <c r="B299" s="154"/>
      <c r="C299" s="112"/>
      <c r="D299" s="534" t="s">
        <v>2103</v>
      </c>
      <c r="E299" s="169"/>
      <c r="F299" s="169"/>
      <c r="G299" s="169"/>
      <c r="H299" s="169"/>
      <c r="I299" s="169"/>
      <c r="J299" s="169"/>
      <c r="K299" s="169"/>
      <c r="L299" s="19"/>
      <c r="M299" s="19"/>
      <c r="N299" s="19"/>
      <c r="O299" s="19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</row>
    <row r="300" spans="1:48" s="97" customFormat="1" ht="12" customHeight="1" x14ac:dyDescent="0.2">
      <c r="A300" s="20"/>
      <c r="B300" s="154"/>
      <c r="C300" s="112"/>
      <c r="D300" s="204" t="s">
        <v>2095</v>
      </c>
      <c r="E300" s="204">
        <v>4</v>
      </c>
      <c r="F300" s="170">
        <v>3</v>
      </c>
      <c r="G300" s="169"/>
      <c r="H300" s="169"/>
      <c r="I300" s="169"/>
      <c r="J300" s="169">
        <v>8.3400000000000002E-3</v>
      </c>
      <c r="K300" s="169">
        <f t="shared" ref="K300:K316" si="0">E300*F300*J300</f>
        <v>0.10008</v>
      </c>
      <c r="L300" s="19"/>
      <c r="M300" s="19"/>
      <c r="N300" s="19"/>
      <c r="O300" s="19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</row>
    <row r="301" spans="1:48" s="97" customFormat="1" ht="12" customHeight="1" x14ac:dyDescent="0.2">
      <c r="A301" s="20"/>
      <c r="B301" s="154"/>
      <c r="C301" s="112"/>
      <c r="D301" s="204" t="s">
        <v>2089</v>
      </c>
      <c r="E301" s="204">
        <v>2</v>
      </c>
      <c r="F301" s="170">
        <v>2.5</v>
      </c>
      <c r="G301" s="169"/>
      <c r="H301" s="169"/>
      <c r="I301" s="169"/>
      <c r="J301" s="169">
        <v>1.11E-2</v>
      </c>
      <c r="K301" s="169">
        <f t="shared" si="0"/>
        <v>5.5500000000000001E-2</v>
      </c>
      <c r="L301" s="19"/>
      <c r="M301" s="19"/>
      <c r="N301" s="19"/>
      <c r="O301" s="19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</row>
    <row r="302" spans="1:48" s="97" customFormat="1" ht="12" customHeight="1" x14ac:dyDescent="0.2">
      <c r="A302" s="20"/>
      <c r="B302" s="154"/>
      <c r="C302" s="154" t="s">
        <v>94</v>
      </c>
      <c r="D302" s="204" t="s">
        <v>2089</v>
      </c>
      <c r="E302" s="204">
        <v>2</v>
      </c>
      <c r="F302" s="170">
        <v>1.5</v>
      </c>
      <c r="G302" s="169"/>
      <c r="H302" s="169"/>
      <c r="I302" s="169"/>
      <c r="J302" s="169">
        <v>1.11E-2</v>
      </c>
      <c r="K302" s="169">
        <f t="shared" si="0"/>
        <v>3.3300000000000003E-2</v>
      </c>
      <c r="L302" s="19"/>
      <c r="M302" s="19"/>
      <c r="N302" s="19"/>
      <c r="O302" s="19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</row>
    <row r="303" spans="1:48" s="97" customFormat="1" ht="12" customHeight="1" x14ac:dyDescent="0.2">
      <c r="A303" s="20"/>
      <c r="B303" s="154"/>
      <c r="C303" s="154" t="s">
        <v>94</v>
      </c>
      <c r="D303" s="204" t="s">
        <v>2089</v>
      </c>
      <c r="E303" s="204">
        <v>2</v>
      </c>
      <c r="F303" s="170">
        <v>1.35</v>
      </c>
      <c r="G303" s="169"/>
      <c r="H303" s="169"/>
      <c r="I303" s="169"/>
      <c r="J303" s="169">
        <v>1.11E-2</v>
      </c>
      <c r="K303" s="169">
        <f t="shared" si="0"/>
        <v>2.9970000000000004E-2</v>
      </c>
      <c r="L303" s="19"/>
      <c r="M303" s="19"/>
      <c r="N303" s="19"/>
      <c r="O303" s="19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</row>
    <row r="304" spans="1:48" s="97" customFormat="1" ht="12" customHeight="1" x14ac:dyDescent="0.2">
      <c r="A304" s="20"/>
      <c r="B304" s="154"/>
      <c r="C304" s="154" t="s">
        <v>94</v>
      </c>
      <c r="D304" s="204" t="s">
        <v>161</v>
      </c>
      <c r="E304" s="204">
        <v>2</v>
      </c>
      <c r="F304" s="170">
        <v>3.1</v>
      </c>
      <c r="G304" s="169"/>
      <c r="H304" s="169"/>
      <c r="I304" s="169"/>
      <c r="J304" s="169">
        <v>3.1099999999999999E-2</v>
      </c>
      <c r="K304" s="169">
        <f t="shared" si="0"/>
        <v>0.19281999999999999</v>
      </c>
      <c r="L304" s="19"/>
      <c r="M304" s="19"/>
      <c r="N304" s="19"/>
      <c r="O304" s="19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  <c r="AU304" s="20"/>
      <c r="AV304" s="20"/>
    </row>
    <row r="305" spans="1:48" s="97" customFormat="1" ht="12" customHeight="1" x14ac:dyDescent="0.2">
      <c r="A305" s="20"/>
      <c r="B305" s="154"/>
      <c r="C305" s="154"/>
      <c r="D305" s="204" t="s">
        <v>2090</v>
      </c>
      <c r="E305" s="204">
        <v>4</v>
      </c>
      <c r="F305" s="170">
        <v>0.2</v>
      </c>
      <c r="G305" s="169"/>
      <c r="H305" s="169"/>
      <c r="I305" s="169"/>
      <c r="J305" s="169">
        <v>3.7699999999999999E-3</v>
      </c>
      <c r="K305" s="169">
        <f t="shared" si="0"/>
        <v>3.016E-3</v>
      </c>
      <c r="L305" s="19"/>
      <c r="M305" s="19"/>
      <c r="N305" s="19"/>
      <c r="O305" s="19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  <c r="AU305" s="20"/>
      <c r="AV305" s="20"/>
    </row>
    <row r="306" spans="1:48" s="97" customFormat="1" ht="12" customHeight="1" x14ac:dyDescent="0.2">
      <c r="A306" s="20"/>
      <c r="B306" s="154"/>
      <c r="C306" s="112"/>
      <c r="D306" s="204" t="s">
        <v>2091</v>
      </c>
      <c r="E306" s="204">
        <v>2</v>
      </c>
      <c r="F306" s="170">
        <v>3</v>
      </c>
      <c r="G306" s="169"/>
      <c r="H306" s="169"/>
      <c r="I306" s="169"/>
      <c r="J306" s="169">
        <v>5.4200000000000003E-3</v>
      </c>
      <c r="K306" s="169">
        <f t="shared" si="0"/>
        <v>3.252E-2</v>
      </c>
      <c r="L306" s="19"/>
      <c r="M306" s="19"/>
      <c r="N306" s="19"/>
      <c r="O306" s="19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  <c r="AU306" s="20"/>
      <c r="AV306" s="20"/>
    </row>
    <row r="307" spans="1:48" s="97" customFormat="1" ht="12" customHeight="1" x14ac:dyDescent="0.2">
      <c r="A307" s="20"/>
      <c r="B307" s="154"/>
      <c r="C307" s="112"/>
      <c r="D307" s="204" t="s">
        <v>2092</v>
      </c>
      <c r="E307" s="204">
        <v>2</v>
      </c>
      <c r="F307" s="170">
        <v>3</v>
      </c>
      <c r="G307" s="169"/>
      <c r="H307" s="169"/>
      <c r="I307" s="169"/>
      <c r="J307" s="169">
        <v>3.7699999999999999E-3</v>
      </c>
      <c r="K307" s="169">
        <f t="shared" si="0"/>
        <v>2.2620000000000001E-2</v>
      </c>
      <c r="L307" s="19"/>
      <c r="M307" s="19"/>
      <c r="N307" s="19"/>
      <c r="O307" s="19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  <c r="AU307" s="20"/>
      <c r="AV307" s="20"/>
    </row>
    <row r="308" spans="1:48" s="97" customFormat="1" ht="12" customHeight="1" x14ac:dyDescent="0.2">
      <c r="A308" s="20"/>
      <c r="B308" s="154"/>
      <c r="C308" s="154" t="s">
        <v>675</v>
      </c>
      <c r="D308" s="204" t="s">
        <v>2092</v>
      </c>
      <c r="E308" s="204">
        <v>4</v>
      </c>
      <c r="F308" s="170">
        <v>3.9</v>
      </c>
      <c r="G308" s="169"/>
      <c r="H308" s="169"/>
      <c r="I308" s="169"/>
      <c r="J308" s="169">
        <v>3.7699999999999999E-3</v>
      </c>
      <c r="K308" s="169">
        <f t="shared" si="0"/>
        <v>5.8811999999999996E-2</v>
      </c>
      <c r="L308" s="19"/>
      <c r="M308" s="19"/>
      <c r="N308" s="19"/>
      <c r="O308" s="19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  <c r="AU308" s="20"/>
      <c r="AV308" s="20"/>
    </row>
    <row r="309" spans="1:48" s="97" customFormat="1" ht="12" customHeight="1" x14ac:dyDescent="0.2">
      <c r="A309" s="20"/>
      <c r="B309" s="154"/>
      <c r="C309" s="154" t="s">
        <v>675</v>
      </c>
      <c r="D309" s="204" t="s">
        <v>2092</v>
      </c>
      <c r="E309" s="204">
        <v>4</v>
      </c>
      <c r="F309" s="170">
        <v>3.35</v>
      </c>
      <c r="G309" s="169"/>
      <c r="H309" s="169"/>
      <c r="I309" s="169"/>
      <c r="J309" s="169">
        <v>3.7699999999999999E-3</v>
      </c>
      <c r="K309" s="169">
        <f t="shared" si="0"/>
        <v>5.0518E-2</v>
      </c>
      <c r="L309" s="19"/>
      <c r="M309" s="19"/>
      <c r="N309" s="19"/>
      <c r="O309" s="19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</row>
    <row r="310" spans="1:48" s="97" customFormat="1" ht="12" customHeight="1" x14ac:dyDescent="0.2">
      <c r="A310" s="20"/>
      <c r="B310" s="154"/>
      <c r="C310" s="112"/>
      <c r="D310" s="204" t="s">
        <v>2093</v>
      </c>
      <c r="E310" s="204">
        <v>1</v>
      </c>
      <c r="F310" s="170">
        <v>3</v>
      </c>
      <c r="G310" s="169"/>
      <c r="H310" s="169"/>
      <c r="I310" s="169"/>
      <c r="J310" s="169">
        <v>6.2300000000000003E-3</v>
      </c>
      <c r="K310" s="169">
        <f t="shared" si="0"/>
        <v>1.8690000000000002E-2</v>
      </c>
      <c r="L310" s="19"/>
      <c r="M310" s="19"/>
      <c r="N310" s="19"/>
      <c r="O310" s="19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</row>
    <row r="311" spans="1:48" s="97" customFormat="1" ht="12" customHeight="1" x14ac:dyDescent="0.2">
      <c r="A311" s="20"/>
      <c r="B311" s="154"/>
      <c r="C311" s="112"/>
      <c r="D311" s="204" t="s">
        <v>2094</v>
      </c>
      <c r="E311" s="204">
        <v>2</v>
      </c>
      <c r="F311" s="170">
        <v>3</v>
      </c>
      <c r="G311" s="169"/>
      <c r="H311" s="169"/>
      <c r="I311" s="169"/>
      <c r="J311" s="169">
        <v>5.1500000000000001E-3</v>
      </c>
      <c r="K311" s="169">
        <f t="shared" si="0"/>
        <v>3.09E-2</v>
      </c>
      <c r="L311" s="19"/>
      <c r="M311" s="19"/>
      <c r="N311" s="19"/>
      <c r="O311" s="19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</row>
    <row r="312" spans="1:48" s="97" customFormat="1" ht="12" customHeight="1" x14ac:dyDescent="0.2">
      <c r="A312" s="20"/>
      <c r="B312" s="154"/>
      <c r="C312" s="154" t="s">
        <v>676</v>
      </c>
      <c r="D312" s="204" t="s">
        <v>1143</v>
      </c>
      <c r="E312" s="204">
        <v>4</v>
      </c>
      <c r="F312" s="153">
        <v>2</v>
      </c>
      <c r="G312" s="153"/>
      <c r="H312" s="153"/>
      <c r="I312" s="153"/>
      <c r="J312" s="169">
        <v>1.34E-2</v>
      </c>
      <c r="K312" s="169">
        <f t="shared" si="0"/>
        <v>0.1072</v>
      </c>
      <c r="L312" s="19"/>
      <c r="M312" s="19"/>
      <c r="N312" s="19"/>
      <c r="O312" s="19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</row>
    <row r="313" spans="1:48" s="97" customFormat="1" ht="12" customHeight="1" x14ac:dyDescent="0.2">
      <c r="A313" s="20"/>
      <c r="B313" s="154"/>
      <c r="C313" s="112"/>
      <c r="D313" s="204" t="s">
        <v>1143</v>
      </c>
      <c r="E313" s="204">
        <v>8</v>
      </c>
      <c r="F313" s="170">
        <v>3</v>
      </c>
      <c r="G313" s="169"/>
      <c r="H313" s="169"/>
      <c r="I313" s="169"/>
      <c r="J313" s="169">
        <v>1.34E-2</v>
      </c>
      <c r="K313" s="169">
        <f t="shared" si="0"/>
        <v>0.3216</v>
      </c>
      <c r="L313" s="19"/>
      <c r="M313" s="19"/>
      <c r="N313" s="19"/>
      <c r="O313" s="19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</row>
    <row r="314" spans="1:48" s="97" customFormat="1" ht="12" customHeight="1" x14ac:dyDescent="0.2">
      <c r="A314" s="20"/>
      <c r="B314" s="154"/>
      <c r="C314" s="112"/>
      <c r="D314" s="204" t="s">
        <v>2104</v>
      </c>
      <c r="E314" s="204">
        <v>2</v>
      </c>
      <c r="F314" s="170">
        <v>2.5</v>
      </c>
      <c r="G314" s="169"/>
      <c r="H314" s="169"/>
      <c r="I314" s="169"/>
      <c r="J314" s="169">
        <v>2.53E-2</v>
      </c>
      <c r="K314" s="169">
        <f t="shared" si="0"/>
        <v>0.1265</v>
      </c>
      <c r="L314" s="19"/>
      <c r="M314" s="19"/>
      <c r="N314" s="19"/>
      <c r="O314" s="19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</row>
    <row r="315" spans="1:48" s="97" customFormat="1" ht="12" customHeight="1" x14ac:dyDescent="0.2">
      <c r="A315" s="20"/>
      <c r="B315" s="154"/>
      <c r="C315" s="112"/>
      <c r="D315" s="204" t="s">
        <v>2104</v>
      </c>
      <c r="E315" s="204">
        <v>2</v>
      </c>
      <c r="F315" s="170">
        <v>1.5</v>
      </c>
      <c r="G315" s="169"/>
      <c r="H315" s="169"/>
      <c r="I315" s="169"/>
      <c r="J315" s="169">
        <v>2.53E-2</v>
      </c>
      <c r="K315" s="169">
        <f t="shared" si="0"/>
        <v>7.5899999999999995E-2</v>
      </c>
      <c r="L315" s="19"/>
      <c r="M315" s="19"/>
      <c r="N315" s="19"/>
      <c r="O315" s="19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</row>
    <row r="316" spans="1:48" s="97" customFormat="1" ht="12" customHeight="1" x14ac:dyDescent="0.2">
      <c r="A316" s="20"/>
      <c r="B316" s="154"/>
      <c r="C316" s="112"/>
      <c r="D316" s="204" t="s">
        <v>2104</v>
      </c>
      <c r="E316" s="204">
        <v>2</v>
      </c>
      <c r="F316" s="170">
        <v>1.35</v>
      </c>
      <c r="G316" s="169"/>
      <c r="H316" s="169"/>
      <c r="I316" s="169"/>
      <c r="J316" s="169">
        <v>2.53E-2</v>
      </c>
      <c r="K316" s="169">
        <f t="shared" si="0"/>
        <v>6.831000000000001E-2</v>
      </c>
      <c r="L316" s="19"/>
      <c r="M316" s="19"/>
      <c r="N316" s="19"/>
      <c r="O316" s="19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</row>
    <row r="317" spans="1:48" s="97" customFormat="1" ht="12" customHeight="1" x14ac:dyDescent="0.2">
      <c r="A317" s="20"/>
      <c r="B317" s="154"/>
      <c r="C317" s="112"/>
      <c r="D317" s="204" t="s">
        <v>2096</v>
      </c>
      <c r="E317" s="204">
        <v>1</v>
      </c>
      <c r="F317" s="170"/>
      <c r="G317" s="169"/>
      <c r="H317" s="169"/>
      <c r="I317" s="169"/>
      <c r="J317" s="169">
        <v>3.2000000000000001E-2</v>
      </c>
      <c r="K317" s="169">
        <f>J317</f>
        <v>3.2000000000000001E-2</v>
      </c>
      <c r="L317" s="19"/>
      <c r="M317" s="19"/>
      <c r="N317" s="19"/>
      <c r="O317" s="19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</row>
    <row r="318" spans="1:48" s="97" customFormat="1" ht="12" customHeight="1" x14ac:dyDescent="0.2">
      <c r="A318" s="20"/>
      <c r="B318" s="154"/>
      <c r="C318" s="112"/>
      <c r="D318" s="204" t="s">
        <v>1344</v>
      </c>
      <c r="E318" s="204">
        <v>1</v>
      </c>
      <c r="F318" s="153"/>
      <c r="G318" s="153"/>
      <c r="H318" s="153"/>
      <c r="I318" s="153"/>
      <c r="J318" s="153">
        <v>0.2</v>
      </c>
      <c r="K318" s="205">
        <f>E318*J318</f>
        <v>0.2</v>
      </c>
      <c r="L318" s="19"/>
      <c r="M318" s="19"/>
      <c r="N318" s="19"/>
      <c r="O318" s="19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</row>
    <row r="319" spans="1:48" s="97" customFormat="1" ht="12" customHeight="1" x14ac:dyDescent="0.2">
      <c r="A319" s="20"/>
      <c r="B319" s="154"/>
      <c r="C319" s="112"/>
      <c r="D319" s="204" t="s">
        <v>2097</v>
      </c>
      <c r="E319" s="204">
        <v>1</v>
      </c>
      <c r="F319" s="153"/>
      <c r="G319" s="153"/>
      <c r="H319" s="153"/>
      <c r="I319" s="153"/>
      <c r="J319" s="153">
        <v>0.22800000000000001</v>
      </c>
      <c r="K319" s="205">
        <f>E319*J319</f>
        <v>0.22800000000000001</v>
      </c>
      <c r="L319" s="19"/>
      <c r="M319" s="19"/>
      <c r="N319" s="19"/>
      <c r="O319" s="19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</row>
    <row r="320" spans="1:48" s="97" customFormat="1" ht="12" customHeight="1" x14ac:dyDescent="0.2">
      <c r="A320" s="20"/>
      <c r="B320" s="154"/>
      <c r="C320" s="112"/>
      <c r="D320" s="204" t="s">
        <v>2098</v>
      </c>
      <c r="E320" s="204">
        <v>2</v>
      </c>
      <c r="F320" s="153"/>
      <c r="G320" s="153"/>
      <c r="H320" s="153"/>
      <c r="I320" s="153"/>
      <c r="J320" s="153">
        <f>0.2033*E320</f>
        <v>0.40660000000000002</v>
      </c>
      <c r="K320" s="205">
        <f>J320</f>
        <v>0.40660000000000002</v>
      </c>
      <c r="L320" s="19"/>
      <c r="M320" s="19"/>
      <c r="N320" s="19"/>
      <c r="O320" s="19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</row>
    <row r="321" spans="1:48" s="97" customFormat="1" ht="12" customHeight="1" x14ac:dyDescent="0.2">
      <c r="A321" s="20"/>
      <c r="B321" s="154"/>
      <c r="C321" s="112"/>
      <c r="D321" s="204" t="s">
        <v>632</v>
      </c>
      <c r="E321" s="204">
        <v>1</v>
      </c>
      <c r="F321" s="170">
        <v>3</v>
      </c>
      <c r="G321" s="169">
        <v>3.6</v>
      </c>
      <c r="H321" s="169"/>
      <c r="I321" s="169">
        <f>F321*G321</f>
        <v>10.8</v>
      </c>
      <c r="J321" s="169">
        <v>2.4400000000000002E-2</v>
      </c>
      <c r="K321" s="169">
        <f>E321*F321*J321*G321</f>
        <v>0.26352000000000003</v>
      </c>
      <c r="L321" s="19"/>
      <c r="M321" s="19"/>
      <c r="N321" s="19"/>
      <c r="O321" s="19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</row>
    <row r="322" spans="1:48" s="97" customFormat="1" ht="12" customHeight="1" x14ac:dyDescent="0.2">
      <c r="A322" s="20"/>
      <c r="B322" s="154"/>
      <c r="C322" s="112"/>
      <c r="D322" s="204"/>
      <c r="E322" s="204"/>
      <c r="F322" s="153"/>
      <c r="G322" s="153"/>
      <c r="H322" s="153"/>
      <c r="I322" s="153"/>
      <c r="J322" s="153"/>
      <c r="K322" s="205"/>
      <c r="L322" s="19"/>
      <c r="M322" s="19"/>
      <c r="N322" s="19"/>
      <c r="O322" s="19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</row>
    <row r="323" spans="1:48" s="97" customFormat="1" ht="12" customHeight="1" x14ac:dyDescent="0.2">
      <c r="A323" s="20"/>
      <c r="B323" s="154"/>
      <c r="C323" s="112"/>
      <c r="D323" s="207" t="s">
        <v>2102</v>
      </c>
      <c r="E323" s="204"/>
      <c r="F323" s="153"/>
      <c r="G323" s="153"/>
      <c r="H323" s="153"/>
      <c r="I323" s="153"/>
      <c r="J323" s="153"/>
      <c r="K323" s="205"/>
      <c r="L323" s="19"/>
      <c r="M323" s="19"/>
      <c r="N323" s="19"/>
      <c r="O323" s="19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</row>
    <row r="324" spans="1:48" s="97" customFormat="1" ht="12" customHeight="1" x14ac:dyDescent="0.2">
      <c r="A324" s="20"/>
      <c r="B324" s="154"/>
      <c r="C324" s="112"/>
      <c r="D324" s="204" t="s">
        <v>1143</v>
      </c>
      <c r="E324" s="204">
        <v>4</v>
      </c>
      <c r="F324" s="170">
        <v>1</v>
      </c>
      <c r="G324" s="169"/>
      <c r="H324" s="169"/>
      <c r="I324" s="169"/>
      <c r="J324" s="169">
        <v>1.34E-2</v>
      </c>
      <c r="K324" s="169">
        <f>E324*F324*J324</f>
        <v>5.3600000000000002E-2</v>
      </c>
      <c r="L324" s="19"/>
      <c r="M324" s="19"/>
      <c r="N324" s="19"/>
      <c r="O324" s="19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</row>
    <row r="325" spans="1:48" s="97" customFormat="1" ht="12" customHeight="1" x14ac:dyDescent="0.2">
      <c r="A325" s="20"/>
      <c r="B325" s="154"/>
      <c r="C325" s="112"/>
      <c r="D325" s="204" t="s">
        <v>1143</v>
      </c>
      <c r="E325" s="204">
        <v>2</v>
      </c>
      <c r="F325" s="170">
        <v>1.2</v>
      </c>
      <c r="G325" s="169"/>
      <c r="H325" s="169"/>
      <c r="I325" s="169"/>
      <c r="J325" s="169">
        <v>1.34E-2</v>
      </c>
      <c r="K325" s="169">
        <f>E325*F325*J325</f>
        <v>3.2160000000000001E-2</v>
      </c>
      <c r="L325" s="19"/>
      <c r="M325" s="19"/>
      <c r="N325" s="19"/>
      <c r="O325" s="19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</row>
    <row r="326" spans="1:48" s="97" customFormat="1" ht="12" customHeight="1" x14ac:dyDescent="0.2">
      <c r="A326" s="20"/>
      <c r="B326" s="154"/>
      <c r="C326" s="112"/>
      <c r="D326" s="204" t="s">
        <v>1143</v>
      </c>
      <c r="E326" s="204">
        <v>2</v>
      </c>
      <c r="F326" s="170">
        <v>3</v>
      </c>
      <c r="G326" s="169"/>
      <c r="H326" s="169"/>
      <c r="I326" s="169"/>
      <c r="J326" s="169">
        <v>1.34E-2</v>
      </c>
      <c r="K326" s="169">
        <f>E326*F326*J326</f>
        <v>8.0399999999999999E-2</v>
      </c>
      <c r="L326" s="19"/>
      <c r="M326" s="19"/>
      <c r="N326" s="19"/>
      <c r="O326" s="19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</row>
    <row r="327" spans="1:48" s="97" customFormat="1" ht="12" customHeight="1" x14ac:dyDescent="0.2">
      <c r="A327" s="20"/>
      <c r="B327" s="154"/>
      <c r="C327" s="112"/>
      <c r="D327" s="204" t="s">
        <v>2090</v>
      </c>
      <c r="E327" s="204">
        <v>4</v>
      </c>
      <c r="F327" s="170">
        <v>0.9</v>
      </c>
      <c r="G327" s="169"/>
      <c r="H327" s="169"/>
      <c r="I327" s="169"/>
      <c r="J327" s="169">
        <v>3.7699999999999999E-3</v>
      </c>
      <c r="K327" s="169">
        <f>E327*F327*J327</f>
        <v>1.3572000000000001E-2</v>
      </c>
      <c r="L327" s="19"/>
      <c r="M327" s="19"/>
      <c r="N327" s="19"/>
      <c r="O327" s="19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</row>
    <row r="328" spans="1:48" s="97" customFormat="1" ht="12" customHeight="1" x14ac:dyDescent="0.2">
      <c r="A328" s="20"/>
      <c r="B328" s="154"/>
      <c r="C328" s="112"/>
      <c r="D328" s="204" t="s">
        <v>2100</v>
      </c>
      <c r="E328" s="204">
        <v>6</v>
      </c>
      <c r="F328" s="153">
        <v>0.2</v>
      </c>
      <c r="G328" s="153"/>
      <c r="H328" s="153"/>
      <c r="I328" s="153"/>
      <c r="J328" s="208">
        <v>4.7099999999999998E-3</v>
      </c>
      <c r="K328" s="169">
        <f>E328*F328*J328</f>
        <v>5.6520000000000008E-3</v>
      </c>
      <c r="L328" s="19"/>
      <c r="M328" s="19"/>
      <c r="N328" s="19"/>
      <c r="O328" s="19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</row>
    <row r="329" spans="1:48" s="97" customFormat="1" ht="12" customHeight="1" x14ac:dyDescent="0.2">
      <c r="A329" s="20"/>
      <c r="B329" s="154"/>
      <c r="C329" s="112"/>
      <c r="D329" s="204" t="s">
        <v>1344</v>
      </c>
      <c r="E329" s="204">
        <v>1</v>
      </c>
      <c r="F329" s="153"/>
      <c r="G329" s="153"/>
      <c r="H329" s="153"/>
      <c r="I329" s="153"/>
      <c r="J329" s="153">
        <v>4.8000000000000001E-2</v>
      </c>
      <c r="K329" s="205">
        <f>E329*J329</f>
        <v>4.8000000000000001E-2</v>
      </c>
      <c r="L329" s="19"/>
      <c r="M329" s="19"/>
      <c r="N329" s="19"/>
      <c r="O329" s="19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</row>
    <row r="330" spans="1:48" s="97" customFormat="1" ht="12" customHeight="1" x14ac:dyDescent="0.2">
      <c r="A330" s="20"/>
      <c r="B330" s="154"/>
      <c r="C330" s="112"/>
      <c r="D330" s="204"/>
      <c r="E330" s="204"/>
      <c r="F330" s="153"/>
      <c r="G330" s="153"/>
      <c r="H330" s="153"/>
      <c r="I330" s="153"/>
      <c r="J330" s="153"/>
      <c r="K330" s="169"/>
      <c r="L330" s="19"/>
      <c r="M330" s="19"/>
      <c r="N330" s="19"/>
      <c r="O330" s="19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</row>
    <row r="331" spans="1:48" s="97" customFormat="1" ht="12" customHeight="1" x14ac:dyDescent="0.2">
      <c r="A331" s="20"/>
      <c r="B331" s="154"/>
      <c r="C331" s="112"/>
      <c r="D331" s="534" t="s">
        <v>2101</v>
      </c>
      <c r="E331" s="204"/>
      <c r="F331" s="153"/>
      <c r="G331" s="473" t="s">
        <v>757</v>
      </c>
      <c r="H331" s="535"/>
      <c r="I331" s="535"/>
      <c r="J331" s="447"/>
      <c r="K331" s="205">
        <f>SUM(K300:K330)*1.05</f>
        <v>2.8263480000000003</v>
      </c>
      <c r="L331" s="19"/>
      <c r="M331" s="19">
        <f>K331/3</f>
        <v>0.94211600000000006</v>
      </c>
      <c r="N331" s="19"/>
      <c r="O331" s="19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</row>
    <row r="332" spans="1:48" s="97" customFormat="1" ht="12" customHeight="1" x14ac:dyDescent="0.2">
      <c r="A332" s="20"/>
      <c r="B332" s="154"/>
      <c r="C332" s="112"/>
      <c r="D332" s="475" t="s">
        <v>579</v>
      </c>
      <c r="E332" s="204"/>
      <c r="F332" s="153"/>
      <c r="G332" s="153"/>
      <c r="H332" s="153"/>
      <c r="I332" s="153"/>
      <c r="J332" s="153"/>
      <c r="K332" s="205">
        <f>K331/3</f>
        <v>0.94211600000000006</v>
      </c>
      <c r="L332" s="19"/>
      <c r="M332" s="19"/>
      <c r="N332" s="19"/>
      <c r="O332" s="19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</row>
    <row r="333" spans="1:48" s="97" customFormat="1" ht="12" customHeight="1" x14ac:dyDescent="0.2">
      <c r="A333" s="20"/>
      <c r="B333" s="154"/>
      <c r="C333" s="112"/>
      <c r="D333" s="534"/>
      <c r="E333" s="169"/>
      <c r="F333" s="169"/>
      <c r="G333" s="169"/>
      <c r="H333" s="169"/>
      <c r="I333" s="169"/>
      <c r="J333" s="169"/>
      <c r="K333" s="169"/>
      <c r="L333" s="19"/>
      <c r="M333" s="19"/>
      <c r="N333" s="19"/>
      <c r="O333" s="19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</row>
    <row r="334" spans="1:48" s="97" customFormat="1" ht="12" customHeight="1" x14ac:dyDescent="0.2">
      <c r="A334" s="20"/>
      <c r="B334" s="154"/>
      <c r="C334" s="112"/>
      <c r="D334" s="204"/>
      <c r="E334" s="204"/>
      <c r="F334" s="153"/>
      <c r="G334" s="153"/>
      <c r="H334" s="153"/>
      <c r="I334" s="153"/>
      <c r="J334" s="153"/>
      <c r="K334" s="169"/>
      <c r="L334" s="19"/>
      <c r="M334" s="19"/>
      <c r="N334" s="19"/>
      <c r="O334" s="19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</row>
    <row r="335" spans="1:48" s="97" customFormat="1" ht="12" customHeight="1" x14ac:dyDescent="0.2">
      <c r="A335" s="20"/>
      <c r="B335" s="154"/>
      <c r="C335" s="112"/>
      <c r="D335" s="204"/>
      <c r="E335" s="204"/>
      <c r="F335" s="153"/>
      <c r="G335" s="153"/>
      <c r="H335" s="153"/>
      <c r="I335" s="153"/>
      <c r="J335" s="153"/>
      <c r="K335" s="169"/>
      <c r="L335" s="19"/>
      <c r="M335" s="19"/>
      <c r="N335" s="19"/>
      <c r="O335" s="19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</row>
    <row r="336" spans="1:48" s="97" customFormat="1" ht="12" customHeight="1" x14ac:dyDescent="0.2">
      <c r="A336" s="20"/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9"/>
      <c r="M336" s="19"/>
      <c r="N336" s="19"/>
      <c r="O336" s="19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</row>
    <row r="337" spans="1:48" s="97" customFormat="1" ht="12" customHeight="1" x14ac:dyDescent="0.2">
      <c r="A337" s="20"/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9"/>
      <c r="M337" s="19"/>
      <c r="N337" s="19"/>
      <c r="O337" s="19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</row>
    <row r="338" spans="1:48" s="97" customFormat="1" ht="12" customHeight="1" x14ac:dyDescent="0.2">
      <c r="A338" s="20"/>
      <c r="B338" s="154"/>
      <c r="C338" s="112"/>
      <c r="D338" s="112" t="s">
        <v>623</v>
      </c>
      <c r="E338" s="112"/>
      <c r="F338" s="112"/>
      <c r="G338" s="112"/>
      <c r="H338" s="112"/>
      <c r="I338" s="112"/>
      <c r="J338" s="112"/>
      <c r="K338" s="112"/>
      <c r="L338" s="19"/>
      <c r="M338" s="19"/>
      <c r="N338" s="19"/>
      <c r="O338" s="19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</row>
    <row r="339" spans="1:48" s="97" customFormat="1" ht="12" customHeight="1" x14ac:dyDescent="0.2">
      <c r="A339" s="20"/>
      <c r="B339" s="154"/>
      <c r="C339" s="112"/>
      <c r="D339" s="204" t="s">
        <v>2090</v>
      </c>
      <c r="E339" s="204">
        <v>4</v>
      </c>
      <c r="F339" s="170">
        <v>1.9</v>
      </c>
      <c r="G339" s="169"/>
      <c r="H339" s="169"/>
      <c r="I339" s="169"/>
      <c r="J339" s="169">
        <v>3.7699999999999999E-3</v>
      </c>
      <c r="K339" s="169">
        <f>E339*F339*J339</f>
        <v>2.8651999999999997E-2</v>
      </c>
      <c r="L339" s="19"/>
      <c r="M339" s="19"/>
      <c r="N339" s="19"/>
      <c r="O339" s="19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</row>
    <row r="340" spans="1:48" s="97" customFormat="1" ht="12" customHeight="1" x14ac:dyDescent="0.2">
      <c r="A340" s="20"/>
      <c r="B340" s="154"/>
      <c r="C340" s="112"/>
      <c r="D340" s="204" t="s">
        <v>2090</v>
      </c>
      <c r="E340" s="204">
        <v>2</v>
      </c>
      <c r="F340" s="170">
        <v>3.5</v>
      </c>
      <c r="G340" s="169"/>
      <c r="H340" s="169"/>
      <c r="I340" s="169"/>
      <c r="J340" s="169">
        <v>3.7699999999999999E-3</v>
      </c>
      <c r="K340" s="169">
        <f>E340*F340*J340</f>
        <v>2.639E-2</v>
      </c>
      <c r="L340" s="19"/>
      <c r="M340" s="19"/>
      <c r="N340" s="19"/>
      <c r="O340" s="19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</row>
    <row r="341" spans="1:48" s="97" customFormat="1" ht="12" customHeight="1" x14ac:dyDescent="0.2">
      <c r="A341" s="20"/>
      <c r="B341" s="154"/>
      <c r="C341" s="112"/>
      <c r="D341" s="204" t="s">
        <v>624</v>
      </c>
      <c r="E341" s="204">
        <v>2</v>
      </c>
      <c r="F341" s="170">
        <v>1.6</v>
      </c>
      <c r="G341" s="169"/>
      <c r="H341" s="169"/>
      <c r="I341" s="169"/>
      <c r="J341" s="169">
        <v>3.1099999999999999E-2</v>
      </c>
      <c r="K341" s="169">
        <f>E341*F341*J341</f>
        <v>9.9519999999999997E-2</v>
      </c>
      <c r="L341" s="19"/>
      <c r="M341" s="19"/>
      <c r="N341" s="19"/>
      <c r="O341" s="19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</row>
    <row r="342" spans="1:48" s="97" customFormat="1" ht="12" customHeight="1" x14ac:dyDescent="0.2">
      <c r="A342" s="20"/>
      <c r="B342" s="154"/>
      <c r="C342" s="112"/>
      <c r="D342" s="204" t="s">
        <v>626</v>
      </c>
      <c r="E342" s="204">
        <v>1</v>
      </c>
      <c r="F342" s="170">
        <v>3</v>
      </c>
      <c r="G342" s="169"/>
      <c r="H342" s="169"/>
      <c r="I342" s="169"/>
      <c r="J342" s="169">
        <v>0.04</v>
      </c>
      <c r="K342" s="169">
        <f>E342*F342*J342</f>
        <v>0.12</v>
      </c>
      <c r="L342" s="19"/>
      <c r="M342" s="19"/>
      <c r="N342" s="19"/>
      <c r="O342" s="19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</row>
    <row r="343" spans="1:48" s="97" customFormat="1" ht="12" customHeight="1" x14ac:dyDescent="0.2">
      <c r="A343" s="20"/>
      <c r="B343" s="154"/>
      <c r="C343" s="112"/>
      <c r="D343" s="204" t="s">
        <v>2096</v>
      </c>
      <c r="E343" s="204">
        <v>1</v>
      </c>
      <c r="F343" s="170"/>
      <c r="G343" s="169"/>
      <c r="H343" s="169"/>
      <c r="I343" s="169"/>
      <c r="J343" s="169">
        <v>3.2000000000000001E-2</v>
      </c>
      <c r="K343" s="169">
        <f>J343</f>
        <v>3.2000000000000001E-2</v>
      </c>
      <c r="L343" s="19"/>
      <c r="M343" s="19"/>
      <c r="N343" s="19"/>
      <c r="O343" s="19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</row>
    <row r="344" spans="1:48" s="97" customFormat="1" ht="12" customHeight="1" x14ac:dyDescent="0.2">
      <c r="A344" s="20"/>
      <c r="B344" s="154"/>
      <c r="C344" s="112"/>
      <c r="D344" s="204" t="s">
        <v>1462</v>
      </c>
      <c r="E344" s="204">
        <v>1</v>
      </c>
      <c r="F344" s="153">
        <v>3.2</v>
      </c>
      <c r="G344" s="153"/>
      <c r="H344" s="153"/>
      <c r="I344" s="153"/>
      <c r="J344" s="153">
        <v>1.7899999999999999E-2</v>
      </c>
      <c r="K344" s="169">
        <f>E344*F344*J344</f>
        <v>5.7279999999999998E-2</v>
      </c>
      <c r="L344" s="19"/>
      <c r="M344" s="19"/>
      <c r="N344" s="19"/>
      <c r="O344" s="19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</row>
    <row r="345" spans="1:48" s="97" customFormat="1" ht="12" customHeight="1" x14ac:dyDescent="0.2">
      <c r="A345" s="20"/>
      <c r="B345" s="154"/>
      <c r="C345" s="112"/>
      <c r="D345" s="812" t="s">
        <v>625</v>
      </c>
      <c r="E345" s="204">
        <v>2</v>
      </c>
      <c r="F345" s="813">
        <v>1.4</v>
      </c>
      <c r="G345" s="169"/>
      <c r="H345" s="813"/>
      <c r="I345" s="169"/>
      <c r="J345" s="310">
        <v>8.8999999999999999E-3</v>
      </c>
      <c r="K345" s="169">
        <f>E345*F345*J345</f>
        <v>2.4919999999999998E-2</v>
      </c>
      <c r="L345" s="19"/>
      <c r="M345" s="19"/>
      <c r="N345" s="19"/>
      <c r="O345" s="19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</row>
    <row r="346" spans="1:48" s="97" customFormat="1" ht="12" customHeight="1" x14ac:dyDescent="0.2">
      <c r="A346" s="20"/>
      <c r="B346" s="154"/>
      <c r="C346" s="112"/>
      <c r="D346" s="169"/>
      <c r="E346" s="169"/>
      <c r="F346" s="169"/>
      <c r="G346" s="169"/>
      <c r="H346" s="169"/>
      <c r="I346" s="169"/>
      <c r="J346" s="169"/>
      <c r="K346" s="169"/>
      <c r="L346" s="19"/>
      <c r="M346" s="19"/>
      <c r="N346" s="19"/>
      <c r="O346" s="19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</row>
    <row r="347" spans="1:48" s="97" customFormat="1" ht="12" customHeight="1" x14ac:dyDescent="0.2">
      <c r="A347" s="20"/>
      <c r="B347" s="154"/>
      <c r="C347" s="112"/>
      <c r="D347" s="534" t="s">
        <v>134</v>
      </c>
      <c r="E347" s="169"/>
      <c r="F347" s="169"/>
      <c r="G347" s="169"/>
      <c r="H347" s="169"/>
      <c r="I347" s="169"/>
      <c r="J347" s="169"/>
      <c r="K347" s="169">
        <f>SUM(K339:K346)</f>
        <v>0.388762</v>
      </c>
      <c r="L347" s="19"/>
      <c r="M347" s="19"/>
      <c r="N347" s="19"/>
      <c r="O347" s="19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</row>
    <row r="348" spans="1:48" s="97" customFormat="1" ht="12" customHeight="1" x14ac:dyDescent="0.2">
      <c r="A348" s="20"/>
      <c r="B348" s="154"/>
      <c r="C348" s="112"/>
      <c r="D348" s="112"/>
      <c r="E348" s="112"/>
      <c r="F348" s="112"/>
      <c r="G348" s="112"/>
      <c r="H348" s="112"/>
      <c r="I348" s="112"/>
      <c r="J348" s="112"/>
      <c r="K348" s="112"/>
      <c r="L348" s="19"/>
      <c r="M348" s="19"/>
      <c r="N348" s="19"/>
      <c r="O348" s="19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</row>
    <row r="349" spans="1:48" s="97" customFormat="1" ht="12" customHeight="1" x14ac:dyDescent="0.2">
      <c r="A349" s="20"/>
      <c r="B349" s="154"/>
      <c r="C349" s="112"/>
      <c r="D349" s="112"/>
      <c r="E349" s="112"/>
      <c r="F349" s="112"/>
      <c r="G349" s="112"/>
      <c r="H349" s="112"/>
      <c r="I349" s="112"/>
      <c r="J349" s="112"/>
      <c r="K349" s="112"/>
      <c r="L349" s="19"/>
      <c r="M349" s="19"/>
      <c r="N349" s="19"/>
      <c r="O349" s="19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</row>
    <row r="350" spans="1:48" s="97" customFormat="1" ht="12" customHeight="1" x14ac:dyDescent="0.2">
      <c r="A350" s="20"/>
      <c r="B350" s="154"/>
      <c r="C350" s="112"/>
      <c r="D350" s="112"/>
      <c r="E350" s="112"/>
      <c r="F350" s="112"/>
      <c r="G350" s="112"/>
      <c r="H350" s="112"/>
      <c r="I350" s="112"/>
      <c r="J350" s="112"/>
      <c r="K350" s="112"/>
      <c r="L350" s="19"/>
      <c r="M350" s="19"/>
      <c r="N350" s="19"/>
      <c r="O350" s="19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</row>
    <row r="351" spans="1:48" s="97" customFormat="1" ht="12" customHeight="1" x14ac:dyDescent="0.2">
      <c r="A351" s="20"/>
      <c r="B351" s="154"/>
      <c r="C351" s="112"/>
      <c r="D351" s="112"/>
      <c r="E351" s="112"/>
      <c r="F351" s="112"/>
      <c r="G351" s="112"/>
      <c r="H351" s="112"/>
      <c r="I351" s="112"/>
      <c r="J351" s="112"/>
      <c r="K351" s="112"/>
      <c r="L351" s="19"/>
      <c r="M351" s="19"/>
      <c r="N351" s="19"/>
      <c r="O351" s="19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</row>
    <row r="352" spans="1:48" s="97" customFormat="1" ht="12" customHeight="1" x14ac:dyDescent="0.2">
      <c r="A352" s="20"/>
      <c r="B352" s="154"/>
      <c r="C352" s="112"/>
      <c r="D352" s="112"/>
      <c r="E352" s="112"/>
      <c r="F352" s="112"/>
      <c r="G352" s="112"/>
      <c r="H352" s="112"/>
      <c r="I352" s="112"/>
      <c r="J352" s="112"/>
      <c r="K352" s="112"/>
      <c r="L352" s="19"/>
      <c r="M352" s="19"/>
      <c r="N352" s="19"/>
      <c r="O352" s="19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</row>
    <row r="353" spans="1:48" s="97" customFormat="1" ht="12" customHeight="1" x14ac:dyDescent="0.2">
      <c r="A353" s="20"/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9"/>
      <c r="M353" s="19"/>
      <c r="N353" s="19"/>
      <c r="O353" s="19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</row>
    <row r="354" spans="1:48" s="97" customFormat="1" ht="12" customHeight="1" x14ac:dyDescent="0.2">
      <c r="A354" s="20"/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9"/>
      <c r="M354" s="19"/>
      <c r="N354" s="19"/>
      <c r="O354" s="19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</row>
    <row r="355" spans="1:48" s="97" customFormat="1" ht="12" customHeight="1" x14ac:dyDescent="0.2">
      <c r="A355" s="20"/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9"/>
      <c r="M355" s="19"/>
      <c r="N355" s="19"/>
      <c r="O355" s="19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</row>
    <row r="356" spans="1:48" s="97" customFormat="1" ht="12" customHeight="1" x14ac:dyDescent="0.2">
      <c r="A356" s="20"/>
      <c r="B356" s="154"/>
      <c r="C356" s="112"/>
      <c r="D356" s="112"/>
      <c r="E356" s="112"/>
      <c r="F356" s="112"/>
      <c r="G356" s="112"/>
      <c r="H356" s="112"/>
      <c r="I356" s="112"/>
      <c r="J356" s="112"/>
      <c r="K356" s="112"/>
      <c r="L356" s="19"/>
      <c r="M356" s="19"/>
      <c r="N356" s="19"/>
      <c r="O356" s="19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</row>
    <row r="357" spans="1:48" s="97" customFormat="1" ht="12" customHeight="1" x14ac:dyDescent="0.2">
      <c r="A357" s="20"/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9"/>
      <c r="M357" s="19"/>
      <c r="N357" s="19"/>
      <c r="O357" s="19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</row>
    <row r="358" spans="1:48" s="97" customFormat="1" ht="12" customHeight="1" x14ac:dyDescent="0.2">
      <c r="A358" s="20"/>
      <c r="B358" s="154"/>
      <c r="C358" s="112"/>
      <c r="D358" s="112"/>
      <c r="E358" s="112"/>
      <c r="F358" s="112"/>
      <c r="G358" s="112"/>
      <c r="H358" s="112"/>
      <c r="I358" s="112"/>
      <c r="J358" s="112"/>
      <c r="K358" s="112"/>
      <c r="L358" s="19"/>
      <c r="M358" s="19"/>
      <c r="N358" s="19"/>
      <c r="O358" s="19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</row>
    <row r="359" spans="1:48" s="97" customFormat="1" ht="12" customHeight="1" x14ac:dyDescent="0.2">
      <c r="A359" s="20"/>
      <c r="B359" s="154"/>
      <c r="C359" s="112"/>
      <c r="D359" s="112"/>
      <c r="E359" s="112"/>
      <c r="F359" s="112"/>
      <c r="G359" s="112"/>
      <c r="H359" s="112"/>
      <c r="I359" s="112"/>
      <c r="J359" s="112"/>
      <c r="K359" s="112"/>
      <c r="L359" s="19"/>
      <c r="M359" s="19"/>
      <c r="N359" s="19"/>
      <c r="O359" s="19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</row>
    <row r="360" spans="1:48" s="97" customFormat="1" ht="12" customHeight="1" x14ac:dyDescent="0.2">
      <c r="A360" s="20"/>
      <c r="B360" s="154"/>
      <c r="C360" s="112"/>
      <c r="D360" s="112"/>
      <c r="E360" s="112"/>
      <c r="F360" s="112"/>
      <c r="G360" s="112"/>
      <c r="H360" s="112"/>
      <c r="I360" s="112"/>
      <c r="J360" s="112"/>
      <c r="K360" s="112"/>
      <c r="L360" s="19"/>
      <c r="M360" s="19"/>
      <c r="N360" s="19"/>
      <c r="O360" s="19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</row>
    <row r="361" spans="1:48" s="97" customFormat="1" ht="12" customHeight="1" x14ac:dyDescent="0.2">
      <c r="A361" s="20"/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9"/>
      <c r="M361" s="19"/>
      <c r="N361" s="19"/>
      <c r="O361" s="19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</row>
    <row r="362" spans="1:48" s="97" customFormat="1" ht="12" customHeight="1" x14ac:dyDescent="0.2">
      <c r="A362" s="20"/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19"/>
      <c r="M362" s="19"/>
      <c r="N362" s="19"/>
      <c r="O362" s="19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</row>
    <row r="363" spans="1:48" s="97" customFormat="1" ht="12" customHeight="1" x14ac:dyDescent="0.2">
      <c r="A363" s="20"/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9"/>
      <c r="M363" s="19"/>
      <c r="N363" s="19"/>
      <c r="O363" s="19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</row>
    <row r="364" spans="1:48" s="97" customFormat="1" ht="12" customHeight="1" x14ac:dyDescent="0.2">
      <c r="A364" s="20"/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9"/>
      <c r="M364" s="19"/>
      <c r="N364" s="19"/>
      <c r="O364" s="19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</row>
    <row r="365" spans="1:48" s="97" customFormat="1" ht="12" customHeight="1" x14ac:dyDescent="0.2">
      <c r="A365" s="20"/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9"/>
      <c r="M365" s="19"/>
      <c r="N365" s="19"/>
      <c r="O365" s="19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</row>
    <row r="366" spans="1:48" s="97" customFormat="1" ht="12" customHeight="1" x14ac:dyDescent="0.2">
      <c r="A366" s="20"/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9"/>
      <c r="M366" s="19"/>
      <c r="N366" s="19"/>
      <c r="O366" s="19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</row>
    <row r="367" spans="1:48" s="97" customFormat="1" ht="12" customHeight="1" x14ac:dyDescent="0.2">
      <c r="A367" s="20"/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9"/>
      <c r="M367" s="19"/>
      <c r="N367" s="19"/>
      <c r="O367" s="19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</row>
    <row r="368" spans="1:48" s="97" customFormat="1" ht="12" customHeight="1" x14ac:dyDescent="0.2">
      <c r="A368" s="20"/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9"/>
      <c r="M368" s="19"/>
      <c r="N368" s="19"/>
      <c r="O368" s="19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</row>
    <row r="369" spans="1:48" s="97" customFormat="1" ht="12" customHeight="1" x14ac:dyDescent="0.2">
      <c r="A369" s="20"/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9"/>
      <c r="M369" s="19"/>
      <c r="N369" s="19"/>
      <c r="O369" s="19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</row>
    <row r="370" spans="1:48" s="97" customFormat="1" ht="12" customHeight="1" x14ac:dyDescent="0.2">
      <c r="A370" s="20"/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9"/>
      <c r="M370" s="19"/>
      <c r="N370" s="19"/>
      <c r="O370" s="19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</row>
    <row r="371" spans="1:48" s="97" customFormat="1" ht="12" customHeight="1" x14ac:dyDescent="0.2">
      <c r="A371" s="20"/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9"/>
      <c r="M371" s="19"/>
      <c r="N371" s="19"/>
      <c r="O371" s="19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</row>
    <row r="372" spans="1:48" s="97" customFormat="1" ht="12" customHeight="1" x14ac:dyDescent="0.2">
      <c r="A372" s="20"/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9"/>
      <c r="M372" s="19"/>
      <c r="N372" s="19"/>
      <c r="O372" s="19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</row>
    <row r="373" spans="1:48" s="97" customFormat="1" ht="12" customHeight="1" x14ac:dyDescent="0.2">
      <c r="A373" s="20"/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9"/>
      <c r="M373" s="19"/>
      <c r="N373" s="19"/>
      <c r="O373" s="19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</row>
    <row r="374" spans="1:48" s="97" customFormat="1" ht="12" customHeight="1" x14ac:dyDescent="0.2">
      <c r="A374" s="20"/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9"/>
      <c r="M374" s="19"/>
      <c r="N374" s="19"/>
      <c r="O374" s="19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</row>
    <row r="375" spans="1:48" s="97" customFormat="1" ht="12" customHeight="1" x14ac:dyDescent="0.2">
      <c r="A375" s="20"/>
      <c r="B375" s="154"/>
      <c r="C375" s="112"/>
      <c r="D375" s="112"/>
      <c r="E375" s="112"/>
      <c r="F375" s="112"/>
      <c r="G375" s="112"/>
      <c r="H375" s="112"/>
      <c r="I375" s="112"/>
      <c r="J375" s="112"/>
      <c r="K375" s="112"/>
      <c r="L375" s="19"/>
      <c r="M375" s="19"/>
      <c r="N375" s="19"/>
      <c r="O375" s="19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</row>
    <row r="376" spans="1:48" s="97" customFormat="1" ht="12" customHeight="1" x14ac:dyDescent="0.2">
      <c r="A376" s="20"/>
      <c r="B376" s="154"/>
      <c r="C376" s="112"/>
      <c r="D376" s="112"/>
      <c r="E376" s="112"/>
      <c r="F376" s="112"/>
      <c r="G376" s="112"/>
      <c r="H376" s="112"/>
      <c r="I376" s="112"/>
      <c r="J376" s="112"/>
      <c r="K376" s="112"/>
      <c r="L376" s="19"/>
      <c r="M376" s="19"/>
      <c r="N376" s="19"/>
      <c r="O376" s="19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</row>
    <row r="377" spans="1:48" s="97" customFormat="1" ht="12" customHeight="1" x14ac:dyDescent="0.2">
      <c r="A377" s="20"/>
      <c r="B377" s="154"/>
      <c r="C377" s="112"/>
      <c r="D377" s="112"/>
      <c r="E377" s="112"/>
      <c r="F377" s="112"/>
      <c r="G377" s="112"/>
      <c r="H377" s="112"/>
      <c r="I377" s="112"/>
      <c r="J377" s="112"/>
      <c r="K377" s="112"/>
      <c r="L377" s="19"/>
      <c r="M377" s="19"/>
      <c r="N377" s="19"/>
      <c r="O377" s="19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</row>
    <row r="378" spans="1:48" s="97" customFormat="1" ht="12" customHeight="1" x14ac:dyDescent="0.2">
      <c r="A378" s="20"/>
      <c r="B378" s="154"/>
      <c r="C378" s="112"/>
      <c r="D378" s="112"/>
      <c r="E378" s="112"/>
      <c r="F378" s="112"/>
      <c r="G378" s="112"/>
      <c r="H378" s="112"/>
      <c r="I378" s="112"/>
      <c r="J378" s="112"/>
      <c r="K378" s="112"/>
      <c r="L378" s="19"/>
      <c r="M378" s="19"/>
      <c r="N378" s="19"/>
      <c r="O378" s="19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</row>
    <row r="379" spans="1:48" s="97" customFormat="1" ht="12" customHeight="1" x14ac:dyDescent="0.2">
      <c r="A379" s="20"/>
      <c r="B379" s="154"/>
      <c r="C379" s="112"/>
      <c r="D379" s="112"/>
      <c r="E379" s="112"/>
      <c r="F379" s="112"/>
      <c r="G379" s="112"/>
      <c r="H379" s="112"/>
      <c r="I379" s="112"/>
      <c r="J379" s="112"/>
      <c r="K379" s="112"/>
      <c r="L379" s="19"/>
      <c r="M379" s="19"/>
      <c r="N379" s="19"/>
      <c r="O379" s="19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</row>
    <row r="380" spans="1:48" s="97" customFormat="1" ht="12" customHeight="1" x14ac:dyDescent="0.2">
      <c r="A380" s="20"/>
      <c r="B380" s="154"/>
      <c r="C380" s="112"/>
      <c r="D380" s="112"/>
      <c r="E380" s="112"/>
      <c r="F380" s="112"/>
      <c r="G380" s="112"/>
      <c r="H380" s="112"/>
      <c r="I380" s="112"/>
      <c r="J380" s="112"/>
      <c r="K380" s="112"/>
      <c r="L380" s="19"/>
      <c r="M380" s="19"/>
      <c r="N380" s="19"/>
      <c r="O380" s="19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</row>
    <row r="381" spans="1:48" s="97" customFormat="1" ht="12" customHeight="1" x14ac:dyDescent="0.2">
      <c r="A381" s="20"/>
      <c r="B381" s="154"/>
      <c r="C381" s="112"/>
      <c r="D381" s="112"/>
      <c r="E381" s="112"/>
      <c r="F381" s="112"/>
      <c r="G381" s="112"/>
      <c r="H381" s="112"/>
      <c r="I381" s="112"/>
      <c r="J381" s="112"/>
      <c r="K381" s="112"/>
      <c r="L381" s="19"/>
      <c r="M381" s="19"/>
      <c r="N381" s="19"/>
      <c r="O381" s="19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</row>
    <row r="382" spans="1:48" s="97" customFormat="1" ht="12" customHeight="1" x14ac:dyDescent="0.2">
      <c r="A382" s="20"/>
      <c r="B382" s="154"/>
      <c r="C382" s="112"/>
      <c r="D382" s="112"/>
      <c r="E382" s="112"/>
      <c r="F382" s="112"/>
      <c r="G382" s="112"/>
      <c r="H382" s="112"/>
      <c r="I382" s="112"/>
      <c r="J382" s="112"/>
      <c r="K382" s="112"/>
      <c r="L382" s="19"/>
      <c r="M382" s="19"/>
      <c r="N382" s="19"/>
      <c r="O382" s="19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</row>
    <row r="383" spans="1:48" s="97" customFormat="1" ht="12" customHeight="1" x14ac:dyDescent="0.2">
      <c r="A383" s="20"/>
      <c r="B383" s="154"/>
      <c r="C383" s="112"/>
      <c r="D383" s="112"/>
      <c r="E383" s="112"/>
      <c r="F383" s="112"/>
      <c r="G383" s="112"/>
      <c r="H383" s="112"/>
      <c r="I383" s="112"/>
      <c r="J383" s="112"/>
      <c r="K383" s="112"/>
      <c r="L383" s="19"/>
      <c r="M383" s="19"/>
      <c r="N383" s="19"/>
      <c r="O383" s="19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</row>
    <row r="384" spans="1:48" s="97" customFormat="1" ht="12" customHeight="1" x14ac:dyDescent="0.2">
      <c r="A384" s="20"/>
      <c r="B384" s="154"/>
      <c r="C384" s="112"/>
      <c r="D384" s="112"/>
      <c r="E384" s="112"/>
      <c r="F384" s="112"/>
      <c r="G384" s="112"/>
      <c r="H384" s="112"/>
      <c r="I384" s="112"/>
      <c r="J384" s="112"/>
      <c r="K384" s="112"/>
      <c r="L384" s="19"/>
      <c r="M384" s="19"/>
      <c r="N384" s="19"/>
      <c r="O384" s="19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</row>
    <row r="385" spans="1:48" s="97" customFormat="1" ht="12" customHeight="1" x14ac:dyDescent="0.2">
      <c r="A385" s="20"/>
      <c r="B385" s="154"/>
      <c r="C385" s="112"/>
      <c r="D385" s="112"/>
      <c r="E385" s="112"/>
      <c r="F385" s="112"/>
      <c r="G385" s="112"/>
      <c r="H385" s="112"/>
      <c r="I385" s="112"/>
      <c r="J385" s="112"/>
      <c r="K385" s="112"/>
      <c r="L385" s="19"/>
      <c r="M385" s="19"/>
      <c r="N385" s="19"/>
      <c r="O385" s="19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</row>
    <row r="386" spans="1:48" s="97" customFormat="1" ht="12" customHeight="1" x14ac:dyDescent="0.2">
      <c r="A386" s="20"/>
      <c r="B386" s="154"/>
      <c r="C386" s="112"/>
      <c r="D386" s="112"/>
      <c r="E386" s="112"/>
      <c r="F386" s="112"/>
      <c r="G386" s="112"/>
      <c r="H386" s="112"/>
      <c r="I386" s="112"/>
      <c r="J386" s="112"/>
      <c r="K386" s="112"/>
      <c r="L386" s="19"/>
      <c r="M386" s="19"/>
      <c r="N386" s="19"/>
      <c r="O386" s="19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</row>
    <row r="387" spans="1:48" s="97" customFormat="1" ht="12" customHeight="1" x14ac:dyDescent="0.2">
      <c r="A387" s="20"/>
      <c r="B387" s="154"/>
      <c r="C387" s="112"/>
      <c r="D387" s="112"/>
      <c r="E387" s="112"/>
      <c r="F387" s="112"/>
      <c r="G387" s="112"/>
      <c r="H387" s="112"/>
      <c r="I387" s="112"/>
      <c r="J387" s="112"/>
      <c r="K387" s="112"/>
      <c r="L387" s="19"/>
      <c r="M387" s="19"/>
      <c r="N387" s="19"/>
      <c r="O387" s="19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</row>
    <row r="388" spans="1:48" s="97" customFormat="1" ht="12" customHeight="1" x14ac:dyDescent="0.2">
      <c r="A388" s="20"/>
      <c r="B388" s="154"/>
      <c r="C388" s="112"/>
      <c r="D388" s="112"/>
      <c r="E388" s="112"/>
      <c r="F388" s="112"/>
      <c r="G388" s="112"/>
      <c r="H388" s="112"/>
      <c r="I388" s="112"/>
      <c r="J388" s="112"/>
      <c r="K388" s="112"/>
      <c r="L388" s="19"/>
      <c r="M388" s="19"/>
      <c r="N388" s="19"/>
      <c r="O388" s="19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</row>
    <row r="389" spans="1:48" s="97" customFormat="1" ht="12" customHeight="1" x14ac:dyDescent="0.2">
      <c r="A389" s="20"/>
      <c r="B389" s="154"/>
      <c r="C389" s="112"/>
      <c r="D389" s="112"/>
      <c r="E389" s="112"/>
      <c r="F389" s="112"/>
      <c r="G389" s="112"/>
      <c r="H389" s="112"/>
      <c r="I389" s="112"/>
      <c r="J389" s="112"/>
      <c r="K389" s="112"/>
      <c r="L389" s="19"/>
      <c r="M389" s="19"/>
      <c r="N389" s="19"/>
      <c r="O389" s="19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</row>
    <row r="390" spans="1:48" s="97" customFormat="1" ht="12" customHeight="1" x14ac:dyDescent="0.2">
      <c r="A390" s="20"/>
      <c r="B390" s="154"/>
      <c r="C390" s="112"/>
      <c r="D390" s="112"/>
      <c r="E390" s="112"/>
      <c r="F390" s="112"/>
      <c r="G390" s="112"/>
      <c r="H390" s="112"/>
      <c r="I390" s="112"/>
      <c r="J390" s="112"/>
      <c r="K390" s="112"/>
      <c r="L390" s="19"/>
      <c r="M390" s="19"/>
      <c r="N390" s="19"/>
      <c r="O390" s="19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</row>
    <row r="391" spans="1:48" s="97" customFormat="1" ht="12" customHeight="1" x14ac:dyDescent="0.2">
      <c r="A391" s="20"/>
      <c r="B391" s="154"/>
      <c r="C391" s="112"/>
      <c r="D391" s="112"/>
      <c r="E391" s="112"/>
      <c r="F391" s="112"/>
      <c r="G391" s="112"/>
      <c r="H391" s="112"/>
      <c r="I391" s="112"/>
      <c r="J391" s="112"/>
      <c r="K391" s="112"/>
      <c r="L391" s="19"/>
      <c r="M391" s="19"/>
      <c r="N391" s="19"/>
      <c r="O391" s="19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</row>
    <row r="392" spans="1:48" s="97" customFormat="1" ht="12" customHeight="1" x14ac:dyDescent="0.2">
      <c r="A392" s="20"/>
      <c r="B392" s="154"/>
      <c r="C392" s="112"/>
      <c r="D392" s="112"/>
      <c r="E392" s="112"/>
      <c r="F392" s="112"/>
      <c r="G392" s="112"/>
      <c r="H392" s="112"/>
      <c r="I392" s="112"/>
      <c r="J392" s="112"/>
      <c r="K392" s="112"/>
      <c r="L392" s="19"/>
      <c r="M392" s="19"/>
      <c r="N392" s="19"/>
      <c r="O392" s="19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</row>
    <row r="393" spans="1:48" s="97" customFormat="1" ht="12" customHeight="1" x14ac:dyDescent="0.2">
      <c r="A393" s="20"/>
      <c r="B393" s="154"/>
      <c r="C393" s="112"/>
      <c r="D393" s="112"/>
      <c r="E393" s="112"/>
      <c r="F393" s="112"/>
      <c r="G393" s="112"/>
      <c r="H393" s="112"/>
      <c r="I393" s="112"/>
      <c r="J393" s="112"/>
      <c r="K393" s="112"/>
      <c r="L393" s="19"/>
      <c r="M393" s="19"/>
      <c r="N393" s="19"/>
      <c r="O393" s="19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</row>
    <row r="394" spans="1:48" s="97" customFormat="1" ht="12" customHeight="1" x14ac:dyDescent="0.2">
      <c r="A394" s="20"/>
      <c r="B394" s="154"/>
      <c r="C394" s="112"/>
      <c r="D394" s="112"/>
      <c r="E394" s="112"/>
      <c r="F394" s="112"/>
      <c r="G394" s="112"/>
      <c r="H394" s="112"/>
      <c r="I394" s="112"/>
      <c r="J394" s="112"/>
      <c r="K394" s="112"/>
      <c r="L394" s="19"/>
      <c r="M394" s="19"/>
      <c r="N394" s="19"/>
      <c r="O394" s="19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</row>
    <row r="395" spans="1:48" s="97" customFormat="1" ht="12" customHeight="1" x14ac:dyDescent="0.2">
      <c r="A395" s="20"/>
      <c r="B395" s="154"/>
      <c r="C395" s="112"/>
      <c r="D395" s="112"/>
      <c r="E395" s="112"/>
      <c r="F395" s="112"/>
      <c r="G395" s="112"/>
      <c r="H395" s="112"/>
      <c r="I395" s="112"/>
      <c r="J395" s="112"/>
      <c r="K395" s="112"/>
      <c r="L395" s="19"/>
      <c r="M395" s="19"/>
      <c r="N395" s="19"/>
      <c r="O395" s="19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</row>
    <row r="396" spans="1:48" s="97" customFormat="1" ht="12" customHeight="1" x14ac:dyDescent="0.2">
      <c r="A396" s="20"/>
      <c r="B396" s="154"/>
      <c r="C396" s="112"/>
      <c r="D396" s="112"/>
      <c r="E396" s="112"/>
      <c r="F396" s="112"/>
      <c r="G396" s="112"/>
      <c r="H396" s="112"/>
      <c r="I396" s="112"/>
      <c r="J396" s="112"/>
      <c r="K396" s="112"/>
      <c r="L396" s="19"/>
      <c r="M396" s="19"/>
      <c r="N396" s="19"/>
      <c r="O396" s="19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</row>
    <row r="397" spans="1:48" s="97" customFormat="1" ht="12" customHeight="1" x14ac:dyDescent="0.2">
      <c r="A397" s="20"/>
      <c r="B397" s="154"/>
      <c r="C397" s="112"/>
      <c r="D397" s="112"/>
      <c r="E397" s="112"/>
      <c r="F397" s="112"/>
      <c r="G397" s="112"/>
      <c r="H397" s="112"/>
      <c r="I397" s="112"/>
      <c r="J397" s="112"/>
      <c r="K397" s="112"/>
      <c r="L397" s="19"/>
      <c r="M397" s="19"/>
      <c r="N397" s="19"/>
      <c r="O397" s="19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</row>
    <row r="398" spans="1:48" s="97" customFormat="1" ht="12" customHeight="1" x14ac:dyDescent="0.2">
      <c r="A398" s="20"/>
      <c r="B398" s="154"/>
      <c r="C398" s="112"/>
      <c r="D398" s="112"/>
      <c r="E398" s="112"/>
      <c r="F398" s="112"/>
      <c r="G398" s="112"/>
      <c r="H398" s="112"/>
      <c r="I398" s="112"/>
      <c r="J398" s="112"/>
      <c r="K398" s="112"/>
      <c r="L398" s="19"/>
      <c r="M398" s="19"/>
      <c r="N398" s="19"/>
      <c r="O398" s="19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</row>
    <row r="399" spans="1:48" s="97" customFormat="1" ht="12" customHeight="1" x14ac:dyDescent="0.2">
      <c r="A399" s="20"/>
      <c r="B399" s="154"/>
      <c r="C399" s="112"/>
      <c r="D399" s="112"/>
      <c r="E399" s="112"/>
      <c r="F399" s="112"/>
      <c r="G399" s="112"/>
      <c r="H399" s="112"/>
      <c r="I399" s="112"/>
      <c r="J399" s="112"/>
      <c r="K399" s="112"/>
      <c r="L399" s="19"/>
      <c r="M399" s="19"/>
      <c r="N399" s="19"/>
      <c r="O399" s="19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</row>
    <row r="400" spans="1:48" s="97" customFormat="1" ht="12" customHeight="1" x14ac:dyDescent="0.2">
      <c r="A400" s="20"/>
      <c r="B400" s="154"/>
      <c r="C400" s="112"/>
      <c r="D400" s="112"/>
      <c r="E400" s="112"/>
      <c r="F400" s="112"/>
      <c r="G400" s="112"/>
      <c r="H400" s="112"/>
      <c r="I400" s="112"/>
      <c r="J400" s="112"/>
      <c r="K400" s="112"/>
      <c r="L400" s="19"/>
      <c r="M400" s="19"/>
      <c r="N400" s="19"/>
      <c r="O400" s="19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</row>
    <row r="401" spans="1:48" s="97" customFormat="1" ht="12" customHeight="1" x14ac:dyDescent="0.2">
      <c r="A401" s="20"/>
      <c r="B401" s="154"/>
      <c r="C401" s="112"/>
      <c r="D401" s="112"/>
      <c r="E401" s="112"/>
      <c r="F401" s="112"/>
      <c r="G401" s="112"/>
      <c r="H401" s="112"/>
      <c r="I401" s="112"/>
      <c r="J401" s="112"/>
      <c r="K401" s="112"/>
      <c r="L401" s="19"/>
      <c r="M401" s="19"/>
      <c r="N401" s="19"/>
      <c r="O401" s="19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</row>
    <row r="402" spans="1:48" s="97" customFormat="1" ht="12" customHeight="1" x14ac:dyDescent="0.2">
      <c r="A402" s="20"/>
      <c r="B402" s="154"/>
      <c r="C402" s="112"/>
      <c r="D402" s="112"/>
      <c r="E402" s="112"/>
      <c r="F402" s="112"/>
      <c r="G402" s="112"/>
      <c r="H402" s="112"/>
      <c r="I402" s="112"/>
      <c r="J402" s="112"/>
      <c r="K402" s="112"/>
      <c r="L402" s="19"/>
      <c r="M402" s="19"/>
      <c r="N402" s="19"/>
      <c r="O402" s="19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</row>
    <row r="403" spans="1:48" s="97" customFormat="1" ht="12" customHeight="1" x14ac:dyDescent="0.2">
      <c r="A403" s="20"/>
      <c r="B403" s="154"/>
      <c r="C403" s="112"/>
      <c r="D403" s="112"/>
      <c r="E403" s="112"/>
      <c r="F403" s="112"/>
      <c r="G403" s="112"/>
      <c r="H403" s="112"/>
      <c r="I403" s="112"/>
      <c r="J403" s="112"/>
      <c r="K403" s="112"/>
      <c r="L403" s="19"/>
      <c r="M403" s="19"/>
      <c r="N403" s="19"/>
      <c r="O403" s="19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</row>
    <row r="404" spans="1:48" s="97" customFormat="1" ht="12" customHeight="1" x14ac:dyDescent="0.2">
      <c r="A404" s="20"/>
      <c r="B404" s="154"/>
      <c r="C404" s="112"/>
      <c r="D404" s="112"/>
      <c r="E404" s="112"/>
      <c r="F404" s="112"/>
      <c r="G404" s="112"/>
      <c r="H404" s="112"/>
      <c r="I404" s="112"/>
      <c r="J404" s="112"/>
      <c r="K404" s="112"/>
      <c r="L404" s="19"/>
      <c r="M404" s="19"/>
      <c r="N404" s="19"/>
      <c r="O404" s="19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  <c r="AV404" s="20"/>
    </row>
    <row r="405" spans="1:48" s="97" customFormat="1" ht="12" customHeight="1" x14ac:dyDescent="0.2">
      <c r="A405" s="20"/>
      <c r="B405" s="154"/>
      <c r="C405" s="112"/>
      <c r="D405" s="112"/>
      <c r="E405" s="112"/>
      <c r="F405" s="112"/>
      <c r="G405" s="112"/>
      <c r="H405" s="112"/>
      <c r="I405" s="112"/>
      <c r="J405" s="112"/>
      <c r="K405" s="112"/>
      <c r="L405" s="19"/>
      <c r="M405" s="19"/>
      <c r="N405" s="19"/>
      <c r="O405" s="19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  <c r="AV405" s="20"/>
    </row>
    <row r="406" spans="1:48" s="97" customFormat="1" ht="12" customHeight="1" x14ac:dyDescent="0.2">
      <c r="A406" s="20"/>
      <c r="B406" s="154"/>
      <c r="C406" s="112"/>
      <c r="D406" s="112"/>
      <c r="E406" s="112"/>
      <c r="F406" s="112"/>
      <c r="G406" s="112"/>
      <c r="H406" s="112"/>
      <c r="I406" s="112"/>
      <c r="J406" s="112"/>
      <c r="K406" s="112"/>
      <c r="L406" s="19"/>
      <c r="M406" s="19"/>
      <c r="N406" s="19"/>
      <c r="O406" s="19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  <c r="AV406" s="20"/>
    </row>
    <row r="407" spans="1:48" s="97" customFormat="1" ht="12" customHeight="1" x14ac:dyDescent="0.2">
      <c r="A407" s="20"/>
      <c r="B407" s="154"/>
      <c r="C407" s="112"/>
      <c r="D407" s="112"/>
      <c r="E407" s="112"/>
      <c r="F407" s="112"/>
      <c r="G407" s="112"/>
      <c r="H407" s="112"/>
      <c r="I407" s="112"/>
      <c r="J407" s="112"/>
      <c r="K407" s="112"/>
      <c r="L407" s="19"/>
      <c r="M407" s="19"/>
      <c r="N407" s="19"/>
      <c r="O407" s="19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</row>
    <row r="408" spans="1:48" s="97" customFormat="1" ht="12" customHeight="1" x14ac:dyDescent="0.2">
      <c r="A408" s="20"/>
      <c r="B408" s="154"/>
      <c r="C408" s="112"/>
      <c r="D408" s="112"/>
      <c r="E408" s="112"/>
      <c r="F408" s="112"/>
      <c r="G408" s="112"/>
      <c r="H408" s="112"/>
      <c r="I408" s="112"/>
      <c r="J408" s="112"/>
      <c r="K408" s="112"/>
      <c r="L408" s="19"/>
      <c r="M408" s="19"/>
      <c r="N408" s="19"/>
      <c r="O408" s="19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  <c r="AV408" s="20"/>
    </row>
    <row r="409" spans="1:48" s="97" customFormat="1" ht="12" customHeight="1" x14ac:dyDescent="0.2">
      <c r="A409" s="20"/>
      <c r="B409" s="154"/>
      <c r="C409" s="112"/>
      <c r="D409" s="112"/>
      <c r="E409" s="112"/>
      <c r="F409" s="112"/>
      <c r="G409" s="112"/>
      <c r="H409" s="112"/>
      <c r="I409" s="112"/>
      <c r="J409" s="112"/>
      <c r="K409" s="112"/>
      <c r="L409" s="19"/>
      <c r="M409" s="19"/>
      <c r="N409" s="19"/>
      <c r="O409" s="19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  <c r="AV409" s="20"/>
    </row>
    <row r="410" spans="1:48" s="97" customFormat="1" ht="12" customHeight="1" x14ac:dyDescent="0.2">
      <c r="A410" s="20"/>
      <c r="B410" s="154"/>
      <c r="C410" s="112"/>
      <c r="D410" s="112"/>
      <c r="E410" s="112"/>
      <c r="F410" s="112"/>
      <c r="G410" s="112"/>
      <c r="H410" s="112"/>
      <c r="I410" s="112"/>
      <c r="J410" s="112"/>
      <c r="K410" s="112"/>
      <c r="L410" s="19"/>
      <c r="M410" s="19"/>
      <c r="N410" s="19"/>
      <c r="O410" s="19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  <c r="AV410" s="20"/>
    </row>
    <row r="411" spans="1:48" s="97" customFormat="1" ht="12" customHeight="1" x14ac:dyDescent="0.2">
      <c r="A411" s="20"/>
      <c r="B411" s="154"/>
      <c r="C411" s="112"/>
      <c r="D411" s="112"/>
      <c r="E411" s="112"/>
      <c r="F411" s="112"/>
      <c r="G411" s="112"/>
      <c r="H411" s="112"/>
      <c r="I411" s="112"/>
      <c r="J411" s="112"/>
      <c r="K411" s="112"/>
      <c r="L411" s="19"/>
      <c r="M411" s="19"/>
      <c r="N411" s="19"/>
      <c r="O411" s="19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  <c r="AV411" s="20"/>
    </row>
    <row r="412" spans="1:48" s="97" customFormat="1" ht="12" customHeight="1" x14ac:dyDescent="0.2">
      <c r="A412" s="20"/>
      <c r="B412" s="154"/>
      <c r="C412" s="112"/>
      <c r="D412" s="112"/>
      <c r="E412" s="112"/>
      <c r="F412" s="112"/>
      <c r="G412" s="112"/>
      <c r="H412" s="112"/>
      <c r="I412" s="112"/>
      <c r="J412" s="112"/>
      <c r="K412" s="112"/>
      <c r="L412" s="19"/>
      <c r="M412" s="19"/>
      <c r="N412" s="19"/>
      <c r="O412" s="19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  <c r="AV412" s="20"/>
    </row>
    <row r="413" spans="1:48" s="97" customFormat="1" ht="12" customHeight="1" x14ac:dyDescent="0.2">
      <c r="A413" s="20"/>
      <c r="B413" s="154"/>
      <c r="C413" s="112"/>
      <c r="D413" s="112"/>
      <c r="E413" s="112"/>
      <c r="F413" s="112"/>
      <c r="G413" s="112"/>
      <c r="H413" s="112"/>
      <c r="I413" s="112"/>
      <c r="J413" s="112"/>
      <c r="K413" s="112"/>
      <c r="L413" s="19"/>
      <c r="M413" s="19"/>
      <c r="N413" s="19"/>
      <c r="O413" s="19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  <c r="AV413" s="20"/>
    </row>
    <row r="414" spans="1:48" s="97" customFormat="1" ht="12" customHeight="1" x14ac:dyDescent="0.2">
      <c r="A414" s="20"/>
      <c r="B414" s="154"/>
      <c r="C414" s="112"/>
      <c r="D414" s="112"/>
      <c r="E414" s="112"/>
      <c r="F414" s="112"/>
      <c r="G414" s="112"/>
      <c r="H414" s="112"/>
      <c r="I414" s="112"/>
      <c r="J414" s="112"/>
      <c r="K414" s="112"/>
      <c r="L414" s="19"/>
      <c r="M414" s="19"/>
      <c r="N414" s="19"/>
      <c r="O414" s="19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  <c r="AV414" s="20"/>
    </row>
    <row r="415" spans="1:48" s="97" customFormat="1" ht="12" customHeight="1" x14ac:dyDescent="0.2">
      <c r="A415" s="20"/>
      <c r="B415" s="154"/>
      <c r="C415" s="112"/>
      <c r="D415" s="112"/>
      <c r="E415" s="112"/>
      <c r="F415" s="112"/>
      <c r="G415" s="112"/>
      <c r="H415" s="112"/>
      <c r="I415" s="112"/>
      <c r="J415" s="112"/>
      <c r="K415" s="112"/>
      <c r="L415" s="19"/>
      <c r="M415" s="19"/>
      <c r="N415" s="19"/>
      <c r="O415" s="19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  <c r="AV415" s="20"/>
    </row>
    <row r="416" spans="1:48" s="97" customFormat="1" ht="12" customHeight="1" x14ac:dyDescent="0.2">
      <c r="A416" s="20"/>
      <c r="B416" s="154"/>
      <c r="C416" s="112"/>
      <c r="D416" s="112"/>
      <c r="E416" s="112"/>
      <c r="F416" s="112"/>
      <c r="G416" s="112"/>
      <c r="H416" s="112"/>
      <c r="I416" s="112"/>
      <c r="J416" s="112"/>
      <c r="K416" s="112"/>
      <c r="L416" s="19"/>
      <c r="M416" s="19"/>
      <c r="N416" s="19"/>
      <c r="O416" s="19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  <c r="AV416" s="20"/>
    </row>
    <row r="417" spans="1:48" s="97" customFormat="1" ht="12" customHeight="1" x14ac:dyDescent="0.2">
      <c r="A417" s="20"/>
      <c r="B417" s="154"/>
      <c r="C417" s="112"/>
      <c r="D417" s="112"/>
      <c r="E417" s="112"/>
      <c r="F417" s="112"/>
      <c r="G417" s="112"/>
      <c r="H417" s="112"/>
      <c r="I417" s="112"/>
      <c r="J417" s="112"/>
      <c r="K417" s="112"/>
      <c r="L417" s="19"/>
      <c r="M417" s="19"/>
      <c r="N417" s="19"/>
      <c r="O417" s="19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  <c r="AV417" s="20"/>
    </row>
    <row r="418" spans="1:48" s="97" customFormat="1" ht="12" customHeight="1" x14ac:dyDescent="0.2">
      <c r="A418" s="20"/>
      <c r="B418" s="154"/>
      <c r="C418" s="112"/>
      <c r="D418" s="112"/>
      <c r="E418" s="112"/>
      <c r="F418" s="112"/>
      <c r="G418" s="112"/>
      <c r="H418" s="112"/>
      <c r="I418" s="112"/>
      <c r="J418" s="112"/>
      <c r="K418" s="112"/>
      <c r="L418" s="19"/>
      <c r="M418" s="19"/>
      <c r="N418" s="19"/>
      <c r="O418" s="19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  <c r="AV418" s="20"/>
    </row>
    <row r="419" spans="1:48" s="97" customFormat="1" ht="12" customHeight="1" x14ac:dyDescent="0.2">
      <c r="A419" s="20"/>
      <c r="B419" s="154"/>
      <c r="C419" s="112"/>
      <c r="D419" s="112"/>
      <c r="E419" s="112"/>
      <c r="F419" s="112"/>
      <c r="G419" s="112"/>
      <c r="H419" s="112"/>
      <c r="I419" s="112"/>
      <c r="J419" s="112"/>
      <c r="K419" s="112"/>
      <c r="L419" s="19"/>
      <c r="M419" s="19"/>
      <c r="N419" s="19"/>
      <c r="O419" s="19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  <c r="AV419" s="20"/>
    </row>
    <row r="420" spans="1:48" s="97" customFormat="1" ht="12" customHeight="1" x14ac:dyDescent="0.2">
      <c r="A420" s="20"/>
      <c r="B420" s="154"/>
      <c r="C420" s="112"/>
      <c r="D420" s="112"/>
      <c r="E420" s="112"/>
      <c r="F420" s="112"/>
      <c r="G420" s="112"/>
      <c r="H420" s="112"/>
      <c r="I420" s="112"/>
      <c r="J420" s="112"/>
      <c r="K420" s="112"/>
      <c r="L420" s="19"/>
      <c r="M420" s="19"/>
      <c r="N420" s="19"/>
      <c r="O420" s="19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  <c r="AQ420" s="20"/>
      <c r="AR420" s="20"/>
      <c r="AS420" s="20"/>
      <c r="AT420" s="20"/>
      <c r="AU420" s="20"/>
      <c r="AV420" s="20"/>
    </row>
    <row r="421" spans="1:48" s="97" customFormat="1" ht="12" customHeight="1" x14ac:dyDescent="0.2">
      <c r="A421" s="20"/>
      <c r="B421" s="154"/>
      <c r="C421" s="112"/>
      <c r="D421" s="112"/>
      <c r="E421" s="112"/>
      <c r="F421" s="112"/>
      <c r="G421" s="112"/>
      <c r="H421" s="112"/>
      <c r="I421" s="112"/>
      <c r="J421" s="112"/>
      <c r="K421" s="112"/>
      <c r="L421" s="19"/>
      <c r="M421" s="19"/>
      <c r="N421" s="19"/>
      <c r="O421" s="19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20"/>
      <c r="AR421" s="20"/>
      <c r="AS421" s="20"/>
      <c r="AT421" s="20"/>
      <c r="AU421" s="20"/>
      <c r="AV421" s="20"/>
    </row>
    <row r="422" spans="1:48" s="97" customFormat="1" ht="12" customHeight="1" x14ac:dyDescent="0.2">
      <c r="A422" s="20"/>
      <c r="B422" s="154"/>
      <c r="C422" s="112"/>
      <c r="D422" s="112"/>
      <c r="E422" s="112"/>
      <c r="F422" s="112"/>
      <c r="G422" s="112"/>
      <c r="H422" s="112"/>
      <c r="I422" s="112"/>
      <c r="J422" s="112"/>
      <c r="K422" s="112"/>
      <c r="L422" s="19"/>
      <c r="M422" s="19"/>
      <c r="N422" s="19"/>
      <c r="O422" s="19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  <c r="AO422" s="20"/>
      <c r="AP422" s="20"/>
      <c r="AQ422" s="20"/>
      <c r="AR422" s="20"/>
      <c r="AS422" s="20"/>
      <c r="AT422" s="20"/>
      <c r="AU422" s="20"/>
      <c r="AV422" s="20"/>
    </row>
    <row r="423" spans="1:48" s="97" customFormat="1" ht="12" customHeight="1" x14ac:dyDescent="0.2">
      <c r="A423" s="20"/>
      <c r="B423" s="154"/>
      <c r="C423" s="112"/>
      <c r="D423" s="112"/>
      <c r="E423" s="112"/>
      <c r="F423" s="112"/>
      <c r="G423" s="112"/>
      <c r="H423" s="112"/>
      <c r="I423" s="112"/>
      <c r="J423" s="112"/>
      <c r="K423" s="112"/>
      <c r="L423" s="19"/>
      <c r="M423" s="19"/>
      <c r="N423" s="19"/>
      <c r="O423" s="19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  <c r="AO423" s="20"/>
      <c r="AP423" s="20"/>
      <c r="AQ423" s="20"/>
      <c r="AR423" s="20"/>
      <c r="AS423" s="20"/>
      <c r="AT423" s="20"/>
      <c r="AU423" s="20"/>
      <c r="AV423" s="20"/>
    </row>
    <row r="424" spans="1:48" s="97" customFormat="1" ht="12" customHeight="1" x14ac:dyDescent="0.2">
      <c r="A424" s="20"/>
      <c r="B424" s="154"/>
      <c r="C424" s="112"/>
      <c r="D424" s="112"/>
      <c r="E424" s="112"/>
      <c r="F424" s="112"/>
      <c r="G424" s="112"/>
      <c r="H424" s="112"/>
      <c r="I424" s="112"/>
      <c r="J424" s="112"/>
      <c r="K424" s="112"/>
      <c r="L424" s="19"/>
      <c r="M424" s="19"/>
      <c r="N424" s="19"/>
      <c r="O424" s="19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  <c r="AO424" s="20"/>
      <c r="AP424" s="20"/>
      <c r="AQ424" s="20"/>
      <c r="AR424" s="20"/>
      <c r="AS424" s="20"/>
      <c r="AT424" s="20"/>
      <c r="AU424" s="20"/>
      <c r="AV424" s="20"/>
    </row>
    <row r="425" spans="1:48" s="97" customFormat="1" ht="12" customHeight="1" x14ac:dyDescent="0.2">
      <c r="A425" s="20"/>
      <c r="B425" s="154"/>
      <c r="C425" s="112"/>
      <c r="D425" s="112"/>
      <c r="E425" s="112"/>
      <c r="F425" s="112"/>
      <c r="G425" s="112"/>
      <c r="H425" s="112"/>
      <c r="I425" s="112"/>
      <c r="J425" s="112"/>
      <c r="K425" s="112"/>
      <c r="L425" s="19"/>
      <c r="M425" s="19"/>
      <c r="N425" s="19"/>
      <c r="O425" s="19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  <c r="AO425" s="20"/>
      <c r="AP425" s="20"/>
      <c r="AQ425" s="20"/>
      <c r="AR425" s="20"/>
      <c r="AS425" s="20"/>
      <c r="AT425" s="20"/>
      <c r="AU425" s="20"/>
      <c r="AV425" s="20"/>
    </row>
    <row r="426" spans="1:48" s="97" customFormat="1" ht="12" customHeight="1" x14ac:dyDescent="0.2">
      <c r="A426" s="20"/>
      <c r="B426" s="154"/>
      <c r="C426" s="112"/>
      <c r="D426" s="112"/>
      <c r="E426" s="112"/>
      <c r="F426" s="112"/>
      <c r="G426" s="112"/>
      <c r="H426" s="112"/>
      <c r="I426" s="112"/>
      <c r="J426" s="112"/>
      <c r="K426" s="112"/>
      <c r="L426" s="19"/>
      <c r="M426" s="19"/>
      <c r="N426" s="19"/>
      <c r="O426" s="19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  <c r="AO426" s="20"/>
      <c r="AP426" s="20"/>
      <c r="AQ426" s="20"/>
      <c r="AR426" s="20"/>
      <c r="AS426" s="20"/>
      <c r="AT426" s="20"/>
      <c r="AU426" s="20"/>
      <c r="AV426" s="20"/>
    </row>
    <row r="427" spans="1:48" s="97" customFormat="1" ht="12" customHeight="1" x14ac:dyDescent="0.2">
      <c r="A427" s="20"/>
      <c r="B427" s="154"/>
      <c r="C427" s="112"/>
      <c r="D427" s="112"/>
      <c r="E427" s="112"/>
      <c r="F427" s="112"/>
      <c r="G427" s="112"/>
      <c r="H427" s="112"/>
      <c r="I427" s="112"/>
      <c r="J427" s="112"/>
      <c r="K427" s="112"/>
      <c r="L427" s="19"/>
      <c r="M427" s="19"/>
      <c r="N427" s="19"/>
      <c r="O427" s="19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  <c r="AO427" s="20"/>
      <c r="AP427" s="20"/>
      <c r="AQ427" s="20"/>
      <c r="AR427" s="20"/>
      <c r="AS427" s="20"/>
      <c r="AT427" s="20"/>
      <c r="AU427" s="20"/>
      <c r="AV427" s="20"/>
    </row>
    <row r="428" spans="1:48" s="97" customFormat="1" ht="12" customHeight="1" x14ac:dyDescent="0.2">
      <c r="A428" s="20"/>
      <c r="B428" s="154"/>
      <c r="C428" s="112"/>
      <c r="D428" s="112"/>
      <c r="E428" s="112"/>
      <c r="F428" s="112"/>
      <c r="G428" s="112"/>
      <c r="H428" s="112"/>
      <c r="I428" s="112"/>
      <c r="J428" s="112"/>
      <c r="K428" s="112"/>
      <c r="L428" s="19"/>
      <c r="M428" s="19"/>
      <c r="N428" s="19"/>
      <c r="O428" s="19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  <c r="AO428" s="20"/>
      <c r="AP428" s="20"/>
      <c r="AQ428" s="20"/>
      <c r="AR428" s="20"/>
      <c r="AS428" s="20"/>
      <c r="AT428" s="20"/>
      <c r="AU428" s="20"/>
      <c r="AV428" s="20"/>
    </row>
    <row r="429" spans="1:48" s="97" customFormat="1" ht="12" customHeight="1" x14ac:dyDescent="0.2">
      <c r="A429" s="20"/>
      <c r="B429" s="154"/>
      <c r="C429" s="112"/>
      <c r="D429" s="112"/>
      <c r="E429" s="112"/>
      <c r="F429" s="112"/>
      <c r="G429" s="112"/>
      <c r="H429" s="112"/>
      <c r="I429" s="112"/>
      <c r="J429" s="112"/>
      <c r="K429" s="112"/>
      <c r="L429" s="19"/>
      <c r="M429" s="19"/>
      <c r="N429" s="19"/>
      <c r="O429" s="19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  <c r="AO429" s="20"/>
      <c r="AP429" s="20"/>
      <c r="AQ429" s="20"/>
      <c r="AR429" s="20"/>
      <c r="AS429" s="20"/>
      <c r="AT429" s="20"/>
      <c r="AU429" s="20"/>
      <c r="AV429" s="20"/>
    </row>
    <row r="430" spans="1:48" s="97" customFormat="1" ht="12" customHeight="1" x14ac:dyDescent="0.2">
      <c r="A430" s="20"/>
      <c r="B430" s="154"/>
      <c r="C430" s="112"/>
      <c r="D430" s="112"/>
      <c r="E430" s="112"/>
      <c r="F430" s="112"/>
      <c r="G430" s="112"/>
      <c r="H430" s="112"/>
      <c r="I430" s="112"/>
      <c r="J430" s="112"/>
      <c r="K430" s="112"/>
      <c r="L430" s="19"/>
      <c r="M430" s="19"/>
      <c r="N430" s="19"/>
      <c r="O430" s="19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  <c r="AO430" s="20"/>
      <c r="AP430" s="20"/>
      <c r="AQ430" s="20"/>
      <c r="AR430" s="20"/>
      <c r="AS430" s="20"/>
      <c r="AT430" s="20"/>
      <c r="AU430" s="20"/>
      <c r="AV430" s="20"/>
    </row>
    <row r="431" spans="1:48" s="97" customFormat="1" ht="12" customHeight="1" x14ac:dyDescent="0.2">
      <c r="A431" s="20"/>
      <c r="B431" s="154"/>
      <c r="C431" s="112"/>
      <c r="D431" s="112"/>
      <c r="E431" s="112"/>
      <c r="F431" s="112"/>
      <c r="G431" s="112"/>
      <c r="H431" s="112"/>
      <c r="I431" s="112"/>
      <c r="J431" s="112"/>
      <c r="K431" s="112"/>
      <c r="L431" s="19"/>
      <c r="M431" s="19"/>
      <c r="N431" s="19"/>
      <c r="O431" s="19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  <c r="AO431" s="20"/>
      <c r="AP431" s="20"/>
      <c r="AQ431" s="20"/>
      <c r="AR431" s="20"/>
      <c r="AS431" s="20"/>
      <c r="AT431" s="20"/>
      <c r="AU431" s="20"/>
      <c r="AV431" s="20"/>
    </row>
    <row r="432" spans="1:48" s="97" customFormat="1" ht="12" customHeight="1" x14ac:dyDescent="0.2">
      <c r="A432" s="20"/>
      <c r="B432" s="154"/>
      <c r="C432" s="112"/>
      <c r="D432" s="112"/>
      <c r="E432" s="112"/>
      <c r="F432" s="112"/>
      <c r="G432" s="112"/>
      <c r="H432" s="112"/>
      <c r="I432" s="112"/>
      <c r="J432" s="112"/>
      <c r="K432" s="112"/>
      <c r="L432" s="19"/>
      <c r="M432" s="19"/>
      <c r="N432" s="19"/>
      <c r="O432" s="19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  <c r="AO432" s="20"/>
      <c r="AP432" s="20"/>
      <c r="AQ432" s="20"/>
      <c r="AR432" s="20"/>
      <c r="AS432" s="20"/>
      <c r="AT432" s="20"/>
      <c r="AU432" s="20"/>
      <c r="AV432" s="20"/>
    </row>
    <row r="433" spans="1:48" s="97" customFormat="1" ht="12" customHeight="1" x14ac:dyDescent="0.2">
      <c r="A433" s="20"/>
      <c r="B433" s="154"/>
      <c r="C433" s="112"/>
      <c r="D433" s="112"/>
      <c r="E433" s="112"/>
      <c r="F433" s="112"/>
      <c r="G433" s="112"/>
      <c r="H433" s="112"/>
      <c r="I433" s="112"/>
      <c r="J433" s="112"/>
      <c r="K433" s="112"/>
      <c r="L433" s="19"/>
      <c r="M433" s="19"/>
      <c r="N433" s="19"/>
      <c r="O433" s="19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  <c r="AO433" s="20"/>
      <c r="AP433" s="20"/>
      <c r="AQ433" s="20"/>
      <c r="AR433" s="20"/>
      <c r="AS433" s="20"/>
      <c r="AT433" s="20"/>
      <c r="AU433" s="20"/>
      <c r="AV433" s="20"/>
    </row>
    <row r="434" spans="1:48" s="97" customFormat="1" ht="12" customHeight="1" x14ac:dyDescent="0.2">
      <c r="A434" s="20"/>
      <c r="B434" s="154"/>
      <c r="C434" s="112"/>
      <c r="D434" s="112"/>
      <c r="E434" s="112"/>
      <c r="F434" s="112"/>
      <c r="G434" s="112"/>
      <c r="H434" s="112"/>
      <c r="I434" s="112"/>
      <c r="J434" s="112"/>
      <c r="K434" s="112"/>
      <c r="L434" s="19"/>
      <c r="M434" s="19"/>
      <c r="N434" s="19"/>
      <c r="O434" s="19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  <c r="AO434" s="20"/>
      <c r="AP434" s="20"/>
      <c r="AQ434" s="20"/>
      <c r="AR434" s="20"/>
      <c r="AS434" s="20"/>
      <c r="AT434" s="20"/>
      <c r="AU434" s="20"/>
      <c r="AV434" s="20"/>
    </row>
    <row r="435" spans="1:48" s="97" customFormat="1" ht="12" customHeight="1" x14ac:dyDescent="0.2">
      <c r="A435" s="20"/>
      <c r="B435" s="154"/>
      <c r="C435" s="112"/>
      <c r="D435" s="112"/>
      <c r="E435" s="112"/>
      <c r="F435" s="112"/>
      <c r="G435" s="112"/>
      <c r="H435" s="112"/>
      <c r="I435" s="112"/>
      <c r="J435" s="112"/>
      <c r="K435" s="112"/>
      <c r="L435" s="19"/>
      <c r="M435" s="19"/>
      <c r="N435" s="19"/>
      <c r="O435" s="19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  <c r="AO435" s="20"/>
      <c r="AP435" s="20"/>
      <c r="AQ435" s="20"/>
      <c r="AR435" s="20"/>
      <c r="AS435" s="20"/>
      <c r="AT435" s="20"/>
      <c r="AU435" s="20"/>
      <c r="AV435" s="20"/>
    </row>
    <row r="436" spans="1:48" s="97" customFormat="1" ht="12" customHeight="1" x14ac:dyDescent="0.2">
      <c r="A436" s="20"/>
      <c r="B436" s="154"/>
      <c r="C436" s="112"/>
      <c r="D436" s="112"/>
      <c r="E436" s="112"/>
      <c r="F436" s="112"/>
      <c r="G436" s="112"/>
      <c r="H436" s="112"/>
      <c r="I436" s="112"/>
      <c r="J436" s="112"/>
      <c r="K436" s="112"/>
      <c r="L436" s="19"/>
      <c r="M436" s="19"/>
      <c r="N436" s="19"/>
      <c r="O436" s="19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  <c r="AO436" s="20"/>
      <c r="AP436" s="20"/>
      <c r="AQ436" s="20"/>
      <c r="AR436" s="20"/>
      <c r="AS436" s="20"/>
      <c r="AT436" s="20"/>
      <c r="AU436" s="20"/>
      <c r="AV436" s="20"/>
    </row>
    <row r="437" spans="1:48" s="97" customFormat="1" ht="12" customHeight="1" x14ac:dyDescent="0.2">
      <c r="A437" s="20"/>
      <c r="B437" s="154"/>
      <c r="C437" s="112"/>
      <c r="D437" s="112"/>
      <c r="E437" s="112"/>
      <c r="F437" s="112"/>
      <c r="G437" s="112"/>
      <c r="H437" s="112"/>
      <c r="I437" s="112"/>
      <c r="J437" s="112"/>
      <c r="K437" s="112"/>
      <c r="L437" s="19"/>
      <c r="M437" s="19"/>
      <c r="N437" s="19"/>
      <c r="O437" s="19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  <c r="AO437" s="20"/>
      <c r="AP437" s="20"/>
      <c r="AQ437" s="20"/>
      <c r="AR437" s="20"/>
      <c r="AS437" s="20"/>
      <c r="AT437" s="20"/>
      <c r="AU437" s="20"/>
      <c r="AV437" s="20"/>
    </row>
    <row r="438" spans="1:48" s="97" customFormat="1" ht="12" customHeight="1" x14ac:dyDescent="0.2">
      <c r="A438" s="20"/>
      <c r="B438" s="154"/>
      <c r="C438" s="112"/>
      <c r="D438" s="112"/>
      <c r="E438" s="112"/>
      <c r="F438" s="112"/>
      <c r="G438" s="112"/>
      <c r="H438" s="112"/>
      <c r="I438" s="112"/>
      <c r="J438" s="112"/>
      <c r="K438" s="112"/>
      <c r="L438" s="19"/>
      <c r="M438" s="19"/>
      <c r="N438" s="19"/>
      <c r="O438" s="19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  <c r="AO438" s="20"/>
      <c r="AP438" s="20"/>
      <c r="AQ438" s="20"/>
      <c r="AR438" s="20"/>
      <c r="AS438" s="20"/>
      <c r="AT438" s="20"/>
      <c r="AU438" s="20"/>
      <c r="AV438" s="20"/>
    </row>
    <row r="439" spans="1:48" s="97" customFormat="1" ht="12" customHeight="1" x14ac:dyDescent="0.2">
      <c r="A439" s="20"/>
      <c r="B439" s="154"/>
      <c r="C439" s="112"/>
      <c r="D439" s="112"/>
      <c r="E439" s="112"/>
      <c r="F439" s="112"/>
      <c r="G439" s="112"/>
      <c r="H439" s="112"/>
      <c r="I439" s="112"/>
      <c r="J439" s="112"/>
      <c r="K439" s="112"/>
      <c r="L439" s="19"/>
      <c r="M439" s="19"/>
      <c r="N439" s="19"/>
      <c r="O439" s="19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  <c r="AO439" s="20"/>
      <c r="AP439" s="20"/>
      <c r="AQ439" s="20"/>
      <c r="AR439" s="20"/>
      <c r="AS439" s="20"/>
      <c r="AT439" s="20"/>
      <c r="AU439" s="20"/>
      <c r="AV439" s="20"/>
    </row>
    <row r="440" spans="1:48" s="97" customFormat="1" ht="12" customHeight="1" x14ac:dyDescent="0.2">
      <c r="A440" s="20"/>
      <c r="B440" s="154"/>
      <c r="C440" s="112"/>
      <c r="D440" s="112"/>
      <c r="E440" s="112"/>
      <c r="F440" s="112"/>
      <c r="G440" s="112"/>
      <c r="H440" s="112"/>
      <c r="I440" s="112"/>
      <c r="J440" s="112"/>
      <c r="K440" s="112"/>
      <c r="L440" s="19"/>
      <c r="M440" s="19"/>
      <c r="N440" s="19"/>
      <c r="O440" s="19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  <c r="AO440" s="20"/>
      <c r="AP440" s="20"/>
      <c r="AQ440" s="20"/>
      <c r="AR440" s="20"/>
      <c r="AS440" s="20"/>
      <c r="AT440" s="20"/>
      <c r="AU440" s="20"/>
      <c r="AV440" s="20"/>
    </row>
    <row r="441" spans="1:48" s="97" customFormat="1" ht="12" customHeight="1" x14ac:dyDescent="0.2">
      <c r="A441" s="20"/>
      <c r="B441" s="154"/>
      <c r="C441" s="112"/>
      <c r="D441" s="112"/>
      <c r="E441" s="112"/>
      <c r="F441" s="112"/>
      <c r="G441" s="112"/>
      <c r="H441" s="112"/>
      <c r="I441" s="112"/>
      <c r="J441" s="112"/>
      <c r="K441" s="112"/>
      <c r="L441" s="19"/>
      <c r="M441" s="19"/>
      <c r="N441" s="19"/>
      <c r="O441" s="19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  <c r="AO441" s="20"/>
      <c r="AP441" s="20"/>
      <c r="AQ441" s="20"/>
      <c r="AR441" s="20"/>
      <c r="AS441" s="20"/>
      <c r="AT441" s="20"/>
      <c r="AU441" s="20"/>
      <c r="AV441" s="20"/>
    </row>
    <row r="442" spans="1:48" s="97" customFormat="1" ht="12" customHeight="1" x14ac:dyDescent="0.2">
      <c r="A442" s="20"/>
      <c r="B442" s="154"/>
      <c r="C442" s="112"/>
      <c r="D442" s="112"/>
      <c r="E442" s="112"/>
      <c r="F442" s="112"/>
      <c r="G442" s="112"/>
      <c r="H442" s="112"/>
      <c r="I442" s="112"/>
      <c r="J442" s="112"/>
      <c r="K442" s="112"/>
      <c r="L442" s="19"/>
      <c r="M442" s="19"/>
      <c r="N442" s="19"/>
      <c r="O442" s="19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  <c r="AO442" s="20"/>
      <c r="AP442" s="20"/>
      <c r="AQ442" s="20"/>
      <c r="AR442" s="20"/>
      <c r="AS442" s="20"/>
      <c r="AT442" s="20"/>
      <c r="AU442" s="20"/>
      <c r="AV442" s="20"/>
    </row>
    <row r="443" spans="1:48" s="97" customFormat="1" ht="12" customHeight="1" x14ac:dyDescent="0.2">
      <c r="A443" s="20"/>
      <c r="B443" s="154"/>
      <c r="C443" s="112"/>
      <c r="D443" s="112"/>
      <c r="E443" s="112"/>
      <c r="F443" s="112"/>
      <c r="G443" s="112"/>
      <c r="H443" s="112"/>
      <c r="I443" s="112"/>
      <c r="J443" s="112"/>
      <c r="K443" s="112"/>
      <c r="L443" s="19"/>
      <c r="M443" s="19"/>
      <c r="N443" s="19"/>
      <c r="O443" s="19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  <c r="AO443" s="20"/>
      <c r="AP443" s="20"/>
      <c r="AQ443" s="20"/>
      <c r="AR443" s="20"/>
      <c r="AS443" s="20"/>
      <c r="AT443" s="20"/>
      <c r="AU443" s="20"/>
      <c r="AV443" s="20"/>
    </row>
    <row r="444" spans="1:48" s="97" customFormat="1" ht="12" customHeight="1" x14ac:dyDescent="0.2">
      <c r="A444" s="20"/>
      <c r="B444" s="154"/>
      <c r="C444" s="112"/>
      <c r="D444" s="112"/>
      <c r="E444" s="112"/>
      <c r="F444" s="112"/>
      <c r="G444" s="112"/>
      <c r="H444" s="112"/>
      <c r="I444" s="112"/>
      <c r="J444" s="112"/>
      <c r="K444" s="112"/>
      <c r="L444" s="19"/>
      <c r="M444" s="19"/>
      <c r="N444" s="19"/>
      <c r="O444" s="19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  <c r="AO444" s="20"/>
      <c r="AP444" s="20"/>
      <c r="AQ444" s="20"/>
      <c r="AR444" s="20"/>
      <c r="AS444" s="20"/>
      <c r="AT444" s="20"/>
      <c r="AU444" s="20"/>
      <c r="AV444" s="20"/>
    </row>
    <row r="445" spans="1:48" s="97" customFormat="1" ht="12" customHeight="1" x14ac:dyDescent="0.2">
      <c r="A445" s="20"/>
      <c r="B445" s="154"/>
      <c r="C445" s="112"/>
      <c r="D445" s="112"/>
      <c r="E445" s="112"/>
      <c r="F445" s="112"/>
      <c r="G445" s="112"/>
      <c r="H445" s="112"/>
      <c r="I445" s="112"/>
      <c r="J445" s="112"/>
      <c r="K445" s="112"/>
      <c r="L445" s="19"/>
      <c r="M445" s="19"/>
      <c r="N445" s="19"/>
      <c r="O445" s="19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  <c r="AO445" s="20"/>
      <c r="AP445" s="20"/>
      <c r="AQ445" s="20"/>
      <c r="AR445" s="20"/>
      <c r="AS445" s="20"/>
      <c r="AT445" s="20"/>
      <c r="AU445" s="20"/>
      <c r="AV445" s="20"/>
    </row>
    <row r="446" spans="1:48" s="97" customFormat="1" ht="12" customHeight="1" x14ac:dyDescent="0.2">
      <c r="A446" s="20"/>
      <c r="B446" s="154"/>
      <c r="C446" s="112"/>
      <c r="D446" s="112"/>
      <c r="E446" s="112"/>
      <c r="F446" s="112"/>
      <c r="G446" s="112"/>
      <c r="H446" s="112"/>
      <c r="I446" s="112"/>
      <c r="J446" s="112"/>
      <c r="K446" s="112"/>
      <c r="L446" s="19"/>
      <c r="M446" s="19"/>
      <c r="N446" s="19"/>
      <c r="O446" s="19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  <c r="AO446" s="20"/>
      <c r="AP446" s="20"/>
      <c r="AQ446" s="20"/>
      <c r="AR446" s="20"/>
      <c r="AS446" s="20"/>
      <c r="AT446" s="20"/>
      <c r="AU446" s="20"/>
      <c r="AV446" s="20"/>
    </row>
    <row r="447" spans="1:48" s="97" customFormat="1" ht="12" customHeight="1" x14ac:dyDescent="0.2">
      <c r="A447" s="20"/>
      <c r="B447" s="154"/>
      <c r="C447" s="112"/>
      <c r="D447" s="112"/>
      <c r="E447" s="112"/>
      <c r="F447" s="112"/>
      <c r="G447" s="112"/>
      <c r="H447" s="112"/>
      <c r="I447" s="112"/>
      <c r="J447" s="112"/>
      <c r="K447" s="112"/>
      <c r="L447" s="19"/>
      <c r="M447" s="19"/>
      <c r="N447" s="19"/>
      <c r="O447" s="19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  <c r="AO447" s="20"/>
      <c r="AP447" s="20"/>
      <c r="AQ447" s="20"/>
      <c r="AR447" s="20"/>
      <c r="AS447" s="20"/>
      <c r="AT447" s="20"/>
      <c r="AU447" s="20"/>
      <c r="AV447" s="20"/>
    </row>
    <row r="448" spans="1:48" s="97" customFormat="1" ht="12" customHeight="1" x14ac:dyDescent="0.2">
      <c r="A448" s="20"/>
      <c r="B448" s="154"/>
      <c r="C448" s="112"/>
      <c r="D448" s="112"/>
      <c r="E448" s="112"/>
      <c r="F448" s="112"/>
      <c r="G448" s="112"/>
      <c r="H448" s="112"/>
      <c r="I448" s="112"/>
      <c r="J448" s="112"/>
      <c r="K448" s="112"/>
      <c r="L448" s="19"/>
      <c r="M448" s="19"/>
      <c r="N448" s="19"/>
      <c r="O448" s="19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  <c r="AO448" s="20"/>
      <c r="AP448" s="20"/>
      <c r="AQ448" s="20"/>
      <c r="AR448" s="20"/>
      <c r="AS448" s="20"/>
      <c r="AT448" s="20"/>
      <c r="AU448" s="20"/>
      <c r="AV448" s="20"/>
    </row>
    <row r="449" spans="1:48" s="97" customFormat="1" ht="12" customHeight="1" x14ac:dyDescent="0.2">
      <c r="A449" s="20"/>
      <c r="B449" s="154"/>
      <c r="C449" s="112"/>
      <c r="D449" s="112"/>
      <c r="E449" s="112"/>
      <c r="F449" s="112"/>
      <c r="G449" s="112"/>
      <c r="H449" s="112"/>
      <c r="I449" s="112"/>
      <c r="J449" s="112"/>
      <c r="K449" s="112"/>
      <c r="L449" s="19"/>
      <c r="M449" s="19"/>
      <c r="N449" s="19"/>
      <c r="O449" s="19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  <c r="AO449" s="20"/>
      <c r="AP449" s="20"/>
      <c r="AQ449" s="20"/>
      <c r="AR449" s="20"/>
      <c r="AS449" s="20"/>
      <c r="AT449" s="20"/>
      <c r="AU449" s="20"/>
      <c r="AV449" s="20"/>
    </row>
    <row r="450" spans="1:48" s="97" customFormat="1" ht="12" customHeight="1" x14ac:dyDescent="0.2">
      <c r="A450" s="20"/>
      <c r="B450" s="154"/>
      <c r="C450" s="112"/>
      <c r="D450" s="112"/>
      <c r="E450" s="112"/>
      <c r="F450" s="112"/>
      <c r="G450" s="112"/>
      <c r="H450" s="112"/>
      <c r="I450" s="112"/>
      <c r="J450" s="112"/>
      <c r="K450" s="112"/>
      <c r="L450" s="19"/>
      <c r="M450" s="19"/>
      <c r="N450" s="19"/>
      <c r="O450" s="19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  <c r="AO450" s="20"/>
      <c r="AP450" s="20"/>
      <c r="AQ450" s="20"/>
      <c r="AR450" s="20"/>
      <c r="AS450" s="20"/>
      <c r="AT450" s="20"/>
      <c r="AU450" s="20"/>
      <c r="AV450" s="20"/>
    </row>
    <row r="451" spans="1:48" s="97" customFormat="1" ht="12" customHeight="1" x14ac:dyDescent="0.2">
      <c r="A451" s="20"/>
      <c r="B451" s="154"/>
      <c r="C451" s="112"/>
      <c r="D451" s="112"/>
      <c r="E451" s="112"/>
      <c r="F451" s="112"/>
      <c r="G451" s="112"/>
      <c r="H451" s="112"/>
      <c r="I451" s="112"/>
      <c r="J451" s="112"/>
      <c r="K451" s="112"/>
      <c r="L451" s="19"/>
      <c r="M451" s="19"/>
      <c r="N451" s="19"/>
      <c r="O451" s="19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  <c r="AO451" s="20"/>
      <c r="AP451" s="20"/>
      <c r="AQ451" s="20"/>
      <c r="AR451" s="20"/>
      <c r="AS451" s="20"/>
      <c r="AT451" s="20"/>
      <c r="AU451" s="20"/>
      <c r="AV451" s="20"/>
    </row>
    <row r="452" spans="1:48" s="97" customFormat="1" ht="12" customHeight="1" x14ac:dyDescent="0.2">
      <c r="A452" s="20"/>
      <c r="B452" s="154"/>
      <c r="C452" s="112"/>
      <c r="D452" s="112"/>
      <c r="E452" s="112"/>
      <c r="F452" s="112"/>
      <c r="G452" s="112"/>
      <c r="H452" s="112"/>
      <c r="I452" s="112"/>
      <c r="J452" s="112"/>
      <c r="K452" s="112"/>
      <c r="L452" s="19"/>
      <c r="M452" s="19"/>
      <c r="N452" s="19"/>
      <c r="O452" s="19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  <c r="AO452" s="20"/>
      <c r="AP452" s="20"/>
      <c r="AQ452" s="20"/>
      <c r="AR452" s="20"/>
      <c r="AS452" s="20"/>
      <c r="AT452" s="20"/>
      <c r="AU452" s="20"/>
      <c r="AV452" s="20"/>
    </row>
    <row r="453" spans="1:48" s="97" customFormat="1" ht="12" customHeight="1" x14ac:dyDescent="0.2">
      <c r="A453" s="20"/>
      <c r="B453" s="154"/>
      <c r="C453" s="112"/>
      <c r="D453" s="112"/>
      <c r="E453" s="112"/>
      <c r="F453" s="112"/>
      <c r="G453" s="112"/>
      <c r="H453" s="112"/>
      <c r="I453" s="112"/>
      <c r="J453" s="112"/>
      <c r="K453" s="112"/>
      <c r="L453" s="19"/>
      <c r="M453" s="19"/>
      <c r="N453" s="19"/>
      <c r="O453" s="19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  <c r="AO453" s="20"/>
      <c r="AP453" s="20"/>
      <c r="AQ453" s="20"/>
      <c r="AR453" s="20"/>
      <c r="AS453" s="20"/>
      <c r="AT453" s="20"/>
      <c r="AU453" s="20"/>
      <c r="AV453" s="20"/>
    </row>
    <row r="454" spans="1:48" s="97" customFormat="1" ht="12" customHeight="1" x14ac:dyDescent="0.2">
      <c r="A454" s="20"/>
      <c r="B454" s="154"/>
      <c r="C454" s="112"/>
      <c r="D454" s="112"/>
      <c r="E454" s="112"/>
      <c r="F454" s="112"/>
      <c r="G454" s="112"/>
      <c r="H454" s="112"/>
      <c r="I454" s="112"/>
      <c r="J454" s="112"/>
      <c r="K454" s="112"/>
      <c r="L454" s="19"/>
      <c r="M454" s="19"/>
      <c r="N454" s="19"/>
      <c r="O454" s="19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  <c r="AO454" s="20"/>
      <c r="AP454" s="20"/>
      <c r="AQ454" s="20"/>
      <c r="AR454" s="20"/>
      <c r="AS454" s="20"/>
      <c r="AT454" s="20"/>
      <c r="AU454" s="20"/>
      <c r="AV454" s="20"/>
    </row>
    <row r="455" spans="1:48" s="97" customFormat="1" ht="12" customHeight="1" x14ac:dyDescent="0.2">
      <c r="A455" s="20"/>
      <c r="B455" s="154"/>
      <c r="C455" s="112"/>
      <c r="D455" s="112"/>
      <c r="E455" s="112"/>
      <c r="F455" s="112"/>
      <c r="G455" s="112"/>
      <c r="H455" s="112"/>
      <c r="I455" s="112"/>
      <c r="J455" s="112"/>
      <c r="K455" s="112"/>
      <c r="L455" s="19"/>
      <c r="M455" s="19"/>
      <c r="N455" s="19"/>
      <c r="O455" s="19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20"/>
      <c r="AR455" s="20"/>
      <c r="AS455" s="20"/>
      <c r="AT455" s="20"/>
      <c r="AU455" s="20"/>
      <c r="AV455" s="20"/>
    </row>
    <row r="456" spans="1:48" s="97" customFormat="1" ht="12" customHeight="1" x14ac:dyDescent="0.2">
      <c r="A456" s="20"/>
      <c r="B456" s="154"/>
      <c r="C456" s="112"/>
      <c r="D456" s="112"/>
      <c r="E456" s="112"/>
      <c r="F456" s="112"/>
      <c r="G456" s="112"/>
      <c r="H456" s="112"/>
      <c r="I456" s="112"/>
      <c r="J456" s="112"/>
      <c r="K456" s="112"/>
      <c r="L456" s="19"/>
      <c r="M456" s="19"/>
      <c r="N456" s="19"/>
      <c r="O456" s="19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20"/>
      <c r="AR456" s="20"/>
      <c r="AS456" s="20"/>
      <c r="AT456" s="20"/>
      <c r="AU456" s="20"/>
      <c r="AV456" s="20"/>
    </row>
    <row r="457" spans="1:48" s="97" customFormat="1" ht="12" customHeight="1" x14ac:dyDescent="0.2">
      <c r="A457" s="20"/>
      <c r="B457" s="154"/>
      <c r="C457" s="112"/>
      <c r="D457" s="112"/>
      <c r="E457" s="112"/>
      <c r="F457" s="112"/>
      <c r="G457" s="112"/>
      <c r="H457" s="112"/>
      <c r="I457" s="112"/>
      <c r="J457" s="112"/>
      <c r="K457" s="112"/>
      <c r="L457" s="19"/>
      <c r="M457" s="19"/>
      <c r="N457" s="19"/>
      <c r="O457" s="19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  <c r="AO457" s="20"/>
      <c r="AP457" s="20"/>
      <c r="AQ457" s="20"/>
      <c r="AR457" s="20"/>
      <c r="AS457" s="20"/>
      <c r="AT457" s="20"/>
      <c r="AU457" s="20"/>
      <c r="AV457" s="20"/>
    </row>
    <row r="458" spans="1:48" s="97" customFormat="1" ht="12" customHeight="1" x14ac:dyDescent="0.2">
      <c r="A458" s="20"/>
      <c r="B458" s="154"/>
      <c r="C458" s="112"/>
      <c r="D458" s="112"/>
      <c r="E458" s="112"/>
      <c r="F458" s="112"/>
      <c r="G458" s="112"/>
      <c r="H458" s="112"/>
      <c r="I458" s="112"/>
      <c r="J458" s="112"/>
      <c r="K458" s="112"/>
      <c r="L458" s="19"/>
      <c r="M458" s="19"/>
      <c r="N458" s="19"/>
      <c r="O458" s="19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  <c r="AO458" s="20"/>
      <c r="AP458" s="20"/>
      <c r="AQ458" s="20"/>
      <c r="AR458" s="20"/>
      <c r="AS458" s="20"/>
      <c r="AT458" s="20"/>
      <c r="AU458" s="20"/>
      <c r="AV458" s="20"/>
    </row>
    <row r="459" spans="1:48" s="97" customFormat="1" ht="12" customHeight="1" x14ac:dyDescent="0.2">
      <c r="A459" s="20"/>
      <c r="B459" s="154"/>
      <c r="C459" s="112"/>
      <c r="D459" s="112"/>
      <c r="E459" s="112"/>
      <c r="F459" s="112"/>
      <c r="G459" s="112"/>
      <c r="H459" s="112"/>
      <c r="I459" s="112"/>
      <c r="J459" s="112"/>
      <c r="K459" s="112"/>
      <c r="L459" s="19"/>
      <c r="M459" s="19"/>
      <c r="N459" s="19"/>
      <c r="O459" s="19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  <c r="AO459" s="20"/>
      <c r="AP459" s="20"/>
      <c r="AQ459" s="20"/>
      <c r="AR459" s="20"/>
      <c r="AS459" s="20"/>
      <c r="AT459" s="20"/>
      <c r="AU459" s="20"/>
      <c r="AV459" s="20"/>
    </row>
    <row r="460" spans="1:48" s="97" customFormat="1" ht="12" customHeight="1" x14ac:dyDescent="0.2">
      <c r="A460" s="20"/>
      <c r="B460" s="154"/>
      <c r="C460" s="112"/>
      <c r="D460" s="112"/>
      <c r="E460" s="112"/>
      <c r="F460" s="112"/>
      <c r="G460" s="112"/>
      <c r="H460" s="112"/>
      <c r="I460" s="112"/>
      <c r="J460" s="112"/>
      <c r="K460" s="112"/>
      <c r="L460" s="19"/>
      <c r="M460" s="19"/>
      <c r="N460" s="19"/>
      <c r="O460" s="19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  <c r="AO460" s="20"/>
      <c r="AP460" s="20"/>
      <c r="AQ460" s="20"/>
      <c r="AR460" s="20"/>
      <c r="AS460" s="20"/>
      <c r="AT460" s="20"/>
      <c r="AU460" s="20"/>
      <c r="AV460" s="20"/>
    </row>
    <row r="461" spans="1:48" s="97" customFormat="1" ht="12" customHeight="1" x14ac:dyDescent="0.2">
      <c r="A461" s="20"/>
      <c r="B461" s="154"/>
      <c r="C461" s="112"/>
      <c r="D461" s="112"/>
      <c r="E461" s="112"/>
      <c r="F461" s="112"/>
      <c r="G461" s="112"/>
      <c r="H461" s="112"/>
      <c r="I461" s="112"/>
      <c r="J461" s="112"/>
      <c r="K461" s="112"/>
      <c r="L461" s="19"/>
      <c r="M461" s="19"/>
      <c r="N461" s="19"/>
      <c r="O461" s="19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  <c r="AO461" s="20"/>
      <c r="AP461" s="20"/>
      <c r="AQ461" s="20"/>
      <c r="AR461" s="20"/>
      <c r="AS461" s="20"/>
      <c r="AT461" s="20"/>
      <c r="AU461" s="20"/>
      <c r="AV461" s="20"/>
    </row>
    <row r="462" spans="1:48" s="97" customFormat="1" ht="12" customHeight="1" x14ac:dyDescent="0.2">
      <c r="A462" s="20"/>
      <c r="B462" s="154"/>
      <c r="C462" s="112"/>
      <c r="D462" s="112"/>
      <c r="E462" s="112"/>
      <c r="F462" s="112"/>
      <c r="G462" s="112"/>
      <c r="H462" s="112"/>
      <c r="I462" s="112"/>
      <c r="J462" s="112"/>
      <c r="K462" s="112"/>
      <c r="L462" s="19"/>
      <c r="M462" s="19"/>
      <c r="N462" s="19"/>
      <c r="O462" s="19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  <c r="AO462" s="20"/>
      <c r="AP462" s="20"/>
      <c r="AQ462" s="20"/>
      <c r="AR462" s="20"/>
      <c r="AS462" s="20"/>
      <c r="AT462" s="20"/>
      <c r="AU462" s="20"/>
      <c r="AV462" s="20"/>
    </row>
    <row r="463" spans="1:48" s="97" customFormat="1" ht="12" customHeight="1" x14ac:dyDescent="0.2">
      <c r="A463" s="20"/>
      <c r="B463" s="154"/>
      <c r="C463" s="112"/>
      <c r="D463" s="112"/>
      <c r="E463" s="112"/>
      <c r="F463" s="112"/>
      <c r="G463" s="112"/>
      <c r="H463" s="112"/>
      <c r="I463" s="112"/>
      <c r="J463" s="112"/>
      <c r="K463" s="112"/>
      <c r="L463" s="19"/>
      <c r="M463" s="19"/>
      <c r="N463" s="19"/>
      <c r="O463" s="19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  <c r="AO463" s="20"/>
      <c r="AP463" s="20"/>
      <c r="AQ463" s="20"/>
      <c r="AR463" s="20"/>
      <c r="AS463" s="20"/>
      <c r="AT463" s="20"/>
      <c r="AU463" s="20"/>
      <c r="AV463" s="20"/>
    </row>
    <row r="464" spans="1:48" s="97" customFormat="1" ht="12" customHeight="1" x14ac:dyDescent="0.2">
      <c r="A464" s="20"/>
      <c r="B464" s="154"/>
      <c r="C464" s="112"/>
      <c r="D464" s="112"/>
      <c r="E464" s="112"/>
      <c r="F464" s="112"/>
      <c r="G464" s="112"/>
      <c r="H464" s="112"/>
      <c r="I464" s="112"/>
      <c r="J464" s="112"/>
      <c r="K464" s="112"/>
      <c r="L464" s="19"/>
      <c r="M464" s="19"/>
      <c r="N464" s="19"/>
      <c r="O464" s="19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  <c r="AO464" s="20"/>
      <c r="AP464" s="20"/>
      <c r="AQ464" s="20"/>
      <c r="AR464" s="20"/>
      <c r="AS464" s="20"/>
      <c r="AT464" s="20"/>
      <c r="AU464" s="20"/>
      <c r="AV464" s="20"/>
    </row>
    <row r="465" spans="1:48" s="97" customFormat="1" ht="12" customHeight="1" x14ac:dyDescent="0.2">
      <c r="A465" s="20"/>
      <c r="B465" s="154"/>
      <c r="C465" s="112"/>
      <c r="D465" s="112"/>
      <c r="E465" s="112"/>
      <c r="F465" s="112"/>
      <c r="G465" s="112"/>
      <c r="H465" s="112"/>
      <c r="I465" s="112"/>
      <c r="J465" s="112"/>
      <c r="K465" s="112"/>
      <c r="L465" s="19"/>
      <c r="M465" s="19"/>
      <c r="N465" s="19"/>
      <c r="O465" s="19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  <c r="AO465" s="20"/>
      <c r="AP465" s="20"/>
      <c r="AQ465" s="20"/>
      <c r="AR465" s="20"/>
      <c r="AS465" s="20"/>
      <c r="AT465" s="20"/>
      <c r="AU465" s="20"/>
      <c r="AV465" s="20"/>
    </row>
    <row r="466" spans="1:48" s="97" customFormat="1" ht="12" customHeight="1" x14ac:dyDescent="0.2">
      <c r="A466" s="20"/>
      <c r="B466" s="154"/>
      <c r="C466" s="112"/>
      <c r="D466" s="112"/>
      <c r="E466" s="112"/>
      <c r="F466" s="112"/>
      <c r="G466" s="112"/>
      <c r="H466" s="112"/>
      <c r="I466" s="112"/>
      <c r="J466" s="112"/>
      <c r="K466" s="112"/>
      <c r="L466" s="19"/>
      <c r="M466" s="19"/>
      <c r="N466" s="19"/>
      <c r="O466" s="19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  <c r="AO466" s="20"/>
      <c r="AP466" s="20"/>
      <c r="AQ466" s="20"/>
      <c r="AR466" s="20"/>
      <c r="AS466" s="20"/>
      <c r="AT466" s="20"/>
      <c r="AU466" s="20"/>
      <c r="AV466" s="20"/>
    </row>
    <row r="467" spans="1:48" s="97" customFormat="1" ht="12" customHeight="1" x14ac:dyDescent="0.2">
      <c r="A467" s="20"/>
      <c r="B467" s="154"/>
      <c r="C467" s="112"/>
      <c r="D467" s="112"/>
      <c r="E467" s="112"/>
      <c r="F467" s="112"/>
      <c r="G467" s="112"/>
      <c r="H467" s="112"/>
      <c r="I467" s="112"/>
      <c r="J467" s="112"/>
      <c r="K467" s="112"/>
      <c r="L467" s="19"/>
      <c r="M467" s="19"/>
      <c r="N467" s="19"/>
      <c r="O467" s="19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  <c r="AO467" s="20"/>
      <c r="AP467" s="20"/>
      <c r="AQ467" s="20"/>
      <c r="AR467" s="20"/>
      <c r="AS467" s="20"/>
      <c r="AT467" s="20"/>
      <c r="AU467" s="20"/>
      <c r="AV467" s="20"/>
    </row>
    <row r="468" spans="1:48" s="97" customFormat="1" ht="12" customHeight="1" x14ac:dyDescent="0.2">
      <c r="A468" s="20"/>
      <c r="B468" s="154"/>
      <c r="C468" s="112"/>
      <c r="D468" s="112"/>
      <c r="E468" s="112"/>
      <c r="F468" s="112"/>
      <c r="G468" s="112"/>
      <c r="H468" s="112"/>
      <c r="I468" s="112"/>
      <c r="J468" s="112"/>
      <c r="K468" s="112"/>
      <c r="L468" s="19"/>
      <c r="M468" s="19"/>
      <c r="N468" s="19"/>
      <c r="O468" s="19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  <c r="AO468" s="20"/>
      <c r="AP468" s="20"/>
      <c r="AQ468" s="20"/>
      <c r="AR468" s="20"/>
      <c r="AS468" s="20"/>
      <c r="AT468" s="20"/>
      <c r="AU468" s="20"/>
      <c r="AV468" s="20"/>
    </row>
    <row r="469" spans="1:48" s="97" customFormat="1" ht="12" customHeight="1" x14ac:dyDescent="0.2">
      <c r="A469" s="20"/>
      <c r="B469" s="154"/>
      <c r="C469" s="112"/>
      <c r="D469" s="112"/>
      <c r="E469" s="112"/>
      <c r="F469" s="112"/>
      <c r="G469" s="112"/>
      <c r="H469" s="112"/>
      <c r="I469" s="112"/>
      <c r="J469" s="112"/>
      <c r="K469" s="112"/>
      <c r="L469" s="19"/>
      <c r="M469" s="19"/>
      <c r="N469" s="19"/>
      <c r="O469" s="19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  <c r="AO469" s="20"/>
      <c r="AP469" s="20"/>
      <c r="AQ469" s="20"/>
      <c r="AR469" s="20"/>
      <c r="AS469" s="20"/>
      <c r="AT469" s="20"/>
      <c r="AU469" s="20"/>
      <c r="AV469" s="20"/>
    </row>
    <row r="470" spans="1:48" s="97" customFormat="1" ht="12" customHeight="1" x14ac:dyDescent="0.2">
      <c r="A470" s="20"/>
      <c r="B470" s="154"/>
      <c r="C470" s="112"/>
      <c r="D470" s="112"/>
      <c r="E470" s="112"/>
      <c r="F470" s="112"/>
      <c r="G470" s="112"/>
      <c r="H470" s="112"/>
      <c r="I470" s="112"/>
      <c r="J470" s="112"/>
      <c r="K470" s="112"/>
      <c r="L470" s="19"/>
      <c r="M470" s="19"/>
      <c r="N470" s="19"/>
      <c r="O470" s="19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  <c r="AO470" s="20"/>
      <c r="AP470" s="20"/>
      <c r="AQ470" s="20"/>
      <c r="AR470" s="20"/>
      <c r="AS470" s="20"/>
      <c r="AT470" s="20"/>
      <c r="AU470" s="20"/>
      <c r="AV470" s="20"/>
    </row>
    <row r="471" spans="1:48" s="97" customFormat="1" ht="12" customHeight="1" x14ac:dyDescent="0.2">
      <c r="A471" s="20"/>
      <c r="B471" s="154"/>
      <c r="C471" s="112"/>
      <c r="D471" s="112"/>
      <c r="E471" s="112"/>
      <c r="F471" s="112"/>
      <c r="G471" s="112"/>
      <c r="H471" s="112"/>
      <c r="I471" s="112"/>
      <c r="J471" s="112"/>
      <c r="K471" s="112"/>
      <c r="L471" s="19"/>
      <c r="M471" s="19"/>
      <c r="N471" s="19"/>
      <c r="O471" s="19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  <c r="AO471" s="20"/>
      <c r="AP471" s="20"/>
      <c r="AQ471" s="20"/>
      <c r="AR471" s="20"/>
      <c r="AS471" s="20"/>
      <c r="AT471" s="20"/>
      <c r="AU471" s="20"/>
      <c r="AV471" s="20"/>
    </row>
    <row r="472" spans="1:48" s="97" customFormat="1" ht="12" customHeight="1" x14ac:dyDescent="0.2">
      <c r="A472" s="20"/>
      <c r="B472" s="154"/>
      <c r="C472" s="112"/>
      <c r="D472" s="112"/>
      <c r="E472" s="112"/>
      <c r="F472" s="112"/>
      <c r="G472" s="112"/>
      <c r="H472" s="112"/>
      <c r="I472" s="112"/>
      <c r="J472" s="112"/>
      <c r="K472" s="112"/>
      <c r="L472" s="19"/>
      <c r="M472" s="19"/>
      <c r="N472" s="19"/>
      <c r="O472" s="19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  <c r="AO472" s="20"/>
      <c r="AP472" s="20"/>
      <c r="AQ472" s="20"/>
      <c r="AR472" s="20"/>
      <c r="AS472" s="20"/>
      <c r="AT472" s="20"/>
      <c r="AU472" s="20"/>
      <c r="AV472" s="20"/>
    </row>
    <row r="473" spans="1:48" s="97" customFormat="1" ht="12" customHeight="1" x14ac:dyDescent="0.2">
      <c r="A473" s="20"/>
      <c r="B473" s="154"/>
      <c r="C473" s="112"/>
      <c r="D473" s="112"/>
      <c r="E473" s="112"/>
      <c r="F473" s="112"/>
      <c r="G473" s="112"/>
      <c r="H473" s="112"/>
      <c r="I473" s="112"/>
      <c r="J473" s="112"/>
      <c r="K473" s="112"/>
      <c r="L473" s="19"/>
      <c r="M473" s="19"/>
      <c r="N473" s="19"/>
      <c r="O473" s="19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  <c r="AO473" s="20"/>
      <c r="AP473" s="20"/>
      <c r="AQ473" s="20"/>
      <c r="AR473" s="20"/>
      <c r="AS473" s="20"/>
      <c r="AT473" s="20"/>
      <c r="AU473" s="20"/>
      <c r="AV473" s="20"/>
    </row>
    <row r="474" spans="1:48" s="97" customFormat="1" ht="12" customHeight="1" x14ac:dyDescent="0.2">
      <c r="A474" s="20"/>
      <c r="B474" s="154"/>
      <c r="C474" s="112"/>
      <c r="D474" s="112"/>
      <c r="E474" s="112"/>
      <c r="F474" s="112"/>
      <c r="G474" s="112"/>
      <c r="H474" s="112"/>
      <c r="I474" s="112"/>
      <c r="J474" s="112"/>
      <c r="K474" s="112"/>
      <c r="L474" s="19"/>
      <c r="M474" s="19"/>
      <c r="N474" s="19"/>
      <c r="O474" s="19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  <c r="AO474" s="20"/>
      <c r="AP474" s="20"/>
      <c r="AQ474" s="20"/>
      <c r="AR474" s="20"/>
      <c r="AS474" s="20"/>
      <c r="AT474" s="20"/>
      <c r="AU474" s="20"/>
      <c r="AV474" s="20"/>
    </row>
    <row r="475" spans="1:48" s="97" customFormat="1" ht="12" customHeight="1" x14ac:dyDescent="0.2">
      <c r="A475" s="20"/>
      <c r="B475" s="154"/>
      <c r="C475" s="112"/>
      <c r="D475" s="112"/>
      <c r="E475" s="112"/>
      <c r="F475" s="112"/>
      <c r="G475" s="112"/>
      <c r="H475" s="112"/>
      <c r="I475" s="112"/>
      <c r="J475" s="112"/>
      <c r="K475" s="112"/>
      <c r="L475" s="19"/>
      <c r="M475" s="19"/>
      <c r="N475" s="19"/>
      <c r="O475" s="19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  <c r="AO475" s="20"/>
      <c r="AP475" s="20"/>
      <c r="AQ475" s="20"/>
      <c r="AR475" s="20"/>
      <c r="AS475" s="20"/>
      <c r="AT475" s="20"/>
      <c r="AU475" s="20"/>
      <c r="AV475" s="20"/>
    </row>
    <row r="476" spans="1:48" s="97" customFormat="1" ht="12" customHeight="1" x14ac:dyDescent="0.2">
      <c r="A476" s="20"/>
      <c r="B476" s="154"/>
      <c r="C476" s="112"/>
      <c r="D476" s="112"/>
      <c r="E476" s="112"/>
      <c r="F476" s="112"/>
      <c r="G476" s="112"/>
      <c r="H476" s="112"/>
      <c r="I476" s="112"/>
      <c r="J476" s="112"/>
      <c r="K476" s="112"/>
      <c r="L476" s="19"/>
      <c r="M476" s="19"/>
      <c r="N476" s="19"/>
      <c r="O476" s="19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20"/>
      <c r="AR476" s="20"/>
      <c r="AS476" s="20"/>
      <c r="AT476" s="20"/>
      <c r="AU476" s="20"/>
      <c r="AV476" s="20"/>
    </row>
    <row r="477" spans="1:48" s="97" customFormat="1" ht="12" customHeight="1" x14ac:dyDescent="0.2">
      <c r="A477" s="20"/>
      <c r="B477" s="154"/>
      <c r="C477" s="112"/>
      <c r="D477" s="112"/>
      <c r="E477" s="112"/>
      <c r="F477" s="112"/>
      <c r="G477" s="112"/>
      <c r="H477" s="112"/>
      <c r="I477" s="112"/>
      <c r="J477" s="112"/>
      <c r="K477" s="112"/>
      <c r="L477" s="19"/>
      <c r="M477" s="19"/>
      <c r="N477" s="19"/>
      <c r="O477" s="19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20"/>
      <c r="AR477" s="20"/>
      <c r="AS477" s="20"/>
      <c r="AT477" s="20"/>
      <c r="AU477" s="20"/>
      <c r="AV477" s="20"/>
    </row>
    <row r="478" spans="1:48" s="97" customFormat="1" ht="12" customHeight="1" x14ac:dyDescent="0.2">
      <c r="A478" s="20"/>
      <c r="B478" s="154"/>
      <c r="C478" s="112"/>
      <c r="D478" s="112"/>
      <c r="E478" s="112"/>
      <c r="F478" s="112"/>
      <c r="G478" s="112"/>
      <c r="H478" s="112"/>
      <c r="I478" s="112"/>
      <c r="J478" s="112"/>
      <c r="K478" s="112"/>
      <c r="L478" s="19"/>
      <c r="M478" s="19"/>
      <c r="N478" s="19"/>
      <c r="O478" s="19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  <c r="AO478" s="20"/>
      <c r="AP478" s="20"/>
      <c r="AQ478" s="20"/>
      <c r="AR478" s="20"/>
      <c r="AS478" s="20"/>
      <c r="AT478" s="20"/>
      <c r="AU478" s="20"/>
      <c r="AV478" s="20"/>
    </row>
    <row r="479" spans="1:48" s="97" customFormat="1" ht="12" customHeight="1" x14ac:dyDescent="0.2">
      <c r="A479" s="20"/>
      <c r="B479" s="154"/>
      <c r="C479" s="112"/>
      <c r="D479" s="112"/>
      <c r="E479" s="112"/>
      <c r="F479" s="112"/>
      <c r="G479" s="112"/>
      <c r="H479" s="112"/>
      <c r="I479" s="112"/>
      <c r="J479" s="112"/>
      <c r="K479" s="112"/>
      <c r="L479" s="19"/>
      <c r="M479" s="19"/>
      <c r="N479" s="19"/>
      <c r="O479" s="19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  <c r="AO479" s="20"/>
      <c r="AP479" s="20"/>
      <c r="AQ479" s="20"/>
      <c r="AR479" s="20"/>
      <c r="AS479" s="20"/>
      <c r="AT479" s="20"/>
      <c r="AU479" s="20"/>
      <c r="AV479" s="20"/>
    </row>
    <row r="480" spans="1:48" s="97" customFormat="1" ht="12" customHeight="1" x14ac:dyDescent="0.2">
      <c r="A480" s="20"/>
      <c r="B480" s="154"/>
      <c r="C480" s="112"/>
      <c r="D480" s="112"/>
      <c r="E480" s="112"/>
      <c r="F480" s="112"/>
      <c r="G480" s="112"/>
      <c r="H480" s="112"/>
      <c r="I480" s="112"/>
      <c r="J480" s="112"/>
      <c r="K480" s="112"/>
      <c r="L480" s="19"/>
      <c r="M480" s="19"/>
      <c r="N480" s="19"/>
      <c r="O480" s="19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  <c r="AO480" s="20"/>
      <c r="AP480" s="20"/>
      <c r="AQ480" s="20"/>
      <c r="AR480" s="20"/>
      <c r="AS480" s="20"/>
      <c r="AT480" s="20"/>
      <c r="AU480" s="20"/>
      <c r="AV480" s="20"/>
    </row>
    <row r="481" spans="1:48" s="97" customFormat="1" ht="12" customHeight="1" x14ac:dyDescent="0.2">
      <c r="A481" s="20"/>
      <c r="B481" s="154"/>
      <c r="C481" s="112"/>
      <c r="D481" s="112"/>
      <c r="E481" s="112"/>
      <c r="F481" s="112"/>
      <c r="G481" s="112"/>
      <c r="H481" s="112"/>
      <c r="I481" s="112"/>
      <c r="J481" s="112"/>
      <c r="K481" s="112"/>
      <c r="L481" s="19"/>
      <c r="M481" s="19"/>
      <c r="N481" s="19"/>
      <c r="O481" s="19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  <c r="AO481" s="20"/>
      <c r="AP481" s="20"/>
      <c r="AQ481" s="20"/>
      <c r="AR481" s="20"/>
      <c r="AS481" s="20"/>
      <c r="AT481" s="20"/>
      <c r="AU481" s="20"/>
      <c r="AV481" s="20"/>
    </row>
    <row r="482" spans="1:48" s="97" customFormat="1" ht="12" customHeight="1" x14ac:dyDescent="0.2">
      <c r="A482" s="20"/>
      <c r="B482" s="154"/>
      <c r="C482" s="112"/>
      <c r="D482" s="112"/>
      <c r="E482" s="112"/>
      <c r="F482" s="112"/>
      <c r="G482" s="112"/>
      <c r="H482" s="112"/>
      <c r="I482" s="112"/>
      <c r="J482" s="112"/>
      <c r="K482" s="112"/>
      <c r="L482" s="19"/>
      <c r="M482" s="19"/>
      <c r="N482" s="19"/>
      <c r="O482" s="19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  <c r="AO482" s="20"/>
      <c r="AP482" s="20"/>
      <c r="AQ482" s="20"/>
      <c r="AR482" s="20"/>
      <c r="AS482" s="20"/>
      <c r="AT482" s="20"/>
      <c r="AU482" s="20"/>
      <c r="AV482" s="20"/>
    </row>
    <row r="483" spans="1:48" s="97" customFormat="1" ht="12" customHeight="1" x14ac:dyDescent="0.2">
      <c r="A483" s="20"/>
      <c r="B483" s="154"/>
      <c r="C483" s="112"/>
      <c r="D483" s="112"/>
      <c r="E483" s="112"/>
      <c r="F483" s="112"/>
      <c r="G483" s="112"/>
      <c r="H483" s="112"/>
      <c r="I483" s="112"/>
      <c r="J483" s="112"/>
      <c r="K483" s="112"/>
      <c r="L483" s="19"/>
      <c r="M483" s="19"/>
      <c r="N483" s="19"/>
      <c r="O483" s="19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  <c r="AO483" s="20"/>
      <c r="AP483" s="20"/>
      <c r="AQ483" s="20"/>
      <c r="AR483" s="20"/>
      <c r="AS483" s="20"/>
      <c r="AT483" s="20"/>
      <c r="AU483" s="20"/>
      <c r="AV483" s="20"/>
    </row>
    <row r="484" spans="1:48" s="97" customFormat="1" ht="12" customHeight="1" x14ac:dyDescent="0.2">
      <c r="A484" s="20"/>
      <c r="B484" s="154"/>
      <c r="C484" s="112"/>
      <c r="D484" s="112"/>
      <c r="E484" s="112"/>
      <c r="F484" s="112"/>
      <c r="G484" s="112"/>
      <c r="H484" s="112"/>
      <c r="I484" s="112"/>
      <c r="J484" s="112"/>
      <c r="K484" s="112"/>
      <c r="L484" s="19"/>
      <c r="M484" s="19"/>
      <c r="N484" s="19"/>
      <c r="O484" s="19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  <c r="AO484" s="20"/>
      <c r="AP484" s="20"/>
      <c r="AQ484" s="20"/>
      <c r="AR484" s="20"/>
      <c r="AS484" s="20"/>
      <c r="AT484" s="20"/>
      <c r="AU484" s="20"/>
      <c r="AV484" s="20"/>
    </row>
    <row r="485" spans="1:48" s="97" customFormat="1" ht="12" customHeight="1" x14ac:dyDescent="0.2">
      <c r="A485" s="20"/>
      <c r="B485" s="154"/>
      <c r="C485" s="112"/>
      <c r="D485" s="112"/>
      <c r="E485" s="112"/>
      <c r="F485" s="112"/>
      <c r="G485" s="112"/>
      <c r="H485" s="112"/>
      <c r="I485" s="112"/>
      <c r="J485" s="112"/>
      <c r="K485" s="112"/>
      <c r="L485" s="19"/>
      <c r="M485" s="19"/>
      <c r="N485" s="19"/>
      <c r="O485" s="19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  <c r="AO485" s="20"/>
      <c r="AP485" s="20"/>
      <c r="AQ485" s="20"/>
      <c r="AR485" s="20"/>
      <c r="AS485" s="20"/>
      <c r="AT485" s="20"/>
      <c r="AU485" s="20"/>
      <c r="AV485" s="20"/>
    </row>
    <row r="486" spans="1:48" s="97" customFormat="1" ht="12" customHeight="1" x14ac:dyDescent="0.2">
      <c r="A486" s="20"/>
      <c r="B486" s="154"/>
      <c r="C486" s="112"/>
      <c r="D486" s="112"/>
      <c r="E486" s="112"/>
      <c r="F486" s="112"/>
      <c r="G486" s="112"/>
      <c r="H486" s="112"/>
      <c r="I486" s="112"/>
      <c r="J486" s="112"/>
      <c r="K486" s="112"/>
      <c r="L486" s="19"/>
      <c r="M486" s="19"/>
      <c r="N486" s="19"/>
      <c r="O486" s="19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  <c r="AO486" s="20"/>
      <c r="AP486" s="20"/>
      <c r="AQ486" s="20"/>
      <c r="AR486" s="20"/>
      <c r="AS486" s="20"/>
      <c r="AT486" s="20"/>
      <c r="AU486" s="20"/>
      <c r="AV486" s="20"/>
    </row>
    <row r="487" spans="1:48" s="97" customFormat="1" ht="12" customHeight="1" x14ac:dyDescent="0.2">
      <c r="A487" s="20"/>
      <c r="B487" s="154"/>
      <c r="C487" s="112"/>
      <c r="D487" s="112"/>
      <c r="E487" s="112"/>
      <c r="F487" s="112"/>
      <c r="G487" s="112"/>
      <c r="H487" s="112"/>
      <c r="I487" s="112"/>
      <c r="J487" s="112"/>
      <c r="K487" s="112"/>
      <c r="L487" s="19"/>
      <c r="M487" s="19"/>
      <c r="N487" s="19"/>
      <c r="O487" s="19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  <c r="AO487" s="20"/>
      <c r="AP487" s="20"/>
      <c r="AQ487" s="20"/>
      <c r="AR487" s="20"/>
      <c r="AS487" s="20"/>
      <c r="AT487" s="20"/>
      <c r="AU487" s="20"/>
      <c r="AV487" s="20"/>
    </row>
    <row r="488" spans="1:48" s="97" customFormat="1" ht="12" customHeight="1" x14ac:dyDescent="0.2">
      <c r="A488" s="20"/>
      <c r="B488" s="154"/>
      <c r="C488" s="112"/>
      <c r="D488" s="112"/>
      <c r="E488" s="112"/>
      <c r="F488" s="112"/>
      <c r="G488" s="112"/>
      <c r="H488" s="112"/>
      <c r="I488" s="112"/>
      <c r="J488" s="112"/>
      <c r="K488" s="112"/>
      <c r="L488" s="19"/>
      <c r="M488" s="19"/>
      <c r="N488" s="19"/>
      <c r="O488" s="19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  <c r="AO488" s="20"/>
      <c r="AP488" s="20"/>
      <c r="AQ488" s="20"/>
      <c r="AR488" s="20"/>
      <c r="AS488" s="20"/>
      <c r="AT488" s="20"/>
      <c r="AU488" s="20"/>
      <c r="AV488" s="20"/>
    </row>
    <row r="489" spans="1:48" s="97" customFormat="1" ht="12" customHeight="1" x14ac:dyDescent="0.2">
      <c r="A489" s="20"/>
      <c r="B489" s="154"/>
      <c r="C489" s="112"/>
      <c r="D489" s="112"/>
      <c r="E489" s="112"/>
      <c r="F489" s="112"/>
      <c r="G489" s="112"/>
      <c r="H489" s="112"/>
      <c r="I489" s="112"/>
      <c r="J489" s="112"/>
      <c r="K489" s="112"/>
      <c r="L489" s="19"/>
      <c r="M489" s="19"/>
      <c r="N489" s="19"/>
      <c r="O489" s="19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  <c r="AO489" s="20"/>
      <c r="AP489" s="20"/>
      <c r="AQ489" s="20"/>
      <c r="AR489" s="20"/>
      <c r="AS489" s="20"/>
      <c r="AT489" s="20"/>
      <c r="AU489" s="20"/>
      <c r="AV489" s="20"/>
    </row>
    <row r="490" spans="1:48" s="97" customFormat="1" ht="12" customHeight="1" x14ac:dyDescent="0.2">
      <c r="A490" s="20"/>
      <c r="B490" s="154"/>
      <c r="C490" s="112"/>
      <c r="D490" s="112"/>
      <c r="E490" s="112"/>
      <c r="F490" s="112"/>
      <c r="G490" s="112"/>
      <c r="H490" s="112"/>
      <c r="I490" s="112"/>
      <c r="J490" s="112"/>
      <c r="K490" s="112"/>
      <c r="L490" s="19"/>
      <c r="M490" s="19"/>
      <c r="N490" s="19"/>
      <c r="O490" s="19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  <c r="AO490" s="20"/>
      <c r="AP490" s="20"/>
      <c r="AQ490" s="20"/>
      <c r="AR490" s="20"/>
      <c r="AS490" s="20"/>
      <c r="AT490" s="20"/>
      <c r="AU490" s="20"/>
      <c r="AV490" s="20"/>
    </row>
    <row r="491" spans="1:48" s="97" customFormat="1" ht="12" customHeight="1" x14ac:dyDescent="0.2">
      <c r="A491" s="20"/>
      <c r="B491" s="154"/>
      <c r="C491" s="112"/>
      <c r="D491" s="112"/>
      <c r="E491" s="112"/>
      <c r="F491" s="112"/>
      <c r="G491" s="112"/>
      <c r="H491" s="112"/>
      <c r="I491" s="112"/>
      <c r="J491" s="112"/>
      <c r="K491" s="112"/>
      <c r="L491" s="19"/>
      <c r="M491" s="19"/>
      <c r="N491" s="19"/>
      <c r="O491" s="19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  <c r="AO491" s="20"/>
      <c r="AP491" s="20"/>
      <c r="AQ491" s="20"/>
      <c r="AR491" s="20"/>
      <c r="AS491" s="20"/>
      <c r="AT491" s="20"/>
      <c r="AU491" s="20"/>
      <c r="AV491" s="20"/>
    </row>
    <row r="492" spans="1:48" s="97" customFormat="1" ht="12" customHeight="1" x14ac:dyDescent="0.2">
      <c r="A492" s="20"/>
      <c r="B492" s="154"/>
      <c r="C492" s="112"/>
      <c r="D492" s="112"/>
      <c r="E492" s="112"/>
      <c r="F492" s="112"/>
      <c r="G492" s="112"/>
      <c r="H492" s="112"/>
      <c r="I492" s="112"/>
      <c r="J492" s="112"/>
      <c r="K492" s="112"/>
      <c r="L492" s="19"/>
      <c r="M492" s="19"/>
      <c r="N492" s="19"/>
      <c r="O492" s="19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  <c r="AO492" s="20"/>
      <c r="AP492" s="20"/>
      <c r="AQ492" s="20"/>
      <c r="AR492" s="20"/>
      <c r="AS492" s="20"/>
      <c r="AT492" s="20"/>
      <c r="AU492" s="20"/>
      <c r="AV492" s="20"/>
    </row>
    <row r="493" spans="1:48" s="97" customFormat="1" ht="12" customHeight="1" x14ac:dyDescent="0.2">
      <c r="A493" s="20"/>
      <c r="B493" s="154"/>
      <c r="C493" s="112"/>
      <c r="D493" s="112"/>
      <c r="E493" s="112"/>
      <c r="F493" s="112"/>
      <c r="G493" s="112"/>
      <c r="H493" s="112"/>
      <c r="I493" s="112"/>
      <c r="J493" s="112"/>
      <c r="K493" s="112"/>
      <c r="L493" s="19"/>
      <c r="M493" s="19"/>
      <c r="N493" s="19"/>
      <c r="O493" s="19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  <c r="AO493" s="20"/>
      <c r="AP493" s="20"/>
      <c r="AQ493" s="20"/>
      <c r="AR493" s="20"/>
      <c r="AS493" s="20"/>
      <c r="AT493" s="20"/>
      <c r="AU493" s="20"/>
      <c r="AV493" s="20"/>
    </row>
    <row r="494" spans="1:48" s="97" customFormat="1" ht="12" customHeight="1" x14ac:dyDescent="0.2">
      <c r="A494" s="20"/>
      <c r="B494" s="154"/>
      <c r="C494" s="112"/>
      <c r="D494" s="112"/>
      <c r="E494" s="112"/>
      <c r="F494" s="112"/>
      <c r="G494" s="112"/>
      <c r="H494" s="112"/>
      <c r="I494" s="112"/>
      <c r="J494" s="112"/>
      <c r="K494" s="112"/>
      <c r="L494" s="19"/>
      <c r="M494" s="19"/>
      <c r="N494" s="19"/>
      <c r="O494" s="19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  <c r="AO494" s="20"/>
      <c r="AP494" s="20"/>
      <c r="AQ494" s="20"/>
      <c r="AR494" s="20"/>
      <c r="AS494" s="20"/>
      <c r="AT494" s="20"/>
      <c r="AU494" s="20"/>
      <c r="AV494" s="20"/>
    </row>
    <row r="495" spans="1:48" s="97" customFormat="1" ht="12" customHeight="1" x14ac:dyDescent="0.2">
      <c r="A495" s="20"/>
      <c r="B495" s="154"/>
      <c r="C495" s="112"/>
      <c r="D495" s="112"/>
      <c r="E495" s="112"/>
      <c r="F495" s="112"/>
      <c r="G495" s="112"/>
      <c r="H495" s="112"/>
      <c r="I495" s="112"/>
      <c r="J495" s="112"/>
      <c r="K495" s="112"/>
      <c r="L495" s="19"/>
      <c r="M495" s="19"/>
      <c r="N495" s="19"/>
      <c r="O495" s="19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  <c r="AO495" s="20"/>
      <c r="AP495" s="20"/>
      <c r="AQ495" s="20"/>
      <c r="AR495" s="20"/>
      <c r="AS495" s="20"/>
      <c r="AT495" s="20"/>
      <c r="AU495" s="20"/>
      <c r="AV495" s="20"/>
    </row>
    <row r="496" spans="1:48" s="97" customFormat="1" ht="12" customHeight="1" x14ac:dyDescent="0.2">
      <c r="A496" s="20"/>
      <c r="B496" s="154"/>
      <c r="C496" s="112"/>
      <c r="D496" s="112"/>
      <c r="E496" s="112"/>
      <c r="F496" s="112"/>
      <c r="G496" s="112"/>
      <c r="H496" s="112"/>
      <c r="I496" s="112"/>
      <c r="J496" s="112"/>
      <c r="K496" s="112"/>
      <c r="L496" s="19"/>
      <c r="M496" s="19"/>
      <c r="N496" s="19"/>
      <c r="O496" s="19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  <c r="AO496" s="20"/>
      <c r="AP496" s="20"/>
      <c r="AQ496" s="20"/>
      <c r="AR496" s="20"/>
      <c r="AS496" s="20"/>
      <c r="AT496" s="20"/>
      <c r="AU496" s="20"/>
      <c r="AV496" s="20"/>
    </row>
    <row r="497" spans="1:48" s="97" customFormat="1" ht="12" customHeight="1" x14ac:dyDescent="0.2">
      <c r="A497" s="20"/>
      <c r="B497" s="154"/>
      <c r="C497" s="112"/>
      <c r="D497" s="112"/>
      <c r="E497" s="112"/>
      <c r="F497" s="112"/>
      <c r="G497" s="112"/>
      <c r="H497" s="112"/>
      <c r="I497" s="112"/>
      <c r="J497" s="112"/>
      <c r="K497" s="112"/>
      <c r="L497" s="19"/>
      <c r="M497" s="19"/>
      <c r="N497" s="19"/>
      <c r="O497" s="19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  <c r="AO497" s="20"/>
      <c r="AP497" s="20"/>
      <c r="AQ497" s="20"/>
      <c r="AR497" s="20"/>
      <c r="AS497" s="20"/>
      <c r="AT497" s="20"/>
      <c r="AU497" s="20"/>
      <c r="AV497" s="20"/>
    </row>
    <row r="498" spans="1:48" s="97" customFormat="1" ht="12" customHeight="1" x14ac:dyDescent="0.2">
      <c r="A498" s="20"/>
      <c r="B498" s="154"/>
      <c r="C498" s="112"/>
      <c r="D498" s="112"/>
      <c r="E498" s="112"/>
      <c r="F498" s="112"/>
      <c r="G498" s="112"/>
      <c r="H498" s="112"/>
      <c r="I498" s="112"/>
      <c r="J498" s="112"/>
      <c r="K498" s="112"/>
      <c r="L498" s="19"/>
      <c r="M498" s="19"/>
      <c r="N498" s="19"/>
      <c r="O498" s="19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  <c r="AO498" s="20"/>
      <c r="AP498" s="20"/>
      <c r="AQ498" s="20"/>
      <c r="AR498" s="20"/>
      <c r="AS498" s="20"/>
      <c r="AT498" s="20"/>
      <c r="AU498" s="20"/>
      <c r="AV498" s="20"/>
    </row>
    <row r="499" spans="1:48" s="97" customFormat="1" ht="12" customHeight="1" x14ac:dyDescent="0.2">
      <c r="A499" s="20"/>
      <c r="B499" s="154"/>
      <c r="C499" s="112"/>
      <c r="D499" s="112"/>
      <c r="E499" s="112"/>
      <c r="F499" s="112"/>
      <c r="G499" s="112"/>
      <c r="H499" s="112"/>
      <c r="I499" s="112"/>
      <c r="J499" s="112"/>
      <c r="K499" s="112"/>
      <c r="L499" s="19"/>
      <c r="M499" s="19"/>
      <c r="N499" s="19"/>
      <c r="O499" s="19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  <c r="AO499" s="20"/>
      <c r="AP499" s="20"/>
      <c r="AQ499" s="20"/>
      <c r="AR499" s="20"/>
      <c r="AS499" s="20"/>
      <c r="AT499" s="20"/>
      <c r="AU499" s="20"/>
      <c r="AV499" s="20"/>
    </row>
    <row r="500" spans="1:48" s="97" customFormat="1" ht="12" customHeight="1" x14ac:dyDescent="0.2">
      <c r="A500" s="20"/>
      <c r="B500" s="154"/>
      <c r="C500" s="112"/>
      <c r="D500" s="112"/>
      <c r="E500" s="112"/>
      <c r="F500" s="112"/>
      <c r="G500" s="112"/>
      <c r="H500" s="112"/>
      <c r="I500" s="112"/>
      <c r="J500" s="112"/>
      <c r="K500" s="112"/>
      <c r="L500" s="19"/>
      <c r="M500" s="19"/>
      <c r="N500" s="19"/>
      <c r="O500" s="19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  <c r="AO500" s="20"/>
      <c r="AP500" s="20"/>
      <c r="AQ500" s="20"/>
      <c r="AR500" s="20"/>
      <c r="AS500" s="20"/>
      <c r="AT500" s="20"/>
      <c r="AU500" s="20"/>
      <c r="AV500" s="20"/>
    </row>
    <row r="501" spans="1:48" s="97" customFormat="1" ht="12" customHeight="1" x14ac:dyDescent="0.2">
      <c r="A501" s="20"/>
      <c r="B501" s="154"/>
      <c r="C501" s="112"/>
      <c r="D501" s="112"/>
      <c r="E501" s="112"/>
      <c r="F501" s="112"/>
      <c r="G501" s="112"/>
      <c r="H501" s="112"/>
      <c r="I501" s="112"/>
      <c r="J501" s="112"/>
      <c r="K501" s="112"/>
      <c r="L501" s="19"/>
      <c r="M501" s="19"/>
      <c r="N501" s="19"/>
      <c r="O501" s="19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  <c r="AO501" s="20"/>
      <c r="AP501" s="20"/>
      <c r="AQ501" s="20"/>
      <c r="AR501" s="20"/>
      <c r="AS501" s="20"/>
      <c r="AT501" s="20"/>
      <c r="AU501" s="20"/>
      <c r="AV501" s="20"/>
    </row>
    <row r="502" spans="1:48" s="97" customFormat="1" ht="12" customHeight="1" x14ac:dyDescent="0.2">
      <c r="A502" s="20"/>
      <c r="B502" s="154"/>
      <c r="C502" s="112"/>
      <c r="D502" s="112"/>
      <c r="E502" s="112"/>
      <c r="F502" s="112"/>
      <c r="G502" s="112"/>
      <c r="H502" s="112"/>
      <c r="I502" s="112"/>
      <c r="J502" s="112"/>
      <c r="K502" s="112"/>
      <c r="L502" s="19"/>
      <c r="M502" s="19"/>
      <c r="N502" s="19"/>
      <c r="O502" s="19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  <c r="AO502" s="20"/>
      <c r="AP502" s="20"/>
      <c r="AQ502" s="20"/>
      <c r="AR502" s="20"/>
      <c r="AS502" s="20"/>
      <c r="AT502" s="20"/>
      <c r="AU502" s="20"/>
      <c r="AV502" s="20"/>
    </row>
    <row r="503" spans="1:48" s="97" customFormat="1" ht="12" customHeight="1" x14ac:dyDescent="0.2">
      <c r="A503" s="20"/>
      <c r="B503" s="154"/>
      <c r="C503" s="112"/>
      <c r="D503" s="112"/>
      <c r="E503" s="112"/>
      <c r="F503" s="112"/>
      <c r="G503" s="112"/>
      <c r="H503" s="112"/>
      <c r="I503" s="112"/>
      <c r="J503" s="112"/>
      <c r="K503" s="112"/>
      <c r="L503" s="19"/>
      <c r="M503" s="19"/>
      <c r="N503" s="19"/>
      <c r="O503" s="19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  <c r="AO503" s="20"/>
      <c r="AP503" s="20"/>
      <c r="AQ503" s="20"/>
      <c r="AR503" s="20"/>
      <c r="AS503" s="20"/>
      <c r="AT503" s="20"/>
      <c r="AU503" s="20"/>
      <c r="AV503" s="20"/>
    </row>
    <row r="504" spans="1:48" s="97" customFormat="1" ht="12" customHeight="1" x14ac:dyDescent="0.2">
      <c r="A504" s="20"/>
      <c r="B504" s="154"/>
      <c r="C504" s="112"/>
      <c r="D504" s="112"/>
      <c r="E504" s="112"/>
      <c r="F504" s="112"/>
      <c r="G504" s="112"/>
      <c r="H504" s="112"/>
      <c r="I504" s="112"/>
      <c r="J504" s="112"/>
      <c r="K504" s="112"/>
      <c r="L504" s="19"/>
      <c r="M504" s="19"/>
      <c r="N504" s="19"/>
      <c r="O504" s="19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  <c r="AO504" s="20"/>
      <c r="AP504" s="20"/>
      <c r="AQ504" s="20"/>
      <c r="AR504" s="20"/>
      <c r="AS504" s="20"/>
      <c r="AT504" s="20"/>
      <c r="AU504" s="20"/>
      <c r="AV504" s="20"/>
    </row>
    <row r="505" spans="1:48" s="97" customFormat="1" ht="12" customHeight="1" x14ac:dyDescent="0.2">
      <c r="A505" s="20"/>
      <c r="B505" s="154"/>
      <c r="C505" s="112"/>
      <c r="D505" s="112"/>
      <c r="E505" s="112"/>
      <c r="F505" s="112"/>
      <c r="G505" s="112"/>
      <c r="H505" s="112"/>
      <c r="I505" s="112"/>
      <c r="J505" s="112"/>
      <c r="K505" s="112"/>
      <c r="L505" s="19"/>
      <c r="M505" s="19"/>
      <c r="N505" s="19"/>
      <c r="O505" s="19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  <c r="AO505" s="20"/>
      <c r="AP505" s="20"/>
      <c r="AQ505" s="20"/>
      <c r="AR505" s="20"/>
      <c r="AS505" s="20"/>
      <c r="AT505" s="20"/>
      <c r="AU505" s="20"/>
      <c r="AV505" s="20"/>
    </row>
    <row r="506" spans="1:48" s="97" customFormat="1" ht="12" customHeight="1" x14ac:dyDescent="0.2">
      <c r="A506" s="20"/>
      <c r="B506" s="154"/>
      <c r="C506" s="112"/>
      <c r="D506" s="112"/>
      <c r="E506" s="112"/>
      <c r="F506" s="112"/>
      <c r="G506" s="112"/>
      <c r="H506" s="112"/>
      <c r="I506" s="112"/>
      <c r="J506" s="112"/>
      <c r="K506" s="112"/>
      <c r="L506" s="19"/>
      <c r="M506" s="19"/>
      <c r="N506" s="19"/>
      <c r="O506" s="19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  <c r="AO506" s="20"/>
      <c r="AP506" s="20"/>
      <c r="AQ506" s="20"/>
      <c r="AR506" s="20"/>
      <c r="AS506" s="20"/>
      <c r="AT506" s="20"/>
      <c r="AU506" s="20"/>
      <c r="AV506" s="20"/>
    </row>
    <row r="507" spans="1:48" s="97" customFormat="1" ht="12" customHeight="1" x14ac:dyDescent="0.2">
      <c r="A507" s="20"/>
      <c r="B507" s="154"/>
      <c r="C507" s="112"/>
      <c r="D507" s="112"/>
      <c r="E507" s="112"/>
      <c r="F507" s="112"/>
      <c r="G507" s="112"/>
      <c r="H507" s="112"/>
      <c r="I507" s="112"/>
      <c r="J507" s="112"/>
      <c r="K507" s="112"/>
      <c r="L507" s="19"/>
      <c r="M507" s="19"/>
      <c r="N507" s="19"/>
      <c r="O507" s="19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  <c r="AO507" s="20"/>
      <c r="AP507" s="20"/>
      <c r="AQ507" s="20"/>
      <c r="AR507" s="20"/>
      <c r="AS507" s="20"/>
      <c r="AT507" s="20"/>
      <c r="AU507" s="20"/>
      <c r="AV507" s="20"/>
    </row>
    <row r="508" spans="1:48" s="97" customFormat="1" ht="12" customHeight="1" x14ac:dyDescent="0.2">
      <c r="A508" s="20"/>
      <c r="B508" s="154"/>
      <c r="C508" s="112"/>
      <c r="D508" s="112"/>
      <c r="E508" s="112"/>
      <c r="F508" s="112"/>
      <c r="G508" s="112"/>
      <c r="H508" s="112"/>
      <c r="I508" s="112"/>
      <c r="J508" s="112"/>
      <c r="K508" s="112"/>
      <c r="L508" s="19"/>
      <c r="M508" s="19"/>
      <c r="N508" s="19"/>
      <c r="O508" s="19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  <c r="AO508" s="20"/>
      <c r="AP508" s="20"/>
      <c r="AQ508" s="20"/>
      <c r="AR508" s="20"/>
      <c r="AS508" s="20"/>
      <c r="AT508" s="20"/>
      <c r="AU508" s="20"/>
      <c r="AV508" s="20"/>
    </row>
    <row r="509" spans="1:48" s="97" customFormat="1" ht="12" customHeight="1" x14ac:dyDescent="0.2">
      <c r="A509" s="20"/>
      <c r="B509" s="154"/>
      <c r="C509" s="112"/>
      <c r="D509" s="112"/>
      <c r="E509" s="112"/>
      <c r="F509" s="112"/>
      <c r="G509" s="112"/>
      <c r="H509" s="112"/>
      <c r="I509" s="112"/>
      <c r="J509" s="112"/>
      <c r="K509" s="112"/>
      <c r="L509" s="19"/>
      <c r="M509" s="19"/>
      <c r="N509" s="19"/>
      <c r="O509" s="19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  <c r="AO509" s="20"/>
      <c r="AP509" s="20"/>
      <c r="AQ509" s="20"/>
      <c r="AR509" s="20"/>
      <c r="AS509" s="20"/>
      <c r="AT509" s="20"/>
      <c r="AU509" s="20"/>
      <c r="AV509" s="20"/>
    </row>
    <row r="510" spans="1:48" s="97" customFormat="1" ht="12" customHeight="1" x14ac:dyDescent="0.2">
      <c r="A510" s="20"/>
      <c r="B510" s="154"/>
      <c r="C510" s="112"/>
      <c r="D510" s="112"/>
      <c r="E510" s="112"/>
      <c r="F510" s="112"/>
      <c r="G510" s="112"/>
      <c r="H510" s="112"/>
      <c r="I510" s="112"/>
      <c r="J510" s="112"/>
      <c r="K510" s="112"/>
      <c r="L510" s="19"/>
      <c r="M510" s="19"/>
      <c r="N510" s="19"/>
      <c r="O510" s="19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  <c r="AO510" s="20"/>
      <c r="AP510" s="20"/>
      <c r="AQ510" s="20"/>
      <c r="AR510" s="20"/>
      <c r="AS510" s="20"/>
      <c r="AT510" s="20"/>
      <c r="AU510" s="20"/>
      <c r="AV510" s="20"/>
    </row>
    <row r="511" spans="1:48" s="97" customFormat="1" ht="12" customHeight="1" x14ac:dyDescent="0.2">
      <c r="A511" s="20"/>
      <c r="B511" s="154"/>
      <c r="C511" s="112"/>
      <c r="D511" s="112"/>
      <c r="E511" s="112"/>
      <c r="F511" s="112"/>
      <c r="G511" s="112"/>
      <c r="H511" s="112"/>
      <c r="I511" s="112"/>
      <c r="J511" s="112"/>
      <c r="K511" s="112"/>
      <c r="L511" s="19"/>
      <c r="M511" s="19"/>
      <c r="N511" s="19"/>
      <c r="O511" s="19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  <c r="AO511" s="20"/>
      <c r="AP511" s="20"/>
      <c r="AQ511" s="20"/>
      <c r="AR511" s="20"/>
      <c r="AS511" s="20"/>
      <c r="AT511" s="20"/>
      <c r="AU511" s="20"/>
      <c r="AV511" s="20"/>
    </row>
    <row r="512" spans="1:48" s="97" customFormat="1" ht="12" customHeight="1" x14ac:dyDescent="0.2">
      <c r="A512" s="20"/>
      <c r="B512" s="154"/>
      <c r="C512" s="112"/>
      <c r="D512" s="112"/>
      <c r="E512" s="112"/>
      <c r="F512" s="112"/>
      <c r="G512" s="112"/>
      <c r="H512" s="112"/>
      <c r="I512" s="112"/>
      <c r="J512" s="112"/>
      <c r="K512" s="112"/>
      <c r="L512" s="19"/>
      <c r="M512" s="19"/>
      <c r="N512" s="19"/>
      <c r="O512" s="19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  <c r="AO512" s="20"/>
      <c r="AP512" s="20"/>
      <c r="AQ512" s="20"/>
      <c r="AR512" s="20"/>
      <c r="AS512" s="20"/>
      <c r="AT512" s="20"/>
      <c r="AU512" s="20"/>
      <c r="AV512" s="20"/>
    </row>
    <row r="513" spans="1:48" s="97" customFormat="1" ht="12" customHeight="1" x14ac:dyDescent="0.2">
      <c r="A513" s="20"/>
      <c r="B513" s="154"/>
      <c r="C513" s="112"/>
      <c r="D513" s="112"/>
      <c r="E513" s="112"/>
      <c r="F513" s="112"/>
      <c r="G513" s="112"/>
      <c r="H513" s="112"/>
      <c r="I513" s="112"/>
      <c r="J513" s="112"/>
      <c r="K513" s="112"/>
      <c r="L513" s="19"/>
      <c r="M513" s="19"/>
      <c r="N513" s="19"/>
      <c r="O513" s="19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  <c r="AO513" s="20"/>
      <c r="AP513" s="20"/>
      <c r="AQ513" s="20"/>
      <c r="AR513" s="20"/>
      <c r="AS513" s="20"/>
      <c r="AT513" s="20"/>
      <c r="AU513" s="20"/>
      <c r="AV513" s="20"/>
    </row>
    <row r="514" spans="1:48" s="97" customFormat="1" ht="12" customHeight="1" x14ac:dyDescent="0.2">
      <c r="A514" s="20"/>
      <c r="B514" s="154"/>
      <c r="C514" s="112"/>
      <c r="D514" s="112"/>
      <c r="E514" s="112"/>
      <c r="F514" s="112"/>
      <c r="G514" s="112"/>
      <c r="H514" s="112"/>
      <c r="I514" s="112"/>
      <c r="J514" s="112"/>
      <c r="K514" s="112"/>
      <c r="L514" s="19"/>
      <c r="M514" s="19"/>
      <c r="N514" s="19"/>
      <c r="O514" s="19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  <c r="AO514" s="20"/>
      <c r="AP514" s="20"/>
      <c r="AQ514" s="20"/>
      <c r="AR514" s="20"/>
      <c r="AS514" s="20"/>
      <c r="AT514" s="20"/>
      <c r="AU514" s="20"/>
      <c r="AV514" s="20"/>
    </row>
    <row r="515" spans="1:48" s="97" customFormat="1" ht="12" customHeight="1" x14ac:dyDescent="0.2">
      <c r="A515" s="20"/>
      <c r="B515" s="154"/>
      <c r="C515" s="112"/>
      <c r="D515" s="112"/>
      <c r="E515" s="112"/>
      <c r="F515" s="112"/>
      <c r="G515" s="112"/>
      <c r="H515" s="112"/>
      <c r="I515" s="112"/>
      <c r="J515" s="112"/>
      <c r="K515" s="112"/>
      <c r="L515" s="19"/>
      <c r="M515" s="19"/>
      <c r="N515" s="19"/>
      <c r="O515" s="19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  <c r="AO515" s="20"/>
      <c r="AP515" s="20"/>
      <c r="AQ515" s="20"/>
      <c r="AR515" s="20"/>
      <c r="AS515" s="20"/>
      <c r="AT515" s="20"/>
      <c r="AU515" s="20"/>
      <c r="AV515" s="20"/>
    </row>
    <row r="516" spans="1:48" s="97" customFormat="1" ht="12" customHeight="1" x14ac:dyDescent="0.2">
      <c r="A516" s="20"/>
      <c r="B516" s="154"/>
      <c r="C516" s="112"/>
      <c r="D516" s="112"/>
      <c r="E516" s="112"/>
      <c r="F516" s="112"/>
      <c r="G516" s="112"/>
      <c r="H516" s="112"/>
      <c r="I516" s="112"/>
      <c r="J516" s="112"/>
      <c r="K516" s="112"/>
      <c r="L516" s="19"/>
      <c r="M516" s="19"/>
      <c r="N516" s="19"/>
      <c r="O516" s="19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  <c r="AO516" s="20"/>
      <c r="AP516" s="20"/>
      <c r="AQ516" s="20"/>
      <c r="AR516" s="20"/>
      <c r="AS516" s="20"/>
      <c r="AT516" s="20"/>
      <c r="AU516" s="20"/>
      <c r="AV516" s="20"/>
    </row>
    <row r="517" spans="1:48" s="97" customFormat="1" ht="12" customHeight="1" x14ac:dyDescent="0.2">
      <c r="A517" s="20"/>
      <c r="B517" s="154"/>
      <c r="C517" s="112"/>
      <c r="D517" s="112"/>
      <c r="E517" s="112"/>
      <c r="F517" s="112"/>
      <c r="G517" s="112"/>
      <c r="H517" s="112"/>
      <c r="I517" s="112"/>
      <c r="J517" s="112"/>
      <c r="K517" s="112"/>
      <c r="L517" s="19"/>
      <c r="M517" s="19"/>
      <c r="N517" s="19"/>
      <c r="O517" s="19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  <c r="AO517" s="20"/>
      <c r="AP517" s="20"/>
      <c r="AQ517" s="20"/>
      <c r="AR517" s="20"/>
      <c r="AS517" s="20"/>
      <c r="AT517" s="20"/>
      <c r="AU517" s="20"/>
      <c r="AV517" s="20"/>
    </row>
    <row r="518" spans="1:48" s="97" customFormat="1" ht="12" customHeight="1" x14ac:dyDescent="0.2">
      <c r="A518" s="20"/>
      <c r="B518" s="154"/>
      <c r="C518" s="112"/>
      <c r="D518" s="112"/>
      <c r="E518" s="112"/>
      <c r="F518" s="112"/>
      <c r="G518" s="112"/>
      <c r="H518" s="112"/>
      <c r="I518" s="112"/>
      <c r="J518" s="112"/>
      <c r="K518" s="112"/>
      <c r="L518" s="19"/>
      <c r="M518" s="19"/>
      <c r="N518" s="19"/>
      <c r="O518" s="19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  <c r="AO518" s="20"/>
      <c r="AP518" s="20"/>
      <c r="AQ518" s="20"/>
      <c r="AR518" s="20"/>
      <c r="AS518" s="20"/>
      <c r="AT518" s="20"/>
      <c r="AU518" s="20"/>
      <c r="AV518" s="20"/>
    </row>
    <row r="519" spans="1:48" s="97" customFormat="1" ht="12" customHeight="1" x14ac:dyDescent="0.2">
      <c r="A519" s="20"/>
      <c r="B519" s="154"/>
      <c r="C519" s="112"/>
      <c r="D519" s="112"/>
      <c r="E519" s="112"/>
      <c r="F519" s="112"/>
      <c r="G519" s="112"/>
      <c r="H519" s="112"/>
      <c r="I519" s="112"/>
      <c r="J519" s="112"/>
      <c r="K519" s="112"/>
      <c r="L519" s="19"/>
      <c r="M519" s="19"/>
      <c r="N519" s="19"/>
      <c r="O519" s="19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  <c r="AO519" s="20"/>
      <c r="AP519" s="20"/>
      <c r="AQ519" s="20"/>
      <c r="AR519" s="20"/>
      <c r="AS519" s="20"/>
      <c r="AT519" s="20"/>
      <c r="AU519" s="20"/>
      <c r="AV519" s="20"/>
    </row>
    <row r="520" spans="1:48" s="97" customFormat="1" ht="12" customHeight="1" x14ac:dyDescent="0.2">
      <c r="A520" s="20"/>
      <c r="B520" s="154"/>
      <c r="C520" s="112"/>
      <c r="D520" s="112"/>
      <c r="E520" s="112"/>
      <c r="F520" s="112"/>
      <c r="G520" s="112"/>
      <c r="H520" s="112"/>
      <c r="I520" s="112"/>
      <c r="J520" s="112"/>
      <c r="K520" s="112"/>
      <c r="L520" s="19"/>
      <c r="M520" s="19"/>
      <c r="N520" s="19"/>
      <c r="O520" s="19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  <c r="AO520" s="20"/>
      <c r="AP520" s="20"/>
      <c r="AQ520" s="20"/>
      <c r="AR520" s="20"/>
      <c r="AS520" s="20"/>
      <c r="AT520" s="20"/>
      <c r="AU520" s="20"/>
      <c r="AV520" s="20"/>
    </row>
    <row r="521" spans="1:48" s="97" customFormat="1" ht="12" customHeight="1" x14ac:dyDescent="0.2">
      <c r="A521" s="20"/>
      <c r="B521" s="154"/>
      <c r="C521" s="112"/>
      <c r="D521" s="112"/>
      <c r="E521" s="112"/>
      <c r="F521" s="112"/>
      <c r="G521" s="112"/>
      <c r="H521" s="112"/>
      <c r="I521" s="112"/>
      <c r="J521" s="112"/>
      <c r="K521" s="112"/>
      <c r="L521" s="19"/>
      <c r="M521" s="19"/>
      <c r="N521" s="19"/>
      <c r="O521" s="19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  <c r="AO521" s="20"/>
      <c r="AP521" s="20"/>
      <c r="AQ521" s="20"/>
      <c r="AR521" s="20"/>
      <c r="AS521" s="20"/>
      <c r="AT521" s="20"/>
      <c r="AU521" s="20"/>
      <c r="AV521" s="20"/>
    </row>
    <row r="522" spans="1:48" s="97" customFormat="1" ht="12" customHeight="1" x14ac:dyDescent="0.2">
      <c r="A522" s="20"/>
      <c r="B522" s="154"/>
      <c r="C522" s="112"/>
      <c r="D522" s="112"/>
      <c r="E522" s="112"/>
      <c r="F522" s="112"/>
      <c r="G522" s="112"/>
      <c r="H522" s="112"/>
      <c r="I522" s="112"/>
      <c r="J522" s="112"/>
      <c r="K522" s="112"/>
      <c r="L522" s="19"/>
      <c r="M522" s="19"/>
      <c r="N522" s="19"/>
      <c r="O522" s="19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  <c r="AO522" s="20"/>
      <c r="AP522" s="20"/>
      <c r="AQ522" s="20"/>
      <c r="AR522" s="20"/>
      <c r="AS522" s="20"/>
      <c r="AT522" s="20"/>
      <c r="AU522" s="20"/>
      <c r="AV522" s="20"/>
    </row>
    <row r="523" spans="1:48" s="97" customFormat="1" ht="12" customHeight="1" x14ac:dyDescent="0.2">
      <c r="A523" s="20"/>
      <c r="B523" s="154"/>
      <c r="C523" s="112"/>
      <c r="D523" s="112"/>
      <c r="E523" s="112"/>
      <c r="F523" s="112"/>
      <c r="G523" s="112"/>
      <c r="H523" s="112"/>
      <c r="I523" s="112"/>
      <c r="J523" s="112"/>
      <c r="K523" s="112"/>
      <c r="L523" s="19"/>
      <c r="M523" s="19"/>
      <c r="N523" s="19"/>
      <c r="O523" s="19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  <c r="AO523" s="20"/>
      <c r="AP523" s="20"/>
      <c r="AQ523" s="20"/>
      <c r="AR523" s="20"/>
      <c r="AS523" s="20"/>
      <c r="AT523" s="20"/>
      <c r="AU523" s="20"/>
      <c r="AV523" s="20"/>
    </row>
    <row r="524" spans="1:48" s="97" customFormat="1" ht="12" customHeight="1" x14ac:dyDescent="0.2">
      <c r="A524" s="20"/>
      <c r="B524" s="154"/>
      <c r="C524" s="112"/>
      <c r="D524" s="112"/>
      <c r="E524" s="112"/>
      <c r="F524" s="112"/>
      <c r="G524" s="112"/>
      <c r="H524" s="112"/>
      <c r="I524" s="112"/>
      <c r="J524" s="112"/>
      <c r="K524" s="112"/>
      <c r="L524" s="19"/>
      <c r="M524" s="19"/>
      <c r="N524" s="19"/>
      <c r="O524" s="19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  <c r="AO524" s="20"/>
      <c r="AP524" s="20"/>
      <c r="AQ524" s="20"/>
      <c r="AR524" s="20"/>
      <c r="AS524" s="20"/>
      <c r="AT524" s="20"/>
      <c r="AU524" s="20"/>
      <c r="AV524" s="20"/>
    </row>
    <row r="525" spans="1:48" s="97" customFormat="1" ht="12" customHeight="1" x14ac:dyDescent="0.2">
      <c r="A525" s="20"/>
      <c r="B525" s="154"/>
      <c r="C525" s="112"/>
      <c r="D525" s="112"/>
      <c r="E525" s="112"/>
      <c r="F525" s="112"/>
      <c r="G525" s="112"/>
      <c r="H525" s="112"/>
      <c r="I525" s="112"/>
      <c r="J525" s="112"/>
      <c r="K525" s="112"/>
      <c r="L525" s="19"/>
      <c r="M525" s="19"/>
      <c r="N525" s="19"/>
      <c r="O525" s="19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  <c r="AO525" s="20"/>
      <c r="AP525" s="20"/>
      <c r="AQ525" s="20"/>
      <c r="AR525" s="20"/>
      <c r="AS525" s="20"/>
      <c r="AT525" s="20"/>
      <c r="AU525" s="20"/>
      <c r="AV525" s="20"/>
    </row>
    <row r="526" spans="1:48" s="97" customFormat="1" ht="12" customHeight="1" x14ac:dyDescent="0.2">
      <c r="A526" s="20"/>
      <c r="B526" s="154"/>
      <c r="C526" s="112"/>
      <c r="D526" s="112"/>
      <c r="E526" s="112"/>
      <c r="F526" s="112"/>
      <c r="G526" s="112"/>
      <c r="H526" s="112"/>
      <c r="I526" s="112"/>
      <c r="J526" s="112"/>
      <c r="K526" s="112"/>
      <c r="L526" s="19"/>
      <c r="M526" s="19"/>
      <c r="N526" s="19"/>
      <c r="O526" s="19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  <c r="AO526" s="20"/>
      <c r="AP526" s="20"/>
      <c r="AQ526" s="20"/>
      <c r="AR526" s="20"/>
      <c r="AS526" s="20"/>
      <c r="AT526" s="20"/>
      <c r="AU526" s="20"/>
      <c r="AV526" s="20"/>
    </row>
    <row r="527" spans="1:48" s="97" customFormat="1" ht="12" customHeight="1" x14ac:dyDescent="0.2">
      <c r="A527" s="20"/>
      <c r="B527" s="154"/>
      <c r="C527" s="112"/>
      <c r="D527" s="112"/>
      <c r="E527" s="112"/>
      <c r="F527" s="112"/>
      <c r="G527" s="112"/>
      <c r="H527" s="112"/>
      <c r="I527" s="112"/>
      <c r="J527" s="112"/>
      <c r="K527" s="112"/>
      <c r="L527" s="19"/>
      <c r="M527" s="19"/>
      <c r="N527" s="19"/>
      <c r="O527" s="19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  <c r="AO527" s="20"/>
      <c r="AP527" s="20"/>
      <c r="AQ527" s="20"/>
      <c r="AR527" s="20"/>
      <c r="AS527" s="20"/>
      <c r="AT527" s="20"/>
      <c r="AU527" s="20"/>
      <c r="AV527" s="20"/>
    </row>
    <row r="528" spans="1:48" s="97" customFormat="1" ht="12" customHeight="1" x14ac:dyDescent="0.2">
      <c r="A528" s="20"/>
      <c r="B528" s="154"/>
      <c r="C528" s="112"/>
      <c r="D528" s="112"/>
      <c r="E528" s="112"/>
      <c r="F528" s="112"/>
      <c r="G528" s="112"/>
      <c r="H528" s="112"/>
      <c r="I528" s="112"/>
      <c r="J528" s="112"/>
      <c r="K528" s="112"/>
      <c r="L528" s="19"/>
      <c r="M528" s="19"/>
      <c r="N528" s="19"/>
      <c r="O528" s="19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  <c r="AO528" s="20"/>
      <c r="AP528" s="20"/>
      <c r="AQ528" s="20"/>
      <c r="AR528" s="20"/>
      <c r="AS528" s="20"/>
      <c r="AT528" s="20"/>
      <c r="AU528" s="20"/>
      <c r="AV528" s="20"/>
    </row>
    <row r="529" spans="1:48" s="97" customFormat="1" ht="12" customHeight="1" x14ac:dyDescent="0.2">
      <c r="A529" s="20"/>
      <c r="B529" s="154"/>
      <c r="C529" s="112"/>
      <c r="D529" s="112"/>
      <c r="E529" s="112"/>
      <c r="F529" s="112"/>
      <c r="G529" s="112"/>
      <c r="H529" s="112"/>
      <c r="I529" s="112"/>
      <c r="J529" s="112"/>
      <c r="K529" s="112"/>
      <c r="L529" s="19"/>
      <c r="M529" s="19"/>
      <c r="N529" s="19"/>
      <c r="O529" s="19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  <c r="AO529" s="20"/>
      <c r="AP529" s="20"/>
      <c r="AQ529" s="20"/>
      <c r="AR529" s="20"/>
      <c r="AS529" s="20"/>
      <c r="AT529" s="20"/>
      <c r="AU529" s="20"/>
      <c r="AV529" s="20"/>
    </row>
    <row r="530" spans="1:48" s="97" customFormat="1" ht="12" customHeight="1" x14ac:dyDescent="0.2">
      <c r="A530" s="20"/>
      <c r="B530" s="154"/>
      <c r="C530" s="112"/>
      <c r="D530" s="112"/>
      <c r="E530" s="112"/>
      <c r="F530" s="112"/>
      <c r="G530" s="112"/>
      <c r="H530" s="112"/>
      <c r="I530" s="112"/>
      <c r="J530" s="112"/>
      <c r="K530" s="112"/>
      <c r="L530" s="19"/>
      <c r="M530" s="19"/>
      <c r="N530" s="19"/>
      <c r="O530" s="19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  <c r="AO530" s="20"/>
      <c r="AP530" s="20"/>
      <c r="AQ530" s="20"/>
      <c r="AR530" s="20"/>
      <c r="AS530" s="20"/>
      <c r="AT530" s="20"/>
      <c r="AU530" s="20"/>
      <c r="AV530" s="20"/>
    </row>
    <row r="531" spans="1:48" s="97" customFormat="1" ht="12" customHeight="1" x14ac:dyDescent="0.2">
      <c r="A531" s="20"/>
      <c r="B531" s="154"/>
      <c r="C531" s="112"/>
      <c r="D531" s="112"/>
      <c r="E531" s="112"/>
      <c r="F531" s="112"/>
      <c r="G531" s="112"/>
      <c r="H531" s="112"/>
      <c r="I531" s="112"/>
      <c r="J531" s="112"/>
      <c r="K531" s="112"/>
      <c r="L531" s="19"/>
      <c r="M531" s="19"/>
      <c r="N531" s="19"/>
      <c r="O531" s="19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  <c r="AO531" s="20"/>
      <c r="AP531" s="20"/>
      <c r="AQ531" s="20"/>
      <c r="AR531" s="20"/>
      <c r="AS531" s="20"/>
      <c r="AT531" s="20"/>
      <c r="AU531" s="20"/>
      <c r="AV531" s="20"/>
    </row>
    <row r="532" spans="1:48" s="97" customFormat="1" ht="12" customHeight="1" x14ac:dyDescent="0.2">
      <c r="A532" s="20"/>
      <c r="B532" s="154"/>
      <c r="C532" s="112"/>
      <c r="D532" s="112"/>
      <c r="E532" s="112"/>
      <c r="F532" s="112"/>
      <c r="G532" s="112"/>
      <c r="H532" s="112"/>
      <c r="I532" s="112"/>
      <c r="J532" s="112"/>
      <c r="K532" s="112"/>
      <c r="L532" s="19"/>
      <c r="M532" s="19"/>
      <c r="N532" s="19"/>
      <c r="O532" s="19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  <c r="AO532" s="20"/>
      <c r="AP532" s="20"/>
      <c r="AQ532" s="20"/>
      <c r="AR532" s="20"/>
      <c r="AS532" s="20"/>
      <c r="AT532" s="20"/>
      <c r="AU532" s="20"/>
      <c r="AV532" s="20"/>
    </row>
    <row r="533" spans="1:48" s="97" customFormat="1" ht="12" customHeight="1" x14ac:dyDescent="0.2">
      <c r="A533" s="20"/>
      <c r="B533" s="154"/>
      <c r="C533" s="112"/>
      <c r="D533" s="112"/>
      <c r="E533" s="112"/>
      <c r="F533" s="112"/>
      <c r="G533" s="112"/>
      <c r="H533" s="112"/>
      <c r="I533" s="112"/>
      <c r="J533" s="112"/>
      <c r="K533" s="112"/>
      <c r="L533" s="19"/>
      <c r="M533" s="19"/>
      <c r="N533" s="19"/>
      <c r="O533" s="19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  <c r="AO533" s="20"/>
      <c r="AP533" s="20"/>
      <c r="AQ533" s="20"/>
      <c r="AR533" s="20"/>
      <c r="AS533" s="20"/>
      <c r="AT533" s="20"/>
      <c r="AU533" s="20"/>
      <c r="AV533" s="20"/>
    </row>
    <row r="534" spans="1:48" s="97" customFormat="1" ht="12" customHeight="1" x14ac:dyDescent="0.2">
      <c r="A534" s="20"/>
      <c r="B534" s="154"/>
      <c r="C534" s="112"/>
      <c r="D534" s="112"/>
      <c r="E534" s="112"/>
      <c r="F534" s="112"/>
      <c r="G534" s="112"/>
      <c r="H534" s="112"/>
      <c r="I534" s="112"/>
      <c r="J534" s="112"/>
      <c r="K534" s="112"/>
      <c r="L534" s="19"/>
      <c r="M534" s="19"/>
      <c r="N534" s="19"/>
      <c r="O534" s="19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  <c r="AO534" s="20"/>
      <c r="AP534" s="20"/>
      <c r="AQ534" s="20"/>
      <c r="AR534" s="20"/>
      <c r="AS534" s="20"/>
      <c r="AT534" s="20"/>
      <c r="AU534" s="20"/>
      <c r="AV534" s="20"/>
    </row>
    <row r="535" spans="1:48" s="97" customFormat="1" ht="12" customHeight="1" x14ac:dyDescent="0.2">
      <c r="A535" s="20"/>
      <c r="B535" s="154"/>
      <c r="C535" s="112"/>
      <c r="D535" s="112"/>
      <c r="E535" s="112"/>
      <c r="F535" s="112"/>
      <c r="G535" s="112"/>
      <c r="H535" s="112"/>
      <c r="I535" s="112"/>
      <c r="J535" s="112"/>
      <c r="K535" s="112"/>
      <c r="L535" s="19"/>
      <c r="M535" s="19"/>
      <c r="N535" s="19"/>
      <c r="O535" s="19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  <c r="AO535" s="20"/>
      <c r="AP535" s="20"/>
      <c r="AQ535" s="20"/>
      <c r="AR535" s="20"/>
      <c r="AS535" s="20"/>
      <c r="AT535" s="20"/>
      <c r="AU535" s="20"/>
      <c r="AV535" s="20"/>
    </row>
    <row r="536" spans="1:48" s="97" customFormat="1" ht="12" customHeight="1" x14ac:dyDescent="0.2">
      <c r="A536" s="20"/>
      <c r="B536" s="154"/>
      <c r="C536" s="112"/>
      <c r="D536" s="112"/>
      <c r="E536" s="112"/>
      <c r="F536" s="112"/>
      <c r="G536" s="112"/>
      <c r="H536" s="112"/>
      <c r="I536" s="112"/>
      <c r="J536" s="112"/>
      <c r="K536" s="112"/>
      <c r="L536" s="19"/>
      <c r="M536" s="19"/>
      <c r="N536" s="19"/>
      <c r="O536" s="19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  <c r="AO536" s="20"/>
      <c r="AP536" s="20"/>
      <c r="AQ536" s="20"/>
      <c r="AR536" s="20"/>
      <c r="AS536" s="20"/>
      <c r="AT536" s="20"/>
      <c r="AU536" s="20"/>
      <c r="AV536" s="20"/>
    </row>
    <row r="537" spans="1:48" s="97" customFormat="1" ht="12" customHeight="1" x14ac:dyDescent="0.2">
      <c r="A537" s="20"/>
      <c r="B537" s="154"/>
      <c r="C537" s="112"/>
      <c r="D537" s="112"/>
      <c r="E537" s="112"/>
      <c r="F537" s="112"/>
      <c r="G537" s="112"/>
      <c r="H537" s="112"/>
      <c r="I537" s="112"/>
      <c r="J537" s="112"/>
      <c r="K537" s="112"/>
      <c r="L537" s="19"/>
      <c r="M537" s="19"/>
      <c r="N537" s="19"/>
      <c r="O537" s="19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  <c r="AO537" s="20"/>
      <c r="AP537" s="20"/>
      <c r="AQ537" s="20"/>
      <c r="AR537" s="20"/>
      <c r="AS537" s="20"/>
      <c r="AT537" s="20"/>
      <c r="AU537" s="20"/>
      <c r="AV537" s="20"/>
    </row>
    <row r="538" spans="1:48" s="97" customFormat="1" ht="12" customHeight="1" x14ac:dyDescent="0.2">
      <c r="A538" s="20"/>
      <c r="B538" s="154"/>
      <c r="C538" s="112"/>
      <c r="D538" s="112"/>
      <c r="E538" s="112"/>
      <c r="F538" s="112"/>
      <c r="G538" s="112"/>
      <c r="H538" s="112"/>
      <c r="I538" s="112"/>
      <c r="J538" s="112"/>
      <c r="K538" s="112"/>
      <c r="L538" s="19"/>
      <c r="M538" s="19"/>
      <c r="N538" s="19"/>
      <c r="O538" s="19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  <c r="AO538" s="20"/>
      <c r="AP538" s="20"/>
      <c r="AQ538" s="20"/>
      <c r="AR538" s="20"/>
      <c r="AS538" s="20"/>
      <c r="AT538" s="20"/>
      <c r="AU538" s="20"/>
      <c r="AV538" s="20"/>
    </row>
    <row r="539" spans="1:48" s="97" customFormat="1" ht="12" customHeight="1" x14ac:dyDescent="0.2">
      <c r="A539" s="20"/>
      <c r="B539" s="154"/>
      <c r="C539" s="112"/>
      <c r="D539" s="112"/>
      <c r="E539" s="112"/>
      <c r="F539" s="112"/>
      <c r="G539" s="112"/>
      <c r="H539" s="112"/>
      <c r="I539" s="112"/>
      <c r="J539" s="112"/>
      <c r="K539" s="112"/>
      <c r="L539" s="19"/>
      <c r="M539" s="19"/>
      <c r="N539" s="19"/>
      <c r="O539" s="19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  <c r="AO539" s="20"/>
      <c r="AP539" s="20"/>
      <c r="AQ539" s="20"/>
      <c r="AR539" s="20"/>
      <c r="AS539" s="20"/>
      <c r="AT539" s="20"/>
      <c r="AU539" s="20"/>
      <c r="AV539" s="20"/>
    </row>
    <row r="540" spans="1:48" s="97" customFormat="1" ht="12" customHeight="1" x14ac:dyDescent="0.2">
      <c r="A540" s="20"/>
      <c r="B540" s="154"/>
      <c r="C540" s="112"/>
      <c r="D540" s="112"/>
      <c r="E540" s="112"/>
      <c r="F540" s="112"/>
      <c r="G540" s="112"/>
      <c r="H540" s="112"/>
      <c r="I540" s="112"/>
      <c r="J540" s="112"/>
      <c r="K540" s="112"/>
      <c r="L540" s="19"/>
      <c r="M540" s="19"/>
      <c r="N540" s="19"/>
      <c r="O540" s="19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  <c r="AO540" s="20"/>
      <c r="AP540" s="20"/>
      <c r="AQ540" s="20"/>
      <c r="AR540" s="20"/>
      <c r="AS540" s="20"/>
      <c r="AT540" s="20"/>
      <c r="AU540" s="20"/>
      <c r="AV540" s="20"/>
    </row>
    <row r="541" spans="1:48" s="97" customFormat="1" ht="12" customHeight="1" x14ac:dyDescent="0.2">
      <c r="A541" s="20"/>
      <c r="B541" s="154"/>
      <c r="C541" s="112"/>
      <c r="D541" s="112"/>
      <c r="E541" s="112"/>
      <c r="F541" s="112"/>
      <c r="G541" s="112"/>
      <c r="H541" s="112"/>
      <c r="I541" s="112"/>
      <c r="J541" s="112"/>
      <c r="K541" s="112"/>
      <c r="L541" s="19"/>
      <c r="M541" s="19"/>
      <c r="N541" s="19"/>
      <c r="O541" s="19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  <c r="AO541" s="20"/>
      <c r="AP541" s="20"/>
      <c r="AQ541" s="20"/>
      <c r="AR541" s="20"/>
      <c r="AS541" s="20"/>
      <c r="AT541" s="20"/>
      <c r="AU541" s="20"/>
      <c r="AV541" s="20"/>
    </row>
    <row r="542" spans="1:48" s="97" customFormat="1" ht="12" customHeight="1" x14ac:dyDescent="0.2">
      <c r="A542" s="20"/>
      <c r="B542" s="154"/>
      <c r="C542" s="112"/>
      <c r="D542" s="112"/>
      <c r="E542" s="112"/>
      <c r="F542" s="112"/>
      <c r="G542" s="112"/>
      <c r="H542" s="112"/>
      <c r="I542" s="112"/>
      <c r="J542" s="112"/>
      <c r="K542" s="112"/>
      <c r="L542" s="19"/>
      <c r="M542" s="19"/>
      <c r="N542" s="19"/>
      <c r="O542" s="19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  <c r="AO542" s="20"/>
      <c r="AP542" s="20"/>
      <c r="AQ542" s="20"/>
      <c r="AR542" s="20"/>
      <c r="AS542" s="20"/>
      <c r="AT542" s="20"/>
      <c r="AU542" s="20"/>
      <c r="AV542" s="20"/>
    </row>
    <row r="543" spans="1:48" s="97" customFormat="1" ht="12" customHeight="1" x14ac:dyDescent="0.2">
      <c r="A543" s="20"/>
      <c r="B543" s="154"/>
      <c r="C543" s="112"/>
      <c r="D543" s="112"/>
      <c r="E543" s="112"/>
      <c r="F543" s="112"/>
      <c r="G543" s="112"/>
      <c r="H543" s="112"/>
      <c r="I543" s="112"/>
      <c r="J543" s="112"/>
      <c r="K543" s="112"/>
      <c r="L543" s="19"/>
      <c r="M543" s="19"/>
      <c r="N543" s="19"/>
      <c r="O543" s="19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  <c r="AO543" s="20"/>
      <c r="AP543" s="20"/>
      <c r="AQ543" s="20"/>
      <c r="AR543" s="20"/>
      <c r="AS543" s="20"/>
      <c r="AT543" s="20"/>
      <c r="AU543" s="20"/>
      <c r="AV543" s="20"/>
    </row>
    <row r="544" spans="1:48" s="97" customFormat="1" ht="12" customHeight="1" x14ac:dyDescent="0.2">
      <c r="A544" s="20"/>
      <c r="B544" s="154"/>
      <c r="C544" s="112"/>
      <c r="D544" s="112"/>
      <c r="E544" s="112"/>
      <c r="F544" s="112"/>
      <c r="G544" s="112"/>
      <c r="H544" s="112"/>
      <c r="I544" s="112"/>
      <c r="J544" s="112"/>
      <c r="K544" s="112"/>
      <c r="L544" s="19"/>
      <c r="M544" s="19"/>
      <c r="N544" s="19"/>
      <c r="O544" s="19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  <c r="AO544" s="20"/>
      <c r="AP544" s="20"/>
      <c r="AQ544" s="20"/>
      <c r="AR544" s="20"/>
      <c r="AS544" s="20"/>
      <c r="AT544" s="20"/>
      <c r="AU544" s="20"/>
      <c r="AV544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3" manualBreakCount="3">
    <brk id="44" max="11" man="1"/>
    <brk id="131" max="11" man="1"/>
    <brk id="206" max="11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</sheetPr>
  <dimension ref="A1:AE297"/>
  <sheetViews>
    <sheetView showGridLines="0" view="pageBreakPreview" topLeftCell="A19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54" customWidth="1"/>
    <col min="3" max="3" width="40.7109375" style="112" customWidth="1"/>
    <col min="4" max="11" width="9.7109375" style="112" customWidth="1"/>
    <col min="12" max="12" width="1.42578125" style="112" customWidth="1"/>
    <col min="13" max="15" width="9.7109375" style="19" customWidth="1"/>
    <col min="16" max="20" width="9.7109375" style="1" customWidth="1"/>
    <col min="21" max="24" width="9.140625" style="1"/>
  </cols>
  <sheetData>
    <row r="1" spans="1:24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</row>
    <row r="2" spans="1:24" ht="12" customHeight="1" thickBot="1" x14ac:dyDescent="0.25">
      <c r="A2" s="20"/>
      <c r="P2" s="20"/>
      <c r="Q2" s="20"/>
      <c r="R2" s="20"/>
      <c r="S2" s="20"/>
      <c r="T2" s="20"/>
      <c r="U2" s="20"/>
      <c r="V2" s="20"/>
      <c r="W2" s="20"/>
      <c r="X2" s="20"/>
    </row>
    <row r="3" spans="1:24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</row>
    <row r="4" spans="1:24" ht="12" customHeight="1" x14ac:dyDescent="0.2">
      <c r="A4" s="20"/>
      <c r="B4" s="256" t="s">
        <v>562</v>
      </c>
      <c r="C4" s="180" t="s">
        <v>561</v>
      </c>
      <c r="P4" s="20"/>
      <c r="Q4" s="20"/>
      <c r="R4" s="20"/>
      <c r="S4" s="20"/>
      <c r="T4" s="20"/>
      <c r="U4" s="20"/>
      <c r="V4" s="20"/>
      <c r="W4" s="20"/>
      <c r="X4" s="20"/>
    </row>
    <row r="5" spans="1:24" ht="12" customHeight="1" x14ac:dyDescent="0.2">
      <c r="A5" s="20"/>
      <c r="B5" s="256" t="s">
        <v>91</v>
      </c>
      <c r="C5" s="180" t="s">
        <v>1087</v>
      </c>
      <c r="D5" s="257"/>
      <c r="E5" s="257"/>
      <c r="F5" s="257"/>
      <c r="G5" s="258"/>
      <c r="H5"/>
      <c r="I5"/>
      <c r="J5"/>
      <c r="K5"/>
      <c r="P5" s="20"/>
      <c r="Q5" s="20"/>
      <c r="R5" s="20"/>
      <c r="S5" s="20"/>
      <c r="T5" s="20"/>
      <c r="U5" s="20"/>
      <c r="V5" s="20"/>
      <c r="W5" s="20"/>
      <c r="X5" s="20"/>
    </row>
    <row r="6" spans="1:24" ht="12" customHeight="1" thickBot="1" x14ac:dyDescent="0.25">
      <c r="A6" s="20"/>
      <c r="B6" s="111" t="s">
        <v>931</v>
      </c>
      <c r="P6" s="20"/>
      <c r="Q6" s="20"/>
      <c r="R6" s="20"/>
      <c r="S6" s="20"/>
      <c r="T6" s="20"/>
      <c r="U6" s="20"/>
      <c r="V6" s="20"/>
      <c r="W6" s="20"/>
      <c r="X6" s="20"/>
    </row>
    <row r="7" spans="1:24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P7" s="20"/>
      <c r="Q7" s="20"/>
      <c r="R7" s="20"/>
      <c r="S7" s="20"/>
      <c r="T7" s="20"/>
      <c r="U7" s="20"/>
      <c r="V7" s="20"/>
      <c r="W7" s="20"/>
      <c r="X7" s="20"/>
    </row>
    <row r="8" spans="1:24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P8" s="20"/>
      <c r="Q8" s="20"/>
      <c r="R8" s="20"/>
      <c r="S8" s="20"/>
      <c r="T8" s="20"/>
      <c r="U8" s="20"/>
      <c r="V8" s="20"/>
      <c r="W8" s="20"/>
      <c r="X8" s="20"/>
    </row>
    <row r="9" spans="1:24" ht="12" customHeight="1" x14ac:dyDescent="0.2">
      <c r="A9" s="20"/>
      <c r="B9" s="638" t="s">
        <v>1499</v>
      </c>
      <c r="C9" s="181" t="s">
        <v>1083</v>
      </c>
      <c r="D9" s="153"/>
      <c r="E9" s="153"/>
      <c r="F9" s="153"/>
      <c r="G9" s="153"/>
      <c r="H9" s="182"/>
      <c r="I9" s="183"/>
      <c r="J9" s="471"/>
      <c r="K9" s="443"/>
      <c r="P9" s="20"/>
      <c r="Q9" s="20"/>
      <c r="R9" s="20"/>
      <c r="S9" s="20"/>
      <c r="T9" s="20"/>
      <c r="U9" s="20"/>
      <c r="V9" s="20"/>
      <c r="W9" s="20"/>
      <c r="X9" s="20"/>
    </row>
    <row r="10" spans="1:24" ht="12" customHeight="1" x14ac:dyDescent="0.2">
      <c r="A10" s="20"/>
      <c r="B10" s="157"/>
      <c r="C10" s="181" t="s">
        <v>1084</v>
      </c>
      <c r="D10" s="814">
        <v>5</v>
      </c>
      <c r="E10" s="814">
        <v>3.8</v>
      </c>
      <c r="F10" s="153"/>
      <c r="G10" s="814">
        <v>15.25</v>
      </c>
      <c r="H10" s="182">
        <f>D10*E10</f>
        <v>19</v>
      </c>
      <c r="I10" s="183">
        <f>D10*E10*G10</f>
        <v>289.75</v>
      </c>
      <c r="J10" s="181"/>
      <c r="K10" s="184"/>
      <c r="P10" s="20"/>
      <c r="Q10" s="20"/>
      <c r="R10" s="20"/>
      <c r="S10" s="20"/>
      <c r="T10" s="20"/>
      <c r="U10" s="20"/>
      <c r="V10" s="20"/>
      <c r="W10" s="20"/>
      <c r="X10" s="20"/>
    </row>
    <row r="11" spans="1:24" ht="12" customHeight="1" x14ac:dyDescent="0.2">
      <c r="A11" s="20"/>
      <c r="B11" s="157"/>
      <c r="C11" s="169" t="s">
        <v>1085</v>
      </c>
      <c r="D11" s="815">
        <v>3.2</v>
      </c>
      <c r="E11" s="815">
        <v>3.8</v>
      </c>
      <c r="F11" s="153"/>
      <c r="G11" s="815">
        <v>10.4</v>
      </c>
      <c r="H11" s="182">
        <f>D11*E11</f>
        <v>12.16</v>
      </c>
      <c r="I11" s="183">
        <f>D11*E11*G11</f>
        <v>126.46400000000001</v>
      </c>
      <c r="J11" s="181"/>
      <c r="K11" s="184"/>
      <c r="P11" s="20"/>
      <c r="Q11" s="20"/>
      <c r="R11" s="20"/>
      <c r="S11" s="20"/>
      <c r="T11" s="20"/>
      <c r="U11" s="20"/>
      <c r="V11" s="20"/>
      <c r="W11" s="20"/>
      <c r="X11" s="20"/>
    </row>
    <row r="12" spans="1:24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1"/>
      <c r="K12" s="184"/>
      <c r="P12" s="20"/>
      <c r="Q12" s="20"/>
      <c r="R12" s="20"/>
      <c r="S12" s="20"/>
      <c r="T12" s="20"/>
      <c r="U12" s="20"/>
      <c r="V12" s="20"/>
      <c r="W12" s="20"/>
      <c r="X12" s="20"/>
    </row>
    <row r="13" spans="1:24" ht="12" customHeight="1" x14ac:dyDescent="0.2">
      <c r="A13" s="20"/>
      <c r="B13" s="426"/>
      <c r="C13" s="181"/>
      <c r="D13" s="182"/>
      <c r="E13" s="182"/>
      <c r="F13" s="182"/>
      <c r="G13" s="182"/>
      <c r="H13" s="182"/>
      <c r="I13" s="183"/>
      <c r="J13" s="181"/>
      <c r="K13" s="184"/>
      <c r="P13" s="20"/>
      <c r="Q13" s="20"/>
      <c r="R13" s="20"/>
      <c r="S13" s="20"/>
      <c r="T13" s="20"/>
      <c r="U13" s="20"/>
      <c r="V13" s="20"/>
      <c r="W13" s="20"/>
      <c r="X13" s="20"/>
    </row>
    <row r="14" spans="1:24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P14" s="20"/>
      <c r="Q14" s="20"/>
      <c r="R14" s="20"/>
      <c r="S14" s="20"/>
      <c r="T14" s="20"/>
      <c r="U14" s="20"/>
      <c r="V14" s="20"/>
      <c r="W14" s="20"/>
      <c r="X14" s="20"/>
    </row>
    <row r="15" spans="1:24" ht="12" customHeight="1" thickBot="1" x14ac:dyDescent="0.25">
      <c r="A15" s="20"/>
      <c r="B15" s="425"/>
      <c r="C15" s="651" t="s">
        <v>1131</v>
      </c>
      <c r="D15" s="189"/>
      <c r="E15" s="189"/>
      <c r="F15" s="189"/>
      <c r="G15" s="189"/>
      <c r="H15" s="190">
        <f>SUM(H9:H14)</f>
        <v>31.16</v>
      </c>
      <c r="I15" s="191">
        <f>SUM(I9:I14)</f>
        <v>416.214</v>
      </c>
      <c r="J15" s="165"/>
      <c r="K15" s="192"/>
      <c r="P15" s="20"/>
      <c r="Q15" s="20"/>
      <c r="R15" s="20"/>
      <c r="S15" s="20"/>
      <c r="T15" s="20"/>
      <c r="U15" s="20"/>
      <c r="V15" s="20"/>
      <c r="W15" s="20"/>
      <c r="X15" s="20"/>
    </row>
    <row r="16" spans="1:24" ht="12" customHeight="1" x14ac:dyDescent="0.2">
      <c r="A16" s="20"/>
      <c r="B16" s="656" t="s">
        <v>2006</v>
      </c>
      <c r="C16" s="181" t="s">
        <v>1084</v>
      </c>
      <c r="D16" s="182">
        <v>5.4</v>
      </c>
      <c r="E16" s="182">
        <v>4.8</v>
      </c>
      <c r="F16" s="182"/>
      <c r="G16" s="182"/>
      <c r="H16" s="182">
        <f>D16*E16</f>
        <v>25.92</v>
      </c>
      <c r="I16" s="183"/>
      <c r="J16" s="181"/>
      <c r="K16" s="184"/>
      <c r="P16" s="20"/>
      <c r="Q16" s="20"/>
      <c r="R16" s="20"/>
      <c r="S16" s="20"/>
      <c r="T16" s="20"/>
      <c r="U16" s="20"/>
      <c r="V16" s="20"/>
      <c r="W16" s="20"/>
      <c r="X16" s="20"/>
    </row>
    <row r="17" spans="1:24" ht="12" customHeight="1" x14ac:dyDescent="0.2">
      <c r="A17" s="20"/>
      <c r="B17" s="157"/>
      <c r="C17" s="169" t="s">
        <v>1085</v>
      </c>
      <c r="D17" s="182"/>
      <c r="E17" s="182"/>
      <c r="F17" s="182"/>
      <c r="G17" s="182"/>
      <c r="H17" s="182"/>
      <c r="I17" s="183"/>
      <c r="J17" s="427"/>
      <c r="K17" s="186"/>
      <c r="L17" s="187"/>
      <c r="P17" s="20"/>
      <c r="Q17" s="20"/>
      <c r="R17" s="20"/>
      <c r="S17" s="20"/>
      <c r="T17" s="20"/>
      <c r="U17" s="20"/>
      <c r="V17" s="20"/>
      <c r="W17" s="20"/>
      <c r="X17" s="20"/>
    </row>
    <row r="18" spans="1:24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P18" s="20"/>
      <c r="Q18" s="20"/>
      <c r="R18" s="20"/>
      <c r="S18" s="20"/>
      <c r="T18" s="20"/>
      <c r="U18" s="20"/>
      <c r="V18" s="20"/>
      <c r="W18" s="20"/>
      <c r="X18" s="20"/>
    </row>
    <row r="19" spans="1:24" ht="12" customHeight="1" x14ac:dyDescent="0.2">
      <c r="A19" s="20"/>
      <c r="B19" s="157"/>
      <c r="C19" s="810"/>
      <c r="D19" s="182"/>
      <c r="E19" s="182"/>
      <c r="F19" s="182"/>
      <c r="G19" s="182"/>
      <c r="H19" s="182"/>
      <c r="I19" s="183"/>
      <c r="J19" s="169"/>
      <c r="K19" s="185"/>
      <c r="P19" s="20"/>
      <c r="Q19" s="20"/>
      <c r="R19" s="20"/>
      <c r="S19" s="20"/>
      <c r="T19" s="20"/>
      <c r="U19" s="20"/>
      <c r="V19" s="20"/>
      <c r="W19" s="20"/>
      <c r="X19" s="20"/>
    </row>
    <row r="20" spans="1:24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P20" s="20"/>
      <c r="Q20" s="20"/>
      <c r="R20" s="20"/>
      <c r="S20" s="20"/>
      <c r="T20" s="20"/>
      <c r="U20" s="20"/>
      <c r="V20" s="20"/>
      <c r="W20" s="20"/>
      <c r="X20" s="20"/>
    </row>
    <row r="21" spans="1:24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P21" s="20"/>
      <c r="Q21" s="20"/>
      <c r="R21" s="20"/>
      <c r="S21" s="20"/>
      <c r="T21" s="20"/>
      <c r="U21" s="20"/>
      <c r="V21" s="20"/>
      <c r="W21" s="20"/>
      <c r="X21" s="20"/>
    </row>
    <row r="22" spans="1:24" ht="12" customHeight="1" thickBot="1" x14ac:dyDescent="0.25">
      <c r="A22" s="20"/>
      <c r="B22" s="425"/>
      <c r="C22" s="188" t="s">
        <v>400</v>
      </c>
      <c r="D22" s="189"/>
      <c r="E22" s="189"/>
      <c r="F22" s="189"/>
      <c r="G22" s="189"/>
      <c r="H22" s="190">
        <f>SUM(H16:H21)</f>
        <v>25.92</v>
      </c>
      <c r="I22" s="429"/>
      <c r="J22" s="165"/>
      <c r="K22" s="192"/>
      <c r="P22" s="20"/>
      <c r="Q22" s="20"/>
      <c r="R22" s="20"/>
      <c r="S22" s="20"/>
      <c r="T22" s="20"/>
      <c r="U22" s="20"/>
      <c r="V22" s="20"/>
      <c r="W22" s="20"/>
      <c r="X22" s="20"/>
    </row>
    <row r="23" spans="1:24" ht="12" customHeight="1" x14ac:dyDescent="0.2">
      <c r="A23" s="20"/>
      <c r="B23" s="474"/>
      <c r="C23" s="258"/>
      <c r="D23" s="258"/>
      <c r="E23" s="258"/>
      <c r="F23" s="258"/>
      <c r="G23" s="258"/>
      <c r="H23" s="260"/>
      <c r="I23" s="260"/>
      <c r="J23" s="258"/>
      <c r="K23" s="258"/>
      <c r="P23" s="20"/>
      <c r="Q23" s="20"/>
      <c r="R23" s="20"/>
      <c r="S23" s="20"/>
      <c r="T23" s="20"/>
      <c r="U23" s="20"/>
      <c r="V23" s="20"/>
      <c r="W23" s="20"/>
      <c r="X23" s="20"/>
    </row>
    <row r="24" spans="1:24" ht="12" customHeight="1" thickBot="1" x14ac:dyDescent="0.25">
      <c r="A24" s="20"/>
      <c r="B24" s="111" t="s">
        <v>128</v>
      </c>
      <c r="P24" s="20"/>
      <c r="Q24" s="20"/>
      <c r="R24" s="20"/>
      <c r="S24" s="20"/>
      <c r="T24" s="20"/>
      <c r="U24" s="20"/>
      <c r="V24" s="20"/>
      <c r="W24" s="20"/>
      <c r="X24" s="20"/>
    </row>
    <row r="25" spans="1:24" ht="12" customHeight="1" thickBot="1" x14ac:dyDescent="0.25">
      <c r="A25" s="20"/>
      <c r="B25" s="431" t="str">
        <f>C5</f>
        <v>15c - Přesýpací stanice PS B1 s napínací stanicí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P25" s="20"/>
      <c r="Q25" s="20"/>
      <c r="R25" s="20"/>
      <c r="S25" s="20"/>
      <c r="T25" s="20"/>
      <c r="U25" s="20"/>
      <c r="V25" s="20"/>
      <c r="W25" s="20"/>
      <c r="X25" s="20"/>
    </row>
    <row r="26" spans="1:24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P26" s="20"/>
      <c r="Q26" s="20"/>
      <c r="R26" s="20"/>
      <c r="S26" s="20"/>
      <c r="T26" s="20"/>
      <c r="U26" s="20"/>
      <c r="V26" s="20"/>
      <c r="W26" s="20"/>
      <c r="X26" s="20"/>
    </row>
    <row r="27" spans="1:24" ht="12" customHeight="1" x14ac:dyDescent="0.2">
      <c r="A27" s="20"/>
      <c r="B27" s="1020" t="s">
        <v>115</v>
      </c>
      <c r="C27" s="1021" t="s">
        <v>138</v>
      </c>
      <c r="D27" s="1184">
        <f>J50+J51+J52</f>
        <v>15.156000000000001</v>
      </c>
      <c r="E27" s="1023"/>
      <c r="F27" s="1024"/>
      <c r="G27" s="1024"/>
      <c r="H27" s="1025"/>
      <c r="I27" s="1025"/>
      <c r="J27" s="1049"/>
      <c r="K27" s="1021"/>
      <c r="P27" s="20"/>
      <c r="Q27" s="20"/>
      <c r="R27" s="20"/>
      <c r="S27" s="20"/>
      <c r="T27" s="20"/>
      <c r="U27" s="20"/>
      <c r="V27" s="20"/>
      <c r="W27" s="20"/>
      <c r="X27" s="20"/>
    </row>
    <row r="28" spans="1:24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49"/>
      <c r="K28" s="1028"/>
      <c r="P28" s="20"/>
      <c r="Q28" s="20"/>
      <c r="R28" s="20"/>
      <c r="S28" s="20"/>
      <c r="T28" s="20"/>
      <c r="U28" s="20"/>
      <c r="V28" s="20"/>
      <c r="W28" s="20"/>
      <c r="X28" s="20"/>
    </row>
    <row r="29" spans="1:24" ht="12" customHeight="1" x14ac:dyDescent="0.2">
      <c r="A29" s="20"/>
      <c r="B29" s="1027" t="s">
        <v>1648</v>
      </c>
      <c r="C29" s="1030" t="s">
        <v>1060</v>
      </c>
      <c r="D29" s="1184">
        <f>J60</f>
        <v>0.75</v>
      </c>
      <c r="E29" s="1031"/>
      <c r="F29" s="1025"/>
      <c r="G29" s="1025"/>
      <c r="H29" s="1025">
        <f>D29/2.5</f>
        <v>0.3</v>
      </c>
      <c r="I29" s="1025"/>
      <c r="J29" s="1033">
        <v>2.5</v>
      </c>
      <c r="K29" s="1030"/>
      <c r="P29" s="20"/>
      <c r="Q29" s="20"/>
      <c r="R29" s="20"/>
      <c r="S29" s="20"/>
      <c r="T29" s="20"/>
      <c r="U29" s="20"/>
      <c r="V29" s="20"/>
      <c r="W29" s="20"/>
      <c r="X29" s="20"/>
    </row>
    <row r="30" spans="1:24" ht="12" customHeight="1" x14ac:dyDescent="0.2">
      <c r="A30" s="20"/>
      <c r="B30" s="1032" t="s">
        <v>116</v>
      </c>
      <c r="C30" s="1030" t="s">
        <v>140</v>
      </c>
      <c r="D30" s="1184">
        <f>J67</f>
        <v>68.551999999999992</v>
      </c>
      <c r="E30" s="1031"/>
      <c r="F30" s="1025"/>
      <c r="G30" s="1025"/>
      <c r="H30" s="1025">
        <f>D30/2.2</f>
        <v>31.159999999999993</v>
      </c>
      <c r="I30" s="1025">
        <f>H67</f>
        <v>31.159999999999997</v>
      </c>
      <c r="J30" s="1033">
        <v>2.2000000000000002</v>
      </c>
      <c r="K30" s="1030"/>
      <c r="P30" s="20"/>
      <c r="Q30" s="20"/>
      <c r="R30" s="20"/>
      <c r="S30" s="20"/>
      <c r="T30" s="20"/>
      <c r="U30" s="20"/>
      <c r="V30" s="20"/>
      <c r="W30" s="20"/>
      <c r="X30" s="20"/>
    </row>
    <row r="31" spans="1:24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P31" s="20"/>
      <c r="Q31" s="20"/>
      <c r="R31" s="20"/>
      <c r="S31" s="20"/>
      <c r="T31" s="20"/>
      <c r="U31" s="20"/>
      <c r="V31" s="20"/>
      <c r="W31" s="20"/>
      <c r="X31" s="20"/>
    </row>
    <row r="32" spans="1:24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P32" s="20"/>
      <c r="Q32" s="20"/>
      <c r="R32" s="20"/>
      <c r="S32" s="20"/>
      <c r="T32" s="20"/>
      <c r="U32" s="20"/>
      <c r="V32" s="20"/>
      <c r="W32" s="20"/>
      <c r="X32" s="20"/>
    </row>
    <row r="33" spans="1:3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P33" s="20"/>
      <c r="Q33" s="20"/>
      <c r="R33" s="20"/>
      <c r="S33" s="20"/>
      <c r="T33" s="20"/>
      <c r="U33" s="20"/>
      <c r="V33" s="20"/>
      <c r="W33" s="20"/>
      <c r="X33" s="20"/>
    </row>
    <row r="34" spans="1:3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P34" s="20"/>
      <c r="Q34" s="20"/>
      <c r="R34" s="20"/>
      <c r="S34" s="20"/>
      <c r="T34" s="20"/>
      <c r="U34" s="20"/>
      <c r="V34" s="20"/>
      <c r="W34" s="20"/>
      <c r="X34" s="20"/>
    </row>
    <row r="35" spans="1:31" ht="12" customHeight="1" x14ac:dyDescent="0.2">
      <c r="A35" s="20"/>
      <c r="B35" s="1032" t="s">
        <v>121</v>
      </c>
      <c r="C35" s="1030" t="s">
        <v>1774</v>
      </c>
      <c r="D35" s="1184">
        <f>J53+J54</f>
        <v>0.97799999999999998</v>
      </c>
      <c r="E35" s="1048"/>
      <c r="F35" s="1025"/>
      <c r="G35" s="1025"/>
      <c r="H35" s="1025"/>
      <c r="I35" s="1025"/>
      <c r="J35" s="1033"/>
      <c r="K35" s="1030"/>
      <c r="P35" s="20"/>
      <c r="Q35" s="20"/>
      <c r="R35" s="20"/>
      <c r="S35" s="20"/>
      <c r="T35" s="20"/>
      <c r="U35" s="20"/>
      <c r="V35" s="20"/>
      <c r="W35" s="20"/>
      <c r="X35" s="20"/>
    </row>
    <row r="36" spans="1:31" ht="12" customHeight="1" x14ac:dyDescent="0.2">
      <c r="A36" s="20"/>
      <c r="B36" s="1032" t="s">
        <v>143</v>
      </c>
      <c r="C36" s="1030" t="s">
        <v>526</v>
      </c>
      <c r="D36" s="1184">
        <f>J101+J74</f>
        <v>15.840827999999998</v>
      </c>
      <c r="E36" s="1031"/>
      <c r="F36" s="1025"/>
      <c r="G36" s="1025"/>
      <c r="H36" s="1025"/>
      <c r="I36" s="1025"/>
      <c r="J36" s="1033"/>
      <c r="K36" s="1030"/>
      <c r="P36" s="20"/>
      <c r="Q36" s="20"/>
      <c r="R36" s="20"/>
      <c r="S36" s="20"/>
      <c r="T36" s="20"/>
      <c r="U36" s="20"/>
      <c r="V36" s="20"/>
      <c r="W36" s="20"/>
      <c r="X36" s="20"/>
    </row>
    <row r="37" spans="1:31" ht="12" customHeight="1" x14ac:dyDescent="0.2">
      <c r="A37" s="20"/>
      <c r="B37" s="1032" t="s">
        <v>144</v>
      </c>
      <c r="C37" s="1030" t="s">
        <v>525</v>
      </c>
      <c r="D37" s="1184">
        <f>J112</f>
        <v>0.1036224</v>
      </c>
      <c r="E37" s="1031"/>
      <c r="F37" s="1025"/>
      <c r="G37" s="1025"/>
      <c r="H37" s="1025"/>
      <c r="I37" s="1025"/>
      <c r="J37" s="1033"/>
      <c r="K37" s="1030"/>
      <c r="P37" s="20"/>
      <c r="Q37" s="20"/>
      <c r="R37" s="20"/>
      <c r="S37" s="20"/>
      <c r="T37" s="20"/>
      <c r="U37" s="20"/>
      <c r="V37" s="20"/>
      <c r="W37" s="20"/>
      <c r="X37" s="20"/>
    </row>
    <row r="38" spans="1:3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P38" s="20"/>
      <c r="Q38" s="20"/>
      <c r="R38" s="20"/>
      <c r="S38" s="20"/>
      <c r="T38" s="20"/>
      <c r="U38" s="20"/>
      <c r="V38" s="20"/>
      <c r="W38" s="20"/>
      <c r="X38" s="20"/>
    </row>
    <row r="39" spans="1:31" ht="12" customHeight="1" x14ac:dyDescent="0.2">
      <c r="A39" s="20"/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33"/>
      <c r="K39" s="1030"/>
      <c r="P39" s="20"/>
      <c r="Q39" s="20"/>
      <c r="R39" s="20"/>
      <c r="S39" s="20"/>
      <c r="T39" s="20"/>
      <c r="U39" s="20"/>
      <c r="V39" s="20"/>
      <c r="W39" s="20"/>
      <c r="X39" s="20"/>
    </row>
    <row r="40" spans="1:31" ht="12" customHeight="1" x14ac:dyDescent="0.2">
      <c r="A40" s="97"/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53"/>
      <c r="K40" s="1035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</row>
    <row r="41" spans="1:31" ht="12" customHeight="1" x14ac:dyDescent="0.2">
      <c r="A41" s="97"/>
      <c r="B41" s="1032" t="s">
        <v>116</v>
      </c>
      <c r="C41" s="1038" t="s">
        <v>1615</v>
      </c>
      <c r="D41" s="1184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  <c r="T41" s="19"/>
      <c r="U41" s="19"/>
      <c r="V41" s="19"/>
      <c r="W41" s="19"/>
      <c r="X41" s="19"/>
    </row>
    <row r="42" spans="1:31" ht="12" customHeight="1" thickBot="1" x14ac:dyDescent="0.25">
      <c r="A42" s="97"/>
      <c r="B42" s="1042" t="s">
        <v>1616</v>
      </c>
      <c r="C42" s="1043" t="s">
        <v>1617</v>
      </c>
      <c r="D42" s="1185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  <c r="T42" s="19"/>
      <c r="U42" s="19"/>
      <c r="V42" s="19"/>
      <c r="W42" s="19"/>
      <c r="X42" s="19"/>
    </row>
    <row r="43" spans="1:31" ht="12" customHeight="1" thickBot="1" x14ac:dyDescent="0.25">
      <c r="A43" s="20"/>
      <c r="B43" s="456" t="s">
        <v>147</v>
      </c>
      <c r="C43" s="457"/>
      <c r="D43" s="548">
        <f>SUM(D27:D42)</f>
        <v>101.3804504</v>
      </c>
      <c r="E43" s="458"/>
      <c r="F43" s="458"/>
      <c r="G43" s="304">
        <f>SUM(G27:G42)</f>
        <v>0</v>
      </c>
      <c r="H43" s="304">
        <f>SUM(H27:H42)</f>
        <v>31.459999999999994</v>
      </c>
      <c r="I43" s="304">
        <f>SUM(I27:I42)</f>
        <v>31.159999999999997</v>
      </c>
      <c r="J43" s="459"/>
      <c r="K43" s="258"/>
      <c r="M43" s="59"/>
      <c r="N43" s="58"/>
      <c r="O43"/>
      <c r="P43"/>
      <c r="Q43"/>
      <c r="R43"/>
      <c r="S43"/>
      <c r="T43"/>
      <c r="U43"/>
      <c r="V43"/>
      <c r="W43"/>
      <c r="X43"/>
    </row>
    <row r="44" spans="1:31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31.16</v>
      </c>
      <c r="P45" s="476">
        <f>I15</f>
        <v>416.214</v>
      </c>
      <c r="Q45" s="477">
        <f>D43</f>
        <v>101.3804504</v>
      </c>
      <c r="R45" s="477">
        <f>H43</f>
        <v>31.459999999999994</v>
      </c>
      <c r="S45" s="476">
        <f>I43</f>
        <v>31.159999999999997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15.156000000000001</v>
      </c>
      <c r="P46" s="479">
        <f>D28</f>
        <v>0</v>
      </c>
      <c r="Q46" s="480">
        <f>D29</f>
        <v>0.75</v>
      </c>
      <c r="R46" s="480">
        <f>D30</f>
        <v>68.551999999999992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0.97799999999999998</v>
      </c>
      <c r="X46" s="555">
        <f>D36</f>
        <v>15.840827999999998</v>
      </c>
      <c r="Y46" s="555">
        <f>D37</f>
        <v>0.1036224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101.3804504</v>
      </c>
    </row>
    <row r="47" spans="1:31" ht="12" customHeight="1" thickBot="1" x14ac:dyDescent="0.25">
      <c r="A47" s="20"/>
      <c r="B47" s="111" t="s">
        <v>494</v>
      </c>
      <c r="O47" s="20"/>
      <c r="P47" s="20"/>
      <c r="Q47" s="20"/>
      <c r="R47" s="20"/>
      <c r="S47" s="20"/>
      <c r="T47" s="20"/>
      <c r="U47" s="20"/>
      <c r="V47" s="20"/>
      <c r="W47" s="20"/>
      <c r="X47" s="20"/>
    </row>
    <row r="48" spans="1:31" ht="12" customHeight="1" thickBot="1" x14ac:dyDescent="0.25">
      <c r="A48" s="20"/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M48" s="150"/>
      <c r="O48" s="20"/>
      <c r="P48" s="20"/>
      <c r="Q48" s="20"/>
      <c r="R48" s="20"/>
      <c r="S48" s="20"/>
      <c r="T48" s="20"/>
      <c r="U48" s="20"/>
      <c r="V48" s="20"/>
      <c r="W48" s="20"/>
      <c r="X48" s="20"/>
    </row>
    <row r="49" spans="1:24" ht="12" customHeight="1" thickBot="1" x14ac:dyDescent="0.25">
      <c r="A49" s="20"/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O49" s="20"/>
      <c r="P49" s="20"/>
      <c r="Q49" s="20"/>
      <c r="R49" s="20"/>
      <c r="S49" s="20"/>
      <c r="T49" s="20"/>
      <c r="U49" s="20"/>
      <c r="V49" s="20"/>
      <c r="W49" s="20"/>
      <c r="X49" s="20"/>
    </row>
    <row r="50" spans="1:24" ht="12" customHeight="1" x14ac:dyDescent="0.2">
      <c r="A50" s="20"/>
      <c r="B50" s="816">
        <v>1</v>
      </c>
      <c r="C50" s="817" t="s">
        <v>1941</v>
      </c>
      <c r="D50" s="211"/>
      <c r="E50" s="211"/>
      <c r="F50" s="818">
        <v>20.2</v>
      </c>
      <c r="G50" s="211">
        <v>0.2</v>
      </c>
      <c r="H50" s="211">
        <f>F50*G50*B50</f>
        <v>4.04</v>
      </c>
      <c r="I50" s="212">
        <v>1.8</v>
      </c>
      <c r="J50" s="819">
        <f>H50*I50</f>
        <v>7.2720000000000002</v>
      </c>
      <c r="K50" s="820" t="s">
        <v>115</v>
      </c>
      <c r="O50" s="20"/>
      <c r="P50" s="20"/>
      <c r="Q50" s="20"/>
      <c r="R50" s="20"/>
      <c r="S50" s="20"/>
      <c r="T50" s="20"/>
      <c r="U50" s="20"/>
      <c r="V50" s="20"/>
      <c r="W50" s="20"/>
      <c r="X50" s="20"/>
    </row>
    <row r="51" spans="1:24" ht="12" customHeight="1" x14ac:dyDescent="0.2">
      <c r="A51" s="20"/>
      <c r="B51" s="816">
        <v>1</v>
      </c>
      <c r="C51" s="817" t="s">
        <v>1940</v>
      </c>
      <c r="D51" s="211"/>
      <c r="E51" s="211"/>
      <c r="F51" s="818">
        <v>19.399999999999999</v>
      </c>
      <c r="G51" s="211">
        <v>0.2</v>
      </c>
      <c r="H51" s="211">
        <f>F51*G51*B51</f>
        <v>3.88</v>
      </c>
      <c r="I51" s="212">
        <v>1.8</v>
      </c>
      <c r="J51" s="819">
        <f>H51*I51</f>
        <v>6.984</v>
      </c>
      <c r="K51" s="820" t="s">
        <v>115</v>
      </c>
      <c r="O51" s="20"/>
      <c r="P51" s="20"/>
      <c r="Q51" s="20"/>
      <c r="R51" s="20"/>
      <c r="S51" s="20"/>
      <c r="T51" s="20"/>
      <c r="U51" s="20"/>
      <c r="V51" s="20"/>
      <c r="W51" s="20"/>
      <c r="X51" s="20"/>
    </row>
    <row r="52" spans="1:24" ht="12" customHeight="1" x14ac:dyDescent="0.2">
      <c r="A52" s="20"/>
      <c r="B52" s="816">
        <v>1</v>
      </c>
      <c r="C52" s="817" t="s">
        <v>1085</v>
      </c>
      <c r="D52" s="211"/>
      <c r="E52" s="211"/>
      <c r="F52" s="818"/>
      <c r="G52" s="211"/>
      <c r="H52" s="211">
        <v>0.5</v>
      </c>
      <c r="I52" s="212">
        <v>1.8</v>
      </c>
      <c r="J52" s="819">
        <f>H52*I52</f>
        <v>0.9</v>
      </c>
      <c r="K52" s="820" t="s">
        <v>115</v>
      </c>
      <c r="O52" s="20"/>
      <c r="P52" s="20"/>
      <c r="Q52" s="20"/>
      <c r="R52" s="20"/>
      <c r="S52" s="20"/>
      <c r="T52" s="20"/>
      <c r="U52" s="20"/>
      <c r="V52" s="20"/>
      <c r="W52" s="20"/>
      <c r="X52" s="20"/>
    </row>
    <row r="53" spans="1:24" ht="12" customHeight="1" x14ac:dyDescent="0.2">
      <c r="A53" s="20"/>
      <c r="B53" s="821">
        <v>1</v>
      </c>
      <c r="C53" s="817" t="s">
        <v>1944</v>
      </c>
      <c r="D53" s="822"/>
      <c r="E53" s="822"/>
      <c r="F53" s="822">
        <v>44.1</v>
      </c>
      <c r="G53" s="822">
        <v>6.0000000000000001E-3</v>
      </c>
      <c r="H53" s="823"/>
      <c r="I53" s="822">
        <v>1.2E-2</v>
      </c>
      <c r="J53" s="824">
        <f>F53*I53</f>
        <v>0.5292</v>
      </c>
      <c r="K53" s="172" t="s">
        <v>997</v>
      </c>
      <c r="O53" s="20"/>
      <c r="P53" s="20"/>
      <c r="Q53" s="20"/>
      <c r="R53" s="20"/>
      <c r="S53" s="20"/>
      <c r="T53" s="20"/>
      <c r="U53" s="20"/>
      <c r="V53" s="20"/>
      <c r="W53" s="20"/>
      <c r="X53" s="20"/>
    </row>
    <row r="54" spans="1:24" ht="12" customHeight="1" thickBot="1" x14ac:dyDescent="0.25">
      <c r="A54" s="20"/>
      <c r="B54" s="821">
        <v>1</v>
      </c>
      <c r="C54" s="817" t="s">
        <v>1944</v>
      </c>
      <c r="D54" s="822"/>
      <c r="E54" s="822"/>
      <c r="F54" s="822">
        <v>37.4</v>
      </c>
      <c r="G54" s="822">
        <v>6.0000000000000001E-3</v>
      </c>
      <c r="H54" s="823"/>
      <c r="I54" s="822">
        <v>1.2E-2</v>
      </c>
      <c r="J54" s="824">
        <f>F54*I54</f>
        <v>0.44879999999999998</v>
      </c>
      <c r="K54" s="172" t="s">
        <v>997</v>
      </c>
      <c r="O54" s="20"/>
      <c r="P54" s="20"/>
      <c r="Q54" s="20"/>
      <c r="R54" s="20"/>
      <c r="S54" s="20"/>
      <c r="T54" s="20"/>
      <c r="U54" s="20"/>
      <c r="V54" s="20"/>
      <c r="W54" s="20"/>
      <c r="X54" s="20"/>
    </row>
    <row r="55" spans="1:24" ht="12" customHeight="1" thickBot="1" x14ac:dyDescent="0.25">
      <c r="A55" s="20"/>
      <c r="B55" s="483"/>
      <c r="C55" s="484" t="s">
        <v>117</v>
      </c>
      <c r="D55" s="484"/>
      <c r="E55" s="484"/>
      <c r="F55" s="484"/>
      <c r="G55" s="462"/>
      <c r="H55" s="520">
        <f>SUM(H51:H52)</f>
        <v>4.38</v>
      </c>
      <c r="I55" s="484"/>
      <c r="J55" s="485">
        <f>SUM(J51:J52)</f>
        <v>7.8840000000000003</v>
      </c>
      <c r="K55" s="487"/>
      <c r="O55" s="20"/>
      <c r="P55" s="20"/>
      <c r="Q55" s="20"/>
      <c r="R55" s="20"/>
      <c r="S55" s="20"/>
      <c r="T55" s="20"/>
      <c r="U55" s="20"/>
      <c r="V55" s="20"/>
      <c r="W55" s="20"/>
      <c r="X55" s="20"/>
    </row>
    <row r="56" spans="1:24" ht="12" customHeight="1" x14ac:dyDescent="0.2">
      <c r="A56" s="20"/>
      <c r="B56" s="259"/>
      <c r="C56" s="258"/>
      <c r="D56" s="258"/>
      <c r="E56" s="258"/>
      <c r="F56" s="258"/>
      <c r="G56" s="258"/>
      <c r="H56" s="133"/>
      <c r="I56" s="258"/>
      <c r="J56" s="488"/>
      <c r="K56" s="258"/>
      <c r="O56" s="20"/>
      <c r="P56" s="20"/>
      <c r="Q56" s="20"/>
      <c r="R56" s="20"/>
      <c r="S56" s="20"/>
      <c r="T56" s="20"/>
      <c r="U56" s="20"/>
      <c r="V56" s="20"/>
      <c r="W56" s="20"/>
      <c r="X56" s="20"/>
    </row>
    <row r="57" spans="1:24" ht="12" customHeight="1" thickBot="1" x14ac:dyDescent="0.25">
      <c r="A57" s="20"/>
      <c r="B57" s="111" t="s">
        <v>184</v>
      </c>
      <c r="J57" s="138"/>
      <c r="O57" s="20"/>
      <c r="P57" s="20"/>
      <c r="Q57" s="20"/>
      <c r="R57" s="20"/>
      <c r="S57" s="20"/>
      <c r="T57" s="20"/>
      <c r="U57" s="20"/>
      <c r="V57" s="20"/>
      <c r="W57" s="20"/>
      <c r="X57" s="20"/>
    </row>
    <row r="58" spans="1:24" ht="12" customHeight="1" thickBot="1" x14ac:dyDescent="0.25">
      <c r="A58" s="20"/>
      <c r="B58" s="482"/>
      <c r="C58" s="432"/>
      <c r="D58" s="434" t="s">
        <v>93</v>
      </c>
      <c r="E58" s="434" t="s">
        <v>104</v>
      </c>
      <c r="F58" s="434" t="s">
        <v>96</v>
      </c>
      <c r="G58" s="434" t="s">
        <v>105</v>
      </c>
      <c r="H58" s="434" t="s">
        <v>106</v>
      </c>
      <c r="I58" s="434" t="s">
        <v>107</v>
      </c>
      <c r="J58" s="492" t="s">
        <v>108</v>
      </c>
      <c r="K58" s="435" t="s">
        <v>109</v>
      </c>
      <c r="O58" s="20"/>
      <c r="P58" s="20"/>
      <c r="Q58" s="20"/>
      <c r="R58" s="20"/>
      <c r="S58" s="20"/>
      <c r="T58" s="20"/>
      <c r="U58" s="20"/>
      <c r="V58" s="20"/>
      <c r="W58" s="20"/>
      <c r="X58" s="20"/>
    </row>
    <row r="59" spans="1:24" ht="12" customHeight="1" thickBot="1" x14ac:dyDescent="0.25">
      <c r="A59" s="20"/>
      <c r="B59" s="436" t="s">
        <v>111</v>
      </c>
      <c r="C59" s="437" t="s">
        <v>112</v>
      </c>
      <c r="D59" s="440" t="s">
        <v>99</v>
      </c>
      <c r="E59" s="440" t="s">
        <v>99</v>
      </c>
      <c r="F59" s="440" t="s">
        <v>135</v>
      </c>
      <c r="G59" s="440" t="s">
        <v>99</v>
      </c>
      <c r="H59" s="440" t="s">
        <v>136</v>
      </c>
      <c r="I59" s="440" t="s">
        <v>137</v>
      </c>
      <c r="J59" s="493" t="s">
        <v>113</v>
      </c>
      <c r="K59" s="441" t="s">
        <v>114</v>
      </c>
      <c r="O59" s="20"/>
      <c r="P59" s="20"/>
      <c r="Q59" s="20"/>
      <c r="R59" s="20"/>
      <c r="S59" s="20"/>
      <c r="T59" s="20"/>
      <c r="U59" s="20"/>
      <c r="V59" s="20"/>
      <c r="W59" s="20"/>
      <c r="X59" s="20"/>
    </row>
    <row r="60" spans="1:24" ht="12" customHeight="1" thickBot="1" x14ac:dyDescent="0.25">
      <c r="A60" s="20"/>
      <c r="B60" s="160"/>
      <c r="C60" s="184" t="s">
        <v>1085</v>
      </c>
      <c r="D60" s="283"/>
      <c r="E60" s="297"/>
      <c r="F60" s="297"/>
      <c r="G60" s="181"/>
      <c r="H60" s="211">
        <v>0.3</v>
      </c>
      <c r="I60" s="212">
        <v>2.5</v>
      </c>
      <c r="J60" s="819">
        <f>H60*I60</f>
        <v>0.75</v>
      </c>
      <c r="K60" s="825" t="s">
        <v>116</v>
      </c>
      <c r="O60" s="20"/>
      <c r="P60" s="20"/>
      <c r="Q60" s="20"/>
      <c r="R60" s="20"/>
      <c r="S60" s="20"/>
      <c r="T60" s="20"/>
      <c r="U60" s="20"/>
      <c r="V60" s="20"/>
      <c r="W60" s="20"/>
      <c r="X60" s="20"/>
    </row>
    <row r="61" spans="1:24" ht="12" customHeight="1" thickBot="1" x14ac:dyDescent="0.25">
      <c r="A61" s="20"/>
      <c r="B61" s="483"/>
      <c r="C61" s="484" t="s">
        <v>117</v>
      </c>
      <c r="D61" s="484"/>
      <c r="E61" s="484"/>
      <c r="F61" s="484"/>
      <c r="G61" s="462"/>
      <c r="H61" s="547"/>
      <c r="I61" s="484"/>
      <c r="J61" s="563">
        <f>SUM(J60:J60)</f>
        <v>0.75</v>
      </c>
      <c r="K61" s="487"/>
      <c r="O61" s="20"/>
      <c r="P61" s="20"/>
      <c r="Q61" s="20"/>
      <c r="R61" s="20"/>
      <c r="S61" s="20"/>
      <c r="T61" s="20"/>
      <c r="U61" s="20"/>
      <c r="V61" s="20"/>
      <c r="W61" s="20"/>
      <c r="X61" s="20"/>
    </row>
    <row r="62" spans="1:24" ht="12" customHeight="1" x14ac:dyDescent="0.2">
      <c r="A62" s="20"/>
      <c r="J62" s="138"/>
      <c r="O62" s="20"/>
      <c r="P62" s="20"/>
      <c r="Q62" s="20"/>
      <c r="R62" s="20"/>
      <c r="S62" s="20"/>
      <c r="T62" s="20"/>
      <c r="U62" s="20"/>
      <c r="V62" s="20"/>
      <c r="W62" s="20"/>
      <c r="X62" s="20"/>
    </row>
    <row r="63" spans="1:24" ht="12" customHeight="1" thickBot="1" x14ac:dyDescent="0.25">
      <c r="A63" s="20"/>
      <c r="B63" s="111" t="s">
        <v>127</v>
      </c>
      <c r="J63" s="138"/>
      <c r="O63" s="20"/>
      <c r="P63" s="20"/>
      <c r="Q63" s="20"/>
      <c r="R63" s="20"/>
      <c r="S63" s="20"/>
      <c r="T63" s="20"/>
      <c r="U63" s="20"/>
      <c r="V63" s="20"/>
      <c r="W63" s="20"/>
      <c r="X63" s="20"/>
    </row>
    <row r="64" spans="1:24" ht="12" customHeight="1" thickBot="1" x14ac:dyDescent="0.25">
      <c r="A64" s="20"/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92" t="s">
        <v>108</v>
      </c>
      <c r="K64" s="435" t="s">
        <v>109</v>
      </c>
      <c r="O64" s="20"/>
      <c r="P64" s="20"/>
      <c r="Q64" s="20"/>
      <c r="R64" s="20"/>
      <c r="S64" s="20"/>
      <c r="T64" s="20"/>
      <c r="U64" s="20"/>
      <c r="V64" s="20"/>
      <c r="W64" s="20"/>
      <c r="X64" s="20"/>
    </row>
    <row r="65" spans="1:24" ht="12" customHeight="1" thickBot="1" x14ac:dyDescent="0.25">
      <c r="A65" s="20"/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93" t="s">
        <v>113</v>
      </c>
      <c r="K65" s="441" t="s">
        <v>114</v>
      </c>
      <c r="O65" s="20"/>
      <c r="P65" s="20"/>
      <c r="Q65" s="20"/>
      <c r="R65" s="20"/>
      <c r="S65" s="20"/>
      <c r="T65" s="20"/>
      <c r="U65" s="20"/>
      <c r="V65" s="20"/>
      <c r="W65" s="20"/>
      <c r="X65" s="20"/>
    </row>
    <row r="66" spans="1:24" ht="12" customHeight="1" thickBot="1" x14ac:dyDescent="0.25">
      <c r="A66" s="20"/>
      <c r="B66" s="160"/>
      <c r="C66" s="184" t="s">
        <v>1980</v>
      </c>
      <c r="D66" s="826">
        <v>8.1999999999999993</v>
      </c>
      <c r="E66" s="815">
        <v>3.8</v>
      </c>
      <c r="F66" s="827">
        <f>D66*E66</f>
        <v>31.159999999999997</v>
      </c>
      <c r="G66" s="815">
        <v>1</v>
      </c>
      <c r="H66" s="827">
        <f>F66*G66*G66</f>
        <v>31.159999999999997</v>
      </c>
      <c r="I66" s="827">
        <v>2.2000000000000002</v>
      </c>
      <c r="J66" s="828">
        <f>H66*I66</f>
        <v>68.551999999999992</v>
      </c>
      <c r="K66" s="825" t="s">
        <v>116</v>
      </c>
      <c r="O66" s="20"/>
      <c r="P66" s="20"/>
      <c r="Q66" s="20"/>
      <c r="R66" s="20"/>
      <c r="S66" s="20"/>
      <c r="T66" s="20"/>
      <c r="U66" s="20"/>
      <c r="V66" s="20"/>
      <c r="W66" s="20"/>
      <c r="X66" s="20"/>
    </row>
    <row r="67" spans="1:24" ht="12" customHeight="1" thickBot="1" x14ac:dyDescent="0.25">
      <c r="A67" s="20"/>
      <c r="B67" s="483"/>
      <c r="C67" s="484" t="s">
        <v>117</v>
      </c>
      <c r="D67" s="484"/>
      <c r="E67" s="484"/>
      <c r="F67" s="484"/>
      <c r="G67" s="462"/>
      <c r="H67" s="520">
        <f>SUM(H66:H66)</f>
        <v>31.159999999999997</v>
      </c>
      <c r="I67" s="484"/>
      <c r="J67" s="485">
        <f>SUM(J66:J66)</f>
        <v>68.551999999999992</v>
      </c>
      <c r="K67" s="487"/>
      <c r="O67" s="20"/>
      <c r="P67" s="20"/>
      <c r="Q67" s="20"/>
      <c r="R67" s="20"/>
      <c r="S67" s="20"/>
      <c r="T67" s="20"/>
      <c r="U67" s="20"/>
      <c r="V67" s="20"/>
      <c r="W67" s="20"/>
      <c r="X67" s="20"/>
    </row>
    <row r="68" spans="1:24" ht="12" customHeight="1" x14ac:dyDescent="0.2">
      <c r="A68" s="97"/>
      <c r="J68" s="138"/>
      <c r="O68" s="97"/>
      <c r="P68" s="97"/>
      <c r="Q68" s="97"/>
      <c r="R68" s="97"/>
      <c r="S68" s="97"/>
      <c r="T68" s="97"/>
      <c r="U68" s="97"/>
      <c r="V68" s="97"/>
      <c r="W68" s="97"/>
      <c r="X68" s="97"/>
    </row>
    <row r="69" spans="1:24" ht="12" customHeight="1" thickBot="1" x14ac:dyDescent="0.25">
      <c r="A69" s="20"/>
      <c r="B69" s="111" t="s">
        <v>175</v>
      </c>
      <c r="J69" s="138"/>
      <c r="P69" s="19"/>
      <c r="Q69" s="20"/>
      <c r="R69" s="20"/>
      <c r="S69" s="20"/>
      <c r="T69" s="20"/>
      <c r="U69" s="20"/>
      <c r="V69" s="20"/>
      <c r="W69" s="20"/>
      <c r="X69" s="20"/>
    </row>
    <row r="70" spans="1:24" ht="12" customHeight="1" thickBot="1" x14ac:dyDescent="0.25">
      <c r="A70" s="20"/>
      <c r="B70" s="482"/>
      <c r="C70" s="432"/>
      <c r="D70" s="434" t="s">
        <v>93</v>
      </c>
      <c r="E70" s="434" t="s">
        <v>104</v>
      </c>
      <c r="F70" s="434" t="s">
        <v>96</v>
      </c>
      <c r="G70" s="434" t="s">
        <v>105</v>
      </c>
      <c r="H70" s="434" t="s">
        <v>106</v>
      </c>
      <c r="I70" s="434" t="s">
        <v>107</v>
      </c>
      <c r="J70" s="492" t="s">
        <v>108</v>
      </c>
      <c r="K70" s="435" t="s">
        <v>109</v>
      </c>
      <c r="O70" s="20"/>
      <c r="P70" s="20"/>
      <c r="Q70" s="20"/>
      <c r="R70" s="20"/>
      <c r="S70" s="20"/>
      <c r="T70" s="20"/>
      <c r="U70" s="20"/>
      <c r="V70" s="20"/>
      <c r="W70" s="20"/>
      <c r="X70" s="20"/>
    </row>
    <row r="71" spans="1:24" ht="12" customHeight="1" thickBot="1" x14ac:dyDescent="0.25">
      <c r="A71" s="20"/>
      <c r="B71" s="436" t="s">
        <v>111</v>
      </c>
      <c r="C71" s="437" t="s">
        <v>112</v>
      </c>
      <c r="D71" s="440" t="s">
        <v>99</v>
      </c>
      <c r="E71" s="440" t="s">
        <v>99</v>
      </c>
      <c r="F71" s="440" t="s">
        <v>135</v>
      </c>
      <c r="G71" s="440" t="s">
        <v>99</v>
      </c>
      <c r="H71" s="440" t="s">
        <v>136</v>
      </c>
      <c r="I71" s="440" t="s">
        <v>137</v>
      </c>
      <c r="J71" s="493" t="s">
        <v>113</v>
      </c>
      <c r="K71" s="441" t="s">
        <v>114</v>
      </c>
      <c r="O71" s="20"/>
      <c r="P71" s="20"/>
      <c r="Q71" s="20"/>
      <c r="R71" s="20"/>
      <c r="S71" s="20"/>
      <c r="T71" s="20"/>
      <c r="U71" s="20"/>
      <c r="V71" s="20"/>
      <c r="W71" s="20"/>
      <c r="X71" s="20"/>
    </row>
    <row r="72" spans="1:24" ht="12" customHeight="1" x14ac:dyDescent="0.2">
      <c r="A72" s="97"/>
      <c r="B72" s="158"/>
      <c r="C72" s="284" t="s">
        <v>838</v>
      </c>
      <c r="D72" s="286"/>
      <c r="E72" s="295"/>
      <c r="F72" s="286"/>
      <c r="G72" s="285"/>
      <c r="H72" s="286"/>
      <c r="I72" s="427"/>
      <c r="J72" s="564"/>
      <c r="K72" s="435"/>
      <c r="O72" s="97"/>
      <c r="P72" s="97"/>
      <c r="Q72" s="97"/>
      <c r="R72" s="97"/>
      <c r="S72" s="97"/>
      <c r="T72" s="97"/>
      <c r="U72" s="97"/>
      <c r="V72" s="97"/>
      <c r="W72" s="97"/>
      <c r="X72" s="97"/>
    </row>
    <row r="73" spans="1:24" ht="12" customHeight="1" thickBot="1" x14ac:dyDescent="0.25">
      <c r="A73" s="97"/>
      <c r="B73" s="451"/>
      <c r="C73" s="287" t="s">
        <v>1939</v>
      </c>
      <c r="D73" s="581">
        <v>5.4</v>
      </c>
      <c r="E73" s="252">
        <v>4.8</v>
      </c>
      <c r="F73" s="288">
        <f>D73*E73*1.1</f>
        <v>28.512000000000004</v>
      </c>
      <c r="G73" s="290"/>
      <c r="H73" s="288"/>
      <c r="I73" s="552">
        <v>1.2E-2</v>
      </c>
      <c r="J73" s="291">
        <f>F73*I73</f>
        <v>0.34214400000000006</v>
      </c>
      <c r="K73" s="293" t="s">
        <v>143</v>
      </c>
      <c r="O73" s="97"/>
      <c r="P73" s="97"/>
      <c r="Q73" s="97"/>
      <c r="R73" s="97"/>
      <c r="S73" s="97"/>
      <c r="T73" s="97"/>
      <c r="U73" s="97"/>
      <c r="V73" s="97"/>
      <c r="W73" s="97"/>
      <c r="X73" s="97"/>
    </row>
    <row r="74" spans="1:24" ht="12" customHeight="1" thickBot="1" x14ac:dyDescent="0.25">
      <c r="A74" s="97"/>
      <c r="B74" s="425"/>
      <c r="C74" s="457" t="s">
        <v>117</v>
      </c>
      <c r="D74" s="484"/>
      <c r="E74" s="484"/>
      <c r="F74" s="457"/>
      <c r="G74" s="497"/>
      <c r="H74" s="459"/>
      <c r="I74" s="457"/>
      <c r="J74" s="565">
        <f>SUM(J73)</f>
        <v>0.34214400000000006</v>
      </c>
      <c r="K74" s="258"/>
      <c r="O74" s="97"/>
      <c r="P74" s="97"/>
      <c r="Q74" s="97"/>
      <c r="R74" s="97"/>
      <c r="S74" s="97"/>
      <c r="T74" s="97"/>
      <c r="U74" s="97"/>
      <c r="V74" s="97"/>
      <c r="W74" s="97"/>
      <c r="X74" s="97"/>
    </row>
    <row r="75" spans="1:24" ht="12" customHeight="1" x14ac:dyDescent="0.2">
      <c r="A75" s="97"/>
      <c r="J75" s="138"/>
      <c r="O75" s="97"/>
      <c r="P75" s="97"/>
      <c r="Q75" s="97"/>
      <c r="R75" s="97"/>
      <c r="S75" s="97"/>
      <c r="T75" s="97"/>
      <c r="U75" s="97"/>
      <c r="V75" s="97"/>
      <c r="W75" s="97"/>
      <c r="X75" s="97"/>
    </row>
    <row r="76" spans="1:24" ht="12" customHeight="1" thickBot="1" x14ac:dyDescent="0.25">
      <c r="A76" s="20"/>
      <c r="B76" s="111" t="s">
        <v>123</v>
      </c>
      <c r="J76" s="138"/>
      <c r="O76" s="20"/>
      <c r="P76" s="20"/>
      <c r="Q76" s="20"/>
      <c r="R76" s="20"/>
      <c r="S76" s="20"/>
      <c r="T76" s="20"/>
      <c r="U76" s="20"/>
      <c r="V76" s="20"/>
      <c r="W76" s="20"/>
      <c r="X76" s="20"/>
    </row>
    <row r="77" spans="1:24" ht="12" customHeight="1" thickBot="1" x14ac:dyDescent="0.25">
      <c r="A77" s="20"/>
      <c r="B77" s="482"/>
      <c r="C77" s="432"/>
      <c r="D77" s="434" t="s">
        <v>93</v>
      </c>
      <c r="E77" s="434" t="s">
        <v>104</v>
      </c>
      <c r="F77" s="434" t="s">
        <v>96</v>
      </c>
      <c r="G77" s="434" t="s">
        <v>105</v>
      </c>
      <c r="H77" s="434" t="s">
        <v>106</v>
      </c>
      <c r="I77" s="434" t="s">
        <v>124</v>
      </c>
      <c r="J77" s="492" t="s">
        <v>108</v>
      </c>
      <c r="K77" s="435" t="s">
        <v>109</v>
      </c>
      <c r="O77" s="20"/>
      <c r="P77" s="20"/>
      <c r="Q77" s="20"/>
      <c r="R77" s="20"/>
      <c r="S77" s="20"/>
      <c r="T77" s="20"/>
      <c r="U77" s="20"/>
      <c r="V77" s="20"/>
      <c r="W77" s="20"/>
      <c r="X77" s="20"/>
    </row>
    <row r="78" spans="1:24" ht="12" customHeight="1" thickBot="1" x14ac:dyDescent="0.25">
      <c r="A78" s="20"/>
      <c r="B78" s="436" t="s">
        <v>111</v>
      </c>
      <c r="C78" s="437" t="s">
        <v>112</v>
      </c>
      <c r="D78" s="440" t="s">
        <v>99</v>
      </c>
      <c r="E78" s="440" t="s">
        <v>99</v>
      </c>
      <c r="F78" s="440" t="s">
        <v>135</v>
      </c>
      <c r="G78" s="440" t="s">
        <v>99</v>
      </c>
      <c r="H78" s="440" t="s">
        <v>136</v>
      </c>
      <c r="I78" s="440" t="s">
        <v>125</v>
      </c>
      <c r="J78" s="493" t="s">
        <v>113</v>
      </c>
      <c r="K78" s="441" t="s">
        <v>114</v>
      </c>
      <c r="O78" s="20"/>
      <c r="P78" s="20"/>
      <c r="Q78" s="20"/>
      <c r="R78" s="20"/>
      <c r="S78" s="20"/>
      <c r="T78" s="20"/>
      <c r="U78" s="20"/>
      <c r="V78" s="20"/>
      <c r="W78" s="20"/>
      <c r="X78" s="20"/>
    </row>
    <row r="79" spans="1:24" ht="12" customHeight="1" x14ac:dyDescent="0.2">
      <c r="A79" s="20"/>
      <c r="B79" s="159"/>
      <c r="C79" s="829" t="s">
        <v>1919</v>
      </c>
      <c r="D79" s="830">
        <v>338</v>
      </c>
      <c r="E79" s="831"/>
      <c r="F79" s="831"/>
      <c r="G79" s="831"/>
      <c r="H79" s="831"/>
      <c r="I79" s="831">
        <v>1.7899999999999999E-2</v>
      </c>
      <c r="J79" s="832">
        <f>D79*I79</f>
        <v>6.0501999999999994</v>
      </c>
      <c r="K79" s="172" t="s">
        <v>143</v>
      </c>
      <c r="O79" s="20"/>
      <c r="P79" s="20"/>
      <c r="Q79" s="20"/>
      <c r="R79" s="20"/>
      <c r="S79" s="20"/>
      <c r="T79" s="20"/>
      <c r="U79" s="20"/>
      <c r="V79" s="20"/>
      <c r="W79" s="20"/>
      <c r="X79" s="20"/>
    </row>
    <row r="80" spans="1:24" ht="12" customHeight="1" x14ac:dyDescent="0.2">
      <c r="A80" s="20"/>
      <c r="B80" s="159"/>
      <c r="C80" s="833" t="s">
        <v>1920</v>
      </c>
      <c r="D80" s="604">
        <v>6</v>
      </c>
      <c r="E80" s="210"/>
      <c r="F80" s="210"/>
      <c r="G80" s="210"/>
      <c r="H80" s="210"/>
      <c r="I80" s="210">
        <v>3.6200000000000003E-2</v>
      </c>
      <c r="J80" s="834">
        <f t="shared" ref="J80:J97" si="0">D80*I80</f>
        <v>0.2172</v>
      </c>
      <c r="K80" s="172" t="s">
        <v>143</v>
      </c>
      <c r="O80" s="20"/>
      <c r="P80" s="20"/>
      <c r="Q80" s="20"/>
      <c r="R80" s="20"/>
      <c r="S80" s="20"/>
      <c r="T80" s="20"/>
      <c r="U80" s="20"/>
      <c r="V80" s="20"/>
      <c r="W80" s="20"/>
      <c r="X80" s="20"/>
    </row>
    <row r="81" spans="1:24" ht="12" customHeight="1" x14ac:dyDescent="0.2">
      <c r="A81" s="20"/>
      <c r="B81" s="159"/>
      <c r="C81" s="833" t="s">
        <v>1921</v>
      </c>
      <c r="D81" s="604">
        <v>105</v>
      </c>
      <c r="E81" s="210"/>
      <c r="F81" s="210"/>
      <c r="G81" s="210"/>
      <c r="H81" s="210"/>
      <c r="I81" s="210">
        <v>4.9500000000000004E-3</v>
      </c>
      <c r="J81" s="834">
        <f t="shared" si="0"/>
        <v>0.51975000000000005</v>
      </c>
      <c r="K81" s="172" t="s">
        <v>143</v>
      </c>
      <c r="O81" s="20"/>
      <c r="P81" s="20"/>
      <c r="Q81" s="20"/>
      <c r="R81" s="20"/>
      <c r="S81" s="20"/>
      <c r="T81" s="20"/>
      <c r="U81" s="20"/>
      <c r="V81" s="20"/>
      <c r="W81" s="20"/>
      <c r="X81" s="20"/>
    </row>
    <row r="82" spans="1:24" ht="12" customHeight="1" x14ac:dyDescent="0.2">
      <c r="A82" s="20"/>
      <c r="B82" s="159"/>
      <c r="C82" s="833" t="s">
        <v>1922</v>
      </c>
      <c r="D82" s="604">
        <v>15</v>
      </c>
      <c r="E82" s="210"/>
      <c r="F82" s="210"/>
      <c r="G82" s="210"/>
      <c r="H82" s="210"/>
      <c r="I82" s="210">
        <v>5.94E-3</v>
      </c>
      <c r="J82" s="834">
        <f t="shared" si="0"/>
        <v>8.9099999999999999E-2</v>
      </c>
      <c r="K82" s="172" t="s">
        <v>143</v>
      </c>
      <c r="O82" s="20"/>
      <c r="P82" s="20"/>
      <c r="Q82" s="20"/>
      <c r="R82" s="20"/>
      <c r="S82" s="20"/>
      <c r="T82" s="20"/>
      <c r="U82" s="20"/>
      <c r="V82" s="20"/>
      <c r="W82" s="20"/>
      <c r="X82" s="20"/>
    </row>
    <row r="83" spans="1:24" ht="12" customHeight="1" x14ac:dyDescent="0.2">
      <c r="A83" s="20"/>
      <c r="B83" s="159"/>
      <c r="C83" s="833" t="s">
        <v>1923</v>
      </c>
      <c r="D83" s="604">
        <v>58</v>
      </c>
      <c r="E83" s="210"/>
      <c r="F83" s="210"/>
      <c r="G83" s="210"/>
      <c r="H83" s="210"/>
      <c r="I83" s="210">
        <v>4.5100000000000001E-3</v>
      </c>
      <c r="J83" s="834">
        <f t="shared" si="0"/>
        <v>0.26158000000000003</v>
      </c>
      <c r="K83" s="172" t="s">
        <v>143</v>
      </c>
      <c r="O83" s="20"/>
      <c r="P83" s="20"/>
      <c r="Q83" s="20"/>
      <c r="R83" s="20"/>
      <c r="S83" s="20"/>
      <c r="T83" s="20"/>
      <c r="U83" s="20"/>
      <c r="V83" s="20"/>
      <c r="W83" s="20"/>
      <c r="X83" s="20"/>
    </row>
    <row r="84" spans="1:24" ht="12" customHeight="1" x14ac:dyDescent="0.2">
      <c r="A84" s="20"/>
      <c r="B84" s="159"/>
      <c r="C84" s="833" t="s">
        <v>1924</v>
      </c>
      <c r="D84" s="604">
        <v>44</v>
      </c>
      <c r="E84" s="210"/>
      <c r="F84" s="210"/>
      <c r="G84" s="210"/>
      <c r="H84" s="210"/>
      <c r="I84" s="210">
        <v>1.7899999999999999E-2</v>
      </c>
      <c r="J84" s="834">
        <f t="shared" si="0"/>
        <v>0.78759999999999997</v>
      </c>
      <c r="K84" s="172" t="s">
        <v>143</v>
      </c>
      <c r="O84" s="20"/>
      <c r="P84" s="20"/>
      <c r="Q84" s="20"/>
      <c r="R84" s="20"/>
      <c r="S84" s="20"/>
      <c r="T84" s="20"/>
      <c r="U84" s="20"/>
      <c r="V84" s="20"/>
      <c r="W84" s="20"/>
      <c r="X84" s="20"/>
    </row>
    <row r="85" spans="1:24" ht="12" customHeight="1" x14ac:dyDescent="0.2">
      <c r="A85" s="20"/>
      <c r="B85" s="159"/>
      <c r="C85" s="833" t="s">
        <v>1925</v>
      </c>
      <c r="D85" s="604">
        <v>12.8</v>
      </c>
      <c r="E85" s="210"/>
      <c r="F85" s="210"/>
      <c r="G85" s="210"/>
      <c r="H85" s="210"/>
      <c r="I85" s="210">
        <v>4.9200000000000001E-2</v>
      </c>
      <c r="J85" s="834">
        <f t="shared" si="0"/>
        <v>0.6297600000000001</v>
      </c>
      <c r="K85" s="172" t="s">
        <v>143</v>
      </c>
      <c r="O85" s="20"/>
      <c r="P85" s="20"/>
      <c r="Q85" s="20"/>
      <c r="R85" s="20"/>
      <c r="S85" s="20"/>
      <c r="T85" s="20"/>
      <c r="U85" s="20"/>
      <c r="V85" s="20"/>
      <c r="W85" s="20"/>
      <c r="X85" s="20"/>
    </row>
    <row r="86" spans="1:24" ht="12" customHeight="1" x14ac:dyDescent="0.2">
      <c r="A86" s="20"/>
      <c r="B86" s="159"/>
      <c r="C86" s="833" t="s">
        <v>1926</v>
      </c>
      <c r="D86" s="604">
        <v>3.8</v>
      </c>
      <c r="E86" s="210"/>
      <c r="F86" s="210"/>
      <c r="G86" s="210"/>
      <c r="H86" s="210"/>
      <c r="I86" s="210">
        <v>5.4199999999999998E-2</v>
      </c>
      <c r="J86" s="834">
        <f t="shared" si="0"/>
        <v>0.20595999999999998</v>
      </c>
      <c r="K86" s="172" t="s">
        <v>143</v>
      </c>
      <c r="O86" s="20"/>
      <c r="P86" s="20"/>
      <c r="Q86" s="20"/>
      <c r="R86" s="20"/>
      <c r="S86" s="20"/>
      <c r="T86" s="20"/>
      <c r="U86" s="20"/>
      <c r="V86" s="20"/>
      <c r="W86" s="20"/>
      <c r="X86" s="20"/>
    </row>
    <row r="87" spans="1:24" ht="12" customHeight="1" x14ac:dyDescent="0.2">
      <c r="A87" s="20"/>
      <c r="B87" s="159"/>
      <c r="C87" s="833" t="s">
        <v>1927</v>
      </c>
      <c r="D87" s="604">
        <v>49</v>
      </c>
      <c r="E87" s="210"/>
      <c r="F87" s="210"/>
      <c r="G87" s="210"/>
      <c r="H87" s="210"/>
      <c r="I87" s="210">
        <v>7.3899999999999999E-3</v>
      </c>
      <c r="J87" s="834">
        <f t="shared" si="0"/>
        <v>0.36210999999999999</v>
      </c>
      <c r="K87" s="172" t="s">
        <v>143</v>
      </c>
      <c r="O87" s="20"/>
      <c r="P87" s="20"/>
      <c r="Q87" s="20"/>
      <c r="R87" s="20"/>
      <c r="S87" s="20"/>
      <c r="T87" s="20"/>
      <c r="U87" s="20"/>
      <c r="V87" s="20"/>
      <c r="W87" s="20"/>
      <c r="X87" s="20"/>
    </row>
    <row r="88" spans="1:24" ht="12" customHeight="1" x14ac:dyDescent="0.2">
      <c r="A88" s="20"/>
      <c r="B88" s="159"/>
      <c r="C88" s="833" t="s">
        <v>1928</v>
      </c>
      <c r="D88" s="604">
        <v>194.8</v>
      </c>
      <c r="E88" s="210"/>
      <c r="F88" s="210"/>
      <c r="G88" s="210"/>
      <c r="H88" s="210"/>
      <c r="I88" s="210">
        <v>1.3799999999999999E-3</v>
      </c>
      <c r="J88" s="834">
        <f t="shared" si="0"/>
        <v>0.26882400000000001</v>
      </c>
      <c r="K88" s="172" t="s">
        <v>143</v>
      </c>
      <c r="O88" s="20"/>
      <c r="P88" s="20"/>
      <c r="Q88" s="20"/>
      <c r="R88" s="20"/>
      <c r="S88" s="20"/>
      <c r="T88" s="20"/>
      <c r="U88" s="20"/>
      <c r="V88" s="20"/>
      <c r="W88" s="20"/>
      <c r="X88" s="20"/>
    </row>
    <row r="89" spans="1:24" ht="12" customHeight="1" x14ac:dyDescent="0.2">
      <c r="A89" s="20"/>
      <c r="B89" s="159"/>
      <c r="C89" s="833" t="s">
        <v>1929</v>
      </c>
      <c r="D89" s="604">
        <v>20</v>
      </c>
      <c r="E89" s="210"/>
      <c r="F89" s="210"/>
      <c r="G89" s="210"/>
      <c r="H89" s="210"/>
      <c r="I89" s="210">
        <v>2.1899999999999999E-2</v>
      </c>
      <c r="J89" s="834">
        <f t="shared" si="0"/>
        <v>0.438</v>
      </c>
      <c r="K89" s="172" t="s">
        <v>143</v>
      </c>
      <c r="O89" s="20"/>
      <c r="P89" s="20"/>
      <c r="Q89" s="20"/>
      <c r="R89" s="20"/>
      <c r="S89" s="20"/>
      <c r="T89" s="20"/>
      <c r="U89" s="20"/>
      <c r="V89" s="20"/>
      <c r="W89" s="20"/>
      <c r="X89" s="20"/>
    </row>
    <row r="90" spans="1:24" ht="12" customHeight="1" x14ac:dyDescent="0.2">
      <c r="A90" s="20"/>
      <c r="B90" s="159"/>
      <c r="C90" s="833" t="s">
        <v>1930</v>
      </c>
      <c r="D90" s="604">
        <v>20</v>
      </c>
      <c r="E90" s="210"/>
      <c r="F90" s="210"/>
      <c r="G90" s="210"/>
      <c r="H90" s="210"/>
      <c r="I90" s="210">
        <v>3.6200000000000003E-2</v>
      </c>
      <c r="J90" s="834">
        <f t="shared" si="0"/>
        <v>0.72400000000000009</v>
      </c>
      <c r="K90" s="172" t="s">
        <v>143</v>
      </c>
      <c r="O90" s="20"/>
      <c r="P90" s="20"/>
      <c r="Q90" s="20"/>
      <c r="R90" s="20"/>
      <c r="S90" s="20"/>
      <c r="T90" s="20"/>
      <c r="U90" s="20"/>
      <c r="V90" s="20"/>
      <c r="W90" s="20"/>
      <c r="X90" s="20"/>
    </row>
    <row r="91" spans="1:24" ht="12" customHeight="1" x14ac:dyDescent="0.2">
      <c r="A91" s="20"/>
      <c r="B91" s="159"/>
      <c r="C91" s="833" t="s">
        <v>1931</v>
      </c>
      <c r="D91" s="604">
        <v>20.8</v>
      </c>
      <c r="E91" s="210"/>
      <c r="F91" s="210"/>
      <c r="G91" s="210"/>
      <c r="H91" s="210"/>
      <c r="I91" s="210">
        <v>3.7699999999999999E-3</v>
      </c>
      <c r="J91" s="834">
        <f t="shared" si="0"/>
        <v>7.8416E-2</v>
      </c>
      <c r="K91" s="172" t="s">
        <v>143</v>
      </c>
      <c r="O91" s="20"/>
      <c r="P91" s="20"/>
      <c r="Q91" s="20"/>
      <c r="R91" s="20"/>
      <c r="S91" s="20"/>
      <c r="T91" s="20"/>
      <c r="U91" s="20"/>
      <c r="V91" s="20"/>
      <c r="W91" s="20"/>
      <c r="X91" s="20"/>
    </row>
    <row r="92" spans="1:24" ht="12" customHeight="1" x14ac:dyDescent="0.2">
      <c r="A92" s="20"/>
      <c r="B92" s="159"/>
      <c r="C92" s="833" t="s">
        <v>1932</v>
      </c>
      <c r="D92" s="604">
        <v>5.6</v>
      </c>
      <c r="E92" s="210"/>
      <c r="F92" s="210"/>
      <c r="G92" s="210"/>
      <c r="H92" s="210"/>
      <c r="I92" s="210">
        <v>2.69E-2</v>
      </c>
      <c r="J92" s="834">
        <f t="shared" si="0"/>
        <v>0.15064</v>
      </c>
      <c r="K92" s="172" t="s">
        <v>143</v>
      </c>
      <c r="O92" s="20"/>
      <c r="P92" s="20"/>
      <c r="Q92" s="20"/>
      <c r="R92" s="20"/>
      <c r="S92" s="20"/>
      <c r="T92" s="20"/>
      <c r="U92" s="20"/>
      <c r="V92" s="20"/>
      <c r="W92" s="20"/>
      <c r="X92" s="20"/>
    </row>
    <row r="93" spans="1:24" ht="12" customHeight="1" x14ac:dyDescent="0.2">
      <c r="A93" s="20"/>
      <c r="B93" s="159"/>
      <c r="C93" s="833" t="s">
        <v>1933</v>
      </c>
      <c r="D93" s="604">
        <v>81.599999999999994</v>
      </c>
      <c r="E93" s="210"/>
      <c r="F93" s="210"/>
      <c r="G93" s="210"/>
      <c r="H93" s="210"/>
      <c r="I93" s="210">
        <v>1.43E-2</v>
      </c>
      <c r="J93" s="834">
        <f t="shared" si="0"/>
        <v>1.1668799999999999</v>
      </c>
      <c r="K93" s="172" t="s">
        <v>143</v>
      </c>
      <c r="O93" s="20"/>
      <c r="P93" s="20"/>
      <c r="Q93" s="20"/>
      <c r="R93" s="20"/>
      <c r="S93" s="20"/>
      <c r="T93" s="20"/>
      <c r="U93" s="20"/>
      <c r="V93" s="20"/>
      <c r="W93" s="20"/>
      <c r="X93" s="20"/>
    </row>
    <row r="94" spans="1:24" ht="12" customHeight="1" x14ac:dyDescent="0.2">
      <c r="A94" s="20"/>
      <c r="B94" s="159"/>
      <c r="C94" s="833" t="s">
        <v>1934</v>
      </c>
      <c r="D94" s="604">
        <v>27</v>
      </c>
      <c r="E94" s="210"/>
      <c r="F94" s="210"/>
      <c r="G94" s="210"/>
      <c r="H94" s="210"/>
      <c r="I94" s="210">
        <v>7.9399999999999991E-3</v>
      </c>
      <c r="J94" s="834">
        <f t="shared" si="0"/>
        <v>0.21437999999999999</v>
      </c>
      <c r="K94" s="172" t="s">
        <v>143</v>
      </c>
      <c r="O94" s="20"/>
      <c r="P94" s="20"/>
      <c r="Q94" s="20"/>
      <c r="R94" s="20"/>
      <c r="S94" s="20"/>
      <c r="T94" s="20"/>
      <c r="U94" s="20"/>
      <c r="V94" s="20"/>
      <c r="W94" s="20"/>
      <c r="X94" s="20"/>
    </row>
    <row r="95" spans="1:24" ht="12" customHeight="1" x14ac:dyDescent="0.2">
      <c r="A95" s="20"/>
      <c r="B95" s="159"/>
      <c r="C95" s="833" t="s">
        <v>1935</v>
      </c>
      <c r="D95" s="604">
        <v>14</v>
      </c>
      <c r="E95" s="210"/>
      <c r="F95" s="210"/>
      <c r="G95" s="210"/>
      <c r="H95" s="210"/>
      <c r="I95" s="210">
        <v>1.4200000000000001E-2</v>
      </c>
      <c r="J95" s="834">
        <f t="shared" si="0"/>
        <v>0.1988</v>
      </c>
      <c r="K95" s="172" t="s">
        <v>143</v>
      </c>
      <c r="O95" s="20"/>
      <c r="P95" s="20"/>
      <c r="Q95" s="20"/>
      <c r="R95" s="20"/>
      <c r="S95" s="20"/>
      <c r="T95" s="20"/>
      <c r="U95" s="20"/>
      <c r="V95" s="20"/>
      <c r="W95" s="20"/>
      <c r="X95" s="20"/>
    </row>
    <row r="96" spans="1:24" ht="12" customHeight="1" x14ac:dyDescent="0.2">
      <c r="A96" s="20"/>
      <c r="B96" s="159"/>
      <c r="C96" s="833" t="s">
        <v>1936</v>
      </c>
      <c r="D96" s="604">
        <v>8.9</v>
      </c>
      <c r="E96" s="210"/>
      <c r="F96" s="210"/>
      <c r="G96" s="210"/>
      <c r="H96" s="210"/>
      <c r="I96" s="210">
        <v>1.04E-2</v>
      </c>
      <c r="J96" s="834">
        <f t="shared" si="0"/>
        <v>9.2560000000000003E-2</v>
      </c>
      <c r="K96" s="172" t="s">
        <v>143</v>
      </c>
      <c r="O96" s="20"/>
      <c r="P96" s="20"/>
      <c r="Q96" s="20"/>
      <c r="R96" s="20"/>
      <c r="S96" s="20"/>
      <c r="T96" s="20"/>
      <c r="U96" s="20"/>
      <c r="V96" s="20"/>
      <c r="W96" s="20"/>
      <c r="X96" s="20"/>
    </row>
    <row r="97" spans="1:24" ht="12" customHeight="1" x14ac:dyDescent="0.2">
      <c r="A97" s="20"/>
      <c r="B97" s="159"/>
      <c r="C97" s="833" t="s">
        <v>1937</v>
      </c>
      <c r="D97" s="604">
        <v>40.200000000000003</v>
      </c>
      <c r="E97" s="210"/>
      <c r="F97" s="210"/>
      <c r="G97" s="210"/>
      <c r="H97" s="210"/>
      <c r="I97" s="210">
        <v>5.4200000000000003E-3</v>
      </c>
      <c r="J97" s="834">
        <f t="shared" si="0"/>
        <v>0.21788400000000002</v>
      </c>
      <c r="K97" s="172" t="s">
        <v>143</v>
      </c>
      <c r="O97" s="20"/>
      <c r="P97" s="20"/>
      <c r="Q97" s="20"/>
      <c r="R97" s="20"/>
      <c r="S97" s="20"/>
      <c r="T97" s="20"/>
      <c r="U97" s="20"/>
      <c r="V97" s="20"/>
      <c r="W97" s="20"/>
      <c r="X97" s="20"/>
    </row>
    <row r="98" spans="1:24" ht="12" customHeight="1" x14ac:dyDescent="0.2">
      <c r="A98" s="20"/>
      <c r="B98" s="159"/>
      <c r="C98" s="833" t="s">
        <v>1942</v>
      </c>
      <c r="D98" s="604"/>
      <c r="E98" s="210"/>
      <c r="F98" s="210">
        <v>50.2</v>
      </c>
      <c r="G98" s="210"/>
      <c r="H98" s="210"/>
      <c r="I98" s="210">
        <v>4.9200000000000001E-2</v>
      </c>
      <c r="J98" s="834">
        <f>F98*I98</f>
        <v>2.46984</v>
      </c>
      <c r="K98" s="172" t="s">
        <v>143</v>
      </c>
      <c r="O98" s="20"/>
      <c r="P98" s="20"/>
      <c r="Q98" s="20"/>
      <c r="R98" s="20"/>
      <c r="S98" s="20"/>
      <c r="T98" s="20"/>
      <c r="U98" s="20"/>
      <c r="V98" s="20"/>
      <c r="W98" s="20"/>
      <c r="X98" s="20"/>
    </row>
    <row r="99" spans="1:24" ht="12" customHeight="1" x14ac:dyDescent="0.2">
      <c r="A99" s="20"/>
      <c r="B99" s="159"/>
      <c r="C99" s="833" t="s">
        <v>1943</v>
      </c>
      <c r="D99" s="604"/>
      <c r="E99" s="210"/>
      <c r="F99" s="210">
        <v>3.2</v>
      </c>
      <c r="G99" s="210"/>
      <c r="H99" s="210"/>
      <c r="I99" s="210">
        <v>0.08</v>
      </c>
      <c r="J99" s="834">
        <f>F99*I99</f>
        <v>0.25600000000000001</v>
      </c>
      <c r="K99" s="172" t="s">
        <v>143</v>
      </c>
      <c r="O99" s="20"/>
      <c r="P99" s="20"/>
      <c r="Q99" s="20"/>
      <c r="R99" s="20"/>
      <c r="S99" s="20"/>
      <c r="T99" s="20"/>
      <c r="U99" s="20"/>
      <c r="V99" s="20"/>
      <c r="W99" s="20"/>
      <c r="X99" s="20"/>
    </row>
    <row r="100" spans="1:24" ht="12" customHeight="1" thickBot="1" x14ac:dyDescent="0.25">
      <c r="A100" s="20"/>
      <c r="B100" s="159"/>
      <c r="C100" s="833" t="s">
        <v>1104</v>
      </c>
      <c r="D100" s="604"/>
      <c r="E100" s="210"/>
      <c r="F100" s="210">
        <v>12.4</v>
      </c>
      <c r="G100" s="210"/>
      <c r="H100" s="210"/>
      <c r="I100" s="210">
        <v>8.0000000000000002E-3</v>
      </c>
      <c r="J100" s="834">
        <f>F100*I100</f>
        <v>9.920000000000001E-2</v>
      </c>
      <c r="K100" s="172" t="s">
        <v>143</v>
      </c>
      <c r="O100" s="20"/>
      <c r="P100" s="20"/>
      <c r="Q100" s="20"/>
      <c r="R100" s="20"/>
      <c r="S100" s="20"/>
      <c r="T100" s="20"/>
      <c r="U100" s="20"/>
      <c r="V100" s="20"/>
      <c r="W100" s="20"/>
      <c r="X100" s="20"/>
    </row>
    <row r="101" spans="1:24" ht="12" customHeight="1" thickBot="1" x14ac:dyDescent="0.25">
      <c r="A101" s="97"/>
      <c r="B101" s="483"/>
      <c r="C101" s="484" t="s">
        <v>117</v>
      </c>
      <c r="D101" s="484"/>
      <c r="E101" s="484"/>
      <c r="F101" s="484"/>
      <c r="G101" s="462"/>
      <c r="H101" s="504"/>
      <c r="I101" s="484"/>
      <c r="J101" s="485">
        <f>SUM(J79:J100)</f>
        <v>15.498683999999999</v>
      </c>
      <c r="K101" s="487"/>
      <c r="O101" s="97"/>
      <c r="P101" s="97"/>
      <c r="Q101" s="97"/>
      <c r="R101" s="97"/>
      <c r="S101" s="97"/>
      <c r="T101" s="97"/>
      <c r="U101" s="97"/>
      <c r="V101" s="97"/>
      <c r="W101" s="97"/>
      <c r="X101" s="97"/>
    </row>
    <row r="102" spans="1:24" ht="12" customHeight="1" x14ac:dyDescent="0.2">
      <c r="A102" s="97"/>
      <c r="B102" s="259"/>
      <c r="C102" s="258"/>
      <c r="D102" s="258"/>
      <c r="E102" s="258"/>
      <c r="F102" s="258"/>
      <c r="G102" s="258"/>
      <c r="H102" s="133"/>
      <c r="I102" s="258"/>
      <c r="J102" s="488"/>
      <c r="K102" s="258"/>
      <c r="O102" s="97"/>
      <c r="P102" s="97"/>
      <c r="Q102" s="97"/>
      <c r="R102" s="97"/>
      <c r="S102" s="97"/>
      <c r="T102" s="97"/>
      <c r="U102" s="97"/>
      <c r="V102" s="97"/>
      <c r="W102" s="97"/>
      <c r="X102" s="97"/>
    </row>
    <row r="103" spans="1:24" ht="12" customHeight="1" thickBot="1" x14ac:dyDescent="0.25">
      <c r="A103" s="97"/>
      <c r="B103" s="111" t="s">
        <v>166</v>
      </c>
      <c r="O103" s="97"/>
      <c r="P103" s="97"/>
      <c r="Q103" s="97"/>
      <c r="R103" s="97"/>
      <c r="S103" s="97"/>
      <c r="T103" s="97"/>
      <c r="U103" s="97"/>
      <c r="V103" s="97"/>
      <c r="W103" s="97"/>
      <c r="X103" s="97"/>
    </row>
    <row r="104" spans="1:24" ht="12" customHeight="1" thickBot="1" x14ac:dyDescent="0.25">
      <c r="A104" s="97"/>
      <c r="B104" s="482"/>
      <c r="C104" s="432"/>
      <c r="D104" s="470" t="s">
        <v>93</v>
      </c>
      <c r="E104" s="434" t="s">
        <v>104</v>
      </c>
      <c r="F104" s="434" t="s">
        <v>96</v>
      </c>
      <c r="G104" s="434" t="s">
        <v>105</v>
      </c>
      <c r="H104" s="434" t="s">
        <v>106</v>
      </c>
      <c r="I104" s="434" t="s">
        <v>124</v>
      </c>
      <c r="J104" s="434" t="s">
        <v>108</v>
      </c>
      <c r="K104" s="435" t="s">
        <v>109</v>
      </c>
      <c r="O104" s="97"/>
      <c r="P104" s="97"/>
      <c r="Q104" s="97"/>
      <c r="R104" s="97"/>
      <c r="S104" s="97"/>
      <c r="T104" s="97"/>
      <c r="U104" s="97"/>
      <c r="V104" s="97"/>
      <c r="W104" s="97"/>
      <c r="X104" s="97"/>
    </row>
    <row r="105" spans="1:24" ht="12" customHeight="1" thickBot="1" x14ac:dyDescent="0.25">
      <c r="A105" s="97"/>
      <c r="B105" s="436" t="s">
        <v>111</v>
      </c>
      <c r="C105" s="437" t="s">
        <v>112</v>
      </c>
      <c r="D105" s="505" t="s">
        <v>99</v>
      </c>
      <c r="E105" s="440" t="s">
        <v>99</v>
      </c>
      <c r="F105" s="440" t="s">
        <v>135</v>
      </c>
      <c r="G105" s="440" t="s">
        <v>99</v>
      </c>
      <c r="H105" s="440" t="s">
        <v>136</v>
      </c>
      <c r="I105" s="440" t="s">
        <v>125</v>
      </c>
      <c r="J105" s="440" t="s">
        <v>113</v>
      </c>
      <c r="K105" s="441" t="s">
        <v>114</v>
      </c>
      <c r="O105" s="97"/>
      <c r="P105" s="97"/>
      <c r="Q105" s="97"/>
      <c r="R105" s="97"/>
      <c r="S105" s="97"/>
      <c r="T105" s="97"/>
      <c r="U105" s="97"/>
      <c r="V105" s="97"/>
      <c r="W105" s="97"/>
      <c r="X105" s="97"/>
    </row>
    <row r="106" spans="1:24" s="2" customFormat="1" ht="12" customHeight="1" x14ac:dyDescent="0.15">
      <c r="A106" s="19"/>
      <c r="B106" s="604">
        <v>1</v>
      </c>
      <c r="C106" s="835" t="s">
        <v>524</v>
      </c>
      <c r="D106" s="211">
        <v>4.8</v>
      </c>
      <c r="E106" s="212">
        <v>1.2</v>
      </c>
      <c r="F106" s="827">
        <f t="shared" ref="F106:F111" si="1">D106*E106</f>
        <v>5.76</v>
      </c>
      <c r="G106" s="827">
        <v>7.0000000000000001E-3</v>
      </c>
      <c r="H106" s="211">
        <f t="shared" ref="H106:H111" si="2">F106*G106*B106</f>
        <v>4.0320000000000002E-2</v>
      </c>
      <c r="I106" s="212">
        <v>2.57</v>
      </c>
      <c r="J106" s="211">
        <f t="shared" ref="J106:J111" si="3">H106*I106</f>
        <v>0.1036224</v>
      </c>
      <c r="K106" s="820" t="s">
        <v>144</v>
      </c>
      <c r="L106" s="112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</row>
    <row r="107" spans="1:24" s="2" customFormat="1" ht="12" customHeight="1" x14ac:dyDescent="0.15">
      <c r="A107" s="19"/>
      <c r="B107" s="604">
        <v>1</v>
      </c>
      <c r="C107" s="835" t="s">
        <v>524</v>
      </c>
      <c r="D107" s="211">
        <v>4.8</v>
      </c>
      <c r="E107" s="212">
        <v>1.1000000000000001</v>
      </c>
      <c r="F107" s="827">
        <f t="shared" si="1"/>
        <v>5.28</v>
      </c>
      <c r="G107" s="827">
        <v>7.0000000000000001E-3</v>
      </c>
      <c r="H107" s="211">
        <f t="shared" si="2"/>
        <v>3.696E-2</v>
      </c>
      <c r="I107" s="212">
        <v>2.57</v>
      </c>
      <c r="J107" s="211">
        <f t="shared" si="3"/>
        <v>9.4987199999999994E-2</v>
      </c>
      <c r="K107" s="820" t="s">
        <v>144</v>
      </c>
      <c r="L107" s="112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</row>
    <row r="108" spans="1:24" s="2" customFormat="1" ht="12" customHeight="1" x14ac:dyDescent="0.15">
      <c r="A108" s="19"/>
      <c r="B108" s="604">
        <v>2</v>
      </c>
      <c r="C108" s="835" t="s">
        <v>524</v>
      </c>
      <c r="D108" s="211">
        <v>4.8</v>
      </c>
      <c r="E108" s="212">
        <v>2.4</v>
      </c>
      <c r="F108" s="827">
        <f t="shared" si="1"/>
        <v>11.52</v>
      </c>
      <c r="G108" s="827">
        <v>7.0000000000000001E-3</v>
      </c>
      <c r="H108" s="211">
        <f t="shared" si="2"/>
        <v>0.16128000000000001</v>
      </c>
      <c r="I108" s="212">
        <v>2.57</v>
      </c>
      <c r="J108" s="211">
        <f t="shared" si="3"/>
        <v>0.41448960000000001</v>
      </c>
      <c r="K108" s="820" t="s">
        <v>144</v>
      </c>
      <c r="L108" s="112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</row>
    <row r="109" spans="1:24" s="2" customFormat="1" ht="12" customHeight="1" x14ac:dyDescent="0.15">
      <c r="A109" s="19"/>
      <c r="B109" s="604">
        <v>1</v>
      </c>
      <c r="C109" s="835" t="s">
        <v>524</v>
      </c>
      <c r="D109" s="814">
        <v>1.2</v>
      </c>
      <c r="E109" s="814">
        <v>2</v>
      </c>
      <c r="F109" s="827">
        <f t="shared" si="1"/>
        <v>2.4</v>
      </c>
      <c r="G109" s="827">
        <v>7.0000000000000001E-3</v>
      </c>
      <c r="H109" s="211">
        <f t="shared" si="2"/>
        <v>1.6799999999999999E-2</v>
      </c>
      <c r="I109" s="212">
        <v>2.57</v>
      </c>
      <c r="J109" s="211">
        <f t="shared" si="3"/>
        <v>4.3175999999999992E-2</v>
      </c>
      <c r="K109" s="820" t="s">
        <v>144</v>
      </c>
      <c r="L109" s="112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</row>
    <row r="110" spans="1:24" s="2" customFormat="1" ht="12" customHeight="1" x14ac:dyDescent="0.15">
      <c r="A110" s="19"/>
      <c r="B110" s="604">
        <v>6</v>
      </c>
      <c r="C110" s="835" t="s">
        <v>524</v>
      </c>
      <c r="D110" s="814">
        <v>3</v>
      </c>
      <c r="E110" s="212">
        <v>0.9</v>
      </c>
      <c r="F110" s="827">
        <f t="shared" si="1"/>
        <v>2.7</v>
      </c>
      <c r="G110" s="827">
        <v>7.0000000000000001E-3</v>
      </c>
      <c r="H110" s="211">
        <f t="shared" si="2"/>
        <v>0.1134</v>
      </c>
      <c r="I110" s="212">
        <v>2.57</v>
      </c>
      <c r="J110" s="211">
        <f t="shared" si="3"/>
        <v>0.29143799999999997</v>
      </c>
      <c r="K110" s="820" t="s">
        <v>144</v>
      </c>
      <c r="L110" s="112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</row>
    <row r="111" spans="1:24" s="2" customFormat="1" ht="12" customHeight="1" thickBot="1" x14ac:dyDescent="0.2">
      <c r="A111" s="19"/>
      <c r="B111" s="604">
        <v>1</v>
      </c>
      <c r="C111" s="835" t="s">
        <v>524</v>
      </c>
      <c r="D111" s="814">
        <v>3.2</v>
      </c>
      <c r="E111" s="814">
        <v>3</v>
      </c>
      <c r="F111" s="827">
        <f t="shared" si="1"/>
        <v>9.6000000000000014</v>
      </c>
      <c r="G111" s="827">
        <v>7.0000000000000001E-3</v>
      </c>
      <c r="H111" s="211">
        <f t="shared" si="2"/>
        <v>6.720000000000001E-2</v>
      </c>
      <c r="I111" s="212">
        <v>2.57</v>
      </c>
      <c r="J111" s="211">
        <f t="shared" si="3"/>
        <v>0.17270400000000002</v>
      </c>
      <c r="K111" s="820" t="s">
        <v>144</v>
      </c>
      <c r="L111" s="112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</row>
    <row r="112" spans="1:24" ht="12" customHeight="1" thickBot="1" x14ac:dyDescent="0.25">
      <c r="A112" s="97"/>
      <c r="B112" s="483"/>
      <c r="C112" s="484" t="s">
        <v>117</v>
      </c>
      <c r="D112" s="484"/>
      <c r="E112" s="484"/>
      <c r="F112" s="484"/>
      <c r="G112" s="462"/>
      <c r="H112" s="547"/>
      <c r="I112" s="510"/>
      <c r="J112" s="520">
        <f>SUM(J106)</f>
        <v>0.1036224</v>
      </c>
      <c r="K112" s="487"/>
      <c r="O112" s="97"/>
      <c r="P112" s="97"/>
      <c r="Q112" s="97"/>
      <c r="R112" s="97"/>
      <c r="S112" s="97"/>
      <c r="T112" s="97"/>
      <c r="U112" s="97"/>
      <c r="V112" s="97"/>
      <c r="W112" s="97"/>
      <c r="X112" s="97"/>
    </row>
    <row r="113" spans="1:24" ht="12" customHeight="1" x14ac:dyDescent="0.2">
      <c r="A113" s="97"/>
      <c r="B113" s="259"/>
      <c r="C113" s="258"/>
      <c r="D113" s="258"/>
      <c r="E113" s="258"/>
      <c r="F113" s="258"/>
      <c r="G113" s="258"/>
      <c r="H113" s="811"/>
      <c r="I113" s="258"/>
      <c r="J113" s="811"/>
      <c r="K113" s="258"/>
      <c r="O113" s="97"/>
      <c r="P113" s="97"/>
      <c r="Q113" s="97"/>
      <c r="R113" s="97"/>
      <c r="S113" s="97"/>
      <c r="T113" s="97"/>
      <c r="U113" s="97"/>
      <c r="V113" s="97"/>
      <c r="W113" s="97"/>
      <c r="X113" s="97"/>
    </row>
    <row r="114" spans="1:24" ht="12" customHeight="1" x14ac:dyDescent="0.2">
      <c r="A114" s="134"/>
      <c r="B114" s="259"/>
      <c r="C114" s="258"/>
      <c r="D114" s="258"/>
      <c r="E114" s="258"/>
      <c r="F114" s="258"/>
      <c r="G114" s="258"/>
      <c r="H114" s="133"/>
      <c r="I114" s="258"/>
      <c r="J114" s="488"/>
      <c r="K114" s="258"/>
      <c r="M114" s="136"/>
      <c r="N114" s="136"/>
      <c r="O114" s="134"/>
      <c r="P114" s="134"/>
      <c r="Q114" s="134"/>
      <c r="R114" s="20"/>
      <c r="S114" s="20"/>
      <c r="T114" s="20"/>
      <c r="U114" s="20"/>
      <c r="V114" s="20"/>
      <c r="W114" s="20"/>
      <c r="X114" s="20"/>
    </row>
    <row r="115" spans="1:24" ht="12" customHeight="1" x14ac:dyDescent="0.2">
      <c r="A115" s="20"/>
      <c r="B115" s="259"/>
      <c r="C115" s="258"/>
      <c r="D115" s="258"/>
      <c r="E115" s="258"/>
      <c r="F115" s="258"/>
      <c r="G115" s="258"/>
      <c r="H115" s="133"/>
      <c r="I115" s="258"/>
      <c r="J115" s="488"/>
      <c r="K115" s="258"/>
      <c r="O115" s="20"/>
      <c r="P115" s="20"/>
      <c r="Q115" s="20"/>
      <c r="R115" s="20"/>
      <c r="S115" s="20"/>
      <c r="T115" s="20"/>
      <c r="U115" s="20"/>
      <c r="V115" s="20"/>
      <c r="W115" s="20"/>
      <c r="X115" s="20"/>
    </row>
    <row r="116" spans="1:24" ht="12" customHeight="1" x14ac:dyDescent="0.2">
      <c r="A116" s="20"/>
      <c r="B116" s="259"/>
      <c r="C116" s="258"/>
      <c r="D116" s="258"/>
      <c r="E116" s="258"/>
      <c r="F116" s="258"/>
      <c r="G116" s="258"/>
      <c r="H116" s="133"/>
      <c r="I116" s="258"/>
      <c r="J116" s="488"/>
      <c r="K116" s="258"/>
      <c r="O116" s="20"/>
      <c r="P116" s="20"/>
      <c r="Q116" s="20"/>
      <c r="R116" s="20"/>
      <c r="S116" s="20"/>
      <c r="T116" s="20"/>
      <c r="U116" s="20"/>
      <c r="V116" s="20"/>
      <c r="W116" s="20"/>
      <c r="X116" s="20"/>
    </row>
    <row r="117" spans="1:24" ht="12" customHeight="1" x14ac:dyDescent="0.2">
      <c r="A117" s="20"/>
      <c r="P117" s="20"/>
      <c r="Q117" s="20"/>
      <c r="R117" s="20"/>
      <c r="S117" s="20"/>
      <c r="T117" s="20"/>
      <c r="U117" s="20"/>
      <c r="V117" s="20"/>
      <c r="W117" s="20"/>
      <c r="X117" s="20"/>
    </row>
    <row r="118" spans="1:24" ht="12" customHeight="1" x14ac:dyDescent="0.2">
      <c r="A118" s="20"/>
      <c r="P118" s="20"/>
      <c r="Q118" s="20"/>
      <c r="R118" s="20"/>
      <c r="S118" s="20"/>
      <c r="T118" s="20"/>
      <c r="U118" s="20"/>
      <c r="V118" s="20"/>
      <c r="W118" s="20"/>
      <c r="X118" s="20"/>
    </row>
    <row r="119" spans="1:24" ht="12" customHeight="1" x14ac:dyDescent="0.2">
      <c r="A119" s="20"/>
      <c r="P119" s="20"/>
      <c r="Q119" s="20"/>
      <c r="R119" s="20"/>
      <c r="S119" s="20"/>
      <c r="T119" s="20"/>
      <c r="U119" s="20"/>
      <c r="V119" s="20"/>
      <c r="W119" s="20"/>
      <c r="X119" s="20"/>
    </row>
    <row r="120" spans="1:24" ht="12" customHeight="1" x14ac:dyDescent="0.2">
      <c r="A120" s="20"/>
      <c r="P120" s="20"/>
      <c r="Q120" s="20"/>
      <c r="R120" s="20"/>
      <c r="S120" s="20"/>
      <c r="T120" s="20"/>
      <c r="U120" s="20"/>
      <c r="V120" s="20"/>
      <c r="W120" s="20"/>
      <c r="X120" s="20"/>
    </row>
    <row r="121" spans="1:24" ht="12" customHeight="1" x14ac:dyDescent="0.2">
      <c r="A121" s="20"/>
      <c r="P121" s="20"/>
      <c r="Q121" s="20"/>
      <c r="R121" s="20"/>
      <c r="S121" s="20"/>
      <c r="T121" s="20"/>
      <c r="U121" s="20"/>
      <c r="V121" s="20"/>
      <c r="W121" s="20"/>
      <c r="X121" s="20"/>
    </row>
    <row r="122" spans="1:24" ht="12" customHeight="1" x14ac:dyDescent="0.2">
      <c r="A122" s="20"/>
      <c r="P122" s="20"/>
      <c r="Q122" s="20"/>
      <c r="R122" s="20"/>
      <c r="S122" s="20"/>
      <c r="T122" s="20"/>
      <c r="U122" s="20"/>
      <c r="V122" s="20"/>
      <c r="W122" s="20"/>
      <c r="X122" s="20"/>
    </row>
    <row r="123" spans="1:24" ht="12" customHeight="1" x14ac:dyDescent="0.2">
      <c r="A123" s="20"/>
      <c r="P123" s="20"/>
      <c r="Q123" s="20"/>
      <c r="R123" s="20"/>
      <c r="S123" s="20"/>
      <c r="T123" s="20"/>
      <c r="U123" s="20"/>
      <c r="V123" s="20"/>
      <c r="W123" s="20"/>
      <c r="X123" s="20"/>
    </row>
    <row r="124" spans="1:24" ht="12" customHeight="1" x14ac:dyDescent="0.2">
      <c r="A124" s="20"/>
      <c r="P124" s="20"/>
      <c r="Q124" s="20"/>
      <c r="R124" s="20"/>
      <c r="S124" s="20"/>
      <c r="T124" s="20"/>
      <c r="U124" s="20"/>
      <c r="V124" s="20"/>
      <c r="W124" s="20"/>
      <c r="X124" s="20"/>
    </row>
    <row r="125" spans="1:24" ht="12" customHeight="1" x14ac:dyDescent="0.2">
      <c r="A125" s="20"/>
      <c r="P125" s="20"/>
      <c r="Q125" s="20"/>
      <c r="R125" s="20"/>
      <c r="S125" s="20"/>
      <c r="T125" s="20"/>
      <c r="U125" s="20"/>
      <c r="V125" s="20"/>
      <c r="W125" s="20"/>
      <c r="X125" s="20"/>
    </row>
    <row r="126" spans="1:24" ht="12" customHeight="1" x14ac:dyDescent="0.2">
      <c r="A126" s="20"/>
      <c r="P126" s="20"/>
      <c r="Q126" s="20"/>
      <c r="R126" s="20"/>
      <c r="S126" s="20"/>
      <c r="T126" s="20"/>
      <c r="U126" s="20"/>
      <c r="V126" s="20"/>
      <c r="W126" s="20"/>
      <c r="X126" s="20"/>
    </row>
    <row r="127" spans="1:24" ht="12" customHeight="1" x14ac:dyDescent="0.2">
      <c r="A127" s="20"/>
      <c r="P127" s="20"/>
      <c r="Q127" s="20"/>
      <c r="R127" s="20"/>
      <c r="S127" s="20"/>
      <c r="T127" s="20"/>
      <c r="U127" s="20"/>
      <c r="V127" s="20"/>
      <c r="W127" s="20"/>
      <c r="X127" s="20"/>
    </row>
    <row r="128" spans="1:24" ht="12" customHeight="1" x14ac:dyDescent="0.2">
      <c r="A128" s="20"/>
      <c r="P128" s="20"/>
      <c r="Q128" s="20"/>
      <c r="R128" s="20"/>
      <c r="S128" s="20"/>
      <c r="T128" s="20"/>
      <c r="U128" s="20"/>
      <c r="V128" s="20"/>
      <c r="W128" s="20"/>
      <c r="X128" s="20"/>
    </row>
    <row r="129" spans="1:24" ht="12" customHeight="1" x14ac:dyDescent="0.2">
      <c r="A129" s="20"/>
      <c r="P129" s="20"/>
      <c r="Q129" s="20"/>
      <c r="R129" s="20"/>
      <c r="S129" s="20"/>
      <c r="T129" s="20"/>
      <c r="U129" s="20"/>
      <c r="V129" s="20"/>
      <c r="W129" s="20"/>
      <c r="X129" s="20"/>
    </row>
    <row r="130" spans="1:24" ht="12" customHeight="1" x14ac:dyDescent="0.2">
      <c r="A130" s="20"/>
      <c r="P130" s="20"/>
      <c r="Q130" s="20"/>
      <c r="R130" s="20"/>
      <c r="S130" s="20"/>
      <c r="T130" s="20"/>
      <c r="U130" s="20"/>
      <c r="V130" s="20"/>
      <c r="W130" s="20"/>
      <c r="X130" s="20"/>
    </row>
    <row r="131" spans="1:24" ht="12" customHeight="1" x14ac:dyDescent="0.2">
      <c r="A131" s="20"/>
      <c r="P131" s="20"/>
      <c r="Q131" s="20"/>
      <c r="R131" s="20"/>
      <c r="S131" s="20"/>
      <c r="T131" s="20"/>
      <c r="U131" s="20"/>
      <c r="V131" s="20"/>
      <c r="W131" s="20"/>
      <c r="X131" s="20"/>
    </row>
    <row r="132" spans="1:24" ht="12" customHeight="1" x14ac:dyDescent="0.2">
      <c r="A132" s="20"/>
      <c r="P132" s="20"/>
      <c r="Q132" s="20"/>
      <c r="R132" s="20"/>
      <c r="S132" s="20"/>
      <c r="T132" s="20"/>
      <c r="U132" s="20"/>
      <c r="V132" s="20"/>
      <c r="W132" s="20"/>
      <c r="X132" s="20"/>
    </row>
    <row r="133" spans="1:24" ht="12" customHeight="1" x14ac:dyDescent="0.2">
      <c r="A133" s="20"/>
      <c r="P133" s="20"/>
      <c r="Q133" s="20"/>
      <c r="R133" s="20"/>
      <c r="S133" s="20"/>
      <c r="T133" s="20"/>
      <c r="U133" s="20"/>
      <c r="V133" s="20"/>
      <c r="W133" s="20"/>
      <c r="X133" s="20"/>
    </row>
    <row r="134" spans="1:24" ht="12" customHeight="1" x14ac:dyDescent="0.2">
      <c r="A134" s="20"/>
      <c r="P134" s="20"/>
      <c r="Q134" s="20"/>
      <c r="R134" s="20"/>
      <c r="S134" s="20"/>
      <c r="T134" s="20"/>
      <c r="U134" s="20"/>
      <c r="V134" s="20"/>
      <c r="W134" s="20"/>
      <c r="X134" s="20"/>
    </row>
    <row r="135" spans="1:24" ht="12" customHeight="1" x14ac:dyDescent="0.2">
      <c r="A135" s="20"/>
      <c r="P135" s="20"/>
      <c r="Q135" s="20"/>
      <c r="R135" s="20"/>
      <c r="S135" s="20"/>
      <c r="T135" s="20"/>
      <c r="U135" s="20"/>
      <c r="V135" s="20"/>
      <c r="W135" s="20"/>
      <c r="X135" s="20"/>
    </row>
    <row r="136" spans="1:24" ht="12" customHeight="1" x14ac:dyDescent="0.2">
      <c r="A136" s="20"/>
      <c r="P136" s="20"/>
      <c r="Q136" s="20"/>
      <c r="R136" s="20"/>
      <c r="S136" s="20"/>
      <c r="T136" s="20"/>
      <c r="U136" s="20"/>
      <c r="V136" s="20"/>
      <c r="W136" s="20"/>
      <c r="X136" s="20"/>
    </row>
    <row r="137" spans="1:24" ht="12" customHeight="1" x14ac:dyDescent="0.2">
      <c r="A137" s="20"/>
      <c r="P137" s="20"/>
      <c r="Q137" s="20"/>
      <c r="R137" s="20"/>
      <c r="S137" s="20"/>
      <c r="T137" s="20"/>
      <c r="U137" s="20"/>
      <c r="V137" s="20"/>
      <c r="W137" s="20"/>
      <c r="X137" s="20"/>
    </row>
    <row r="138" spans="1:24" ht="12" customHeight="1" x14ac:dyDescent="0.2">
      <c r="A138" s="20"/>
      <c r="P138" s="20"/>
      <c r="Q138" s="20"/>
      <c r="R138" s="20"/>
      <c r="S138" s="20"/>
      <c r="T138" s="20"/>
      <c r="U138" s="20"/>
      <c r="V138" s="20"/>
      <c r="W138" s="20"/>
      <c r="X138" s="20"/>
    </row>
    <row r="139" spans="1:24" ht="12" customHeight="1" x14ac:dyDescent="0.2">
      <c r="A139" s="20"/>
      <c r="P139" s="20"/>
      <c r="Q139" s="20"/>
      <c r="R139" s="20"/>
      <c r="S139" s="20"/>
      <c r="T139" s="20"/>
      <c r="U139" s="20"/>
      <c r="V139" s="20"/>
      <c r="W139" s="20"/>
      <c r="X139" s="20"/>
    </row>
    <row r="140" spans="1:24" ht="12" customHeight="1" x14ac:dyDescent="0.2">
      <c r="A140" s="20"/>
      <c r="P140" s="20"/>
      <c r="Q140" s="20"/>
      <c r="R140" s="20"/>
      <c r="S140" s="20"/>
      <c r="T140" s="20"/>
      <c r="U140" s="20"/>
      <c r="V140" s="20"/>
      <c r="W140" s="20"/>
      <c r="X140" s="20"/>
    </row>
    <row r="141" spans="1:24" ht="12" customHeight="1" x14ac:dyDescent="0.2">
      <c r="A141" s="20"/>
      <c r="P141" s="20"/>
      <c r="Q141" s="20"/>
      <c r="R141" s="20"/>
      <c r="S141" s="20"/>
      <c r="T141" s="20"/>
      <c r="U141" s="20"/>
      <c r="V141" s="20"/>
      <c r="W141" s="20"/>
      <c r="X141" s="20"/>
    </row>
    <row r="142" spans="1:24" ht="12" customHeight="1" x14ac:dyDescent="0.2">
      <c r="A142" s="20"/>
      <c r="P142" s="20"/>
      <c r="Q142" s="20"/>
      <c r="R142" s="20"/>
      <c r="S142" s="20"/>
      <c r="T142" s="20"/>
      <c r="U142" s="20"/>
      <c r="V142" s="20"/>
      <c r="W142" s="20"/>
      <c r="X142" s="20"/>
    </row>
    <row r="143" spans="1:24" ht="12" customHeight="1" x14ac:dyDescent="0.2">
      <c r="A143" s="20"/>
      <c r="P143" s="20"/>
      <c r="Q143" s="20"/>
      <c r="R143" s="20"/>
      <c r="S143" s="20"/>
      <c r="T143" s="20"/>
      <c r="U143" s="20"/>
      <c r="V143" s="20"/>
      <c r="W143" s="20"/>
      <c r="X143" s="20"/>
    </row>
    <row r="144" spans="1:24" ht="12" customHeight="1" x14ac:dyDescent="0.2">
      <c r="A144" s="20"/>
      <c r="P144" s="20"/>
      <c r="Q144" s="20"/>
      <c r="R144" s="20"/>
      <c r="S144" s="20"/>
      <c r="T144" s="20"/>
      <c r="U144" s="20"/>
      <c r="V144" s="20"/>
      <c r="W144" s="20"/>
      <c r="X144" s="20"/>
    </row>
    <row r="145" spans="1:24" ht="12" customHeight="1" x14ac:dyDescent="0.2">
      <c r="A145" s="20"/>
      <c r="P145" s="20"/>
      <c r="Q145" s="20"/>
      <c r="R145" s="20"/>
      <c r="S145" s="20"/>
      <c r="T145" s="20"/>
      <c r="U145" s="20"/>
      <c r="V145" s="20"/>
      <c r="W145" s="20"/>
      <c r="X145" s="20"/>
    </row>
    <row r="146" spans="1:24" ht="12" customHeight="1" x14ac:dyDescent="0.2">
      <c r="A146" s="20"/>
      <c r="P146" s="20"/>
      <c r="Q146" s="20"/>
      <c r="R146" s="20"/>
      <c r="S146" s="20"/>
      <c r="T146" s="20"/>
      <c r="U146" s="20"/>
      <c r="V146" s="20"/>
      <c r="W146" s="20"/>
      <c r="X146" s="20"/>
    </row>
    <row r="147" spans="1:24" ht="12" customHeight="1" x14ac:dyDescent="0.2">
      <c r="A147" s="20"/>
      <c r="P147" s="20"/>
      <c r="Q147" s="20"/>
      <c r="R147" s="20"/>
      <c r="S147" s="20"/>
      <c r="T147" s="20"/>
      <c r="U147" s="20"/>
      <c r="V147" s="20"/>
      <c r="W147" s="20"/>
      <c r="X147" s="20"/>
    </row>
    <row r="148" spans="1:24" ht="12" customHeight="1" x14ac:dyDescent="0.2">
      <c r="A148" s="20"/>
      <c r="P148" s="20"/>
      <c r="Q148" s="20"/>
      <c r="R148" s="20"/>
      <c r="S148" s="20"/>
      <c r="T148" s="20"/>
      <c r="U148" s="20"/>
      <c r="V148" s="20"/>
      <c r="W148" s="20"/>
      <c r="X148" s="20"/>
    </row>
    <row r="149" spans="1:24" ht="12" customHeight="1" x14ac:dyDescent="0.2">
      <c r="A149" s="20"/>
      <c r="P149" s="20"/>
      <c r="Q149" s="20"/>
      <c r="R149" s="20"/>
      <c r="S149" s="20"/>
      <c r="T149" s="20"/>
      <c r="U149" s="20"/>
      <c r="V149" s="20"/>
      <c r="W149" s="20"/>
      <c r="X149" s="20"/>
    </row>
    <row r="150" spans="1:24" ht="12" customHeight="1" x14ac:dyDescent="0.2">
      <c r="A150" s="20"/>
      <c r="P150" s="20"/>
      <c r="Q150" s="20"/>
      <c r="R150" s="20"/>
      <c r="S150" s="20"/>
      <c r="T150" s="20"/>
      <c r="U150" s="20"/>
      <c r="V150" s="20"/>
      <c r="W150" s="20"/>
      <c r="X150" s="20"/>
    </row>
    <row r="151" spans="1:24" ht="12" customHeight="1" x14ac:dyDescent="0.2">
      <c r="A151" s="20"/>
      <c r="P151" s="20"/>
      <c r="Q151" s="20"/>
      <c r="R151" s="20"/>
      <c r="S151" s="20"/>
      <c r="T151" s="20"/>
      <c r="U151" s="20"/>
      <c r="V151" s="20"/>
      <c r="W151" s="20"/>
      <c r="X151" s="20"/>
    </row>
    <row r="152" spans="1:24" ht="12" customHeight="1" x14ac:dyDescent="0.2">
      <c r="A152" s="20"/>
      <c r="P152" s="20"/>
      <c r="Q152" s="20"/>
      <c r="R152" s="20"/>
      <c r="S152" s="20"/>
      <c r="T152" s="20"/>
      <c r="U152" s="20"/>
      <c r="V152" s="20"/>
      <c r="W152" s="20"/>
      <c r="X152" s="20"/>
    </row>
    <row r="153" spans="1:24" ht="12" customHeight="1" x14ac:dyDescent="0.2">
      <c r="A153" s="20"/>
      <c r="P153" s="20"/>
      <c r="Q153" s="20"/>
      <c r="R153" s="20"/>
      <c r="S153" s="20"/>
      <c r="T153" s="20"/>
      <c r="U153" s="20"/>
      <c r="V153" s="20"/>
      <c r="W153" s="20"/>
      <c r="X153" s="20"/>
    </row>
    <row r="154" spans="1:24" ht="12" customHeight="1" x14ac:dyDescent="0.2">
      <c r="A154" s="20"/>
      <c r="P154" s="20"/>
      <c r="Q154" s="20"/>
      <c r="R154" s="20"/>
      <c r="S154" s="20"/>
      <c r="T154" s="20"/>
      <c r="U154" s="20"/>
      <c r="V154" s="20"/>
      <c r="W154" s="20"/>
      <c r="X154" s="20"/>
    </row>
    <row r="155" spans="1:24" ht="12" customHeight="1" x14ac:dyDescent="0.2">
      <c r="A155" s="20"/>
      <c r="P155" s="20"/>
      <c r="Q155" s="20"/>
      <c r="R155" s="20"/>
      <c r="S155" s="20"/>
      <c r="T155" s="20"/>
      <c r="U155" s="20"/>
      <c r="V155" s="20"/>
      <c r="W155" s="20"/>
      <c r="X155" s="20"/>
    </row>
    <row r="156" spans="1:24" ht="12" customHeight="1" x14ac:dyDescent="0.2">
      <c r="A156" s="20"/>
      <c r="P156" s="20"/>
      <c r="Q156" s="20"/>
      <c r="R156" s="20"/>
      <c r="S156" s="20"/>
      <c r="T156" s="20"/>
      <c r="U156" s="20"/>
      <c r="V156" s="20"/>
      <c r="W156" s="20"/>
      <c r="X156" s="20"/>
    </row>
    <row r="157" spans="1:24" ht="12" customHeight="1" x14ac:dyDescent="0.2">
      <c r="A157" s="20"/>
      <c r="P157" s="20"/>
      <c r="Q157" s="20"/>
      <c r="R157" s="20"/>
      <c r="S157" s="20"/>
      <c r="T157" s="20"/>
      <c r="U157" s="20"/>
      <c r="V157" s="20"/>
      <c r="W157" s="20"/>
      <c r="X157" s="20"/>
    </row>
    <row r="158" spans="1:24" ht="12" customHeight="1" x14ac:dyDescent="0.2">
      <c r="A158" s="20"/>
      <c r="P158" s="20"/>
      <c r="Q158" s="20"/>
      <c r="R158" s="20"/>
      <c r="S158" s="20"/>
      <c r="T158" s="20"/>
      <c r="U158" s="20"/>
      <c r="V158" s="20"/>
      <c r="W158" s="20"/>
      <c r="X158" s="20"/>
    </row>
    <row r="159" spans="1:24" ht="12" customHeight="1" x14ac:dyDescent="0.2">
      <c r="A159" s="20"/>
      <c r="P159" s="20"/>
      <c r="Q159" s="20"/>
      <c r="R159" s="20"/>
      <c r="S159" s="20"/>
      <c r="T159" s="20"/>
      <c r="U159" s="20"/>
      <c r="V159" s="20"/>
      <c r="W159" s="20"/>
      <c r="X159" s="20"/>
    </row>
    <row r="160" spans="1:24" ht="12" customHeight="1" x14ac:dyDescent="0.2">
      <c r="A160" s="20"/>
      <c r="P160" s="20"/>
      <c r="Q160" s="20"/>
      <c r="R160" s="20"/>
      <c r="S160" s="20"/>
      <c r="T160" s="20"/>
      <c r="U160" s="20"/>
      <c r="V160" s="20"/>
      <c r="W160" s="20"/>
      <c r="X160" s="20"/>
    </row>
    <row r="161" spans="1:24" ht="12" customHeight="1" x14ac:dyDescent="0.2">
      <c r="A161" s="20"/>
      <c r="P161" s="20"/>
      <c r="Q161" s="20"/>
      <c r="R161" s="20"/>
      <c r="S161" s="20"/>
      <c r="T161" s="20"/>
      <c r="U161" s="20"/>
      <c r="V161" s="20"/>
      <c r="W161" s="20"/>
      <c r="X161" s="20"/>
    </row>
    <row r="162" spans="1:24" ht="12" customHeight="1" x14ac:dyDescent="0.2">
      <c r="A162" s="20"/>
      <c r="P162" s="20"/>
      <c r="Q162" s="20"/>
      <c r="R162" s="20"/>
      <c r="S162" s="20"/>
      <c r="T162" s="20"/>
      <c r="U162" s="20"/>
      <c r="V162" s="20"/>
      <c r="W162" s="20"/>
      <c r="X162" s="20"/>
    </row>
    <row r="163" spans="1:24" ht="12" customHeight="1" x14ac:dyDescent="0.2">
      <c r="A163" s="20"/>
      <c r="P163" s="20"/>
      <c r="Q163" s="20"/>
      <c r="R163" s="20"/>
      <c r="S163" s="20"/>
      <c r="T163" s="20"/>
      <c r="U163" s="20"/>
      <c r="V163" s="20"/>
      <c r="W163" s="20"/>
      <c r="X163" s="20"/>
    </row>
    <row r="164" spans="1:24" ht="12" customHeight="1" x14ac:dyDescent="0.2">
      <c r="A164" s="20"/>
      <c r="P164" s="20"/>
      <c r="Q164" s="20"/>
      <c r="R164" s="20"/>
      <c r="S164" s="20"/>
      <c r="T164" s="20"/>
      <c r="U164" s="20"/>
      <c r="V164" s="20"/>
      <c r="W164" s="20"/>
      <c r="X164" s="20"/>
    </row>
    <row r="165" spans="1:24" ht="12" customHeight="1" x14ac:dyDescent="0.2">
      <c r="A165" s="20"/>
      <c r="P165" s="20"/>
      <c r="Q165" s="20"/>
      <c r="R165" s="20"/>
      <c r="S165" s="20"/>
      <c r="T165" s="20"/>
      <c r="U165" s="20"/>
      <c r="V165" s="20"/>
      <c r="W165" s="20"/>
      <c r="X165" s="20"/>
    </row>
    <row r="166" spans="1:24" ht="12" customHeight="1" x14ac:dyDescent="0.2">
      <c r="A166" s="20"/>
      <c r="P166" s="20"/>
      <c r="Q166" s="20"/>
      <c r="R166" s="20"/>
      <c r="S166" s="20"/>
      <c r="T166" s="20"/>
      <c r="U166" s="20"/>
      <c r="V166" s="20"/>
      <c r="W166" s="20"/>
      <c r="X166" s="20"/>
    </row>
    <row r="167" spans="1:24" ht="12" customHeight="1" x14ac:dyDescent="0.2">
      <c r="A167" s="20"/>
      <c r="P167" s="20"/>
      <c r="Q167" s="20"/>
      <c r="R167" s="20"/>
      <c r="S167" s="20"/>
      <c r="T167" s="20"/>
      <c r="U167" s="20"/>
      <c r="V167" s="20"/>
      <c r="W167" s="20"/>
      <c r="X167" s="20"/>
    </row>
    <row r="168" spans="1:24" ht="12" customHeight="1" x14ac:dyDescent="0.2">
      <c r="A168" s="20"/>
      <c r="P168" s="20"/>
      <c r="Q168" s="20"/>
      <c r="R168" s="20"/>
      <c r="S168" s="20"/>
      <c r="T168" s="20"/>
      <c r="U168" s="20"/>
      <c r="V168" s="20"/>
      <c r="W168" s="20"/>
      <c r="X168" s="20"/>
    </row>
    <row r="169" spans="1:24" ht="12" customHeight="1" x14ac:dyDescent="0.2">
      <c r="A169" s="20"/>
      <c r="P169" s="20"/>
      <c r="Q169" s="20"/>
      <c r="R169" s="20"/>
      <c r="S169" s="20"/>
      <c r="T169" s="20"/>
      <c r="U169" s="20"/>
      <c r="V169" s="20"/>
      <c r="W169" s="20"/>
      <c r="X169" s="20"/>
    </row>
    <row r="170" spans="1:24" ht="12" customHeight="1" x14ac:dyDescent="0.2">
      <c r="A170" s="20"/>
      <c r="P170" s="20"/>
      <c r="Q170" s="20"/>
      <c r="R170" s="20"/>
      <c r="S170" s="20"/>
      <c r="T170" s="20"/>
      <c r="U170" s="20"/>
      <c r="V170" s="20"/>
      <c r="W170" s="20"/>
      <c r="X170" s="20"/>
    </row>
    <row r="171" spans="1:24" ht="12" customHeight="1" x14ac:dyDescent="0.2">
      <c r="A171" s="20"/>
      <c r="P171" s="20"/>
      <c r="Q171" s="20"/>
      <c r="R171" s="20"/>
      <c r="S171" s="20"/>
      <c r="T171" s="20"/>
      <c r="U171" s="20"/>
      <c r="V171" s="20"/>
      <c r="W171" s="20"/>
      <c r="X171" s="20"/>
    </row>
    <row r="172" spans="1:24" ht="12" customHeight="1" x14ac:dyDescent="0.2">
      <c r="A172" s="20"/>
      <c r="P172" s="20"/>
      <c r="Q172" s="20"/>
      <c r="R172" s="20"/>
      <c r="S172" s="20"/>
      <c r="T172" s="20"/>
      <c r="U172" s="20"/>
      <c r="V172" s="20"/>
      <c r="W172" s="20"/>
      <c r="X172" s="20"/>
    </row>
    <row r="173" spans="1:24" ht="12" customHeight="1" x14ac:dyDescent="0.2">
      <c r="A173" s="20"/>
      <c r="P173" s="20"/>
      <c r="Q173" s="20"/>
      <c r="R173" s="20"/>
      <c r="S173" s="20"/>
      <c r="T173" s="20"/>
      <c r="U173" s="20"/>
      <c r="V173" s="20"/>
      <c r="W173" s="20"/>
      <c r="X173" s="20"/>
    </row>
    <row r="174" spans="1:24" ht="12" customHeight="1" x14ac:dyDescent="0.2">
      <c r="A174" s="20"/>
      <c r="P174" s="20"/>
      <c r="Q174" s="20"/>
      <c r="R174" s="20"/>
      <c r="S174" s="20"/>
      <c r="T174" s="20"/>
      <c r="U174" s="20"/>
      <c r="V174" s="20"/>
      <c r="W174" s="20"/>
      <c r="X174" s="20"/>
    </row>
    <row r="175" spans="1:24" ht="12" customHeight="1" x14ac:dyDescent="0.2">
      <c r="A175" s="20"/>
      <c r="P175" s="20"/>
      <c r="Q175" s="20"/>
      <c r="R175" s="20"/>
      <c r="S175" s="20"/>
      <c r="T175" s="20"/>
      <c r="U175" s="20"/>
      <c r="V175" s="20"/>
      <c r="W175" s="20"/>
      <c r="X175" s="20"/>
    </row>
    <row r="176" spans="1:24" ht="12" customHeight="1" x14ac:dyDescent="0.2">
      <c r="A176" s="20"/>
      <c r="P176" s="20"/>
      <c r="Q176" s="20"/>
      <c r="R176" s="20"/>
      <c r="S176" s="20"/>
      <c r="T176" s="20"/>
      <c r="U176" s="20"/>
      <c r="V176" s="20"/>
      <c r="W176" s="20"/>
      <c r="X176" s="20"/>
    </row>
    <row r="177" spans="1:24" ht="12" customHeight="1" x14ac:dyDescent="0.2">
      <c r="A177" s="20"/>
      <c r="P177" s="20"/>
      <c r="Q177" s="20"/>
      <c r="R177" s="20"/>
      <c r="S177" s="20"/>
      <c r="T177" s="20"/>
      <c r="U177" s="20"/>
      <c r="V177" s="20"/>
      <c r="W177" s="20"/>
      <c r="X177" s="20"/>
    </row>
    <row r="178" spans="1:24" ht="12" customHeight="1" x14ac:dyDescent="0.2">
      <c r="A178" s="20"/>
      <c r="P178" s="20"/>
      <c r="Q178" s="20"/>
      <c r="R178" s="20"/>
      <c r="S178" s="20"/>
      <c r="T178" s="20"/>
      <c r="U178" s="20"/>
      <c r="V178" s="20"/>
      <c r="W178" s="20"/>
      <c r="X178" s="20"/>
    </row>
    <row r="179" spans="1:24" ht="12" customHeight="1" x14ac:dyDescent="0.2">
      <c r="A179" s="20"/>
      <c r="P179" s="20"/>
      <c r="Q179" s="20"/>
      <c r="R179" s="20"/>
      <c r="S179" s="20"/>
      <c r="T179" s="20"/>
      <c r="U179" s="20"/>
      <c r="V179" s="20"/>
      <c r="W179" s="20"/>
      <c r="X179" s="20"/>
    </row>
    <row r="180" spans="1:24" ht="12" customHeight="1" x14ac:dyDescent="0.2">
      <c r="A180" s="20"/>
      <c r="P180" s="20"/>
      <c r="Q180" s="20"/>
      <c r="R180" s="20"/>
      <c r="S180" s="20"/>
      <c r="T180" s="20"/>
      <c r="U180" s="20"/>
      <c r="V180" s="20"/>
      <c r="W180" s="20"/>
      <c r="X180" s="20"/>
    </row>
    <row r="181" spans="1:24" ht="12" customHeight="1" x14ac:dyDescent="0.2">
      <c r="A181" s="20"/>
      <c r="P181" s="20"/>
      <c r="Q181" s="20"/>
      <c r="R181" s="20"/>
      <c r="S181" s="20"/>
      <c r="T181" s="20"/>
      <c r="U181" s="20"/>
      <c r="V181" s="20"/>
      <c r="W181" s="20"/>
      <c r="X181" s="20"/>
    </row>
    <row r="182" spans="1:24" ht="12" customHeight="1" x14ac:dyDescent="0.2">
      <c r="A182" s="20"/>
      <c r="P182" s="20"/>
      <c r="Q182" s="20"/>
      <c r="R182" s="20"/>
      <c r="S182" s="20"/>
      <c r="T182" s="20"/>
      <c r="U182" s="20"/>
      <c r="V182" s="20"/>
      <c r="W182" s="20"/>
      <c r="X182" s="20"/>
    </row>
    <row r="183" spans="1:24" ht="12" customHeight="1" x14ac:dyDescent="0.2">
      <c r="A183" s="20"/>
      <c r="P183" s="20"/>
      <c r="Q183" s="20"/>
      <c r="R183" s="20"/>
      <c r="S183" s="20"/>
      <c r="T183" s="20"/>
      <c r="U183" s="20"/>
      <c r="V183" s="20"/>
      <c r="W183" s="20"/>
      <c r="X183" s="20"/>
    </row>
    <row r="184" spans="1:24" ht="12" customHeight="1" x14ac:dyDescent="0.2">
      <c r="A184" s="20"/>
      <c r="P184" s="20"/>
      <c r="Q184" s="20"/>
      <c r="R184" s="20"/>
      <c r="S184" s="20"/>
      <c r="T184" s="20"/>
      <c r="U184" s="20"/>
      <c r="V184" s="20"/>
      <c r="W184" s="20"/>
      <c r="X184" s="20"/>
    </row>
    <row r="185" spans="1:24" ht="12" customHeight="1" x14ac:dyDescent="0.2">
      <c r="A185" s="20"/>
      <c r="P185" s="20"/>
      <c r="Q185" s="20"/>
      <c r="R185" s="20"/>
      <c r="S185" s="20"/>
      <c r="T185" s="20"/>
      <c r="U185" s="20"/>
      <c r="V185" s="20"/>
      <c r="W185" s="20"/>
      <c r="X185" s="20"/>
    </row>
    <row r="186" spans="1:24" ht="12" customHeight="1" x14ac:dyDescent="0.2">
      <c r="A186" s="20"/>
      <c r="P186" s="20"/>
      <c r="Q186" s="20"/>
      <c r="R186" s="20"/>
      <c r="S186" s="20"/>
      <c r="T186" s="20"/>
      <c r="U186" s="20"/>
      <c r="V186" s="20"/>
      <c r="W186" s="20"/>
      <c r="X186" s="20"/>
    </row>
    <row r="187" spans="1:24" ht="12" customHeight="1" x14ac:dyDescent="0.2">
      <c r="A187" s="20"/>
      <c r="P187" s="20"/>
      <c r="Q187" s="20"/>
      <c r="R187" s="20"/>
      <c r="S187" s="20"/>
      <c r="T187" s="20"/>
      <c r="U187" s="20"/>
      <c r="V187" s="20"/>
      <c r="W187" s="20"/>
      <c r="X187" s="20"/>
    </row>
    <row r="188" spans="1:24" ht="12" customHeight="1" x14ac:dyDescent="0.2">
      <c r="A188" s="20"/>
      <c r="P188" s="20"/>
      <c r="Q188" s="20"/>
      <c r="R188" s="20"/>
      <c r="S188" s="20"/>
      <c r="T188" s="20"/>
      <c r="U188" s="20"/>
      <c r="V188" s="20"/>
      <c r="W188" s="20"/>
      <c r="X188" s="20"/>
    </row>
    <row r="189" spans="1:24" ht="12" customHeight="1" x14ac:dyDescent="0.2">
      <c r="A189" s="20"/>
      <c r="P189" s="20"/>
      <c r="Q189" s="20"/>
      <c r="R189" s="20"/>
      <c r="S189" s="20"/>
      <c r="T189" s="20"/>
      <c r="U189" s="20"/>
      <c r="V189" s="20"/>
      <c r="W189" s="20"/>
      <c r="X189" s="20"/>
    </row>
    <row r="190" spans="1:24" ht="12" customHeight="1" x14ac:dyDescent="0.2">
      <c r="A190" s="20"/>
      <c r="P190" s="20"/>
      <c r="Q190" s="20"/>
      <c r="R190" s="20"/>
      <c r="S190" s="20"/>
      <c r="T190" s="20"/>
      <c r="U190" s="20"/>
      <c r="V190" s="20"/>
      <c r="W190" s="20"/>
      <c r="X190" s="20"/>
    </row>
    <row r="191" spans="1:24" ht="12" customHeight="1" x14ac:dyDescent="0.2">
      <c r="A191" s="20"/>
      <c r="P191" s="20"/>
      <c r="Q191" s="20"/>
      <c r="R191" s="20"/>
      <c r="S191" s="20"/>
      <c r="T191" s="20"/>
      <c r="U191" s="20"/>
      <c r="V191" s="20"/>
      <c r="W191" s="20"/>
      <c r="X191" s="20"/>
    </row>
    <row r="192" spans="1:24" ht="12" customHeight="1" x14ac:dyDescent="0.2">
      <c r="A192" s="20"/>
      <c r="P192" s="20"/>
      <c r="Q192" s="20"/>
      <c r="R192" s="20"/>
      <c r="S192" s="20"/>
      <c r="T192" s="20"/>
      <c r="U192" s="20"/>
      <c r="V192" s="20"/>
      <c r="W192" s="20"/>
      <c r="X192" s="20"/>
    </row>
    <row r="193" spans="1:24" ht="12" customHeight="1" x14ac:dyDescent="0.2">
      <c r="A193" s="20"/>
      <c r="P193" s="20"/>
      <c r="Q193" s="20"/>
      <c r="R193" s="20"/>
      <c r="S193" s="20"/>
      <c r="T193" s="20"/>
      <c r="U193" s="20"/>
      <c r="V193" s="20"/>
      <c r="W193" s="20"/>
      <c r="X193" s="20"/>
    </row>
    <row r="194" spans="1:24" ht="12" customHeight="1" x14ac:dyDescent="0.2">
      <c r="A194" s="20"/>
      <c r="P194" s="20"/>
      <c r="Q194" s="20"/>
      <c r="R194" s="20"/>
      <c r="S194" s="20"/>
      <c r="T194" s="20"/>
      <c r="U194" s="20"/>
      <c r="V194" s="20"/>
      <c r="W194" s="20"/>
      <c r="X194" s="20"/>
    </row>
    <row r="195" spans="1:24" ht="12" customHeight="1" x14ac:dyDescent="0.2">
      <c r="A195" s="20"/>
      <c r="P195" s="20"/>
      <c r="Q195" s="20"/>
      <c r="R195" s="20"/>
      <c r="S195" s="20"/>
      <c r="T195" s="20"/>
      <c r="U195" s="20"/>
      <c r="V195" s="20"/>
      <c r="W195" s="20"/>
      <c r="X195" s="20"/>
    </row>
    <row r="196" spans="1:24" ht="12" customHeight="1" x14ac:dyDescent="0.2">
      <c r="A196" s="20"/>
      <c r="P196" s="20"/>
      <c r="Q196" s="20"/>
      <c r="R196" s="20"/>
      <c r="S196" s="20"/>
      <c r="T196" s="20"/>
      <c r="U196" s="20"/>
      <c r="V196" s="20"/>
      <c r="W196" s="20"/>
      <c r="X196" s="20"/>
    </row>
    <row r="197" spans="1:24" ht="12" customHeight="1" x14ac:dyDescent="0.2">
      <c r="A197" s="20"/>
      <c r="P197" s="20"/>
      <c r="Q197" s="20"/>
      <c r="R197" s="20"/>
      <c r="S197" s="20"/>
      <c r="T197" s="20"/>
      <c r="U197" s="20"/>
      <c r="V197" s="20"/>
      <c r="W197" s="20"/>
      <c r="X197" s="20"/>
    </row>
    <row r="198" spans="1:24" ht="12" customHeight="1" x14ac:dyDescent="0.2">
      <c r="A198" s="20"/>
      <c r="P198" s="20"/>
      <c r="Q198" s="20"/>
      <c r="R198" s="20"/>
      <c r="S198" s="20"/>
      <c r="T198" s="20"/>
      <c r="U198" s="20"/>
      <c r="V198" s="20"/>
      <c r="W198" s="20"/>
      <c r="X198" s="20"/>
    </row>
    <row r="199" spans="1:24" ht="12" customHeight="1" x14ac:dyDescent="0.2">
      <c r="A199" s="20"/>
      <c r="P199" s="20"/>
      <c r="Q199" s="20"/>
      <c r="R199" s="20"/>
      <c r="S199" s="20"/>
      <c r="T199" s="20"/>
      <c r="U199" s="20"/>
      <c r="V199" s="20"/>
      <c r="W199" s="20"/>
      <c r="X199" s="20"/>
    </row>
    <row r="200" spans="1:24" ht="12" customHeight="1" x14ac:dyDescent="0.2">
      <c r="A200" s="20"/>
      <c r="P200" s="20"/>
      <c r="Q200" s="20"/>
      <c r="R200" s="20"/>
      <c r="S200" s="20"/>
      <c r="T200" s="20"/>
      <c r="U200" s="20"/>
      <c r="V200" s="20"/>
      <c r="W200" s="20"/>
      <c r="X200" s="20"/>
    </row>
    <row r="201" spans="1:24" ht="12" customHeight="1" x14ac:dyDescent="0.2">
      <c r="A201" s="20"/>
      <c r="P201" s="20"/>
      <c r="Q201" s="20"/>
      <c r="R201" s="20"/>
      <c r="S201" s="20"/>
      <c r="T201" s="20"/>
      <c r="U201" s="20"/>
      <c r="V201" s="20"/>
      <c r="W201" s="20"/>
      <c r="X201" s="20"/>
    </row>
    <row r="202" spans="1:24" ht="12" customHeight="1" x14ac:dyDescent="0.2">
      <c r="A202" s="20"/>
      <c r="P202" s="20"/>
      <c r="Q202" s="20"/>
      <c r="R202" s="20"/>
      <c r="S202" s="20"/>
      <c r="T202" s="20"/>
      <c r="U202" s="20"/>
      <c r="V202" s="20"/>
      <c r="W202" s="20"/>
      <c r="X202" s="20"/>
    </row>
    <row r="203" spans="1:24" ht="12" customHeight="1" x14ac:dyDescent="0.2">
      <c r="A203" s="20"/>
      <c r="P203" s="20"/>
      <c r="Q203" s="20"/>
      <c r="R203" s="20"/>
      <c r="S203" s="20"/>
      <c r="T203" s="20"/>
      <c r="U203" s="20"/>
      <c r="V203" s="20"/>
      <c r="W203" s="20"/>
      <c r="X203" s="20"/>
    </row>
    <row r="204" spans="1:24" ht="12" customHeight="1" x14ac:dyDescent="0.2">
      <c r="A204" s="20"/>
      <c r="P204" s="20"/>
      <c r="Q204" s="20"/>
      <c r="R204" s="20"/>
      <c r="S204" s="20"/>
      <c r="T204" s="20"/>
      <c r="U204" s="20"/>
      <c r="V204" s="20"/>
      <c r="W204" s="20"/>
      <c r="X204" s="20"/>
    </row>
    <row r="205" spans="1:24" ht="12" customHeight="1" x14ac:dyDescent="0.2">
      <c r="A205" s="20"/>
      <c r="P205" s="20"/>
      <c r="Q205" s="20"/>
      <c r="R205" s="20"/>
      <c r="S205" s="20"/>
      <c r="T205" s="20"/>
      <c r="U205" s="20"/>
      <c r="V205" s="20"/>
      <c r="W205" s="20"/>
      <c r="X205" s="20"/>
    </row>
    <row r="206" spans="1:24" ht="12" customHeight="1" x14ac:dyDescent="0.2">
      <c r="A206" s="20"/>
      <c r="P206" s="20"/>
      <c r="Q206" s="20"/>
      <c r="R206" s="20"/>
      <c r="S206" s="20"/>
      <c r="T206" s="20"/>
      <c r="U206" s="20"/>
      <c r="V206" s="20"/>
      <c r="W206" s="20"/>
      <c r="X206" s="20"/>
    </row>
    <row r="207" spans="1:24" ht="12" customHeight="1" x14ac:dyDescent="0.2">
      <c r="A207" s="20"/>
      <c r="P207" s="20"/>
      <c r="Q207" s="20"/>
      <c r="R207" s="20"/>
      <c r="S207" s="20"/>
      <c r="T207" s="20"/>
      <c r="U207" s="20"/>
      <c r="V207" s="20"/>
      <c r="W207" s="20"/>
      <c r="X207" s="20"/>
    </row>
    <row r="208" spans="1:24" ht="12" customHeight="1" x14ac:dyDescent="0.2">
      <c r="A208" s="20"/>
      <c r="P208" s="20"/>
      <c r="Q208" s="20"/>
      <c r="R208" s="20"/>
      <c r="S208" s="20"/>
      <c r="T208" s="20"/>
      <c r="U208" s="20"/>
      <c r="V208" s="20"/>
      <c r="W208" s="20"/>
      <c r="X208" s="20"/>
    </row>
    <row r="209" spans="1:24" ht="12" customHeight="1" x14ac:dyDescent="0.2">
      <c r="A209" s="20"/>
      <c r="P209" s="20"/>
      <c r="Q209" s="20"/>
      <c r="R209" s="20"/>
      <c r="S209" s="20"/>
      <c r="T209" s="20"/>
      <c r="U209" s="20"/>
      <c r="V209" s="20"/>
      <c r="W209" s="20"/>
      <c r="X209" s="20"/>
    </row>
    <row r="210" spans="1:24" ht="12" customHeight="1" x14ac:dyDescent="0.2">
      <c r="A210" s="20"/>
      <c r="P210" s="20"/>
      <c r="Q210" s="20"/>
      <c r="R210" s="20"/>
      <c r="S210" s="20"/>
      <c r="T210" s="20"/>
      <c r="U210" s="20"/>
      <c r="V210" s="20"/>
      <c r="W210" s="20"/>
      <c r="X210" s="20"/>
    </row>
    <row r="211" spans="1:24" ht="12" customHeight="1" x14ac:dyDescent="0.2">
      <c r="A211" s="20"/>
      <c r="P211" s="20"/>
      <c r="Q211" s="20"/>
      <c r="R211" s="20"/>
      <c r="S211" s="20"/>
      <c r="T211" s="20"/>
      <c r="U211" s="20"/>
      <c r="V211" s="20"/>
      <c r="W211" s="20"/>
      <c r="X211" s="20"/>
    </row>
    <row r="212" spans="1:24" ht="12" customHeight="1" x14ac:dyDescent="0.2">
      <c r="A212" s="20"/>
      <c r="P212" s="20"/>
      <c r="Q212" s="20"/>
      <c r="R212" s="20"/>
      <c r="S212" s="20"/>
      <c r="T212" s="20"/>
      <c r="U212" s="20"/>
      <c r="V212" s="20"/>
      <c r="W212" s="20"/>
      <c r="X212" s="20"/>
    </row>
    <row r="213" spans="1:24" ht="12" customHeight="1" x14ac:dyDescent="0.2">
      <c r="A213" s="20"/>
      <c r="P213" s="20"/>
      <c r="Q213" s="20"/>
      <c r="R213" s="20"/>
      <c r="S213" s="20"/>
      <c r="T213" s="20"/>
      <c r="U213" s="20"/>
      <c r="V213" s="20"/>
      <c r="W213" s="20"/>
      <c r="X213" s="20"/>
    </row>
    <row r="214" spans="1:24" ht="12" customHeight="1" x14ac:dyDescent="0.2">
      <c r="A214" s="20"/>
      <c r="P214" s="20"/>
      <c r="Q214" s="20"/>
      <c r="R214" s="20"/>
      <c r="S214" s="20"/>
      <c r="T214" s="20"/>
      <c r="U214" s="20"/>
      <c r="V214" s="20"/>
      <c r="W214" s="20"/>
      <c r="X214" s="20"/>
    </row>
    <row r="215" spans="1:24" ht="12" customHeight="1" x14ac:dyDescent="0.2">
      <c r="A215" s="20"/>
      <c r="P215" s="20"/>
      <c r="Q215" s="20"/>
      <c r="R215" s="20"/>
      <c r="S215" s="20"/>
      <c r="T215" s="20"/>
      <c r="U215" s="20"/>
      <c r="V215" s="20"/>
      <c r="W215" s="20"/>
      <c r="X215" s="20"/>
    </row>
    <row r="216" spans="1:24" ht="12" customHeight="1" x14ac:dyDescent="0.2">
      <c r="A216" s="20"/>
      <c r="P216" s="20"/>
      <c r="Q216" s="20"/>
      <c r="R216" s="20"/>
      <c r="S216" s="20"/>
      <c r="T216" s="20"/>
      <c r="U216" s="20"/>
      <c r="V216" s="20"/>
      <c r="W216" s="20"/>
      <c r="X216" s="20"/>
    </row>
    <row r="217" spans="1:24" ht="12" customHeight="1" x14ac:dyDescent="0.2">
      <c r="A217" s="20"/>
      <c r="P217" s="20"/>
      <c r="Q217" s="20"/>
      <c r="R217" s="20"/>
      <c r="S217" s="20"/>
      <c r="T217" s="20"/>
      <c r="U217" s="20"/>
      <c r="V217" s="20"/>
      <c r="W217" s="20"/>
      <c r="X217" s="20"/>
    </row>
    <row r="218" spans="1:24" ht="12" customHeight="1" x14ac:dyDescent="0.2">
      <c r="A218" s="20"/>
      <c r="P218" s="20"/>
      <c r="Q218" s="20"/>
      <c r="R218" s="20"/>
      <c r="S218" s="20"/>
      <c r="T218" s="20"/>
      <c r="U218" s="20"/>
      <c r="V218" s="20"/>
      <c r="W218" s="20"/>
      <c r="X218" s="20"/>
    </row>
    <row r="219" spans="1:24" ht="12" customHeight="1" x14ac:dyDescent="0.2">
      <c r="A219" s="20"/>
      <c r="P219" s="20"/>
      <c r="Q219" s="20"/>
      <c r="R219" s="20"/>
      <c r="S219" s="20"/>
      <c r="T219" s="20"/>
      <c r="U219" s="20"/>
      <c r="V219" s="20"/>
      <c r="W219" s="20"/>
      <c r="X219" s="20"/>
    </row>
    <row r="220" spans="1:24" ht="12" customHeight="1" x14ac:dyDescent="0.2">
      <c r="A220" s="20"/>
      <c r="P220" s="20"/>
      <c r="Q220" s="20"/>
      <c r="R220" s="20"/>
      <c r="S220" s="20"/>
      <c r="T220" s="20"/>
      <c r="U220" s="20"/>
      <c r="V220" s="20"/>
      <c r="W220" s="20"/>
      <c r="X220" s="20"/>
    </row>
    <row r="221" spans="1:24" ht="12" customHeight="1" x14ac:dyDescent="0.2">
      <c r="A221" s="20"/>
      <c r="P221" s="20"/>
      <c r="Q221" s="20"/>
      <c r="R221" s="20"/>
      <c r="S221" s="20"/>
      <c r="T221" s="20"/>
      <c r="U221" s="20"/>
      <c r="V221" s="20"/>
      <c r="W221" s="20"/>
      <c r="X221" s="20"/>
    </row>
    <row r="222" spans="1:24" ht="12" customHeight="1" x14ac:dyDescent="0.2">
      <c r="A222" s="20"/>
      <c r="P222" s="20"/>
      <c r="Q222" s="20"/>
      <c r="R222" s="20"/>
      <c r="S222" s="20"/>
      <c r="T222" s="20"/>
      <c r="U222" s="20"/>
      <c r="V222" s="20"/>
      <c r="W222" s="20"/>
      <c r="X222" s="20"/>
    </row>
    <row r="223" spans="1:24" ht="12" customHeight="1" x14ac:dyDescent="0.2">
      <c r="A223" s="20"/>
      <c r="P223" s="20"/>
      <c r="Q223" s="20"/>
      <c r="R223" s="20"/>
      <c r="S223" s="20"/>
      <c r="T223" s="20"/>
      <c r="U223" s="20"/>
      <c r="V223" s="20"/>
      <c r="W223" s="20"/>
      <c r="X223" s="20"/>
    </row>
    <row r="224" spans="1:24" ht="12" customHeight="1" x14ac:dyDescent="0.2">
      <c r="A224" s="20"/>
      <c r="P224" s="20"/>
      <c r="Q224" s="20"/>
      <c r="R224" s="20"/>
      <c r="S224" s="20"/>
      <c r="T224" s="20"/>
      <c r="U224" s="20"/>
      <c r="V224" s="20"/>
      <c r="W224" s="20"/>
      <c r="X224" s="20"/>
    </row>
    <row r="225" spans="1:24" ht="12" customHeight="1" x14ac:dyDescent="0.2">
      <c r="A225" s="20"/>
      <c r="P225" s="20"/>
      <c r="Q225" s="20"/>
      <c r="R225" s="20"/>
      <c r="S225" s="20"/>
      <c r="T225" s="20"/>
      <c r="U225" s="20"/>
      <c r="V225" s="20"/>
      <c r="W225" s="20"/>
      <c r="X225" s="20"/>
    </row>
    <row r="226" spans="1:24" ht="12" customHeight="1" x14ac:dyDescent="0.2">
      <c r="A226" s="20"/>
      <c r="P226" s="20"/>
      <c r="Q226" s="20"/>
      <c r="R226" s="20"/>
      <c r="S226" s="20"/>
      <c r="T226" s="20"/>
      <c r="U226" s="20"/>
      <c r="V226" s="20"/>
      <c r="W226" s="20"/>
      <c r="X226" s="20"/>
    </row>
    <row r="227" spans="1:24" ht="12" customHeight="1" x14ac:dyDescent="0.2">
      <c r="A227" s="20"/>
      <c r="P227" s="20"/>
      <c r="Q227" s="20"/>
      <c r="R227" s="20"/>
      <c r="S227" s="20"/>
      <c r="T227" s="20"/>
      <c r="U227" s="20"/>
      <c r="V227" s="20"/>
      <c r="W227" s="20"/>
      <c r="X227" s="20"/>
    </row>
    <row r="228" spans="1:24" ht="12" customHeight="1" x14ac:dyDescent="0.2">
      <c r="A228" s="20"/>
      <c r="P228" s="20"/>
      <c r="Q228" s="20"/>
      <c r="R228" s="20"/>
      <c r="S228" s="20"/>
      <c r="T228" s="20"/>
      <c r="U228" s="20"/>
      <c r="V228" s="20"/>
      <c r="W228" s="20"/>
      <c r="X228" s="20"/>
    </row>
    <row r="229" spans="1:24" ht="12" customHeight="1" x14ac:dyDescent="0.2">
      <c r="A229" s="20"/>
      <c r="P229" s="20"/>
      <c r="Q229" s="20"/>
      <c r="R229" s="20"/>
      <c r="S229" s="20"/>
      <c r="T229" s="20"/>
      <c r="U229" s="20"/>
      <c r="V229" s="20"/>
      <c r="W229" s="20"/>
      <c r="X229" s="20"/>
    </row>
    <row r="230" spans="1:24" ht="12" customHeight="1" x14ac:dyDescent="0.2">
      <c r="A230" s="20"/>
      <c r="P230" s="20"/>
      <c r="Q230" s="20"/>
      <c r="R230" s="20"/>
      <c r="S230" s="20"/>
      <c r="T230" s="20"/>
      <c r="U230" s="20"/>
      <c r="V230" s="20"/>
      <c r="W230" s="20"/>
      <c r="X230" s="20"/>
    </row>
    <row r="231" spans="1:24" ht="12" customHeight="1" x14ac:dyDescent="0.2">
      <c r="A231" s="20"/>
      <c r="P231" s="20"/>
      <c r="Q231" s="20"/>
      <c r="R231" s="20"/>
      <c r="S231" s="20"/>
      <c r="T231" s="20"/>
      <c r="U231" s="20"/>
      <c r="V231" s="20"/>
      <c r="W231" s="20"/>
      <c r="X231" s="20"/>
    </row>
    <row r="232" spans="1:24" ht="12" customHeight="1" x14ac:dyDescent="0.2">
      <c r="A232" s="20"/>
      <c r="P232" s="20"/>
      <c r="Q232" s="20"/>
      <c r="R232" s="20"/>
      <c r="S232" s="20"/>
      <c r="T232" s="20"/>
      <c r="U232" s="20"/>
      <c r="V232" s="20"/>
      <c r="W232" s="20"/>
      <c r="X232" s="20"/>
    </row>
    <row r="233" spans="1:24" ht="12" customHeight="1" x14ac:dyDescent="0.2">
      <c r="A233" s="20"/>
      <c r="P233" s="20"/>
      <c r="Q233" s="20"/>
      <c r="R233" s="20"/>
      <c r="S233" s="20"/>
      <c r="T233" s="20"/>
      <c r="U233" s="20"/>
      <c r="V233" s="20"/>
      <c r="W233" s="20"/>
      <c r="X233" s="20"/>
    </row>
    <row r="234" spans="1:24" ht="12" customHeight="1" x14ac:dyDescent="0.2">
      <c r="A234" s="20"/>
      <c r="P234" s="20"/>
      <c r="Q234" s="20"/>
      <c r="R234" s="20"/>
      <c r="S234" s="20"/>
      <c r="T234" s="20"/>
      <c r="U234" s="20"/>
      <c r="V234" s="20"/>
      <c r="W234" s="20"/>
      <c r="X234" s="20"/>
    </row>
    <row r="235" spans="1:24" ht="12" customHeight="1" x14ac:dyDescent="0.2">
      <c r="A235" s="20"/>
      <c r="P235" s="20"/>
      <c r="Q235" s="20"/>
      <c r="R235" s="20"/>
      <c r="S235" s="20"/>
      <c r="T235" s="20"/>
      <c r="U235" s="20"/>
      <c r="V235" s="20"/>
      <c r="W235" s="20"/>
      <c r="X235" s="20"/>
    </row>
    <row r="236" spans="1:24" ht="12" customHeight="1" x14ac:dyDescent="0.2">
      <c r="A236" s="20"/>
      <c r="P236" s="20"/>
      <c r="Q236" s="20"/>
      <c r="R236" s="20"/>
      <c r="S236" s="20"/>
      <c r="T236" s="20"/>
      <c r="U236" s="20"/>
      <c r="V236" s="20"/>
      <c r="W236" s="20"/>
      <c r="X236" s="20"/>
    </row>
    <row r="237" spans="1:24" ht="12" customHeight="1" x14ac:dyDescent="0.2">
      <c r="A237" s="20"/>
      <c r="P237" s="20"/>
      <c r="Q237" s="20"/>
      <c r="R237" s="20"/>
      <c r="S237" s="20"/>
      <c r="T237" s="20"/>
      <c r="U237" s="20"/>
      <c r="V237" s="20"/>
      <c r="W237" s="20"/>
      <c r="X237" s="20"/>
    </row>
    <row r="238" spans="1:24" ht="12" customHeight="1" x14ac:dyDescent="0.2">
      <c r="A238" s="20"/>
      <c r="P238" s="20"/>
      <c r="Q238" s="20"/>
      <c r="R238" s="20"/>
      <c r="S238" s="20"/>
      <c r="T238" s="20"/>
      <c r="U238" s="20"/>
      <c r="V238" s="20"/>
      <c r="W238" s="20"/>
      <c r="X238" s="20"/>
    </row>
    <row r="239" spans="1:24" ht="12" customHeight="1" x14ac:dyDescent="0.2">
      <c r="A239" s="20"/>
      <c r="P239" s="20"/>
      <c r="Q239" s="20"/>
      <c r="R239" s="20"/>
      <c r="S239" s="20"/>
      <c r="T239" s="20"/>
      <c r="U239" s="20"/>
      <c r="V239" s="20"/>
      <c r="W239" s="20"/>
      <c r="X239" s="20"/>
    </row>
    <row r="240" spans="1:24" ht="12" customHeight="1" x14ac:dyDescent="0.2">
      <c r="A240" s="20"/>
      <c r="P240" s="20"/>
      <c r="Q240" s="20"/>
      <c r="R240" s="20"/>
      <c r="S240" s="20"/>
      <c r="T240" s="20"/>
      <c r="U240" s="20"/>
      <c r="V240" s="20"/>
      <c r="W240" s="20"/>
      <c r="X240" s="20"/>
    </row>
    <row r="241" spans="1:24" ht="12" customHeight="1" x14ac:dyDescent="0.2">
      <c r="A241" s="20"/>
      <c r="P241" s="20"/>
      <c r="Q241" s="20"/>
      <c r="R241" s="20"/>
      <c r="S241" s="20"/>
      <c r="T241" s="20"/>
      <c r="U241" s="20"/>
      <c r="V241" s="20"/>
      <c r="W241" s="20"/>
      <c r="X241" s="20"/>
    </row>
    <row r="242" spans="1:24" ht="12" customHeight="1" x14ac:dyDescent="0.2">
      <c r="A242" s="20"/>
      <c r="P242" s="20"/>
      <c r="Q242" s="20"/>
      <c r="R242" s="20"/>
      <c r="S242" s="20"/>
      <c r="T242" s="20"/>
      <c r="U242" s="20"/>
      <c r="V242" s="20"/>
      <c r="W242" s="20"/>
      <c r="X242" s="20"/>
    </row>
    <row r="243" spans="1:24" ht="12" customHeight="1" x14ac:dyDescent="0.2">
      <c r="A243" s="20"/>
      <c r="P243" s="20"/>
      <c r="Q243" s="20"/>
      <c r="R243" s="20"/>
      <c r="S243" s="20"/>
      <c r="T243" s="20"/>
      <c r="U243" s="20"/>
      <c r="V243" s="20"/>
      <c r="W243" s="20"/>
      <c r="X243" s="20"/>
    </row>
    <row r="244" spans="1:24" ht="12" customHeight="1" x14ac:dyDescent="0.2">
      <c r="A244" s="20"/>
      <c r="P244" s="20"/>
      <c r="Q244" s="20"/>
      <c r="R244" s="20"/>
      <c r="S244" s="20"/>
      <c r="T244" s="20"/>
      <c r="U244" s="20"/>
      <c r="V244" s="20"/>
      <c r="W244" s="20"/>
      <c r="X244" s="20"/>
    </row>
    <row r="245" spans="1:24" ht="12" customHeight="1" x14ac:dyDescent="0.2">
      <c r="A245" s="20"/>
      <c r="P245" s="20"/>
      <c r="Q245" s="20"/>
      <c r="R245" s="20"/>
      <c r="S245" s="20"/>
      <c r="T245" s="20"/>
      <c r="U245" s="20"/>
      <c r="V245" s="20"/>
      <c r="W245" s="20"/>
      <c r="X245" s="20"/>
    </row>
    <row r="246" spans="1:24" ht="12" customHeight="1" x14ac:dyDescent="0.2">
      <c r="A246" s="20"/>
      <c r="P246" s="20"/>
      <c r="Q246" s="20"/>
      <c r="R246" s="20"/>
      <c r="S246" s="20"/>
      <c r="T246" s="20"/>
      <c r="U246" s="20"/>
      <c r="V246" s="20"/>
      <c r="W246" s="20"/>
      <c r="X246" s="20"/>
    </row>
    <row r="247" spans="1:24" ht="12" customHeight="1" x14ac:dyDescent="0.2">
      <c r="A247" s="20"/>
      <c r="P247" s="20"/>
      <c r="Q247" s="20"/>
      <c r="R247" s="20"/>
      <c r="S247" s="20"/>
      <c r="T247" s="20"/>
      <c r="U247" s="20"/>
      <c r="V247" s="20"/>
      <c r="W247" s="20"/>
      <c r="X247" s="20"/>
    </row>
    <row r="248" spans="1:24" ht="12" customHeight="1" x14ac:dyDescent="0.2">
      <c r="A248" s="20"/>
      <c r="P248" s="20"/>
      <c r="Q248" s="20"/>
      <c r="R248" s="20"/>
      <c r="S248" s="20"/>
      <c r="T248" s="20"/>
      <c r="U248" s="20"/>
      <c r="V248" s="20"/>
      <c r="W248" s="20"/>
      <c r="X248" s="20"/>
    </row>
    <row r="249" spans="1:24" ht="12" customHeight="1" x14ac:dyDescent="0.2">
      <c r="A249" s="20"/>
      <c r="P249" s="20"/>
      <c r="Q249" s="20"/>
      <c r="R249" s="20"/>
      <c r="S249" s="20"/>
      <c r="T249" s="20"/>
      <c r="U249" s="20"/>
      <c r="V249" s="20"/>
      <c r="W249" s="20"/>
      <c r="X249" s="20"/>
    </row>
    <row r="250" spans="1:24" ht="12" customHeight="1" x14ac:dyDescent="0.2">
      <c r="A250" s="20"/>
      <c r="P250" s="20"/>
      <c r="Q250" s="20"/>
      <c r="R250" s="20"/>
      <c r="S250" s="20"/>
      <c r="T250" s="20"/>
      <c r="U250" s="20"/>
      <c r="V250" s="20"/>
      <c r="W250" s="20"/>
      <c r="X250" s="20"/>
    </row>
    <row r="251" spans="1:24" ht="12" customHeight="1" x14ac:dyDescent="0.2">
      <c r="A251" s="20"/>
      <c r="P251" s="20"/>
      <c r="Q251" s="20"/>
      <c r="R251" s="20"/>
      <c r="S251" s="20"/>
      <c r="T251" s="20"/>
      <c r="U251" s="20"/>
      <c r="V251" s="20"/>
      <c r="W251" s="20"/>
      <c r="X251" s="20"/>
    </row>
    <row r="252" spans="1:24" ht="12" customHeight="1" x14ac:dyDescent="0.2">
      <c r="A252" s="20"/>
      <c r="P252" s="20"/>
      <c r="Q252" s="20"/>
      <c r="R252" s="20"/>
      <c r="S252" s="20"/>
      <c r="T252" s="20"/>
      <c r="U252" s="20"/>
      <c r="V252" s="20"/>
      <c r="W252" s="20"/>
      <c r="X252" s="20"/>
    </row>
    <row r="253" spans="1:24" ht="12" customHeight="1" x14ac:dyDescent="0.2">
      <c r="A253" s="20"/>
      <c r="P253" s="20"/>
      <c r="Q253" s="20"/>
      <c r="R253" s="20"/>
      <c r="S253" s="20"/>
      <c r="T253" s="20"/>
      <c r="U253" s="20"/>
      <c r="V253" s="20"/>
      <c r="W253" s="20"/>
      <c r="X253" s="20"/>
    </row>
    <row r="254" spans="1:24" ht="12" customHeight="1" x14ac:dyDescent="0.2">
      <c r="A254" s="20"/>
      <c r="P254" s="20"/>
      <c r="Q254" s="20"/>
      <c r="R254" s="20"/>
      <c r="S254" s="20"/>
      <c r="T254" s="20"/>
      <c r="U254" s="20"/>
      <c r="V254" s="20"/>
      <c r="W254" s="20"/>
      <c r="X254" s="20"/>
    </row>
    <row r="255" spans="1:24" ht="12" customHeight="1" x14ac:dyDescent="0.2">
      <c r="A255" s="20"/>
      <c r="P255" s="20"/>
      <c r="Q255" s="20"/>
      <c r="R255" s="20"/>
      <c r="S255" s="20"/>
      <c r="T255" s="20"/>
      <c r="U255" s="20"/>
      <c r="V255" s="20"/>
      <c r="W255" s="20"/>
      <c r="X255" s="20"/>
    </row>
    <row r="256" spans="1:24" ht="12" customHeight="1" x14ac:dyDescent="0.2">
      <c r="A256" s="20"/>
      <c r="P256" s="20"/>
      <c r="Q256" s="20"/>
      <c r="R256" s="20"/>
      <c r="S256" s="20"/>
      <c r="T256" s="20"/>
      <c r="U256" s="20"/>
      <c r="V256" s="20"/>
      <c r="W256" s="20"/>
      <c r="X256" s="20"/>
    </row>
    <row r="257" spans="1:24" ht="12" customHeight="1" x14ac:dyDescent="0.2">
      <c r="A257" s="20"/>
      <c r="P257" s="20"/>
      <c r="Q257" s="20"/>
      <c r="R257" s="20"/>
      <c r="S257" s="20"/>
      <c r="T257" s="20"/>
      <c r="U257" s="20"/>
      <c r="V257" s="20"/>
      <c r="W257" s="20"/>
      <c r="X257" s="20"/>
    </row>
    <row r="258" spans="1:24" ht="12" customHeight="1" x14ac:dyDescent="0.2">
      <c r="A258" s="20"/>
      <c r="P258" s="20"/>
      <c r="Q258" s="20"/>
      <c r="R258" s="20"/>
      <c r="S258" s="20"/>
      <c r="T258" s="20"/>
      <c r="U258" s="20"/>
      <c r="V258" s="20"/>
      <c r="W258" s="20"/>
      <c r="X258" s="20"/>
    </row>
    <row r="259" spans="1:24" ht="12" customHeight="1" x14ac:dyDescent="0.2">
      <c r="A259" s="20"/>
      <c r="P259" s="20"/>
      <c r="Q259" s="20"/>
      <c r="R259" s="20"/>
      <c r="S259" s="20"/>
      <c r="T259" s="20"/>
      <c r="U259" s="20"/>
      <c r="V259" s="20"/>
      <c r="W259" s="20"/>
      <c r="X259" s="20"/>
    </row>
    <row r="260" spans="1:24" ht="12" customHeight="1" x14ac:dyDescent="0.2">
      <c r="A260" s="20"/>
      <c r="P260" s="20"/>
      <c r="Q260" s="20"/>
      <c r="R260" s="20"/>
      <c r="S260" s="20"/>
      <c r="T260" s="20"/>
      <c r="U260" s="20"/>
      <c r="V260" s="20"/>
      <c r="W260" s="20"/>
      <c r="X260" s="20"/>
    </row>
    <row r="261" spans="1:24" ht="12" customHeight="1" x14ac:dyDescent="0.2">
      <c r="A261" s="20"/>
      <c r="P261" s="20"/>
      <c r="Q261" s="20"/>
      <c r="R261" s="20"/>
      <c r="S261" s="20"/>
      <c r="T261" s="20"/>
      <c r="U261" s="20"/>
      <c r="V261" s="20"/>
      <c r="W261" s="20"/>
      <c r="X261" s="20"/>
    </row>
    <row r="262" spans="1:24" ht="12" customHeight="1" x14ac:dyDescent="0.2">
      <c r="A262" s="20"/>
      <c r="P262" s="20"/>
      <c r="Q262" s="20"/>
      <c r="R262" s="20"/>
      <c r="S262" s="20"/>
      <c r="T262" s="20"/>
      <c r="U262" s="20"/>
      <c r="V262" s="20"/>
      <c r="W262" s="20"/>
      <c r="X262" s="20"/>
    </row>
    <row r="263" spans="1:24" ht="12" customHeight="1" x14ac:dyDescent="0.2">
      <c r="A263" s="20"/>
      <c r="P263" s="20"/>
      <c r="Q263" s="20"/>
      <c r="R263" s="20"/>
      <c r="S263" s="20"/>
      <c r="T263" s="20"/>
      <c r="U263" s="20"/>
      <c r="V263" s="20"/>
      <c r="W263" s="20"/>
      <c r="X263" s="20"/>
    </row>
    <row r="264" spans="1:24" ht="12" customHeight="1" x14ac:dyDescent="0.2">
      <c r="A264" s="20"/>
      <c r="P264" s="20"/>
      <c r="Q264" s="20"/>
      <c r="R264" s="20"/>
      <c r="S264" s="20"/>
      <c r="T264" s="20"/>
      <c r="U264" s="20"/>
      <c r="V264" s="20"/>
      <c r="W264" s="20"/>
      <c r="X264" s="20"/>
    </row>
    <row r="265" spans="1:24" ht="12" customHeight="1" x14ac:dyDescent="0.2">
      <c r="A265" s="20"/>
      <c r="P265" s="20"/>
      <c r="Q265" s="20"/>
      <c r="R265" s="20"/>
      <c r="S265" s="20"/>
      <c r="T265" s="20"/>
      <c r="U265" s="20"/>
      <c r="V265" s="20"/>
      <c r="W265" s="20"/>
      <c r="X265" s="20"/>
    </row>
    <row r="266" spans="1:24" ht="12" customHeight="1" x14ac:dyDescent="0.2">
      <c r="A266" s="20"/>
      <c r="P266" s="20"/>
      <c r="Q266" s="20"/>
      <c r="R266" s="20"/>
      <c r="S266" s="20"/>
      <c r="T266" s="20"/>
      <c r="U266" s="20"/>
      <c r="V266" s="20"/>
      <c r="W266" s="20"/>
      <c r="X266" s="20"/>
    </row>
    <row r="267" spans="1:24" ht="12" customHeight="1" x14ac:dyDescent="0.2">
      <c r="A267" s="20"/>
      <c r="P267" s="20"/>
      <c r="Q267" s="20"/>
      <c r="R267" s="20"/>
      <c r="S267" s="20"/>
      <c r="T267" s="20"/>
      <c r="U267" s="20"/>
      <c r="V267" s="20"/>
      <c r="W267" s="20"/>
      <c r="X267" s="20"/>
    </row>
    <row r="268" spans="1:24" ht="12" customHeight="1" x14ac:dyDescent="0.2">
      <c r="A268" s="20"/>
      <c r="P268" s="20"/>
      <c r="Q268" s="20"/>
      <c r="R268" s="20"/>
      <c r="S268" s="20"/>
      <c r="T268" s="20"/>
      <c r="U268" s="20"/>
      <c r="V268" s="20"/>
      <c r="W268" s="20"/>
      <c r="X268" s="20"/>
    </row>
    <row r="269" spans="1:24" ht="12" customHeight="1" x14ac:dyDescent="0.2">
      <c r="A269" s="20"/>
      <c r="P269" s="20"/>
      <c r="Q269" s="20"/>
      <c r="R269" s="20"/>
      <c r="S269" s="20"/>
      <c r="T269" s="20"/>
      <c r="U269" s="20"/>
      <c r="V269" s="20"/>
      <c r="W269" s="20"/>
      <c r="X269" s="20"/>
    </row>
    <row r="270" spans="1:24" ht="12" customHeight="1" x14ac:dyDescent="0.2">
      <c r="A270" s="20"/>
      <c r="P270" s="20"/>
      <c r="Q270" s="20"/>
      <c r="R270" s="20"/>
      <c r="S270" s="20"/>
      <c r="T270" s="20"/>
      <c r="U270" s="20"/>
      <c r="V270" s="20"/>
      <c r="W270" s="20"/>
      <c r="X270" s="20"/>
    </row>
    <row r="271" spans="1:24" ht="12" customHeight="1" x14ac:dyDescent="0.2">
      <c r="A271" s="20"/>
      <c r="P271" s="20"/>
      <c r="Q271" s="20"/>
      <c r="R271" s="20"/>
      <c r="S271" s="20"/>
      <c r="T271" s="20"/>
      <c r="U271" s="20"/>
      <c r="V271" s="20"/>
      <c r="W271" s="20"/>
      <c r="X271" s="20"/>
    </row>
    <row r="272" spans="1:24" ht="12" customHeight="1" x14ac:dyDescent="0.2">
      <c r="A272" s="20"/>
      <c r="P272" s="20"/>
      <c r="Q272" s="20"/>
      <c r="R272" s="20"/>
      <c r="S272" s="20"/>
      <c r="T272" s="20"/>
      <c r="U272" s="20"/>
      <c r="V272" s="20"/>
      <c r="W272" s="20"/>
      <c r="X272" s="20"/>
    </row>
    <row r="273" spans="1:24" ht="12" customHeight="1" x14ac:dyDescent="0.2">
      <c r="A273" s="20"/>
      <c r="P273" s="20"/>
      <c r="Q273" s="20"/>
      <c r="R273" s="20"/>
      <c r="S273" s="20"/>
      <c r="T273" s="20"/>
      <c r="U273" s="20"/>
      <c r="V273" s="20"/>
      <c r="W273" s="20"/>
      <c r="X273" s="20"/>
    </row>
    <row r="274" spans="1:24" ht="12" customHeight="1" x14ac:dyDescent="0.2">
      <c r="A274" s="20"/>
      <c r="P274" s="20"/>
      <c r="Q274" s="20"/>
      <c r="R274" s="20"/>
      <c r="S274" s="20"/>
      <c r="T274" s="20"/>
      <c r="U274" s="20"/>
      <c r="V274" s="20"/>
      <c r="W274" s="20"/>
      <c r="X274" s="20"/>
    </row>
    <row r="275" spans="1:24" ht="12" customHeight="1" x14ac:dyDescent="0.2">
      <c r="A275" s="20"/>
      <c r="P275" s="20"/>
      <c r="Q275" s="20"/>
      <c r="R275" s="20"/>
      <c r="S275" s="20"/>
      <c r="T275" s="20"/>
      <c r="U275" s="20"/>
      <c r="V275" s="20"/>
      <c r="W275" s="20"/>
      <c r="X275" s="20"/>
    </row>
    <row r="276" spans="1:24" ht="12" customHeight="1" x14ac:dyDescent="0.2">
      <c r="A276" s="20"/>
      <c r="P276" s="20"/>
      <c r="Q276" s="20"/>
      <c r="R276" s="20"/>
      <c r="S276" s="20"/>
      <c r="T276" s="20"/>
      <c r="U276" s="20"/>
      <c r="V276" s="20"/>
      <c r="W276" s="20"/>
      <c r="X276" s="20"/>
    </row>
    <row r="277" spans="1:24" ht="12" customHeight="1" x14ac:dyDescent="0.2">
      <c r="A277" s="20"/>
      <c r="P277" s="20"/>
      <c r="Q277" s="20"/>
      <c r="R277" s="20"/>
      <c r="S277" s="20"/>
      <c r="T277" s="20"/>
      <c r="U277" s="20"/>
      <c r="V277" s="20"/>
      <c r="W277" s="20"/>
      <c r="X277" s="20"/>
    </row>
    <row r="278" spans="1:24" ht="12" customHeight="1" x14ac:dyDescent="0.2">
      <c r="A278" s="20"/>
      <c r="P278" s="20"/>
      <c r="Q278" s="20"/>
      <c r="R278" s="20"/>
      <c r="S278" s="20"/>
      <c r="T278" s="20"/>
      <c r="U278" s="20"/>
      <c r="V278" s="20"/>
      <c r="W278" s="20"/>
      <c r="X278" s="20"/>
    </row>
    <row r="279" spans="1:24" ht="12" customHeight="1" x14ac:dyDescent="0.2">
      <c r="A279" s="20"/>
      <c r="P279" s="20"/>
      <c r="Q279" s="20"/>
      <c r="R279" s="20"/>
      <c r="S279" s="20"/>
      <c r="T279" s="20"/>
      <c r="U279" s="20"/>
      <c r="V279" s="20"/>
      <c r="W279" s="20"/>
      <c r="X279" s="20"/>
    </row>
    <row r="280" spans="1:24" ht="12" customHeight="1" x14ac:dyDescent="0.2">
      <c r="A280" s="20"/>
      <c r="P280" s="20"/>
      <c r="Q280" s="20"/>
      <c r="R280" s="20"/>
      <c r="S280" s="20"/>
      <c r="T280" s="20"/>
      <c r="U280" s="20"/>
      <c r="V280" s="20"/>
      <c r="W280" s="20"/>
      <c r="X280" s="20"/>
    </row>
    <row r="281" spans="1:24" ht="12" customHeight="1" x14ac:dyDescent="0.2">
      <c r="A281" s="20"/>
      <c r="P281" s="20"/>
      <c r="Q281" s="20"/>
      <c r="R281" s="20"/>
      <c r="S281" s="20"/>
      <c r="T281" s="20"/>
      <c r="U281" s="20"/>
      <c r="V281" s="20"/>
      <c r="W281" s="20"/>
      <c r="X281" s="20"/>
    </row>
    <row r="282" spans="1:24" ht="12" customHeight="1" x14ac:dyDescent="0.2">
      <c r="A282" s="20"/>
      <c r="P282" s="20"/>
      <c r="Q282" s="20"/>
      <c r="R282" s="20"/>
      <c r="S282" s="20"/>
      <c r="T282" s="20"/>
      <c r="U282" s="20"/>
      <c r="V282" s="20"/>
      <c r="W282" s="20"/>
      <c r="X282" s="20"/>
    </row>
    <row r="283" spans="1:24" ht="12" customHeight="1" x14ac:dyDescent="0.2">
      <c r="A283" s="20"/>
      <c r="P283" s="20"/>
      <c r="Q283" s="20"/>
      <c r="R283" s="20"/>
      <c r="S283" s="20"/>
      <c r="T283" s="20"/>
      <c r="U283" s="20"/>
      <c r="V283" s="20"/>
      <c r="W283" s="20"/>
      <c r="X283" s="20"/>
    </row>
    <row r="284" spans="1:24" ht="12" customHeight="1" x14ac:dyDescent="0.2">
      <c r="A284" s="20"/>
      <c r="P284" s="20"/>
      <c r="Q284" s="20"/>
      <c r="R284" s="20"/>
      <c r="S284" s="20"/>
      <c r="T284" s="20"/>
      <c r="U284" s="20"/>
      <c r="V284" s="20"/>
      <c r="W284" s="20"/>
      <c r="X284" s="20"/>
    </row>
    <row r="285" spans="1:24" ht="12" customHeight="1" x14ac:dyDescent="0.2">
      <c r="A285" s="20"/>
      <c r="P285" s="20"/>
      <c r="Q285" s="20"/>
      <c r="R285" s="20"/>
      <c r="S285" s="20"/>
      <c r="T285" s="20"/>
      <c r="U285" s="20"/>
      <c r="V285" s="20"/>
      <c r="W285" s="20"/>
      <c r="X285" s="20"/>
    </row>
    <row r="286" spans="1:24" ht="12" customHeight="1" x14ac:dyDescent="0.2">
      <c r="A286" s="20"/>
      <c r="P286" s="20"/>
      <c r="Q286" s="20"/>
      <c r="R286" s="20"/>
      <c r="S286" s="20"/>
      <c r="T286" s="20"/>
      <c r="U286" s="20"/>
      <c r="V286" s="20"/>
      <c r="W286" s="20"/>
      <c r="X286" s="20"/>
    </row>
    <row r="287" spans="1:24" ht="12" customHeight="1" x14ac:dyDescent="0.2">
      <c r="A287" s="20"/>
      <c r="P287" s="20"/>
      <c r="Q287" s="20"/>
      <c r="R287" s="20"/>
      <c r="S287" s="20"/>
      <c r="T287" s="20"/>
      <c r="U287" s="20"/>
      <c r="V287" s="20"/>
      <c r="W287" s="20"/>
      <c r="X287" s="20"/>
    </row>
    <row r="288" spans="1:24" ht="12" customHeight="1" x14ac:dyDescent="0.2">
      <c r="A288" s="20"/>
      <c r="P288" s="20"/>
      <c r="Q288" s="20"/>
      <c r="R288" s="20"/>
      <c r="S288" s="20"/>
      <c r="T288" s="20"/>
      <c r="U288" s="20"/>
      <c r="V288" s="20"/>
      <c r="W288" s="20"/>
      <c r="X288" s="20"/>
    </row>
    <row r="289" spans="1:24" ht="12" customHeight="1" x14ac:dyDescent="0.2">
      <c r="A289" s="20"/>
      <c r="P289" s="20"/>
      <c r="Q289" s="20"/>
      <c r="R289" s="20"/>
      <c r="S289" s="20"/>
      <c r="T289" s="20"/>
      <c r="U289" s="20"/>
      <c r="V289" s="20"/>
      <c r="W289" s="20"/>
      <c r="X289" s="20"/>
    </row>
    <row r="290" spans="1:24" ht="12" customHeight="1" x14ac:dyDescent="0.2">
      <c r="A290" s="20"/>
      <c r="P290" s="20"/>
      <c r="Q290" s="20"/>
      <c r="R290" s="20"/>
      <c r="S290" s="20"/>
      <c r="T290" s="20"/>
      <c r="U290" s="20"/>
      <c r="V290" s="20"/>
      <c r="W290" s="20"/>
      <c r="X290" s="20"/>
    </row>
    <row r="291" spans="1:24" ht="12" customHeight="1" x14ac:dyDescent="0.2">
      <c r="A291" s="20"/>
      <c r="P291" s="20"/>
      <c r="Q291" s="20"/>
      <c r="R291" s="20"/>
      <c r="S291" s="20"/>
      <c r="T291" s="20"/>
      <c r="U291" s="20"/>
      <c r="V291" s="20"/>
      <c r="W291" s="20"/>
      <c r="X291" s="20"/>
    </row>
    <row r="292" spans="1:24" ht="12" customHeight="1" x14ac:dyDescent="0.2">
      <c r="A292" s="20"/>
      <c r="P292" s="20"/>
      <c r="Q292" s="20"/>
      <c r="R292" s="20"/>
      <c r="S292" s="20"/>
      <c r="T292" s="20"/>
      <c r="U292" s="20"/>
      <c r="V292" s="20"/>
      <c r="W292" s="20"/>
      <c r="X292" s="20"/>
    </row>
    <row r="293" spans="1:24" ht="12" customHeight="1" x14ac:dyDescent="0.2">
      <c r="A293" s="20"/>
      <c r="P293" s="20"/>
      <c r="Q293" s="20"/>
      <c r="R293" s="20"/>
      <c r="S293" s="20"/>
      <c r="T293" s="20"/>
      <c r="U293" s="20"/>
      <c r="V293" s="20"/>
      <c r="W293" s="20"/>
      <c r="X293" s="20"/>
    </row>
    <row r="294" spans="1:24" ht="12" customHeight="1" x14ac:dyDescent="0.2">
      <c r="A294" s="20"/>
      <c r="P294" s="20"/>
      <c r="Q294" s="20"/>
      <c r="R294" s="20"/>
      <c r="S294" s="20"/>
      <c r="T294" s="20"/>
      <c r="U294" s="20"/>
      <c r="V294" s="20"/>
      <c r="W294" s="20"/>
      <c r="X294" s="20"/>
    </row>
    <row r="295" spans="1:24" ht="12" customHeight="1" x14ac:dyDescent="0.2">
      <c r="A295" s="20"/>
      <c r="P295" s="20"/>
      <c r="Q295" s="20"/>
      <c r="R295" s="20"/>
      <c r="S295" s="20"/>
      <c r="T295" s="20"/>
      <c r="U295" s="20"/>
      <c r="V295" s="20"/>
      <c r="W295" s="20"/>
      <c r="X295" s="20"/>
    </row>
    <row r="296" spans="1:24" ht="12" customHeight="1" x14ac:dyDescent="0.2">
      <c r="A296" s="20"/>
      <c r="P296" s="20"/>
      <c r="Q296" s="20"/>
      <c r="R296" s="20"/>
      <c r="S296" s="20"/>
      <c r="T296" s="20"/>
      <c r="U296" s="20"/>
      <c r="V296" s="20"/>
      <c r="W296" s="20"/>
      <c r="X296" s="20"/>
    </row>
    <row r="297" spans="1:24" ht="12" customHeight="1" x14ac:dyDescent="0.2">
      <c r="A297" s="20"/>
      <c r="P297" s="20"/>
      <c r="Q297" s="20"/>
      <c r="R297" s="20"/>
      <c r="S297" s="20"/>
      <c r="T297" s="20"/>
      <c r="U297" s="20"/>
      <c r="V297" s="20"/>
      <c r="W297" s="20"/>
      <c r="X297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>
    <tabColor indexed="11"/>
  </sheetPr>
  <dimension ref="A1:AG999"/>
  <sheetViews>
    <sheetView showGridLines="0" view="pageBreakPreview" topLeftCell="A724" zoomScale="90" zoomScaleNormal="90" zoomScaleSheetLayoutView="100" workbookViewId="0">
      <selection activeCell="Q614" sqref="Q614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4" width="10.5703125" style="6" customWidth="1"/>
    <col min="5" max="11" width="9.7109375" style="6" customWidth="1"/>
    <col min="12" max="12" width="1.140625" style="6" customWidth="1"/>
    <col min="13" max="13" width="9.7109375" style="2" customWidth="1"/>
    <col min="14" max="21" width="9.7109375" style="1" customWidth="1"/>
    <col min="22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257"/>
      <c r="I4" s="257"/>
      <c r="J4" s="257"/>
      <c r="K4" s="258"/>
      <c r="L4" s="112"/>
      <c r="M4" s="19"/>
    </row>
    <row r="5" spans="1:14" s="20" customFormat="1" ht="12" customHeight="1" x14ac:dyDescent="0.2">
      <c r="B5" s="256" t="s">
        <v>91</v>
      </c>
      <c r="C5" s="180" t="s">
        <v>744</v>
      </c>
      <c r="D5" s="257"/>
      <c r="E5" s="257"/>
      <c r="F5" s="257"/>
      <c r="G5" s="258"/>
      <c r="H5" s="257"/>
      <c r="I5" s="257"/>
      <c r="J5" s="257"/>
      <c r="K5" s="258"/>
      <c r="L5" s="258"/>
      <c r="M5" s="19"/>
    </row>
    <row r="6" spans="1:14" s="20" customFormat="1" ht="12" customHeight="1" thickBot="1" x14ac:dyDescent="0.25">
      <c r="B6" s="111" t="s">
        <v>931</v>
      </c>
      <c r="C6" s="180"/>
      <c r="D6" s="257"/>
      <c r="E6" s="257"/>
      <c r="F6" s="257"/>
      <c r="G6" s="258"/>
      <c r="H6" s="257"/>
      <c r="I6" s="257"/>
      <c r="J6" s="257"/>
      <c r="K6" s="258"/>
      <c r="L6" s="258"/>
      <c r="M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</row>
    <row r="9" spans="1:14" s="20" customFormat="1" ht="12" customHeight="1" x14ac:dyDescent="0.2">
      <c r="B9" s="638" t="s">
        <v>1499</v>
      </c>
      <c r="C9" s="181" t="str">
        <f t="shared" ref="C9:E11" si="0">C65</f>
        <v>Drtírna</v>
      </c>
      <c r="D9" s="182">
        <f t="shared" si="0"/>
        <v>17</v>
      </c>
      <c r="E9" s="182">
        <f t="shared" si="0"/>
        <v>15.8</v>
      </c>
      <c r="F9" s="182"/>
      <c r="G9" s="182">
        <f t="shared" ref="G9:I11" si="1">G65</f>
        <v>16.600000000000001</v>
      </c>
      <c r="H9" s="182">
        <f t="shared" si="1"/>
        <v>268.60000000000002</v>
      </c>
      <c r="I9" s="182">
        <f t="shared" si="1"/>
        <v>4458.7600000000011</v>
      </c>
      <c r="J9" s="182"/>
      <c r="K9" s="281"/>
      <c r="L9" s="112"/>
      <c r="M9" s="19"/>
    </row>
    <row r="10" spans="1:14" s="20" customFormat="1" ht="12" customHeight="1" x14ac:dyDescent="0.2">
      <c r="B10" s="157"/>
      <c r="C10" s="181" t="str">
        <f t="shared" si="0"/>
        <v>přístavba I.</v>
      </c>
      <c r="D10" s="182">
        <f t="shared" si="0"/>
        <v>6.3</v>
      </c>
      <c r="E10" s="182">
        <f t="shared" si="0"/>
        <v>2.6</v>
      </c>
      <c r="F10" s="182"/>
      <c r="G10" s="182">
        <f t="shared" si="1"/>
        <v>8.6</v>
      </c>
      <c r="H10" s="182">
        <f t="shared" si="1"/>
        <v>16.38</v>
      </c>
      <c r="I10" s="182">
        <f t="shared" si="1"/>
        <v>140.86799999999999</v>
      </c>
      <c r="J10" s="153"/>
      <c r="K10" s="282"/>
      <c r="L10" s="112"/>
      <c r="M10" s="19"/>
    </row>
    <row r="11" spans="1:14" s="20" customFormat="1" ht="12" customHeight="1" x14ac:dyDescent="0.2">
      <c r="B11" s="157"/>
      <c r="C11" s="181" t="str">
        <f t="shared" si="0"/>
        <v>přístavba II.</v>
      </c>
      <c r="D11" s="182">
        <f t="shared" si="0"/>
        <v>3.8</v>
      </c>
      <c r="E11" s="182">
        <f t="shared" si="0"/>
        <v>2.6</v>
      </c>
      <c r="F11" s="182"/>
      <c r="G11" s="182">
        <f t="shared" si="1"/>
        <v>9.6</v>
      </c>
      <c r="H11" s="182">
        <f t="shared" si="1"/>
        <v>9.879999999999999</v>
      </c>
      <c r="I11" s="182">
        <f t="shared" si="1"/>
        <v>94.847999999999985</v>
      </c>
      <c r="J11" s="153"/>
      <c r="K11" s="282"/>
      <c r="L11" s="112"/>
      <c r="M11" s="19"/>
    </row>
    <row r="12" spans="1:14" s="20" customFormat="1" ht="12" customHeight="1" x14ac:dyDescent="0.2">
      <c r="B12" s="157"/>
      <c r="C12" s="181"/>
      <c r="D12" s="182"/>
      <c r="E12" s="182"/>
      <c r="F12" s="182"/>
      <c r="G12" s="182"/>
      <c r="H12" s="182"/>
      <c r="I12" s="182"/>
      <c r="J12" s="153"/>
      <c r="K12" s="282"/>
      <c r="L12" s="112"/>
      <c r="M12" s="19"/>
    </row>
    <row r="13" spans="1:14" s="20" customFormat="1" ht="12" customHeight="1" x14ac:dyDescent="0.2">
      <c r="B13" s="157"/>
      <c r="C13" s="181" t="str">
        <f t="shared" ref="C13:E15" si="2">C243</f>
        <v>Mezistavba část I.</v>
      </c>
      <c r="D13" s="182">
        <f t="shared" si="2"/>
        <v>26.2</v>
      </c>
      <c r="E13" s="182">
        <f t="shared" si="2"/>
        <v>15.2</v>
      </c>
      <c r="F13" s="182"/>
      <c r="G13" s="182">
        <f t="shared" ref="G13:I15" si="3">G243</f>
        <v>12.875</v>
      </c>
      <c r="H13" s="182">
        <f t="shared" si="3"/>
        <v>398.23999999999995</v>
      </c>
      <c r="I13" s="182">
        <f t="shared" si="3"/>
        <v>5127.3399999999992</v>
      </c>
      <c r="J13" s="153"/>
      <c r="K13" s="282"/>
      <c r="L13" s="112"/>
      <c r="M13" s="19"/>
    </row>
    <row r="14" spans="1:14" s="20" customFormat="1" ht="12" customHeight="1" x14ac:dyDescent="0.2">
      <c r="B14" s="426"/>
      <c r="C14" s="181" t="str">
        <f t="shared" si="2"/>
        <v>Mezistavba část II.</v>
      </c>
      <c r="D14" s="182">
        <f t="shared" si="2"/>
        <v>17.66</v>
      </c>
      <c r="E14" s="182">
        <f t="shared" si="2"/>
        <v>13.8</v>
      </c>
      <c r="F14" s="182"/>
      <c r="G14" s="182">
        <f t="shared" si="3"/>
        <v>17.925000000000001</v>
      </c>
      <c r="H14" s="182">
        <f t="shared" si="3"/>
        <v>243.70800000000003</v>
      </c>
      <c r="I14" s="182">
        <f t="shared" si="3"/>
        <v>4368.4659000000011</v>
      </c>
      <c r="J14" s="153"/>
      <c r="K14" s="282"/>
      <c r="L14" s="112"/>
      <c r="M14" s="19"/>
    </row>
    <row r="15" spans="1:14" s="20" customFormat="1" ht="12" customHeight="1" x14ac:dyDescent="0.2">
      <c r="B15" s="426"/>
      <c r="C15" s="181" t="str">
        <f t="shared" si="2"/>
        <v>Mezistavba - střešní nástavba</v>
      </c>
      <c r="D15" s="182">
        <f t="shared" si="2"/>
        <v>7.65</v>
      </c>
      <c r="E15" s="182">
        <f t="shared" si="2"/>
        <v>13.8</v>
      </c>
      <c r="F15" s="182"/>
      <c r="G15" s="182">
        <f t="shared" si="3"/>
        <v>4.9000000000000004</v>
      </c>
      <c r="H15" s="182">
        <f t="shared" si="3"/>
        <v>105.57000000000001</v>
      </c>
      <c r="I15" s="182">
        <f t="shared" si="3"/>
        <v>517.29300000000012</v>
      </c>
      <c r="J15" s="250"/>
      <c r="K15" s="575"/>
      <c r="L15" s="112"/>
      <c r="M15" s="19"/>
    </row>
    <row r="16" spans="1:14" s="20" customFormat="1" ht="12" customHeight="1" x14ac:dyDescent="0.2">
      <c r="B16" s="426"/>
      <c r="C16" s="181"/>
      <c r="D16" s="182"/>
      <c r="E16" s="182"/>
      <c r="F16" s="182"/>
      <c r="G16" s="182"/>
      <c r="H16" s="182"/>
      <c r="I16" s="182"/>
      <c r="J16" s="153"/>
      <c r="K16" s="282"/>
      <c r="L16" s="112"/>
      <c r="M16" s="19"/>
    </row>
    <row r="17" spans="2:13" s="20" customFormat="1" ht="12" customHeight="1" x14ac:dyDescent="0.2">
      <c r="B17" s="426"/>
      <c r="C17" s="181" t="str">
        <f t="shared" ref="C17:E19" si="4">C525</f>
        <v>Mlýnice část I.</v>
      </c>
      <c r="D17" s="182">
        <f t="shared" si="4"/>
        <v>15</v>
      </c>
      <c r="E17" s="182">
        <f t="shared" si="4"/>
        <v>15</v>
      </c>
      <c r="F17" s="182"/>
      <c r="G17" s="182">
        <f t="shared" ref="G17:I19" si="5">G525</f>
        <v>19.7</v>
      </c>
      <c r="H17" s="182">
        <f t="shared" si="5"/>
        <v>225</v>
      </c>
      <c r="I17" s="182">
        <f t="shared" si="5"/>
        <v>4432.5</v>
      </c>
      <c r="J17" s="305" t="s">
        <v>224</v>
      </c>
      <c r="K17" s="281"/>
      <c r="L17" s="112"/>
      <c r="M17" s="19"/>
    </row>
    <row r="18" spans="2:13" s="20" customFormat="1" ht="12" customHeight="1" x14ac:dyDescent="0.2">
      <c r="B18" s="426"/>
      <c r="C18" s="181" t="str">
        <f t="shared" si="4"/>
        <v>Mlýnice část II.</v>
      </c>
      <c r="D18" s="182">
        <f t="shared" si="4"/>
        <v>15</v>
      </c>
      <c r="E18" s="182">
        <f t="shared" si="4"/>
        <v>15</v>
      </c>
      <c r="F18" s="182"/>
      <c r="G18" s="182">
        <f t="shared" si="5"/>
        <v>22.9</v>
      </c>
      <c r="H18" s="182">
        <f t="shared" si="5"/>
        <v>225</v>
      </c>
      <c r="I18" s="182">
        <f t="shared" si="5"/>
        <v>5152.5</v>
      </c>
      <c r="J18" s="153"/>
      <c r="K18" s="282"/>
      <c r="L18" s="112"/>
      <c r="M18" s="19"/>
    </row>
    <row r="19" spans="2:13" s="20" customFormat="1" ht="12" customHeight="1" x14ac:dyDescent="0.2">
      <c r="B19" s="426"/>
      <c r="C19" s="181" t="str">
        <f t="shared" si="4"/>
        <v>Mlýnice část III.</v>
      </c>
      <c r="D19" s="182">
        <f t="shared" si="4"/>
        <v>15</v>
      </c>
      <c r="E19" s="182">
        <f t="shared" si="4"/>
        <v>7.85</v>
      </c>
      <c r="F19" s="182"/>
      <c r="G19" s="182">
        <f t="shared" si="5"/>
        <v>19.7</v>
      </c>
      <c r="H19" s="182">
        <f t="shared" si="5"/>
        <v>117.75</v>
      </c>
      <c r="I19" s="182">
        <f t="shared" si="5"/>
        <v>2319.6749999999997</v>
      </c>
      <c r="J19" s="153"/>
      <c r="K19" s="282"/>
      <c r="L19" s="112"/>
      <c r="M19" s="19"/>
    </row>
    <row r="20" spans="2:13" s="20" customFormat="1" ht="12" customHeight="1" x14ac:dyDescent="0.2">
      <c r="B20" s="426"/>
      <c r="C20" s="169" t="s">
        <v>946</v>
      </c>
      <c r="D20" s="153">
        <v>10.95</v>
      </c>
      <c r="E20" s="153">
        <v>15</v>
      </c>
      <c r="F20" s="153"/>
      <c r="G20" s="153">
        <v>19.7</v>
      </c>
      <c r="H20" s="153">
        <f>D20*E20</f>
        <v>164.25</v>
      </c>
      <c r="I20" s="153">
        <f>D20*E20*G20</f>
        <v>3235.7249999999999</v>
      </c>
      <c r="J20" s="320" t="s">
        <v>224</v>
      </c>
      <c r="K20" s="282"/>
      <c r="L20" s="112"/>
      <c r="M20" s="19"/>
    </row>
    <row r="21" spans="2:13" s="20" customFormat="1" ht="12" customHeight="1" x14ac:dyDescent="0.2">
      <c r="B21" s="426"/>
      <c r="C21" s="169"/>
      <c r="D21" s="153"/>
      <c r="E21" s="153"/>
      <c r="F21" s="153"/>
      <c r="G21" s="153"/>
      <c r="H21" s="153"/>
      <c r="I21" s="153"/>
      <c r="J21" s="320"/>
      <c r="K21" s="282"/>
      <c r="L21" s="112"/>
      <c r="M21" s="19"/>
    </row>
    <row r="22" spans="2:13" s="20" customFormat="1" ht="12" customHeight="1" thickBot="1" x14ac:dyDescent="0.25">
      <c r="B22" s="426"/>
      <c r="C22" s="181" t="s">
        <v>806</v>
      </c>
      <c r="D22" s="153">
        <v>15</v>
      </c>
      <c r="E22" s="153">
        <v>2.9</v>
      </c>
      <c r="F22" s="153"/>
      <c r="G22" s="153">
        <v>3.2</v>
      </c>
      <c r="H22" s="182">
        <f>E22*D22</f>
        <v>43.5</v>
      </c>
      <c r="I22" s="183">
        <f>D22*E22*G22</f>
        <v>139.20000000000002</v>
      </c>
      <c r="J22" s="321"/>
      <c r="K22" s="322"/>
      <c r="L22" s="112"/>
      <c r="M22" s="19"/>
    </row>
    <row r="23" spans="2:13" s="20" customFormat="1" ht="12" customHeight="1" thickBot="1" x14ac:dyDescent="0.25">
      <c r="B23" s="425"/>
      <c r="C23" s="188" t="s">
        <v>489</v>
      </c>
      <c r="D23" s="189"/>
      <c r="E23" s="189"/>
      <c r="F23" s="189"/>
      <c r="G23" s="189"/>
      <c r="H23" s="191">
        <f>SUM(H9:H22)</f>
        <v>1817.8779999999999</v>
      </c>
      <c r="I23" s="191">
        <f>SUM(I9:I22)</f>
        <v>29987.174899999998</v>
      </c>
      <c r="J23" s="189"/>
      <c r="K23" s="576"/>
      <c r="L23" s="112"/>
      <c r="M23" s="19"/>
    </row>
    <row r="24" spans="2:13" s="20" customFormat="1" ht="12" customHeight="1" x14ac:dyDescent="0.2">
      <c r="B24" s="656" t="s">
        <v>2006</v>
      </c>
      <c r="C24" s="181" t="str">
        <f t="shared" ref="C24:E26" si="6">C69</f>
        <v>drtírna - nízká sedlová střecha</v>
      </c>
      <c r="D24" s="182">
        <f t="shared" si="6"/>
        <v>17</v>
      </c>
      <c r="E24" s="182">
        <f t="shared" si="6"/>
        <v>16.8</v>
      </c>
      <c r="F24" s="182"/>
      <c r="G24" s="182"/>
      <c r="H24" s="182">
        <f>H69</f>
        <v>285.60000000000002</v>
      </c>
      <c r="I24" s="182"/>
      <c r="J24" s="182"/>
      <c r="K24" s="281"/>
      <c r="L24" s="112"/>
      <c r="M24" s="19"/>
    </row>
    <row r="25" spans="2:13" s="20" customFormat="1" ht="12" customHeight="1" x14ac:dyDescent="0.2">
      <c r="B25" s="157"/>
      <c r="C25" s="181" t="str">
        <f t="shared" si="6"/>
        <v>přístavba I.</v>
      </c>
      <c r="D25" s="182">
        <f t="shared" si="6"/>
        <v>6.3</v>
      </c>
      <c r="E25" s="182">
        <f t="shared" si="6"/>
        <v>2.6</v>
      </c>
      <c r="F25" s="182"/>
      <c r="G25" s="182"/>
      <c r="H25" s="182">
        <f>H70</f>
        <v>16.38</v>
      </c>
      <c r="I25" s="182"/>
      <c r="J25" s="182"/>
      <c r="K25" s="281"/>
      <c r="L25" s="112"/>
      <c r="M25" s="19"/>
    </row>
    <row r="26" spans="2:13" s="20" customFormat="1" ht="12" customHeight="1" x14ac:dyDescent="0.2">
      <c r="B26" s="157"/>
      <c r="C26" s="181" t="str">
        <f t="shared" si="6"/>
        <v>přístavba II.</v>
      </c>
      <c r="D26" s="182">
        <f t="shared" si="6"/>
        <v>3.8</v>
      </c>
      <c r="E26" s="182">
        <f t="shared" si="6"/>
        <v>2.6</v>
      </c>
      <c r="F26" s="182"/>
      <c r="G26" s="182"/>
      <c r="H26" s="182">
        <f>H71</f>
        <v>9.879999999999999</v>
      </c>
      <c r="I26" s="182"/>
      <c r="J26" s="250"/>
      <c r="K26" s="575"/>
      <c r="L26" s="112"/>
      <c r="M26" s="19"/>
    </row>
    <row r="27" spans="2:13" s="20" customFormat="1" ht="12" customHeight="1" x14ac:dyDescent="0.2">
      <c r="B27" s="157"/>
      <c r="C27" s="181"/>
      <c r="D27" s="182"/>
      <c r="E27" s="182"/>
      <c r="F27" s="182"/>
      <c r="G27" s="182"/>
      <c r="H27" s="182"/>
      <c r="I27" s="182"/>
      <c r="J27" s="153"/>
      <c r="K27" s="282"/>
      <c r="L27" s="112"/>
      <c r="M27" s="19"/>
    </row>
    <row r="28" spans="2:13" s="20" customFormat="1" ht="12" customHeight="1" x14ac:dyDescent="0.2">
      <c r="B28" s="157"/>
      <c r="C28" s="181" t="str">
        <f t="shared" ref="C28:E29" si="7">C248</f>
        <v>Mezistavba část I. - nízká sedlová střecha</v>
      </c>
      <c r="D28" s="182">
        <f t="shared" si="7"/>
        <v>26.2</v>
      </c>
      <c r="E28" s="182">
        <f t="shared" si="7"/>
        <v>16</v>
      </c>
      <c r="F28" s="182"/>
      <c r="G28" s="182"/>
      <c r="H28" s="182">
        <f>H248</f>
        <v>419.2</v>
      </c>
      <c r="I28" s="182"/>
      <c r="J28" s="250"/>
      <c r="K28" s="575"/>
      <c r="L28" s="112"/>
      <c r="M28" s="19"/>
    </row>
    <row r="29" spans="2:13" s="20" customFormat="1" ht="12" customHeight="1" x14ac:dyDescent="0.2">
      <c r="B29" s="157"/>
      <c r="C29" s="181" t="str">
        <f t="shared" si="7"/>
        <v>Mezistavba část II. - nízká sedlová střecha</v>
      </c>
      <c r="D29" s="182">
        <f t="shared" si="7"/>
        <v>17.66</v>
      </c>
      <c r="E29" s="182">
        <f t="shared" si="7"/>
        <v>14.6</v>
      </c>
      <c r="F29" s="182"/>
      <c r="G29" s="182"/>
      <c r="H29" s="182">
        <f>H249</f>
        <v>257.83600000000001</v>
      </c>
      <c r="I29" s="182"/>
      <c r="J29" s="153"/>
      <c r="K29" s="282"/>
      <c r="L29" s="112"/>
      <c r="M29" s="19"/>
    </row>
    <row r="30" spans="2:13" s="20" customFormat="1" ht="12" customHeight="1" x14ac:dyDescent="0.2">
      <c r="B30" s="157"/>
      <c r="C30" s="181"/>
      <c r="D30" s="182"/>
      <c r="E30" s="182"/>
      <c r="F30" s="182"/>
      <c r="G30" s="182"/>
      <c r="H30" s="182"/>
      <c r="I30" s="182"/>
      <c r="J30" s="250"/>
      <c r="K30" s="575"/>
      <c r="L30" s="112"/>
      <c r="M30" s="19"/>
    </row>
    <row r="31" spans="2:13" s="20" customFormat="1" ht="12" customHeight="1" x14ac:dyDescent="0.2">
      <c r="B31" s="157"/>
      <c r="C31" s="181" t="str">
        <f t="shared" ref="C31:E32" si="8">C531</f>
        <v>mlýnice I.+II.část - pultová střecha</v>
      </c>
      <c r="D31" s="182">
        <f t="shared" si="8"/>
        <v>30</v>
      </c>
      <c r="E31" s="182">
        <f t="shared" si="8"/>
        <v>30.6</v>
      </c>
      <c r="F31" s="182"/>
      <c r="G31" s="182"/>
      <c r="H31" s="182">
        <f>H531</f>
        <v>918</v>
      </c>
      <c r="I31" s="182"/>
      <c r="J31" s="153"/>
      <c r="K31" s="282"/>
      <c r="L31" s="112"/>
      <c r="M31" s="19"/>
    </row>
    <row r="32" spans="2:13" s="20" customFormat="1" ht="12" customHeight="1" x14ac:dyDescent="0.2">
      <c r="B32" s="157"/>
      <c r="C32" s="427" t="str">
        <f t="shared" si="8"/>
        <v>mlýnice III.část - pultová střecha</v>
      </c>
      <c r="D32" s="250">
        <f t="shared" si="8"/>
        <v>15</v>
      </c>
      <c r="E32" s="250">
        <f t="shared" si="8"/>
        <v>7.9</v>
      </c>
      <c r="F32" s="250"/>
      <c r="G32" s="250"/>
      <c r="H32" s="250">
        <f>H532</f>
        <v>118.5</v>
      </c>
      <c r="I32" s="250"/>
      <c r="J32" s="250"/>
      <c r="K32" s="575"/>
      <c r="L32" s="112"/>
      <c r="M32" s="19"/>
    </row>
    <row r="33" spans="2:14" s="20" customFormat="1" ht="12" customHeight="1" x14ac:dyDescent="0.2">
      <c r="B33" s="426"/>
      <c r="C33" s="169"/>
      <c r="D33" s="153"/>
      <c r="E33" s="153"/>
      <c r="F33" s="153"/>
      <c r="G33" s="153"/>
      <c r="H33" s="153"/>
      <c r="I33" s="153"/>
      <c r="J33" s="153"/>
      <c r="K33" s="282"/>
      <c r="L33" s="112"/>
      <c r="M33" s="19"/>
    </row>
    <row r="34" spans="2:14" s="20" customFormat="1" ht="12" customHeight="1" thickBot="1" x14ac:dyDescent="0.25">
      <c r="B34" s="426"/>
      <c r="C34" s="181" t="s">
        <v>806</v>
      </c>
      <c r="D34" s="182">
        <v>15</v>
      </c>
      <c r="E34" s="182">
        <v>3.3</v>
      </c>
      <c r="F34" s="182"/>
      <c r="G34" s="182"/>
      <c r="H34" s="182">
        <f>D34*E34</f>
        <v>49.5</v>
      </c>
      <c r="I34" s="153"/>
      <c r="J34" s="153"/>
      <c r="K34" s="282"/>
      <c r="L34" s="112"/>
      <c r="M34" s="19"/>
    </row>
    <row r="35" spans="2:14" s="20" customFormat="1" ht="12" customHeight="1" thickBot="1" x14ac:dyDescent="0.25">
      <c r="B35" s="425"/>
      <c r="C35" s="188" t="s">
        <v>400</v>
      </c>
      <c r="D35" s="189"/>
      <c r="E35" s="189"/>
      <c r="F35" s="189"/>
      <c r="G35" s="189"/>
      <c r="H35" s="190">
        <f>SUM(H24:H34)</f>
        <v>2074.8959999999997</v>
      </c>
      <c r="I35" s="429"/>
      <c r="J35" s="189"/>
      <c r="K35" s="576"/>
      <c r="L35" s="112"/>
      <c r="M35" s="19"/>
    </row>
    <row r="36" spans="2:14" s="20" customFormat="1" ht="12" customHeight="1" x14ac:dyDescent="0.2">
      <c r="B36" s="259"/>
      <c r="C36" s="258"/>
      <c r="D36" s="513"/>
      <c r="E36" s="513"/>
      <c r="F36" s="513"/>
      <c r="G36" s="513"/>
      <c r="H36" s="570"/>
      <c r="I36" s="570"/>
      <c r="J36" s="513"/>
      <c r="K36" s="513"/>
      <c r="L36" s="112"/>
      <c r="M36" s="19"/>
    </row>
    <row r="37" spans="2:14" s="20" customFormat="1" ht="12" customHeight="1" thickBot="1" x14ac:dyDescent="0.25">
      <c r="B37" s="111" t="s">
        <v>2138</v>
      </c>
      <c r="C37" s="112"/>
      <c r="D37" s="152"/>
      <c r="E37" s="152"/>
      <c r="F37" s="152"/>
      <c r="G37" s="152"/>
      <c r="H37" s="152"/>
      <c r="I37" s="152"/>
      <c r="J37" s="152"/>
      <c r="K37" s="152"/>
      <c r="L37" s="112"/>
      <c r="M37" s="19"/>
    </row>
    <row r="38" spans="2:14" s="20" customFormat="1" ht="12" customHeight="1" thickBot="1" x14ac:dyDescent="0.25">
      <c r="B38" s="431" t="str">
        <f>C5</f>
        <v>16 - Objekty drtírny, mezistavby a mlýnice, most č.9</v>
      </c>
      <c r="C38" s="432"/>
      <c r="D38" s="540" t="s">
        <v>108</v>
      </c>
      <c r="E38" s="541" t="s">
        <v>129</v>
      </c>
      <c r="F38" s="542" t="s">
        <v>130</v>
      </c>
      <c r="G38" s="434" t="s">
        <v>539</v>
      </c>
      <c r="H38" s="434" t="s">
        <v>538</v>
      </c>
      <c r="I38" s="543" t="s">
        <v>132</v>
      </c>
      <c r="J38" s="543" t="s">
        <v>133</v>
      </c>
      <c r="K38" s="577" t="s">
        <v>134</v>
      </c>
      <c r="L38" s="112"/>
      <c r="M38" s="19"/>
    </row>
    <row r="39" spans="2:14" s="20" customFormat="1" ht="12" customHeight="1" thickBot="1" x14ac:dyDescent="0.25">
      <c r="B39" s="436" t="s">
        <v>130</v>
      </c>
      <c r="C39" s="437" t="s">
        <v>112</v>
      </c>
      <c r="D39" s="544" t="s">
        <v>113</v>
      </c>
      <c r="E39" s="545"/>
      <c r="F39" s="546"/>
      <c r="G39" s="440" t="s">
        <v>136</v>
      </c>
      <c r="H39" s="440" t="s">
        <v>136</v>
      </c>
      <c r="I39" s="546" t="s">
        <v>136</v>
      </c>
      <c r="J39" s="546" t="s">
        <v>137</v>
      </c>
      <c r="K39" s="578" t="s">
        <v>113</v>
      </c>
      <c r="L39" s="112"/>
      <c r="M39" s="19"/>
    </row>
    <row r="40" spans="2:14" s="20" customFormat="1" ht="12" customHeight="1" x14ac:dyDescent="0.2">
      <c r="B40" s="1020" t="s">
        <v>115</v>
      </c>
      <c r="C40" s="1021" t="s">
        <v>138</v>
      </c>
      <c r="D40" s="1184">
        <f>D219+D501+D675+D750</f>
        <v>2187.7612199999999</v>
      </c>
      <c r="E40" s="1023"/>
      <c r="F40" s="1024"/>
      <c r="G40" s="1024"/>
      <c r="H40" s="1025">
        <f>D40/J40</f>
        <v>1215.4228999999998</v>
      </c>
      <c r="I40" s="1025"/>
      <c r="J40" s="1026">
        <v>1.8</v>
      </c>
      <c r="K40" s="1051"/>
      <c r="L40" s="112"/>
      <c r="M40" s="19"/>
    </row>
    <row r="41" spans="2:14" s="20" customFormat="1" ht="12" customHeight="1" x14ac:dyDescent="0.2">
      <c r="B41" s="1027" t="s">
        <v>1648</v>
      </c>
      <c r="C41" s="1028" t="s">
        <v>1059</v>
      </c>
      <c r="D41" s="1184">
        <f>D220+D502+D676+D751</f>
        <v>335.15900000000005</v>
      </c>
      <c r="E41" s="1029"/>
      <c r="F41" s="1026"/>
      <c r="G41" s="1026">
        <f>D41/J41</f>
        <v>134.06360000000001</v>
      </c>
      <c r="H41" s="1025"/>
      <c r="I41" s="1025"/>
      <c r="J41" s="1026">
        <v>2.5</v>
      </c>
      <c r="K41" s="1054"/>
      <c r="L41" s="112"/>
      <c r="M41" s="19"/>
    </row>
    <row r="42" spans="2:14" s="20" customFormat="1" ht="12" customHeight="1" x14ac:dyDescent="0.2">
      <c r="B42" s="1027" t="s">
        <v>1648</v>
      </c>
      <c r="C42" s="1030" t="s">
        <v>1060</v>
      </c>
      <c r="D42" s="1184">
        <f>D221+D503+D677+D752</f>
        <v>8622.2797529999989</v>
      </c>
      <c r="E42" s="1031"/>
      <c r="F42" s="1025"/>
      <c r="G42" s="1025"/>
      <c r="H42" s="1025">
        <f>D42/J42</f>
        <v>3448.9119011999996</v>
      </c>
      <c r="I42" s="1025"/>
      <c r="J42" s="1026">
        <v>2.5</v>
      </c>
      <c r="K42" s="1037"/>
      <c r="L42" s="112"/>
      <c r="M42" s="19"/>
    </row>
    <row r="43" spans="2:14" s="20" customFormat="1" ht="12" customHeight="1" x14ac:dyDescent="0.2">
      <c r="B43" s="1032" t="s">
        <v>116</v>
      </c>
      <c r="C43" s="1030" t="s">
        <v>140</v>
      </c>
      <c r="D43" s="1184">
        <f>D222+D504+D678+D753</f>
        <v>3025.5197600000001</v>
      </c>
      <c r="E43" s="1031"/>
      <c r="F43" s="1025"/>
      <c r="G43" s="1025"/>
      <c r="H43" s="1053">
        <f>D43/2.2</f>
        <v>1375.2362545454546</v>
      </c>
      <c r="I43" s="1025">
        <f>I222+I504+I678+I753</f>
        <v>1284.7598</v>
      </c>
      <c r="J43" s="1029">
        <v>2.2000000000000002</v>
      </c>
      <c r="K43" s="1037"/>
      <c r="L43" s="112"/>
      <c r="M43" s="19"/>
    </row>
    <row r="44" spans="2:14" s="20" customFormat="1" ht="12" customHeight="1" x14ac:dyDescent="0.2">
      <c r="B44" s="1032" t="s">
        <v>367</v>
      </c>
      <c r="C44" s="1030" t="s">
        <v>368</v>
      </c>
      <c r="D44" s="1184"/>
      <c r="E44" s="1031"/>
      <c r="F44" s="1025"/>
      <c r="G44" s="1025"/>
      <c r="H44" s="1053"/>
      <c r="I44" s="1025">
        <f>I223+I505+I679+I754</f>
        <v>1880.31</v>
      </c>
      <c r="J44" s="1031"/>
      <c r="K44" s="1037"/>
      <c r="L44" s="112"/>
      <c r="M44" s="19"/>
      <c r="N44" s="20">
        <f>5.5*5.5*2.5+6.5*5.5*2.5/2</f>
        <v>120.3125</v>
      </c>
    </row>
    <row r="45" spans="2:14" s="20" customFormat="1" ht="12" customHeight="1" x14ac:dyDescent="0.2">
      <c r="B45" s="1032" t="s">
        <v>120</v>
      </c>
      <c r="C45" s="1030" t="s">
        <v>222</v>
      </c>
      <c r="D45" s="1184">
        <f>D224+D506+D680+D755</f>
        <v>8.9411880000000004</v>
      </c>
      <c r="E45" s="1031"/>
      <c r="F45" s="1025"/>
      <c r="G45" s="1025"/>
      <c r="H45" s="1025"/>
      <c r="I45" s="1025"/>
      <c r="J45" s="1025"/>
      <c r="K45" s="1037"/>
      <c r="L45" s="112"/>
      <c r="M45" s="19"/>
    </row>
    <row r="46" spans="2:14" s="20" customFormat="1" ht="12" customHeight="1" x14ac:dyDescent="0.2">
      <c r="B46" s="1032" t="s">
        <v>141</v>
      </c>
      <c r="C46" s="1030" t="s">
        <v>223</v>
      </c>
      <c r="D46" s="1184">
        <f>D225+D507+D681+D756</f>
        <v>5.32125</v>
      </c>
      <c r="E46" s="1031"/>
      <c r="F46" s="1025"/>
      <c r="G46" s="1025"/>
      <c r="H46" s="1025"/>
      <c r="I46" s="1025"/>
      <c r="J46" s="1025"/>
      <c r="K46" s="1037"/>
      <c r="L46" s="112"/>
      <c r="M46" s="19"/>
    </row>
    <row r="47" spans="2:14" s="20" customFormat="1" ht="12" customHeight="1" x14ac:dyDescent="0.2">
      <c r="B47" s="1032" t="s">
        <v>121</v>
      </c>
      <c r="C47" s="1030" t="s">
        <v>142</v>
      </c>
      <c r="D47" s="1184">
        <f>D226+D508+D682</f>
        <v>31.711746666666663</v>
      </c>
      <c r="E47" s="1048"/>
      <c r="F47" s="1025"/>
      <c r="G47" s="1025"/>
      <c r="H47" s="1025"/>
      <c r="I47" s="1025"/>
      <c r="J47" s="1025"/>
      <c r="K47" s="1037"/>
      <c r="L47" s="112"/>
      <c r="M47" s="19"/>
    </row>
    <row r="48" spans="2:14" s="20" customFormat="1" ht="12" customHeight="1" x14ac:dyDescent="0.2">
      <c r="B48" s="1032" t="s">
        <v>121</v>
      </c>
      <c r="C48" s="1030" t="s">
        <v>1774</v>
      </c>
      <c r="D48" s="1184">
        <f>D227+D509+D683+D758</f>
        <v>1.43133</v>
      </c>
      <c r="E48" s="1048"/>
      <c r="F48" s="1025"/>
      <c r="G48" s="1025"/>
      <c r="H48" s="1025"/>
      <c r="I48" s="1025"/>
      <c r="J48" s="1025"/>
      <c r="K48" s="1037"/>
      <c r="L48" s="112"/>
      <c r="M48" s="19"/>
    </row>
    <row r="49" spans="1:31" s="20" customFormat="1" ht="12" customHeight="1" x14ac:dyDescent="0.2">
      <c r="B49" s="1032" t="s">
        <v>143</v>
      </c>
      <c r="C49" s="1030" t="s">
        <v>526</v>
      </c>
      <c r="D49" s="1184">
        <f>D228+D510+D684+D759</f>
        <v>101.77315249999998</v>
      </c>
      <c r="E49" s="1031"/>
      <c r="F49" s="1025"/>
      <c r="G49" s="1025"/>
      <c r="H49" s="1025"/>
      <c r="I49" s="1025"/>
      <c r="J49" s="1025"/>
      <c r="K49" s="1037"/>
      <c r="L49" s="112"/>
      <c r="M49" s="19"/>
    </row>
    <row r="50" spans="1:31" s="20" customFormat="1" ht="12" customHeight="1" x14ac:dyDescent="0.2">
      <c r="B50" s="1032" t="s">
        <v>144</v>
      </c>
      <c r="C50" s="1030" t="s">
        <v>525</v>
      </c>
      <c r="D50" s="1184">
        <f>D229+D511+D685+D760</f>
        <v>12.659542799999999</v>
      </c>
      <c r="E50" s="1031"/>
      <c r="F50" s="1025"/>
      <c r="G50" s="1025"/>
      <c r="H50" s="1025"/>
      <c r="I50" s="1025"/>
      <c r="J50" s="1025"/>
      <c r="K50" s="1037"/>
      <c r="L50" s="112"/>
      <c r="M50" s="19"/>
    </row>
    <row r="51" spans="1:31" s="20" customFormat="1" ht="12" customHeight="1" x14ac:dyDescent="0.2">
      <c r="B51" s="1032" t="s">
        <v>145</v>
      </c>
      <c r="C51" s="1030" t="s">
        <v>146</v>
      </c>
      <c r="D51" s="1184">
        <f>D230+D512+D686+D761</f>
        <v>0.16600000000000001</v>
      </c>
      <c r="E51" s="1031"/>
      <c r="F51" s="1025"/>
      <c r="G51" s="1025"/>
      <c r="H51" s="1025"/>
      <c r="I51" s="1025"/>
      <c r="J51" s="1025"/>
      <c r="K51" s="1041"/>
      <c r="L51" s="112"/>
      <c r="M51" s="19"/>
    </row>
    <row r="52" spans="1:31" s="20" customFormat="1" ht="12" customHeight="1" x14ac:dyDescent="0.2">
      <c r="B52" s="1032" t="s">
        <v>1305</v>
      </c>
      <c r="C52" s="1030" t="s">
        <v>1515</v>
      </c>
      <c r="D52" s="1184">
        <f>D231+D513+D687+D762</f>
        <v>1.056</v>
      </c>
      <c r="E52" s="1067"/>
      <c r="F52" s="1050"/>
      <c r="G52" s="1040"/>
      <c r="H52" s="1050"/>
      <c r="I52" s="1040"/>
      <c r="J52" s="1050"/>
      <c r="K52" s="1041"/>
      <c r="L52" s="112"/>
      <c r="M52" s="19"/>
    </row>
    <row r="53" spans="1:31" s="97" customFormat="1" ht="12" customHeight="1" x14ac:dyDescent="0.2">
      <c r="B53" s="1032" t="s">
        <v>1170</v>
      </c>
      <c r="C53" s="1036" t="s">
        <v>1659</v>
      </c>
      <c r="D53" s="1184"/>
      <c r="E53" s="1068"/>
      <c r="F53" s="1025"/>
      <c r="G53" s="1025"/>
      <c r="H53" s="1025"/>
      <c r="I53" s="1025"/>
      <c r="J53" s="1025"/>
      <c r="K53" s="1037"/>
      <c r="L53" s="112"/>
    </row>
    <row r="54" spans="1:31" s="19" customFormat="1" ht="12" customHeight="1" x14ac:dyDescent="0.2">
      <c r="A54" s="97"/>
      <c r="B54" s="1032" t="s">
        <v>116</v>
      </c>
      <c r="C54" s="1038" t="s">
        <v>1615</v>
      </c>
      <c r="D54" s="1184"/>
      <c r="E54" s="1040"/>
      <c r="F54" s="1040"/>
      <c r="G54" s="1040"/>
      <c r="H54" s="1040"/>
      <c r="I54" s="1040"/>
      <c r="J54" s="1040"/>
      <c r="K54" s="1041"/>
      <c r="L54" s="112"/>
      <c r="M54" s="97"/>
      <c r="N54" s="97"/>
      <c r="O54" s="97"/>
      <c r="P54" s="97"/>
      <c r="Q54" s="97"/>
      <c r="R54" s="97"/>
      <c r="S54" s="97"/>
    </row>
    <row r="55" spans="1:31" s="19" customFormat="1" ht="12" customHeight="1" thickBot="1" x14ac:dyDescent="0.25">
      <c r="A55" s="97"/>
      <c r="B55" s="1042" t="s">
        <v>1616</v>
      </c>
      <c r="C55" s="1043" t="s">
        <v>1617</v>
      </c>
      <c r="D55" s="1185"/>
      <c r="E55" s="1045"/>
      <c r="F55" s="1046"/>
      <c r="G55" s="1045"/>
      <c r="H55" s="1046"/>
      <c r="I55" s="1045"/>
      <c r="J55" s="1046"/>
      <c r="K55" s="1047"/>
      <c r="L55" s="112"/>
      <c r="M55" s="97"/>
      <c r="N55" s="97"/>
      <c r="O55" s="97"/>
      <c r="P55" s="97"/>
      <c r="Q55" s="97"/>
      <c r="R55" s="97"/>
      <c r="S55" s="97"/>
    </row>
    <row r="56" spans="1:31" customFormat="1" ht="12" customHeight="1" thickBot="1" x14ac:dyDescent="0.25">
      <c r="A56" s="20"/>
      <c r="B56" s="456" t="s">
        <v>147</v>
      </c>
      <c r="C56" s="457"/>
      <c r="D56" s="548">
        <f>SUM(D40:D55)</f>
        <v>14333.779942966665</v>
      </c>
      <c r="E56" s="458"/>
      <c r="F56" s="458"/>
      <c r="G56" s="304">
        <f>SUM(G40:G55)</f>
        <v>134.06360000000001</v>
      </c>
      <c r="H56" s="304">
        <f>SUM(H40:H55)</f>
        <v>6039.571055745454</v>
      </c>
      <c r="I56" s="304">
        <f>SUM(I40:I55)</f>
        <v>3165.0698000000002</v>
      </c>
      <c r="J56" s="459"/>
      <c r="K56" s="258"/>
      <c r="L56" s="112"/>
      <c r="M56" s="59" t="e">
        <f>J240+J220+J184+J196+J190+J154+J247+J105+J68</f>
        <v>#VALUE!</v>
      </c>
      <c r="N56" s="58">
        <f>H184+H154</f>
        <v>61.728888888888875</v>
      </c>
    </row>
    <row r="57" spans="1:31" s="262" customFormat="1" ht="12" customHeight="1" x14ac:dyDescent="0.2">
      <c r="A57" s="137"/>
      <c r="B57" s="137"/>
      <c r="C57" s="137"/>
      <c r="D57" s="137"/>
      <c r="E57" s="137"/>
      <c r="F57" s="137"/>
      <c r="G57" s="137"/>
      <c r="H57" s="137"/>
      <c r="I57" s="137"/>
      <c r="J57" s="137"/>
      <c r="K57" s="137"/>
      <c r="L57" s="137"/>
      <c r="M57" s="256"/>
      <c r="N57" s="180"/>
      <c r="O57" s="475" t="s">
        <v>778</v>
      </c>
      <c r="P57" s="475" t="s">
        <v>779</v>
      </c>
      <c r="Q57" s="475" t="s">
        <v>108</v>
      </c>
      <c r="R57" s="475" t="s">
        <v>1134</v>
      </c>
      <c r="S57" s="475" t="s">
        <v>780</v>
      </c>
      <c r="T57" s="257"/>
      <c r="U57" s="257"/>
      <c r="V57" s="258"/>
      <c r="W57" s="258"/>
      <c r="X57" s="137"/>
      <c r="Y57" s="137"/>
      <c r="Z57" s="137"/>
      <c r="AA57" s="137"/>
      <c r="AB57" s="137"/>
      <c r="AC57" s="137"/>
      <c r="AD57" s="137"/>
      <c r="AE57" s="137"/>
    </row>
    <row r="58" spans="1:31" s="262" customFormat="1" ht="12" customHeight="1" x14ac:dyDescent="0.2">
      <c r="A58" s="137"/>
      <c r="B58" s="137"/>
      <c r="C58" s="137"/>
      <c r="D58" s="137"/>
      <c r="E58" s="137"/>
      <c r="F58" s="137"/>
      <c r="G58" s="137"/>
      <c r="H58" s="137"/>
      <c r="I58" s="137"/>
      <c r="J58" s="137"/>
      <c r="K58" s="137"/>
      <c r="L58" s="137"/>
      <c r="M58" s="256"/>
      <c r="N58" s="180"/>
      <c r="O58" s="476">
        <f>H23</f>
        <v>1817.8779999999999</v>
      </c>
      <c r="P58" s="476">
        <f>I23</f>
        <v>29987.174899999998</v>
      </c>
      <c r="Q58" s="477">
        <f>D56</f>
        <v>14333.779942966665</v>
      </c>
      <c r="R58" s="477">
        <f>H56</f>
        <v>6039.571055745454</v>
      </c>
      <c r="S58" s="476">
        <f>I56</f>
        <v>3165.0698000000002</v>
      </c>
      <c r="T58" s="257"/>
      <c r="U58" s="257"/>
      <c r="V58" s="258"/>
      <c r="W58" s="258"/>
      <c r="X58" s="137"/>
      <c r="Y58" s="137"/>
      <c r="Z58" s="137"/>
      <c r="AA58" s="137"/>
      <c r="AB58" s="137"/>
      <c r="AC58" s="137"/>
      <c r="AD58" s="137"/>
      <c r="AE58" s="137"/>
    </row>
    <row r="59" spans="1:31" s="262" customFormat="1" ht="12" customHeight="1" thickBot="1" x14ac:dyDescent="0.25">
      <c r="A59" s="137"/>
      <c r="B59" s="137"/>
      <c r="C59" s="137"/>
      <c r="D59" s="137"/>
      <c r="E59" s="137"/>
      <c r="F59" s="137"/>
      <c r="G59" s="137"/>
      <c r="H59" s="137"/>
      <c r="I59" s="137"/>
      <c r="J59" s="137"/>
      <c r="K59" s="137"/>
      <c r="L59" s="137"/>
      <c r="M59" s="256"/>
      <c r="N59" s="478" t="s">
        <v>1491</v>
      </c>
      <c r="O59" s="479">
        <f>D40</f>
        <v>2187.7612199999999</v>
      </c>
      <c r="P59" s="479">
        <f>D41</f>
        <v>335.15900000000005</v>
      </c>
      <c r="Q59" s="480">
        <f>D42</f>
        <v>8622.2797529999989</v>
      </c>
      <c r="R59" s="480">
        <f>D43</f>
        <v>3025.5197600000001</v>
      </c>
      <c r="S59" s="479">
        <f>D44</f>
        <v>0</v>
      </c>
      <c r="T59" s="481">
        <f>D45</f>
        <v>8.9411880000000004</v>
      </c>
      <c r="U59" s="481">
        <f>D46</f>
        <v>5.32125</v>
      </c>
      <c r="V59" s="481">
        <f>D47</f>
        <v>31.711746666666663</v>
      </c>
      <c r="W59" s="555">
        <f>D48</f>
        <v>1.43133</v>
      </c>
      <c r="X59" s="555">
        <f>D49</f>
        <v>101.77315249999998</v>
      </c>
      <c r="Y59" s="555">
        <f>D50</f>
        <v>12.659542799999999</v>
      </c>
      <c r="Z59" s="555">
        <f>D51</f>
        <v>0.16600000000000001</v>
      </c>
      <c r="AA59" s="555">
        <f>D52</f>
        <v>1.056</v>
      </c>
      <c r="AB59" s="555">
        <f>D53</f>
        <v>0</v>
      </c>
      <c r="AC59" s="481">
        <f>D54</f>
        <v>0</v>
      </c>
      <c r="AD59" s="481">
        <f>D55</f>
        <v>0</v>
      </c>
      <c r="AE59" s="481">
        <f>SUM(O59:AD59)</f>
        <v>14333.779942966665</v>
      </c>
    </row>
    <row r="60" spans="1:31" s="20" customFormat="1" ht="12" customHeight="1" thickBot="1" x14ac:dyDescent="0.25">
      <c r="B60" s="256" t="s">
        <v>91</v>
      </c>
      <c r="C60" s="180" t="s">
        <v>1894</v>
      </c>
      <c r="D60" s="257"/>
      <c r="E60" s="257"/>
      <c r="F60" s="257"/>
      <c r="G60" s="258"/>
      <c r="H60" s="460" t="s">
        <v>484</v>
      </c>
      <c r="I60" s="461"/>
      <c r="J60" s="461"/>
      <c r="K60" s="462"/>
      <c r="L60" s="258"/>
      <c r="M60" s="19"/>
    </row>
    <row r="61" spans="1:31" s="20" customFormat="1" ht="12" customHeight="1" thickBot="1" x14ac:dyDescent="0.25">
      <c r="B61" s="111" t="s">
        <v>92</v>
      </c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9"/>
    </row>
    <row r="62" spans="1:31" s="20" customFormat="1" ht="12" customHeight="1" x14ac:dyDescent="0.2">
      <c r="B62" s="463"/>
      <c r="C62" s="464"/>
      <c r="D62" s="434" t="s">
        <v>93</v>
      </c>
      <c r="E62" s="434" t="s">
        <v>94</v>
      </c>
      <c r="F62" s="434"/>
      <c r="G62" s="434" t="s">
        <v>95</v>
      </c>
      <c r="H62" s="434" t="s">
        <v>96</v>
      </c>
      <c r="I62" s="434" t="s">
        <v>97</v>
      </c>
      <c r="J62" s="465" t="s">
        <v>98</v>
      </c>
      <c r="K62" s="466"/>
      <c r="L62" s="112"/>
      <c r="M62" s="19"/>
    </row>
    <row r="63" spans="1:31" s="20" customFormat="1" ht="12" customHeight="1" thickBot="1" x14ac:dyDescent="0.25">
      <c r="B63" s="425"/>
      <c r="C63" s="467"/>
      <c r="D63" s="440" t="s">
        <v>99</v>
      </c>
      <c r="E63" s="440" t="s">
        <v>99</v>
      </c>
      <c r="F63" s="440"/>
      <c r="G63" s="440" t="s">
        <v>99</v>
      </c>
      <c r="H63" s="440" t="s">
        <v>135</v>
      </c>
      <c r="I63" s="440" t="s">
        <v>136</v>
      </c>
      <c r="J63" s="468" t="s">
        <v>100</v>
      </c>
      <c r="K63" s="469"/>
      <c r="L63" s="112"/>
      <c r="M63" s="19"/>
    </row>
    <row r="64" spans="1:31" s="20" customFormat="1" ht="12" customHeight="1" x14ac:dyDescent="0.2">
      <c r="B64" s="638" t="s">
        <v>1499</v>
      </c>
      <c r="C64" s="471" t="s">
        <v>2011</v>
      </c>
      <c r="D64" s="193"/>
      <c r="E64" s="193"/>
      <c r="F64" s="193"/>
      <c r="G64" s="193"/>
      <c r="H64" s="193"/>
      <c r="I64" s="472"/>
      <c r="J64" s="193"/>
      <c r="K64" s="443"/>
      <c r="L64" s="112"/>
      <c r="M64" s="19"/>
    </row>
    <row r="65" spans="2:13" s="20" customFormat="1" ht="12" customHeight="1" x14ac:dyDescent="0.2">
      <c r="B65" s="157"/>
      <c r="C65" s="181" t="s">
        <v>588</v>
      </c>
      <c r="D65" s="182">
        <v>17</v>
      </c>
      <c r="E65" s="182">
        <v>15.8</v>
      </c>
      <c r="F65" s="182"/>
      <c r="G65" s="182">
        <v>16.600000000000001</v>
      </c>
      <c r="H65" s="182">
        <f>D65*E65</f>
        <v>268.60000000000002</v>
      </c>
      <c r="I65" s="183">
        <f>D65*E65*G65</f>
        <v>4458.7600000000011</v>
      </c>
      <c r="J65" s="182"/>
      <c r="K65" s="184"/>
      <c r="L65" s="112"/>
      <c r="M65" s="19"/>
    </row>
    <row r="66" spans="2:13" s="20" customFormat="1" ht="12" customHeight="1" x14ac:dyDescent="0.2">
      <c r="B66" s="157"/>
      <c r="C66" s="181" t="s">
        <v>1955</v>
      </c>
      <c r="D66" s="182">
        <v>6.3</v>
      </c>
      <c r="E66" s="182">
        <v>2.6</v>
      </c>
      <c r="F66" s="153"/>
      <c r="G66" s="153">
        <v>8.6</v>
      </c>
      <c r="H66" s="182">
        <f>D66*E66</f>
        <v>16.38</v>
      </c>
      <c r="I66" s="183">
        <f>D66*E66*G66</f>
        <v>140.86799999999999</v>
      </c>
      <c r="J66" s="153"/>
      <c r="K66" s="185"/>
      <c r="L66" s="112"/>
      <c r="M66" s="19"/>
    </row>
    <row r="67" spans="2:13" s="20" customFormat="1" ht="12" customHeight="1" thickBot="1" x14ac:dyDescent="0.25">
      <c r="B67" s="157"/>
      <c r="C67" s="181" t="s">
        <v>1956</v>
      </c>
      <c r="D67" s="182">
        <v>3.8</v>
      </c>
      <c r="E67" s="182">
        <v>2.6</v>
      </c>
      <c r="F67" s="153"/>
      <c r="G67" s="153">
        <v>9.6</v>
      </c>
      <c r="H67" s="182">
        <f>D67*E67</f>
        <v>9.879999999999999</v>
      </c>
      <c r="I67" s="183">
        <f>D67*E67*G67</f>
        <v>94.847999999999985</v>
      </c>
      <c r="J67" s="153"/>
      <c r="K67" s="185"/>
      <c r="L67" s="112"/>
      <c r="M67" s="19"/>
    </row>
    <row r="68" spans="2:13" s="20" customFormat="1" ht="12" customHeight="1" thickBot="1" x14ac:dyDescent="0.25">
      <c r="B68" s="425"/>
      <c r="C68" s="188" t="s">
        <v>489</v>
      </c>
      <c r="D68" s="189"/>
      <c r="E68" s="189"/>
      <c r="F68" s="189"/>
      <c r="G68" s="189"/>
      <c r="H68" s="190">
        <f>SUM(H65:H67)</f>
        <v>294.86</v>
      </c>
      <c r="I68" s="191">
        <f>SUM(I65:I67)</f>
        <v>4694.4760000000015</v>
      </c>
      <c r="J68" s="189"/>
      <c r="K68" s="192"/>
      <c r="L68" s="112"/>
      <c r="M68" s="19"/>
    </row>
    <row r="69" spans="2:13" s="20" customFormat="1" ht="12" customHeight="1" x14ac:dyDescent="0.2">
      <c r="B69" s="656" t="s">
        <v>2006</v>
      </c>
      <c r="C69" s="181" t="s">
        <v>1543</v>
      </c>
      <c r="D69" s="182">
        <v>17</v>
      </c>
      <c r="E69" s="182">
        <v>16.8</v>
      </c>
      <c r="F69" s="182"/>
      <c r="G69" s="182"/>
      <c r="H69" s="615">
        <f>D69*E69</f>
        <v>285.60000000000002</v>
      </c>
      <c r="I69" s="183"/>
      <c r="J69" s="182"/>
      <c r="K69" s="184"/>
      <c r="L69" s="112"/>
      <c r="M69" s="19"/>
    </row>
    <row r="70" spans="2:13" s="20" customFormat="1" ht="12" customHeight="1" x14ac:dyDescent="0.2">
      <c r="B70" s="157"/>
      <c r="C70" s="181" t="s">
        <v>1955</v>
      </c>
      <c r="D70" s="182">
        <v>6.3</v>
      </c>
      <c r="E70" s="182">
        <v>2.6</v>
      </c>
      <c r="F70" s="153"/>
      <c r="G70" s="182"/>
      <c r="H70" s="153">
        <f>D70*E70</f>
        <v>16.38</v>
      </c>
      <c r="I70" s="183"/>
      <c r="J70" s="182"/>
      <c r="K70" s="184"/>
      <c r="L70" s="112"/>
      <c r="M70" s="19"/>
    </row>
    <row r="71" spans="2:13" s="20" customFormat="1" ht="12" customHeight="1" x14ac:dyDescent="0.2">
      <c r="B71" s="157"/>
      <c r="C71" s="181" t="s">
        <v>1956</v>
      </c>
      <c r="D71" s="182">
        <v>3.8</v>
      </c>
      <c r="E71" s="182">
        <v>2.6</v>
      </c>
      <c r="F71" s="153"/>
      <c r="G71" s="182"/>
      <c r="H71" s="182">
        <f>D71*E71</f>
        <v>9.879999999999999</v>
      </c>
      <c r="I71" s="183"/>
      <c r="J71" s="153"/>
      <c r="K71" s="185"/>
      <c r="L71" s="112"/>
      <c r="M71" s="19"/>
    </row>
    <row r="72" spans="2:13" s="20" customFormat="1" ht="12" customHeight="1" thickBot="1" x14ac:dyDescent="0.25">
      <c r="B72" s="157"/>
      <c r="C72" s="181"/>
      <c r="D72" s="182"/>
      <c r="E72" s="182"/>
      <c r="F72" s="182"/>
      <c r="G72" s="182"/>
      <c r="H72" s="182"/>
      <c r="I72" s="183"/>
      <c r="J72" s="250"/>
      <c r="K72" s="186"/>
      <c r="L72" s="112"/>
      <c r="M72" s="19"/>
    </row>
    <row r="73" spans="2:13" s="20" customFormat="1" ht="12" customHeight="1" thickBot="1" x14ac:dyDescent="0.25">
      <c r="B73" s="425"/>
      <c r="C73" s="188" t="s">
        <v>400</v>
      </c>
      <c r="D73" s="189"/>
      <c r="E73" s="189"/>
      <c r="F73" s="189"/>
      <c r="G73" s="189"/>
      <c r="H73" s="190">
        <f>SUM(H69:H72)</f>
        <v>311.86</v>
      </c>
      <c r="I73" s="429"/>
      <c r="J73" s="189"/>
      <c r="K73" s="192"/>
      <c r="L73" s="112"/>
      <c r="M73" s="19"/>
    </row>
    <row r="74" spans="2:13" s="20" customFormat="1" ht="12" customHeight="1" x14ac:dyDescent="0.2">
      <c r="B74" s="259"/>
      <c r="C74" s="258"/>
      <c r="D74" s="258"/>
      <c r="E74" s="258"/>
      <c r="F74" s="258"/>
      <c r="G74" s="258"/>
      <c r="H74" s="260"/>
      <c r="I74" s="260"/>
      <c r="J74" s="258"/>
      <c r="K74" s="258"/>
      <c r="L74" s="112"/>
      <c r="M74" s="19"/>
    </row>
    <row r="75" spans="2:13" s="20" customFormat="1" ht="12" customHeight="1" thickBot="1" x14ac:dyDescent="0.25">
      <c r="B75" s="111" t="s">
        <v>494</v>
      </c>
      <c r="C75" s="112"/>
      <c r="D75" s="112"/>
      <c r="E75" s="112"/>
      <c r="F75" s="112"/>
      <c r="G75" s="112"/>
      <c r="H75" s="112"/>
      <c r="I75" s="112"/>
      <c r="J75" s="112"/>
      <c r="K75" s="112"/>
      <c r="L75" s="112"/>
      <c r="M75" s="19"/>
    </row>
    <row r="76" spans="2:13" s="20" customFormat="1" ht="12" customHeight="1" thickBot="1" x14ac:dyDescent="0.25">
      <c r="B76" s="482"/>
      <c r="C76" s="432"/>
      <c r="D76" s="434" t="s">
        <v>93</v>
      </c>
      <c r="E76" s="434" t="s">
        <v>104</v>
      </c>
      <c r="F76" s="434" t="s">
        <v>96</v>
      </c>
      <c r="G76" s="434" t="s">
        <v>105</v>
      </c>
      <c r="H76" s="434" t="s">
        <v>106</v>
      </c>
      <c r="I76" s="434" t="s">
        <v>107</v>
      </c>
      <c r="J76" s="434" t="s">
        <v>108</v>
      </c>
      <c r="K76" s="435" t="s">
        <v>109</v>
      </c>
      <c r="L76" s="112"/>
      <c r="M76" s="150" t="s">
        <v>110</v>
      </c>
    </row>
    <row r="77" spans="2:13" s="20" customFormat="1" ht="12" customHeight="1" thickBot="1" x14ac:dyDescent="0.25">
      <c r="B77" s="436" t="s">
        <v>111</v>
      </c>
      <c r="C77" s="437" t="s">
        <v>112</v>
      </c>
      <c r="D77" s="440" t="s">
        <v>99</v>
      </c>
      <c r="E77" s="440" t="s">
        <v>99</v>
      </c>
      <c r="F77" s="440" t="s">
        <v>135</v>
      </c>
      <c r="G77" s="440" t="s">
        <v>99</v>
      </c>
      <c r="H77" s="440" t="s">
        <v>136</v>
      </c>
      <c r="I77" s="440" t="s">
        <v>137</v>
      </c>
      <c r="J77" s="440" t="s">
        <v>113</v>
      </c>
      <c r="K77" s="441" t="s">
        <v>114</v>
      </c>
      <c r="L77" s="112"/>
      <c r="M77" s="19"/>
    </row>
    <row r="78" spans="2:13" s="20" customFormat="1" ht="12" customHeight="1" x14ac:dyDescent="0.2">
      <c r="B78" s="160">
        <v>1</v>
      </c>
      <c r="C78" s="185" t="s">
        <v>1895</v>
      </c>
      <c r="D78" s="170">
        <v>15.8</v>
      </c>
      <c r="E78" s="170">
        <v>16.8</v>
      </c>
      <c r="F78" s="298">
        <f>D78*E78-29.79</f>
        <v>235.65</v>
      </c>
      <c r="G78" s="170">
        <v>0.3</v>
      </c>
      <c r="H78" s="170">
        <f>F78*G78*B78</f>
        <v>70.694999999999993</v>
      </c>
      <c r="I78" s="169">
        <v>1.8</v>
      </c>
      <c r="J78" s="299">
        <f>H78*I78</f>
        <v>127.25099999999999</v>
      </c>
      <c r="K78" s="162" t="s">
        <v>115</v>
      </c>
      <c r="L78" s="112"/>
      <c r="M78" s="19">
        <f>3.3*2.7+14.5*1.2*1.2</f>
        <v>29.79</v>
      </c>
    </row>
    <row r="79" spans="2:13" s="20" customFormat="1" ht="12" customHeight="1" x14ac:dyDescent="0.2">
      <c r="B79" s="159"/>
      <c r="C79" s="185" t="s">
        <v>499</v>
      </c>
      <c r="D79" s="170"/>
      <c r="E79" s="170"/>
      <c r="F79" s="298"/>
      <c r="G79" s="170"/>
      <c r="H79" s="170"/>
      <c r="I79" s="169"/>
      <c r="J79" s="299"/>
      <c r="K79" s="162"/>
      <c r="L79" s="112"/>
      <c r="M79" s="19"/>
    </row>
    <row r="80" spans="2:13" s="20" customFormat="1" ht="12" customHeight="1" x14ac:dyDescent="0.2">
      <c r="B80" s="159">
        <v>1</v>
      </c>
      <c r="C80" s="185" t="s">
        <v>1896</v>
      </c>
      <c r="D80" s="170">
        <v>17</v>
      </c>
      <c r="E80" s="170">
        <v>14.7</v>
      </c>
      <c r="F80" s="168">
        <f>D80*E80-78.1</f>
        <v>171.79999999999998</v>
      </c>
      <c r="G80" s="170">
        <v>0.3</v>
      </c>
      <c r="H80" s="170">
        <f>F80*G80*B80</f>
        <v>51.539999999999992</v>
      </c>
      <c r="I80" s="169">
        <v>1.8</v>
      </c>
      <c r="J80" s="299">
        <f>H80*I80</f>
        <v>92.771999999999991</v>
      </c>
      <c r="K80" s="162" t="s">
        <v>115</v>
      </c>
      <c r="L80" s="112"/>
      <c r="M80" s="155">
        <f>6.3*7.8+8*1.2*1.2+5.8*3</f>
        <v>78.06</v>
      </c>
    </row>
    <row r="81" spans="2:13" s="20" customFormat="1" ht="12" customHeight="1" x14ac:dyDescent="0.2">
      <c r="B81" s="159">
        <v>1</v>
      </c>
      <c r="C81" s="185" t="s">
        <v>1897</v>
      </c>
      <c r="D81" s="170">
        <v>17</v>
      </c>
      <c r="E81" s="170">
        <v>14.7</v>
      </c>
      <c r="F81" s="169">
        <f>D81*E81-55</f>
        <v>194.89999999999998</v>
      </c>
      <c r="G81" s="170">
        <v>0.45</v>
      </c>
      <c r="H81" s="170">
        <f>F81*G81*B81</f>
        <v>87.704999999999998</v>
      </c>
      <c r="I81" s="169">
        <v>1.8</v>
      </c>
      <c r="J81" s="299">
        <f>H81*I81</f>
        <v>157.869</v>
      </c>
      <c r="K81" s="162" t="s">
        <v>115</v>
      </c>
      <c r="L81" s="112"/>
      <c r="M81" s="155">
        <f>4.9*3+28*1.2*1.2</f>
        <v>55.02</v>
      </c>
    </row>
    <row r="82" spans="2:13" s="20" customFormat="1" ht="12" customHeight="1" x14ac:dyDescent="0.2">
      <c r="B82" s="159"/>
      <c r="C82" s="167" t="s">
        <v>1832</v>
      </c>
      <c r="D82" s="170"/>
      <c r="E82" s="170"/>
      <c r="F82" s="169"/>
      <c r="G82" s="170"/>
      <c r="H82" s="170"/>
      <c r="I82" s="169"/>
      <c r="J82" s="299"/>
      <c r="K82" s="162"/>
      <c r="L82" s="112"/>
      <c r="M82" s="155"/>
    </row>
    <row r="83" spans="2:13" s="20" customFormat="1" ht="12" customHeight="1" x14ac:dyDescent="0.2">
      <c r="B83" s="159">
        <v>1</v>
      </c>
      <c r="C83" s="185" t="s">
        <v>1899</v>
      </c>
      <c r="D83" s="170">
        <v>5.7</v>
      </c>
      <c r="E83" s="170">
        <v>3</v>
      </c>
      <c r="F83" s="169">
        <f>D83*E83-1.6</f>
        <v>15.500000000000002</v>
      </c>
      <c r="G83" s="170">
        <v>0.15</v>
      </c>
      <c r="H83" s="170">
        <f>F83*G83*B83</f>
        <v>2.3250000000000002</v>
      </c>
      <c r="I83" s="169">
        <v>1.8</v>
      </c>
      <c r="J83" s="299">
        <f>H83*I83</f>
        <v>4.1850000000000005</v>
      </c>
      <c r="K83" s="162" t="s">
        <v>115</v>
      </c>
      <c r="L83" s="112"/>
      <c r="M83" s="19"/>
    </row>
    <row r="84" spans="2:13" s="20" customFormat="1" ht="12" customHeight="1" x14ac:dyDescent="0.2">
      <c r="B84" s="159">
        <v>1</v>
      </c>
      <c r="C84" s="185" t="s">
        <v>275</v>
      </c>
      <c r="D84" s="170">
        <v>5.6</v>
      </c>
      <c r="E84" s="170">
        <v>3</v>
      </c>
      <c r="F84" s="169">
        <f>D84*E84-2.4</f>
        <v>14.399999999999997</v>
      </c>
      <c r="G84" s="170">
        <v>0.15</v>
      </c>
      <c r="H84" s="170">
        <f>F84*G84*B84</f>
        <v>2.1599999999999993</v>
      </c>
      <c r="I84" s="169">
        <v>1.8</v>
      </c>
      <c r="J84" s="299">
        <f>H84*I84</f>
        <v>3.8879999999999986</v>
      </c>
      <c r="K84" s="162" t="s">
        <v>115</v>
      </c>
      <c r="L84" s="112"/>
      <c r="M84" s="19">
        <v>2.4</v>
      </c>
    </row>
    <row r="85" spans="2:13" s="20" customFormat="1" ht="12" customHeight="1" x14ac:dyDescent="0.2">
      <c r="B85" s="159">
        <v>2</v>
      </c>
      <c r="C85" s="185" t="s">
        <v>1900</v>
      </c>
      <c r="D85" s="170">
        <v>1</v>
      </c>
      <c r="E85" s="170">
        <v>3</v>
      </c>
      <c r="F85" s="168">
        <f>D85*E85</f>
        <v>3</v>
      </c>
      <c r="G85" s="170">
        <v>0.15</v>
      </c>
      <c r="H85" s="170">
        <f>F85*G85*B85</f>
        <v>0.89999999999999991</v>
      </c>
      <c r="I85" s="169">
        <v>1.8</v>
      </c>
      <c r="J85" s="299">
        <f>H85*I85</f>
        <v>1.6199999999999999</v>
      </c>
      <c r="K85" s="162" t="s">
        <v>115</v>
      </c>
      <c r="L85" s="112"/>
      <c r="M85" s="19"/>
    </row>
    <row r="86" spans="2:13" s="20" customFormat="1" ht="12" customHeight="1" x14ac:dyDescent="0.2">
      <c r="B86" s="159">
        <v>1</v>
      </c>
      <c r="C86" s="185" t="s">
        <v>1905</v>
      </c>
      <c r="D86" s="170">
        <v>15.8</v>
      </c>
      <c r="E86" s="170">
        <v>3</v>
      </c>
      <c r="F86" s="168">
        <f>D86*E86</f>
        <v>47.400000000000006</v>
      </c>
      <c r="G86" s="170">
        <v>0.15</v>
      </c>
      <c r="H86" s="170">
        <f>F86*G86*B86</f>
        <v>7.11</v>
      </c>
      <c r="I86" s="169">
        <v>1.8</v>
      </c>
      <c r="J86" s="299">
        <f>H86*I86</f>
        <v>12.798</v>
      </c>
      <c r="K86" s="162" t="s">
        <v>115</v>
      </c>
      <c r="L86" s="112"/>
      <c r="M86" s="19"/>
    </row>
    <row r="87" spans="2:13" s="20" customFormat="1" ht="12" customHeight="1" x14ac:dyDescent="0.2">
      <c r="B87" s="159"/>
      <c r="C87" s="167" t="s">
        <v>1901</v>
      </c>
      <c r="D87" s="170"/>
      <c r="E87" s="170"/>
      <c r="F87" s="169"/>
      <c r="G87" s="170"/>
      <c r="H87" s="170"/>
      <c r="I87" s="169"/>
      <c r="J87" s="299"/>
      <c r="K87" s="162"/>
      <c r="L87" s="112"/>
      <c r="M87" s="155"/>
    </row>
    <row r="88" spans="2:13" s="20" customFormat="1" ht="12" customHeight="1" x14ac:dyDescent="0.2">
      <c r="B88" s="159">
        <v>1</v>
      </c>
      <c r="C88" s="185" t="s">
        <v>1899</v>
      </c>
      <c r="D88" s="170">
        <v>5.7</v>
      </c>
      <c r="E88" s="170">
        <v>3</v>
      </c>
      <c r="F88" s="169">
        <f>D88*E88-1.6</f>
        <v>15.500000000000002</v>
      </c>
      <c r="G88" s="170">
        <v>0.15</v>
      </c>
      <c r="H88" s="170">
        <f>F88*G88*B88</f>
        <v>2.3250000000000002</v>
      </c>
      <c r="I88" s="169">
        <v>1.8</v>
      </c>
      <c r="J88" s="299">
        <f>H88*I88</f>
        <v>4.1850000000000005</v>
      </c>
      <c r="K88" s="162" t="s">
        <v>115</v>
      </c>
      <c r="L88" s="112"/>
      <c r="M88" s="19">
        <v>1.6</v>
      </c>
    </row>
    <row r="89" spans="2:13" s="20" customFormat="1" ht="12" customHeight="1" x14ac:dyDescent="0.2">
      <c r="B89" s="159">
        <v>1</v>
      </c>
      <c r="C89" s="185" t="s">
        <v>1905</v>
      </c>
      <c r="D89" s="170">
        <v>15.8</v>
      </c>
      <c r="E89" s="170">
        <v>3</v>
      </c>
      <c r="F89" s="168">
        <f>D89*E89</f>
        <v>47.400000000000006</v>
      </c>
      <c r="G89" s="170">
        <v>0.15</v>
      </c>
      <c r="H89" s="170">
        <f>F89*G89*B89</f>
        <v>7.11</v>
      </c>
      <c r="I89" s="169">
        <v>1.8</v>
      </c>
      <c r="J89" s="299">
        <f>H89*I89</f>
        <v>12.798</v>
      </c>
      <c r="K89" s="162" t="s">
        <v>115</v>
      </c>
      <c r="L89" s="112"/>
      <c r="M89" s="19"/>
    </row>
    <row r="90" spans="2:13" s="20" customFormat="1" ht="12" customHeight="1" x14ac:dyDescent="0.2">
      <c r="B90" s="159"/>
      <c r="C90" s="514" t="s">
        <v>1902</v>
      </c>
      <c r="D90" s="491"/>
      <c r="E90" s="170"/>
      <c r="F90" s="169"/>
      <c r="G90" s="170"/>
      <c r="H90" s="170"/>
      <c r="I90" s="169"/>
      <c r="J90" s="299"/>
      <c r="K90" s="162"/>
      <c r="L90" s="112"/>
      <c r="M90" s="19"/>
    </row>
    <row r="91" spans="2:13" s="20" customFormat="1" ht="12" customHeight="1" x14ac:dyDescent="0.2">
      <c r="B91" s="159">
        <v>1</v>
      </c>
      <c r="C91" s="185" t="s">
        <v>1899</v>
      </c>
      <c r="D91" s="170">
        <v>5.7</v>
      </c>
      <c r="E91" s="170">
        <v>4.3</v>
      </c>
      <c r="F91" s="169">
        <f>D91*E91-1.6</f>
        <v>22.909999999999997</v>
      </c>
      <c r="G91" s="170">
        <v>0.15</v>
      </c>
      <c r="H91" s="170">
        <f>F91*G91*B91</f>
        <v>3.4364999999999992</v>
      </c>
      <c r="I91" s="169">
        <v>1.8</v>
      </c>
      <c r="J91" s="299">
        <f>H91*I91</f>
        <v>6.1856999999999989</v>
      </c>
      <c r="K91" s="162" t="s">
        <v>115</v>
      </c>
      <c r="L91" s="112"/>
      <c r="M91" s="19"/>
    </row>
    <row r="92" spans="2:13" s="20" customFormat="1" ht="12" customHeight="1" x14ac:dyDescent="0.2">
      <c r="B92" s="159">
        <v>2</v>
      </c>
      <c r="C92" s="185" t="s">
        <v>1903</v>
      </c>
      <c r="D92" s="491">
        <v>2.95</v>
      </c>
      <c r="E92" s="170">
        <v>4.3</v>
      </c>
      <c r="F92" s="170">
        <f>D92*E92-2.42</f>
        <v>10.265000000000001</v>
      </c>
      <c r="G92" s="170">
        <v>0.3</v>
      </c>
      <c r="H92" s="170">
        <f>F92*G92*B92</f>
        <v>6.1589999999999998</v>
      </c>
      <c r="I92" s="169">
        <v>1.8</v>
      </c>
      <c r="J92" s="299">
        <f>H92*I92</f>
        <v>11.0862</v>
      </c>
      <c r="K92" s="162" t="s">
        <v>115</v>
      </c>
      <c r="L92" s="112"/>
      <c r="M92" s="19">
        <f>2.4*2.25</f>
        <v>5.3999999999999995</v>
      </c>
    </row>
    <row r="93" spans="2:13" s="20" customFormat="1" ht="12" customHeight="1" x14ac:dyDescent="0.2">
      <c r="B93" s="159">
        <v>1</v>
      </c>
      <c r="C93" s="185" t="s">
        <v>1904</v>
      </c>
      <c r="D93" s="491">
        <v>3.8</v>
      </c>
      <c r="E93" s="170">
        <v>4.3</v>
      </c>
      <c r="F93" s="170">
        <f>D93*E93-3.96</f>
        <v>12.379999999999999</v>
      </c>
      <c r="G93" s="170">
        <v>0.3</v>
      </c>
      <c r="H93" s="170">
        <f>F93*G93*B93</f>
        <v>3.7139999999999995</v>
      </c>
      <c r="I93" s="169">
        <v>1.8</v>
      </c>
      <c r="J93" s="299">
        <f>H93*I93</f>
        <v>6.6851999999999991</v>
      </c>
      <c r="K93" s="162" t="s">
        <v>115</v>
      </c>
      <c r="L93" s="112"/>
      <c r="M93" s="19">
        <f>1.8*1.2+1.8</f>
        <v>3.96</v>
      </c>
    </row>
    <row r="94" spans="2:13" s="20" customFormat="1" ht="12" customHeight="1" x14ac:dyDescent="0.2">
      <c r="B94" s="159">
        <v>1</v>
      </c>
      <c r="C94" s="185" t="s">
        <v>1905</v>
      </c>
      <c r="D94" s="170">
        <v>7.8</v>
      </c>
      <c r="E94" s="170">
        <v>4.3</v>
      </c>
      <c r="F94" s="168">
        <f>D94*E94</f>
        <v>33.54</v>
      </c>
      <c r="G94" s="170">
        <v>0.4</v>
      </c>
      <c r="H94" s="170">
        <f>F94*G94*B94</f>
        <v>13.416</v>
      </c>
      <c r="I94" s="169">
        <v>1.8</v>
      </c>
      <c r="J94" s="299">
        <f>H94*I94</f>
        <v>24.148800000000001</v>
      </c>
      <c r="K94" s="162" t="s">
        <v>115</v>
      </c>
      <c r="L94" s="112"/>
      <c r="M94" s="19"/>
    </row>
    <row r="95" spans="2:13" s="20" customFormat="1" ht="12" customHeight="1" x14ac:dyDescent="0.2">
      <c r="B95" s="159"/>
      <c r="C95" s="167" t="s">
        <v>1906</v>
      </c>
      <c r="D95" s="170"/>
      <c r="E95" s="170"/>
      <c r="F95" s="169"/>
      <c r="G95" s="170"/>
      <c r="H95" s="170"/>
      <c r="I95" s="169"/>
      <c r="J95" s="299"/>
      <c r="K95" s="162"/>
      <c r="L95" s="112"/>
      <c r="M95" s="155"/>
    </row>
    <row r="96" spans="2:13" s="20" customFormat="1" ht="12" customHeight="1" x14ac:dyDescent="0.2">
      <c r="B96" s="159">
        <v>1</v>
      </c>
      <c r="C96" s="185" t="s">
        <v>1905</v>
      </c>
      <c r="D96" s="170">
        <v>15.8</v>
      </c>
      <c r="E96" s="170">
        <v>4.3</v>
      </c>
      <c r="F96" s="168">
        <f>D96*E96</f>
        <v>67.94</v>
      </c>
      <c r="G96" s="170">
        <v>0.15</v>
      </c>
      <c r="H96" s="170">
        <f>F96*G96*B96</f>
        <v>10.190999999999999</v>
      </c>
      <c r="I96" s="169">
        <v>1.8</v>
      </c>
      <c r="J96" s="299">
        <f>H96*I96</f>
        <v>18.343799999999998</v>
      </c>
      <c r="K96" s="162" t="s">
        <v>115</v>
      </c>
      <c r="L96" s="112"/>
      <c r="M96" s="19"/>
    </row>
    <row r="97" spans="2:13" s="20" customFormat="1" ht="12" customHeight="1" x14ac:dyDescent="0.2">
      <c r="B97" s="159"/>
      <c r="C97" s="514" t="s">
        <v>1957</v>
      </c>
      <c r="D97" s="491"/>
      <c r="E97" s="170"/>
      <c r="F97" s="170"/>
      <c r="G97" s="170"/>
      <c r="H97" s="170"/>
      <c r="I97" s="169"/>
      <c r="J97" s="299"/>
      <c r="K97" s="162"/>
      <c r="L97" s="112"/>
      <c r="M97" s="19"/>
    </row>
    <row r="98" spans="2:13" s="20" customFormat="1" ht="12" customHeight="1" x14ac:dyDescent="0.2">
      <c r="B98" s="159">
        <v>1</v>
      </c>
      <c r="C98" s="184" t="s">
        <v>1896</v>
      </c>
      <c r="D98" s="491">
        <v>6.3</v>
      </c>
      <c r="E98" s="170">
        <v>7.9</v>
      </c>
      <c r="F98" s="170">
        <f>D98*E98-10.17</f>
        <v>39.6</v>
      </c>
      <c r="G98" s="170">
        <v>0.3</v>
      </c>
      <c r="H98" s="170">
        <f>F98*G98*B98</f>
        <v>11.88</v>
      </c>
      <c r="I98" s="169">
        <v>1.8</v>
      </c>
      <c r="J98" s="299">
        <f>H98*I98</f>
        <v>21.384</v>
      </c>
      <c r="K98" s="162" t="s">
        <v>115</v>
      </c>
      <c r="L98" s="112"/>
      <c r="M98" s="19">
        <f>2.7*2.7+2*1.2*1.2</f>
        <v>10.170000000000002</v>
      </c>
    </row>
    <row r="99" spans="2:13" s="20" customFormat="1" ht="12" customHeight="1" x14ac:dyDescent="0.2">
      <c r="B99" s="160">
        <v>1</v>
      </c>
      <c r="C99" s="185" t="s">
        <v>1898</v>
      </c>
      <c r="D99" s="170">
        <v>2.6</v>
      </c>
      <c r="E99" s="170">
        <v>8.4</v>
      </c>
      <c r="F99" s="298">
        <f>D99*E99</f>
        <v>21.840000000000003</v>
      </c>
      <c r="G99" s="170">
        <v>0.3</v>
      </c>
      <c r="H99" s="170">
        <f>F99*G99*B99</f>
        <v>6.5520000000000005</v>
      </c>
      <c r="I99" s="169">
        <v>1.8</v>
      </c>
      <c r="J99" s="299">
        <f>H99*I99</f>
        <v>11.793600000000001</v>
      </c>
      <c r="K99" s="162" t="s">
        <v>115</v>
      </c>
      <c r="L99" s="112"/>
      <c r="M99" s="19"/>
    </row>
    <row r="100" spans="2:13" s="20" customFormat="1" ht="12" customHeight="1" x14ac:dyDescent="0.2">
      <c r="B100" s="159">
        <v>1</v>
      </c>
      <c r="C100" s="185" t="s">
        <v>499</v>
      </c>
      <c r="D100" s="170">
        <v>2.6</v>
      </c>
      <c r="E100" s="170">
        <v>8.4</v>
      </c>
      <c r="F100" s="298">
        <f>D100*E100</f>
        <v>21.840000000000003</v>
      </c>
      <c r="G100" s="170">
        <v>0.3</v>
      </c>
      <c r="H100" s="170">
        <f>F100*G100*B100</f>
        <v>6.5520000000000005</v>
      </c>
      <c r="I100" s="169">
        <v>1.8</v>
      </c>
      <c r="J100" s="299">
        <f>H100*I100</f>
        <v>11.793600000000001</v>
      </c>
      <c r="K100" s="162" t="s">
        <v>115</v>
      </c>
      <c r="L100" s="112"/>
      <c r="M100" s="19"/>
    </row>
    <row r="101" spans="2:13" s="20" customFormat="1" ht="12" customHeight="1" x14ac:dyDescent="0.2">
      <c r="B101" s="159"/>
      <c r="C101" s="514" t="s">
        <v>1958</v>
      </c>
      <c r="D101" s="491"/>
      <c r="E101" s="170"/>
      <c r="F101" s="170"/>
      <c r="G101" s="170"/>
      <c r="H101" s="170"/>
      <c r="I101" s="169"/>
      <c r="J101" s="299"/>
      <c r="K101" s="162"/>
      <c r="L101" s="112"/>
      <c r="M101" s="19"/>
    </row>
    <row r="102" spans="2:13" s="20" customFormat="1" ht="12" customHeight="1" x14ac:dyDescent="0.2">
      <c r="B102" s="159">
        <v>1</v>
      </c>
      <c r="C102" s="184" t="s">
        <v>1896</v>
      </c>
      <c r="D102" s="491">
        <v>3.8</v>
      </c>
      <c r="E102" s="170">
        <v>8.9</v>
      </c>
      <c r="F102" s="170">
        <f>D102*E102-6.24</f>
        <v>27.58</v>
      </c>
      <c r="G102" s="170">
        <v>0.3</v>
      </c>
      <c r="H102" s="170">
        <f>F102*G102*B102</f>
        <v>8.2739999999999991</v>
      </c>
      <c r="I102" s="169">
        <v>1.8</v>
      </c>
      <c r="J102" s="299">
        <f>H102*I102</f>
        <v>14.893199999999998</v>
      </c>
      <c r="K102" s="162" t="s">
        <v>115</v>
      </c>
      <c r="L102" s="112"/>
      <c r="M102" s="19">
        <f>2.4*2+1.2*1.2</f>
        <v>6.24</v>
      </c>
    </row>
    <row r="103" spans="2:13" s="20" customFormat="1" ht="12" customHeight="1" x14ac:dyDescent="0.2">
      <c r="B103" s="160">
        <v>1</v>
      </c>
      <c r="C103" s="185" t="s">
        <v>1898</v>
      </c>
      <c r="D103" s="170">
        <v>2.6</v>
      </c>
      <c r="E103" s="170">
        <v>9.1</v>
      </c>
      <c r="F103" s="298">
        <f>D103*E103</f>
        <v>23.66</v>
      </c>
      <c r="G103" s="170">
        <v>0.3</v>
      </c>
      <c r="H103" s="170">
        <f>F103*G103*B103</f>
        <v>7.0979999999999999</v>
      </c>
      <c r="I103" s="169">
        <v>1.8</v>
      </c>
      <c r="J103" s="299">
        <f>H103*I103</f>
        <v>12.776400000000001</v>
      </c>
      <c r="K103" s="162" t="s">
        <v>115</v>
      </c>
      <c r="L103" s="112"/>
      <c r="M103" s="19"/>
    </row>
    <row r="104" spans="2:13" s="20" customFormat="1" ht="12" customHeight="1" thickBot="1" x14ac:dyDescent="0.25">
      <c r="B104" s="159">
        <v>1</v>
      </c>
      <c r="C104" s="185" t="s">
        <v>499</v>
      </c>
      <c r="D104" s="170">
        <v>2.6</v>
      </c>
      <c r="E104" s="170">
        <v>9.1</v>
      </c>
      <c r="F104" s="298">
        <f>D104*E104</f>
        <v>23.66</v>
      </c>
      <c r="G104" s="170">
        <v>0.3</v>
      </c>
      <c r="H104" s="170">
        <f>F104*G104*B104</f>
        <v>7.0979999999999999</v>
      </c>
      <c r="I104" s="169">
        <v>1.8</v>
      </c>
      <c r="J104" s="299">
        <f>H104*I104</f>
        <v>12.776400000000001</v>
      </c>
      <c r="K104" s="172" t="s">
        <v>115</v>
      </c>
      <c r="L104" s="112"/>
      <c r="M104" s="19"/>
    </row>
    <row r="105" spans="2:13" s="20" customFormat="1" ht="12" customHeight="1" thickBot="1" x14ac:dyDescent="0.25">
      <c r="B105" s="483"/>
      <c r="C105" s="484" t="s">
        <v>117</v>
      </c>
      <c r="D105" s="484"/>
      <c r="E105" s="484"/>
      <c r="F105" s="484"/>
      <c r="G105" s="462"/>
      <c r="H105" s="520">
        <f>SUM(H78:H104)</f>
        <v>316.24050000000005</v>
      </c>
      <c r="I105" s="484"/>
      <c r="J105" s="485">
        <f>SUM(J78:J104)</f>
        <v>569.23289999999986</v>
      </c>
      <c r="K105" s="487"/>
      <c r="L105" s="112"/>
      <c r="M105" s="19"/>
    </row>
    <row r="106" spans="2:13" s="20" customFormat="1" ht="12" customHeight="1" x14ac:dyDescent="0.2">
      <c r="B106" s="259"/>
      <c r="C106" s="258"/>
      <c r="D106" s="258"/>
      <c r="E106" s="258"/>
      <c r="F106" s="258"/>
      <c r="G106" s="258"/>
      <c r="H106" s="133"/>
      <c r="I106" s="258"/>
      <c r="J106" s="488"/>
      <c r="K106" s="258"/>
      <c r="L106" s="112"/>
      <c r="M106" s="19"/>
    </row>
    <row r="107" spans="2:13" s="20" customFormat="1" ht="12" customHeight="1" thickBot="1" x14ac:dyDescent="0.25">
      <c r="B107" s="111" t="s">
        <v>1819</v>
      </c>
      <c r="C107" s="112"/>
      <c r="D107" s="112"/>
      <c r="E107" s="112"/>
      <c r="F107" s="112"/>
      <c r="G107" s="112"/>
      <c r="H107" s="112"/>
      <c r="I107" s="112"/>
      <c r="J107" s="138"/>
      <c r="K107" s="112"/>
      <c r="L107" s="112"/>
      <c r="M107" s="19"/>
    </row>
    <row r="108" spans="2:13" s="20" customFormat="1" ht="12" customHeight="1" thickBot="1" x14ac:dyDescent="0.25">
      <c r="B108" s="482"/>
      <c r="C108" s="432"/>
      <c r="D108" s="434" t="s">
        <v>93</v>
      </c>
      <c r="E108" s="434" t="s">
        <v>104</v>
      </c>
      <c r="F108" s="434" t="s">
        <v>96</v>
      </c>
      <c r="G108" s="434" t="s">
        <v>105</v>
      </c>
      <c r="H108" s="434" t="s">
        <v>106</v>
      </c>
      <c r="I108" s="434" t="s">
        <v>107</v>
      </c>
      <c r="J108" s="492" t="s">
        <v>108</v>
      </c>
      <c r="K108" s="435" t="s">
        <v>109</v>
      </c>
      <c r="L108" s="112"/>
      <c r="M108" s="19"/>
    </row>
    <row r="109" spans="2:13" s="20" customFormat="1" ht="12" customHeight="1" thickBot="1" x14ac:dyDescent="0.25">
      <c r="B109" s="436" t="s">
        <v>111</v>
      </c>
      <c r="C109" s="437" t="s">
        <v>112</v>
      </c>
      <c r="D109" s="440" t="s">
        <v>99</v>
      </c>
      <c r="E109" s="440" t="s">
        <v>99</v>
      </c>
      <c r="F109" s="440" t="s">
        <v>135</v>
      </c>
      <c r="G109" s="440" t="s">
        <v>99</v>
      </c>
      <c r="H109" s="440" t="s">
        <v>136</v>
      </c>
      <c r="I109" s="440" t="s">
        <v>137</v>
      </c>
      <c r="J109" s="493" t="s">
        <v>113</v>
      </c>
      <c r="K109" s="441" t="s">
        <v>114</v>
      </c>
      <c r="L109" s="112"/>
      <c r="M109" s="19"/>
    </row>
    <row r="110" spans="2:13" s="20" customFormat="1" ht="12" customHeight="1" x14ac:dyDescent="0.2">
      <c r="B110" s="160"/>
      <c r="C110" s="514" t="s">
        <v>1831</v>
      </c>
      <c r="D110" s="283"/>
      <c r="E110" s="297"/>
      <c r="F110" s="297"/>
      <c r="G110" s="181"/>
      <c r="H110" s="297"/>
      <c r="I110" s="181"/>
      <c r="J110" s="494"/>
      <c r="K110" s="166"/>
      <c r="L110" s="112"/>
      <c r="M110" s="19"/>
    </row>
    <row r="111" spans="2:13" s="20" customFormat="1" ht="12" customHeight="1" x14ac:dyDescent="0.2">
      <c r="B111" s="160">
        <v>8</v>
      </c>
      <c r="C111" s="184" t="s">
        <v>530</v>
      </c>
      <c r="D111" s="283">
        <v>0.5</v>
      </c>
      <c r="E111" s="297">
        <v>0.4</v>
      </c>
      <c r="F111" s="297">
        <f>D111*E111</f>
        <v>0.2</v>
      </c>
      <c r="G111" s="170">
        <v>16.2</v>
      </c>
      <c r="H111" s="170">
        <f>F111*G111*B111</f>
        <v>25.92</v>
      </c>
      <c r="I111" s="169">
        <v>2.5</v>
      </c>
      <c r="J111" s="299">
        <f>H111*I111</f>
        <v>64.800000000000011</v>
      </c>
      <c r="K111" s="166" t="s">
        <v>157</v>
      </c>
      <c r="L111" s="112"/>
      <c r="M111" s="19"/>
    </row>
    <row r="112" spans="2:13" s="20" customFormat="1" ht="12" customHeight="1" x14ac:dyDescent="0.2">
      <c r="B112" s="160">
        <v>4</v>
      </c>
      <c r="C112" s="184" t="s">
        <v>530</v>
      </c>
      <c r="D112" s="283">
        <v>0.6</v>
      </c>
      <c r="E112" s="297">
        <v>0.6</v>
      </c>
      <c r="F112" s="297">
        <f>D112*E112</f>
        <v>0.36</v>
      </c>
      <c r="G112" s="170">
        <v>16.2</v>
      </c>
      <c r="H112" s="170">
        <f>F112*G112*B112</f>
        <v>23.327999999999999</v>
      </c>
      <c r="I112" s="169">
        <v>2.5</v>
      </c>
      <c r="J112" s="299">
        <f>H112*I112</f>
        <v>58.32</v>
      </c>
      <c r="K112" s="166" t="s">
        <v>157</v>
      </c>
      <c r="L112" s="112"/>
      <c r="M112" s="19"/>
    </row>
    <row r="113" spans="2:13" s="20" customFormat="1" ht="12" customHeight="1" x14ac:dyDescent="0.2">
      <c r="B113" s="160">
        <v>4</v>
      </c>
      <c r="C113" s="184" t="s">
        <v>185</v>
      </c>
      <c r="D113" s="283">
        <v>65.599999999999994</v>
      </c>
      <c r="E113" s="297">
        <v>0.5</v>
      </c>
      <c r="F113" s="297">
        <f>D113*E113</f>
        <v>32.799999999999997</v>
      </c>
      <c r="G113" s="170">
        <v>0.4</v>
      </c>
      <c r="H113" s="170">
        <f>F113*G113*B113</f>
        <v>52.48</v>
      </c>
      <c r="I113" s="169">
        <v>2.5</v>
      </c>
      <c r="J113" s="299">
        <f>H113*I113</f>
        <v>131.19999999999999</v>
      </c>
      <c r="K113" s="166" t="s">
        <v>157</v>
      </c>
      <c r="L113" s="112"/>
      <c r="M113" s="19">
        <f>15.8*2+17*2</f>
        <v>65.599999999999994</v>
      </c>
    </row>
    <row r="114" spans="2:13" s="20" customFormat="1" ht="12" customHeight="1" x14ac:dyDescent="0.2">
      <c r="B114" s="160">
        <v>1</v>
      </c>
      <c r="C114" s="184" t="s">
        <v>185</v>
      </c>
      <c r="D114" s="283">
        <v>65.599999999999994</v>
      </c>
      <c r="E114" s="297">
        <v>0.8</v>
      </c>
      <c r="F114" s="297">
        <f>D114*E114</f>
        <v>52.48</v>
      </c>
      <c r="G114" s="170">
        <v>0.4</v>
      </c>
      <c r="H114" s="170">
        <f>F114*G114*B114</f>
        <v>20.992000000000001</v>
      </c>
      <c r="I114" s="169">
        <v>2.5</v>
      </c>
      <c r="J114" s="299">
        <f>H114*I114</f>
        <v>52.480000000000004</v>
      </c>
      <c r="K114" s="166" t="s">
        <v>157</v>
      </c>
      <c r="L114" s="112"/>
      <c r="M114" s="19"/>
    </row>
    <row r="115" spans="2:13" s="20" customFormat="1" ht="12" customHeight="1" x14ac:dyDescent="0.2">
      <c r="B115" s="160">
        <v>1</v>
      </c>
      <c r="C115" s="184" t="s">
        <v>185</v>
      </c>
      <c r="D115" s="283">
        <v>65.599999999999994</v>
      </c>
      <c r="E115" s="297">
        <v>0.6</v>
      </c>
      <c r="F115" s="297">
        <f>D115*E115</f>
        <v>39.359999999999992</v>
      </c>
      <c r="G115" s="170">
        <v>0.4</v>
      </c>
      <c r="H115" s="170">
        <f>F115*G115*B115</f>
        <v>15.743999999999998</v>
      </c>
      <c r="I115" s="169">
        <v>2.5</v>
      </c>
      <c r="J115" s="299">
        <f>H115*I115</f>
        <v>39.359999999999992</v>
      </c>
      <c r="K115" s="166" t="s">
        <v>157</v>
      </c>
      <c r="L115" s="112"/>
      <c r="M115" s="19"/>
    </row>
    <row r="116" spans="2:13" s="20" customFormat="1" ht="12" customHeight="1" x14ac:dyDescent="0.2">
      <c r="B116" s="160"/>
      <c r="C116" s="514" t="s">
        <v>1907</v>
      </c>
      <c r="D116" s="283"/>
      <c r="E116" s="297"/>
      <c r="F116" s="297"/>
      <c r="G116" s="170"/>
      <c r="H116" s="170"/>
      <c r="I116" s="169"/>
      <c r="J116" s="299"/>
      <c r="K116" s="166"/>
      <c r="L116" s="112"/>
      <c r="M116" s="19"/>
    </row>
    <row r="117" spans="2:13" s="20" customFormat="1" ht="12" customHeight="1" x14ac:dyDescent="0.2">
      <c r="B117" s="160">
        <v>1</v>
      </c>
      <c r="C117" s="185" t="s">
        <v>1755</v>
      </c>
      <c r="D117" s="170">
        <v>10.8</v>
      </c>
      <c r="E117" s="170">
        <v>2.5</v>
      </c>
      <c r="F117" s="298">
        <f>D117*E117</f>
        <v>27</v>
      </c>
      <c r="G117" s="170">
        <v>0.4</v>
      </c>
      <c r="H117" s="170">
        <f>F117*G117*B117</f>
        <v>10.8</v>
      </c>
      <c r="I117" s="169">
        <v>2.5</v>
      </c>
      <c r="J117" s="299">
        <f>H117*I117</f>
        <v>27</v>
      </c>
      <c r="K117" s="166" t="s">
        <v>157</v>
      </c>
      <c r="L117" s="112"/>
      <c r="M117" s="19">
        <f>3.8*5.45</f>
        <v>20.71</v>
      </c>
    </row>
    <row r="118" spans="2:13" s="20" customFormat="1" ht="12" customHeight="1" x14ac:dyDescent="0.2">
      <c r="B118" s="160">
        <v>1</v>
      </c>
      <c r="C118" s="184" t="s">
        <v>1680</v>
      </c>
      <c r="D118" s="283">
        <v>5.5</v>
      </c>
      <c r="E118" s="297">
        <v>5.5</v>
      </c>
      <c r="F118" s="297">
        <f>D118*E118</f>
        <v>30.25</v>
      </c>
      <c r="G118" s="181">
        <v>0.2</v>
      </c>
      <c r="H118" s="297">
        <f>F118*G118</f>
        <v>6.0500000000000007</v>
      </c>
      <c r="I118" s="181">
        <v>2.5</v>
      </c>
      <c r="J118" s="494">
        <f>H118*I118</f>
        <v>15.125000000000002</v>
      </c>
      <c r="K118" s="166" t="s">
        <v>157</v>
      </c>
      <c r="L118" s="112"/>
      <c r="M118" s="19"/>
    </row>
    <row r="119" spans="2:13" s="20" customFormat="1" ht="12" customHeight="1" x14ac:dyDescent="0.2">
      <c r="B119" s="159">
        <v>1</v>
      </c>
      <c r="C119" s="185" t="s">
        <v>1823</v>
      </c>
      <c r="D119" s="170">
        <v>5.5</v>
      </c>
      <c r="E119" s="170">
        <v>2.5</v>
      </c>
      <c r="F119" s="170">
        <f>D119*E119</f>
        <v>13.75</v>
      </c>
      <c r="G119" s="170">
        <v>0.4</v>
      </c>
      <c r="H119" s="170">
        <f>F119*G119*B119</f>
        <v>5.5</v>
      </c>
      <c r="I119" s="169">
        <v>2.5</v>
      </c>
      <c r="J119" s="299">
        <f>H119*I119</f>
        <v>13.75</v>
      </c>
      <c r="K119" s="166" t="s">
        <v>157</v>
      </c>
      <c r="L119" s="112"/>
      <c r="M119" s="19"/>
    </row>
    <row r="120" spans="2:13" s="20" customFormat="1" ht="12" customHeight="1" x14ac:dyDescent="0.2">
      <c r="B120" s="159">
        <v>1</v>
      </c>
      <c r="C120" s="185" t="s">
        <v>1908</v>
      </c>
      <c r="D120" s="170">
        <v>5.8</v>
      </c>
      <c r="E120" s="170">
        <v>6.2</v>
      </c>
      <c r="F120" s="169">
        <f>D120*E120</f>
        <v>35.96</v>
      </c>
      <c r="G120" s="170">
        <v>0.4</v>
      </c>
      <c r="H120" s="170">
        <f>F120*G120*B120</f>
        <v>14.384</v>
      </c>
      <c r="I120" s="169">
        <v>2.5</v>
      </c>
      <c r="J120" s="299">
        <f>H120*I120</f>
        <v>35.96</v>
      </c>
      <c r="K120" s="166" t="s">
        <v>157</v>
      </c>
      <c r="L120" s="112"/>
      <c r="M120" s="19"/>
    </row>
    <row r="121" spans="2:13" s="20" customFormat="1" ht="12" customHeight="1" x14ac:dyDescent="0.2">
      <c r="B121" s="160"/>
      <c r="C121" s="514" t="s">
        <v>1959</v>
      </c>
      <c r="D121" s="283"/>
      <c r="E121" s="170"/>
      <c r="F121" s="169"/>
      <c r="G121" s="170"/>
      <c r="H121" s="170"/>
      <c r="I121" s="169"/>
      <c r="J121" s="299"/>
      <c r="K121" s="166"/>
      <c r="L121" s="112"/>
      <c r="M121" s="19"/>
    </row>
    <row r="122" spans="2:13" s="20" customFormat="1" ht="12" customHeight="1" x14ac:dyDescent="0.2">
      <c r="B122" s="160">
        <v>1</v>
      </c>
      <c r="C122" s="184" t="s">
        <v>1826</v>
      </c>
      <c r="D122" s="283">
        <v>6.3</v>
      </c>
      <c r="E122" s="297">
        <v>3.1</v>
      </c>
      <c r="F122" s="169">
        <f>D122*E122</f>
        <v>19.53</v>
      </c>
      <c r="G122" s="170">
        <v>0.2</v>
      </c>
      <c r="H122" s="170">
        <f>F122*G122*B122</f>
        <v>3.9060000000000006</v>
      </c>
      <c r="I122" s="169">
        <v>2.5</v>
      </c>
      <c r="J122" s="299">
        <f>H122*I122</f>
        <v>9.7650000000000006</v>
      </c>
      <c r="K122" s="166" t="s">
        <v>157</v>
      </c>
      <c r="L122" s="112"/>
      <c r="M122" s="19"/>
    </row>
    <row r="123" spans="2:13" s="20" customFormat="1" ht="12" customHeight="1" x14ac:dyDescent="0.2">
      <c r="B123" s="160">
        <v>2</v>
      </c>
      <c r="C123" s="184" t="s">
        <v>1828</v>
      </c>
      <c r="D123" s="283">
        <v>6.45</v>
      </c>
      <c r="E123" s="297">
        <v>2.4500000000000002</v>
      </c>
      <c r="F123" s="169">
        <f>D123*E123</f>
        <v>15.802500000000002</v>
      </c>
      <c r="G123" s="170">
        <v>0.2</v>
      </c>
      <c r="H123" s="170">
        <f>F123*G123*B123</f>
        <v>6.3210000000000015</v>
      </c>
      <c r="I123" s="169">
        <v>2.5</v>
      </c>
      <c r="J123" s="299">
        <f>H123*I123</f>
        <v>15.802500000000004</v>
      </c>
      <c r="K123" s="166" t="s">
        <v>157</v>
      </c>
      <c r="L123" s="112"/>
      <c r="M123" s="19"/>
    </row>
    <row r="124" spans="2:13" s="20" customFormat="1" ht="12" customHeight="1" x14ac:dyDescent="0.2">
      <c r="B124" s="160">
        <v>1</v>
      </c>
      <c r="C124" s="184" t="s">
        <v>1827</v>
      </c>
      <c r="D124" s="283">
        <v>6.45</v>
      </c>
      <c r="E124" s="297">
        <v>2.4500000000000002</v>
      </c>
      <c r="F124" s="169">
        <f>D124*E124</f>
        <v>15.802500000000002</v>
      </c>
      <c r="G124" s="170">
        <v>0.2</v>
      </c>
      <c r="H124" s="170">
        <f>F124*G124*B124</f>
        <v>3.1605000000000008</v>
      </c>
      <c r="I124" s="169">
        <v>2.5</v>
      </c>
      <c r="J124" s="299">
        <f>H124*I124</f>
        <v>7.9012500000000019</v>
      </c>
      <c r="K124" s="166" t="s">
        <v>157</v>
      </c>
      <c r="L124" s="112"/>
      <c r="M124" s="19"/>
    </row>
    <row r="125" spans="2:13" s="20" customFormat="1" ht="12" customHeight="1" x14ac:dyDescent="0.2">
      <c r="B125" s="160"/>
      <c r="C125" s="514" t="s">
        <v>1960</v>
      </c>
      <c r="D125" s="283"/>
      <c r="E125" s="170"/>
      <c r="F125" s="169"/>
      <c r="G125" s="170"/>
      <c r="H125" s="170"/>
      <c r="I125" s="169"/>
      <c r="J125" s="299"/>
      <c r="K125" s="166"/>
      <c r="L125" s="112"/>
      <c r="M125" s="19"/>
    </row>
    <row r="126" spans="2:13" s="20" customFormat="1" ht="12" customHeight="1" x14ac:dyDescent="0.2">
      <c r="B126" s="160">
        <v>1</v>
      </c>
      <c r="C126" s="184" t="s">
        <v>1826</v>
      </c>
      <c r="D126" s="283">
        <v>3.8</v>
      </c>
      <c r="E126" s="297">
        <v>2.6</v>
      </c>
      <c r="F126" s="169">
        <f>D126*E126</f>
        <v>9.879999999999999</v>
      </c>
      <c r="G126" s="170">
        <v>0.2</v>
      </c>
      <c r="H126" s="170">
        <f>F126*G126*B126</f>
        <v>1.976</v>
      </c>
      <c r="I126" s="169">
        <v>2.5</v>
      </c>
      <c r="J126" s="299">
        <f>H126*I126</f>
        <v>4.9399999999999995</v>
      </c>
      <c r="K126" s="166" t="s">
        <v>157</v>
      </c>
      <c r="L126" s="112"/>
      <c r="M126" s="19"/>
    </row>
    <row r="127" spans="2:13" s="20" customFormat="1" ht="12" customHeight="1" x14ac:dyDescent="0.2">
      <c r="B127" s="160">
        <v>4</v>
      </c>
      <c r="C127" s="184" t="s">
        <v>530</v>
      </c>
      <c r="D127" s="283">
        <v>0.5</v>
      </c>
      <c r="E127" s="297">
        <v>0.4</v>
      </c>
      <c r="F127" s="297">
        <f>D127*E127</f>
        <v>0.2</v>
      </c>
      <c r="G127" s="170">
        <v>8.9</v>
      </c>
      <c r="H127" s="170">
        <f>F127*G127*B127</f>
        <v>7.120000000000001</v>
      </c>
      <c r="I127" s="169">
        <v>2.5</v>
      </c>
      <c r="J127" s="299">
        <f>H127*I127</f>
        <v>17.800000000000004</v>
      </c>
      <c r="K127" s="166" t="s">
        <v>157</v>
      </c>
      <c r="L127" s="112"/>
      <c r="M127" s="19"/>
    </row>
    <row r="128" spans="2:13" s="20" customFormat="1" ht="12" customHeight="1" x14ac:dyDescent="0.2">
      <c r="B128" s="160">
        <v>1</v>
      </c>
      <c r="C128" s="184" t="s">
        <v>1827</v>
      </c>
      <c r="D128" s="283">
        <v>3.8</v>
      </c>
      <c r="E128" s="297">
        <v>2.6</v>
      </c>
      <c r="F128" s="169">
        <f>D128*E128</f>
        <v>9.879999999999999</v>
      </c>
      <c r="G128" s="170">
        <v>0.2</v>
      </c>
      <c r="H128" s="170">
        <f>F128*G128*B128</f>
        <v>1.976</v>
      </c>
      <c r="I128" s="169">
        <v>2.5</v>
      </c>
      <c r="J128" s="299">
        <f>H128*I128</f>
        <v>4.9399999999999995</v>
      </c>
      <c r="K128" s="166" t="s">
        <v>157</v>
      </c>
      <c r="L128" s="112"/>
      <c r="M128" s="19"/>
    </row>
    <row r="129" spans="2:13" s="20" customFormat="1" ht="12" customHeight="1" x14ac:dyDescent="0.2">
      <c r="B129" s="160"/>
      <c r="C129" s="514" t="s">
        <v>1830</v>
      </c>
      <c r="D129" s="283"/>
      <c r="E129" s="297"/>
      <c r="F129" s="181"/>
      <c r="G129" s="170"/>
      <c r="H129" s="170"/>
      <c r="I129" s="169"/>
      <c r="J129" s="299"/>
      <c r="K129" s="166"/>
      <c r="L129" s="112"/>
      <c r="M129" s="19"/>
    </row>
    <row r="130" spans="2:13" s="20" customFormat="1" ht="12" customHeight="1" x14ac:dyDescent="0.2">
      <c r="B130" s="160">
        <v>1</v>
      </c>
      <c r="C130" s="184" t="s">
        <v>557</v>
      </c>
      <c r="D130" s="283">
        <v>17</v>
      </c>
      <c r="E130" s="297">
        <v>15.8</v>
      </c>
      <c r="F130" s="297">
        <f>D130*E130-35.96</f>
        <v>232.64000000000001</v>
      </c>
      <c r="G130" s="181">
        <v>0.25</v>
      </c>
      <c r="H130" s="297">
        <f>F130*G130*B130</f>
        <v>58.160000000000004</v>
      </c>
      <c r="I130" s="181">
        <v>2.5</v>
      </c>
      <c r="J130" s="494">
        <f>H130*I130</f>
        <v>145.4</v>
      </c>
      <c r="K130" s="166" t="s">
        <v>157</v>
      </c>
      <c r="L130" s="112"/>
      <c r="M130" s="19">
        <v>35.96</v>
      </c>
    </row>
    <row r="131" spans="2:13" s="20" customFormat="1" ht="12" customHeight="1" x14ac:dyDescent="0.2">
      <c r="B131" s="160">
        <v>1</v>
      </c>
      <c r="C131" s="184" t="s">
        <v>1826</v>
      </c>
      <c r="D131" s="283">
        <v>6.3</v>
      </c>
      <c r="E131" s="297">
        <v>3.1</v>
      </c>
      <c r="F131" s="169">
        <f>D131*E131</f>
        <v>19.53</v>
      </c>
      <c r="G131" s="170">
        <v>0.2</v>
      </c>
      <c r="H131" s="170">
        <f>F131*G131*B131</f>
        <v>3.9060000000000006</v>
      </c>
      <c r="I131" s="169">
        <v>2.5</v>
      </c>
      <c r="J131" s="299">
        <f>H131*I131</f>
        <v>9.7650000000000006</v>
      </c>
      <c r="K131" s="166" t="s">
        <v>157</v>
      </c>
      <c r="L131" s="112"/>
      <c r="M131" s="19"/>
    </row>
    <row r="132" spans="2:13" s="20" customFormat="1" ht="12" customHeight="1" x14ac:dyDescent="0.2">
      <c r="B132" s="160">
        <v>1</v>
      </c>
      <c r="C132" s="184" t="s">
        <v>1909</v>
      </c>
      <c r="D132" s="283">
        <v>6.3</v>
      </c>
      <c r="E132" s="297">
        <v>0.45</v>
      </c>
      <c r="F132" s="297">
        <f>D132*E132</f>
        <v>2.835</v>
      </c>
      <c r="G132" s="170">
        <v>0.45</v>
      </c>
      <c r="H132" s="170">
        <f>F132*G132*B132</f>
        <v>1.2757499999999999</v>
      </c>
      <c r="I132" s="169">
        <v>2.5</v>
      </c>
      <c r="J132" s="299">
        <f>H132*I132</f>
        <v>3.1893750000000001</v>
      </c>
      <c r="K132" s="166" t="s">
        <v>157</v>
      </c>
      <c r="L132" s="112"/>
      <c r="M132" s="19"/>
    </row>
    <row r="133" spans="2:13" s="20" customFormat="1" ht="12" customHeight="1" x14ac:dyDescent="0.2">
      <c r="B133" s="160">
        <v>2</v>
      </c>
      <c r="C133" s="184" t="s">
        <v>541</v>
      </c>
      <c r="D133" s="283">
        <v>7.8</v>
      </c>
      <c r="E133" s="297">
        <v>0.7</v>
      </c>
      <c r="F133" s="297">
        <f>D133*E133</f>
        <v>5.46</v>
      </c>
      <c r="G133" s="170">
        <v>0.4</v>
      </c>
      <c r="H133" s="170">
        <f>F133*G133*B133</f>
        <v>4.3680000000000003</v>
      </c>
      <c r="I133" s="169">
        <v>2.5</v>
      </c>
      <c r="J133" s="299">
        <f>H133*I133</f>
        <v>10.920000000000002</v>
      </c>
      <c r="K133" s="166" t="s">
        <v>157</v>
      </c>
      <c r="L133" s="112"/>
      <c r="M133" s="19"/>
    </row>
    <row r="134" spans="2:13" s="20" customFormat="1" ht="12" customHeight="1" x14ac:dyDescent="0.2">
      <c r="B134" s="160">
        <v>2</v>
      </c>
      <c r="C134" s="184" t="s">
        <v>541</v>
      </c>
      <c r="D134" s="283">
        <v>7.8</v>
      </c>
      <c r="E134" s="297">
        <v>0.5</v>
      </c>
      <c r="F134" s="297">
        <f>D134*E134</f>
        <v>3.9</v>
      </c>
      <c r="G134" s="170">
        <v>0.4</v>
      </c>
      <c r="H134" s="170">
        <f>F134*G134*B134</f>
        <v>3.12</v>
      </c>
      <c r="I134" s="169">
        <v>2.5</v>
      </c>
      <c r="J134" s="299">
        <f>H134*I134</f>
        <v>7.8000000000000007</v>
      </c>
      <c r="K134" s="166" t="s">
        <v>157</v>
      </c>
      <c r="L134" s="112"/>
      <c r="M134" s="19"/>
    </row>
    <row r="135" spans="2:13" s="20" customFormat="1" ht="12" customHeight="1" x14ac:dyDescent="0.2">
      <c r="B135" s="160">
        <v>5</v>
      </c>
      <c r="C135" s="185" t="s">
        <v>1952</v>
      </c>
      <c r="D135" s="310">
        <v>2.6</v>
      </c>
      <c r="E135" s="169"/>
      <c r="F135" s="169"/>
      <c r="G135" s="169"/>
      <c r="H135" s="170">
        <f>0.226754*D135</f>
        <v>0.5895604000000001</v>
      </c>
      <c r="I135" s="169">
        <v>2.5</v>
      </c>
      <c r="J135" s="299">
        <f>H135*I135*B135</f>
        <v>7.3695050000000002</v>
      </c>
      <c r="K135" s="162" t="s">
        <v>157</v>
      </c>
      <c r="L135" s="112"/>
      <c r="M135" s="19"/>
    </row>
    <row r="136" spans="2:13" s="20" customFormat="1" ht="12" customHeight="1" x14ac:dyDescent="0.2">
      <c r="B136" s="160">
        <v>52.5</v>
      </c>
      <c r="C136" s="184" t="s">
        <v>1421</v>
      </c>
      <c r="D136" s="283"/>
      <c r="E136" s="297"/>
      <c r="F136" s="297"/>
      <c r="G136" s="170"/>
      <c r="H136" s="170">
        <v>2.9375999999999999E-2</v>
      </c>
      <c r="I136" s="169">
        <v>2.5</v>
      </c>
      <c r="J136" s="299">
        <f>H136*I136*B136</f>
        <v>3.8556000000000004</v>
      </c>
      <c r="K136" s="162" t="s">
        <v>157</v>
      </c>
      <c r="L136" s="112"/>
      <c r="M136" s="19"/>
    </row>
    <row r="137" spans="2:13" s="20" customFormat="1" ht="12" customHeight="1" x14ac:dyDescent="0.2">
      <c r="B137" s="160"/>
      <c r="C137" s="514" t="s">
        <v>1910</v>
      </c>
      <c r="D137" s="310"/>
      <c r="E137" s="181"/>
      <c r="F137" s="170"/>
      <c r="G137" s="181"/>
      <c r="H137" s="170"/>
      <c r="I137" s="169"/>
      <c r="J137" s="299"/>
      <c r="K137" s="166"/>
      <c r="L137" s="112"/>
      <c r="M137" s="19"/>
    </row>
    <row r="138" spans="2:13" s="20" customFormat="1" ht="12" customHeight="1" x14ac:dyDescent="0.2">
      <c r="B138" s="160">
        <v>4</v>
      </c>
      <c r="C138" s="184" t="s">
        <v>542</v>
      </c>
      <c r="D138" s="283">
        <v>7.9</v>
      </c>
      <c r="E138" s="297">
        <v>0.5</v>
      </c>
      <c r="F138" s="297">
        <f>D138*E138</f>
        <v>3.95</v>
      </c>
      <c r="G138" s="170">
        <v>0.4</v>
      </c>
      <c r="H138" s="170">
        <f>F138*G138*B138</f>
        <v>6.32</v>
      </c>
      <c r="I138" s="169">
        <v>2.5</v>
      </c>
      <c r="J138" s="299">
        <f>H138*I138</f>
        <v>15.8</v>
      </c>
      <c r="K138" s="166" t="s">
        <v>157</v>
      </c>
      <c r="L138" s="112"/>
      <c r="M138" s="19"/>
    </row>
    <row r="139" spans="2:13" s="20" customFormat="1" ht="12" customHeight="1" x14ac:dyDescent="0.2">
      <c r="B139" s="160">
        <v>1</v>
      </c>
      <c r="C139" s="184" t="s">
        <v>553</v>
      </c>
      <c r="D139" s="283">
        <v>17</v>
      </c>
      <c r="E139" s="297">
        <v>0.5</v>
      </c>
      <c r="F139" s="297">
        <f>D139*E139</f>
        <v>8.5</v>
      </c>
      <c r="G139" s="170">
        <v>0.4</v>
      </c>
      <c r="H139" s="170">
        <f>F139*G139*B139</f>
        <v>3.4000000000000004</v>
      </c>
      <c r="I139" s="169">
        <v>2.5</v>
      </c>
      <c r="J139" s="299">
        <f>H139*I139</f>
        <v>8.5</v>
      </c>
      <c r="K139" s="166" t="s">
        <v>157</v>
      </c>
      <c r="L139" s="112"/>
      <c r="M139" s="19"/>
    </row>
    <row r="140" spans="2:13" s="20" customFormat="1" ht="12" customHeight="1" x14ac:dyDescent="0.2">
      <c r="B140" s="160">
        <v>1</v>
      </c>
      <c r="C140" s="184" t="s">
        <v>1680</v>
      </c>
      <c r="D140" s="283">
        <v>7.9</v>
      </c>
      <c r="E140" s="297">
        <v>17</v>
      </c>
      <c r="F140" s="297">
        <f>D140*E140-11.13</f>
        <v>123.17000000000002</v>
      </c>
      <c r="G140" s="181">
        <v>0.2</v>
      </c>
      <c r="H140" s="297">
        <f>F140*G140</f>
        <v>24.634000000000004</v>
      </c>
      <c r="I140" s="181">
        <v>2.5</v>
      </c>
      <c r="J140" s="494">
        <f>H140*I140</f>
        <v>61.585000000000008</v>
      </c>
      <c r="K140" s="166" t="s">
        <v>157</v>
      </c>
      <c r="L140" s="112"/>
      <c r="M140" s="19">
        <v>11.13</v>
      </c>
    </row>
    <row r="141" spans="2:13" s="20" customFormat="1" ht="12" customHeight="1" x14ac:dyDescent="0.2">
      <c r="B141" s="160">
        <v>1</v>
      </c>
      <c r="C141" s="184" t="s">
        <v>1826</v>
      </c>
      <c r="D141" s="283">
        <v>6.3</v>
      </c>
      <c r="E141" s="297">
        <v>3.1</v>
      </c>
      <c r="F141" s="169">
        <f>D141*E141</f>
        <v>19.53</v>
      </c>
      <c r="G141" s="170">
        <v>0.2</v>
      </c>
      <c r="H141" s="170">
        <f>F141*G141*B141</f>
        <v>3.9060000000000006</v>
      </c>
      <c r="I141" s="169">
        <v>2.5</v>
      </c>
      <c r="J141" s="299">
        <f>H141*I141</f>
        <v>9.7650000000000006</v>
      </c>
      <c r="K141" s="166" t="s">
        <v>157</v>
      </c>
      <c r="L141" s="112"/>
      <c r="M141" s="19"/>
    </row>
    <row r="142" spans="2:13" s="20" customFormat="1" ht="12" customHeight="1" x14ac:dyDescent="0.2">
      <c r="B142" s="160"/>
      <c r="C142" s="514" t="s">
        <v>1911</v>
      </c>
      <c r="D142" s="283"/>
      <c r="E142" s="297"/>
      <c r="F142" s="297"/>
      <c r="G142" s="181"/>
      <c r="H142" s="297"/>
      <c r="I142" s="181"/>
      <c r="J142" s="494"/>
      <c r="K142" s="166"/>
      <c r="L142" s="112"/>
      <c r="M142" s="19"/>
    </row>
    <row r="143" spans="2:13" s="20" customFormat="1" ht="12" customHeight="1" x14ac:dyDescent="0.2">
      <c r="B143" s="160">
        <v>2</v>
      </c>
      <c r="C143" s="184" t="s">
        <v>542</v>
      </c>
      <c r="D143" s="283">
        <v>15.8</v>
      </c>
      <c r="E143" s="297">
        <v>0.5</v>
      </c>
      <c r="F143" s="297">
        <f>D143*E143</f>
        <v>7.9</v>
      </c>
      <c r="G143" s="170">
        <v>0.4</v>
      </c>
      <c r="H143" s="170">
        <f>F143*G143*B143</f>
        <v>6.32</v>
      </c>
      <c r="I143" s="169">
        <v>2.5</v>
      </c>
      <c r="J143" s="299">
        <f>H143*I143</f>
        <v>15.8</v>
      </c>
      <c r="K143" s="166" t="s">
        <v>157</v>
      </c>
      <c r="L143" s="112"/>
      <c r="M143" s="19"/>
    </row>
    <row r="144" spans="2:13" s="20" customFormat="1" ht="12" customHeight="1" x14ac:dyDescent="0.2">
      <c r="B144" s="160">
        <v>4</v>
      </c>
      <c r="C144" s="184" t="s">
        <v>542</v>
      </c>
      <c r="D144" s="283">
        <v>15.8</v>
      </c>
      <c r="E144" s="297">
        <v>0.4</v>
      </c>
      <c r="F144" s="297">
        <f>D144*E144</f>
        <v>6.32</v>
      </c>
      <c r="G144" s="170">
        <v>0.3</v>
      </c>
      <c r="H144" s="170">
        <f>F144*G144*B144</f>
        <v>7.5839999999999996</v>
      </c>
      <c r="I144" s="169">
        <v>2.5</v>
      </c>
      <c r="J144" s="299">
        <f>H144*I144</f>
        <v>18.96</v>
      </c>
      <c r="K144" s="166" t="s">
        <v>157</v>
      </c>
      <c r="L144" s="112"/>
      <c r="M144" s="19"/>
    </row>
    <row r="145" spans="2:13" s="20" customFormat="1" ht="12" customHeight="1" x14ac:dyDescent="0.2">
      <c r="B145" s="160">
        <v>6</v>
      </c>
      <c r="C145" s="184" t="s">
        <v>553</v>
      </c>
      <c r="D145" s="283">
        <v>17</v>
      </c>
      <c r="E145" s="297">
        <v>0.6</v>
      </c>
      <c r="F145" s="297">
        <f>D145*E145</f>
        <v>10.199999999999999</v>
      </c>
      <c r="G145" s="170">
        <v>0.4</v>
      </c>
      <c r="H145" s="170">
        <f>F145*G145*B145</f>
        <v>24.48</v>
      </c>
      <c r="I145" s="169">
        <v>2.5</v>
      </c>
      <c r="J145" s="299">
        <f>H145*I145</f>
        <v>61.2</v>
      </c>
      <c r="K145" s="166" t="s">
        <v>157</v>
      </c>
      <c r="L145" s="112"/>
      <c r="M145" s="19"/>
    </row>
    <row r="146" spans="2:13" s="20" customFormat="1" ht="12" customHeight="1" x14ac:dyDescent="0.2">
      <c r="B146" s="160">
        <v>1</v>
      </c>
      <c r="C146" s="184" t="s">
        <v>1680</v>
      </c>
      <c r="D146" s="283">
        <v>17</v>
      </c>
      <c r="E146" s="297">
        <v>15.8</v>
      </c>
      <c r="F146" s="297">
        <f>D146*E146-38.6</f>
        <v>230.00000000000003</v>
      </c>
      <c r="G146" s="181">
        <v>0.2</v>
      </c>
      <c r="H146" s="297">
        <f>F146*G146</f>
        <v>46.000000000000007</v>
      </c>
      <c r="I146" s="181">
        <v>2.5</v>
      </c>
      <c r="J146" s="494">
        <f>H146*I146</f>
        <v>115.00000000000001</v>
      </c>
      <c r="K146" s="166" t="s">
        <v>157</v>
      </c>
      <c r="L146" s="112"/>
      <c r="M146" s="19">
        <v>38.6</v>
      </c>
    </row>
    <row r="147" spans="2:13" s="20" customFormat="1" ht="12" customHeight="1" x14ac:dyDescent="0.2">
      <c r="B147" s="160">
        <v>1</v>
      </c>
      <c r="C147" s="184" t="s">
        <v>1826</v>
      </c>
      <c r="D147" s="283">
        <v>6.3</v>
      </c>
      <c r="E147" s="297">
        <v>3.1</v>
      </c>
      <c r="F147" s="169">
        <f>D147*E147</f>
        <v>19.53</v>
      </c>
      <c r="G147" s="170">
        <v>0.2</v>
      </c>
      <c r="H147" s="170">
        <f>F147*G147*B147</f>
        <v>3.9060000000000006</v>
      </c>
      <c r="I147" s="169">
        <v>2.5</v>
      </c>
      <c r="J147" s="299">
        <f>H147*I147</f>
        <v>9.7650000000000006</v>
      </c>
      <c r="K147" s="166" t="s">
        <v>157</v>
      </c>
      <c r="L147" s="112"/>
      <c r="M147" s="19"/>
    </row>
    <row r="148" spans="2:13" s="20" customFormat="1" ht="12" customHeight="1" x14ac:dyDescent="0.2">
      <c r="B148" s="160"/>
      <c r="C148" s="514" t="s">
        <v>1912</v>
      </c>
      <c r="D148" s="283"/>
      <c r="E148" s="297"/>
      <c r="F148" s="297"/>
      <c r="G148" s="181"/>
      <c r="H148" s="297"/>
      <c r="I148" s="181"/>
      <c r="J148" s="494"/>
      <c r="K148" s="166"/>
      <c r="L148" s="112"/>
      <c r="M148" s="19"/>
    </row>
    <row r="149" spans="2:13" s="20" customFormat="1" ht="12" customHeight="1" x14ac:dyDescent="0.2">
      <c r="B149" s="160">
        <v>2</v>
      </c>
      <c r="C149" s="184" t="s">
        <v>542</v>
      </c>
      <c r="D149" s="283">
        <v>15.8</v>
      </c>
      <c r="E149" s="297">
        <v>0.7</v>
      </c>
      <c r="F149" s="297">
        <f>D149*E149</f>
        <v>11.06</v>
      </c>
      <c r="G149" s="170">
        <v>0.4</v>
      </c>
      <c r="H149" s="170">
        <f>F149*G149*B149</f>
        <v>8.8480000000000008</v>
      </c>
      <c r="I149" s="169">
        <v>2.5</v>
      </c>
      <c r="J149" s="299">
        <f>H149*I149</f>
        <v>22.12</v>
      </c>
      <c r="K149" s="166" t="s">
        <v>157</v>
      </c>
      <c r="L149" s="112"/>
      <c r="M149" s="19"/>
    </row>
    <row r="150" spans="2:13" s="20" customFormat="1" ht="12" customHeight="1" x14ac:dyDescent="0.2">
      <c r="B150" s="160">
        <v>4</v>
      </c>
      <c r="C150" s="184" t="s">
        <v>542</v>
      </c>
      <c r="D150" s="283">
        <v>7.9</v>
      </c>
      <c r="E150" s="297">
        <v>0.5</v>
      </c>
      <c r="F150" s="297">
        <f>D150*E150</f>
        <v>3.95</v>
      </c>
      <c r="G150" s="170">
        <v>0.4</v>
      </c>
      <c r="H150" s="170">
        <f>F150*G150*B150</f>
        <v>6.32</v>
      </c>
      <c r="I150" s="169">
        <v>2.5</v>
      </c>
      <c r="J150" s="299">
        <f>H150*I150</f>
        <v>15.8</v>
      </c>
      <c r="K150" s="166" t="s">
        <v>157</v>
      </c>
      <c r="L150" s="112"/>
      <c r="M150" s="19"/>
    </row>
    <row r="151" spans="2:13" s="20" customFormat="1" ht="12" customHeight="1" x14ac:dyDescent="0.2">
      <c r="B151" s="160">
        <v>1</v>
      </c>
      <c r="C151" s="184"/>
      <c r="D151" s="283">
        <v>8.9</v>
      </c>
      <c r="E151" s="297">
        <v>1.9</v>
      </c>
      <c r="F151" s="297">
        <f>D151*E151</f>
        <v>16.91</v>
      </c>
      <c r="G151" s="170">
        <v>0.4</v>
      </c>
      <c r="H151" s="170">
        <f>F151*G151*B151</f>
        <v>6.7640000000000002</v>
      </c>
      <c r="I151" s="169">
        <v>2.5</v>
      </c>
      <c r="J151" s="299">
        <f>H151*I151</f>
        <v>16.91</v>
      </c>
      <c r="K151" s="166" t="s">
        <v>157</v>
      </c>
      <c r="L151" s="112"/>
      <c r="M151" s="19"/>
    </row>
    <row r="152" spans="2:13" s="20" customFormat="1" ht="12" customHeight="1" x14ac:dyDescent="0.2">
      <c r="B152" s="160">
        <v>3</v>
      </c>
      <c r="C152" s="184" t="s">
        <v>553</v>
      </c>
      <c r="D152" s="283">
        <v>17</v>
      </c>
      <c r="E152" s="297">
        <v>0.7</v>
      </c>
      <c r="F152" s="297">
        <f>D152*E152</f>
        <v>11.899999999999999</v>
      </c>
      <c r="G152" s="170">
        <v>0.5</v>
      </c>
      <c r="H152" s="170">
        <f>F152*G152*B152</f>
        <v>17.849999999999998</v>
      </c>
      <c r="I152" s="169">
        <v>2.5</v>
      </c>
      <c r="J152" s="299">
        <f>H152*I152</f>
        <v>44.624999999999993</v>
      </c>
      <c r="K152" s="166" t="s">
        <v>157</v>
      </c>
      <c r="L152" s="112"/>
      <c r="M152" s="19"/>
    </row>
    <row r="153" spans="2:13" s="20" customFormat="1" ht="12" customHeight="1" x14ac:dyDescent="0.2">
      <c r="B153" s="160">
        <v>1</v>
      </c>
      <c r="C153" s="184" t="s">
        <v>1680</v>
      </c>
      <c r="D153" s="283">
        <v>17</v>
      </c>
      <c r="E153" s="297">
        <v>15.8</v>
      </c>
      <c r="F153" s="297">
        <f>D153*E153-67.3</f>
        <v>201.3</v>
      </c>
      <c r="G153" s="181">
        <v>0.2</v>
      </c>
      <c r="H153" s="297">
        <f>F153*G153</f>
        <v>40.260000000000005</v>
      </c>
      <c r="I153" s="181">
        <v>2.5</v>
      </c>
      <c r="J153" s="494">
        <f>H153*I153</f>
        <v>100.65</v>
      </c>
      <c r="K153" s="166" t="s">
        <v>157</v>
      </c>
      <c r="L153" s="112"/>
      <c r="M153" s="19">
        <f>9.1*3.8+9.1*3.6</f>
        <v>67.34</v>
      </c>
    </row>
    <row r="154" spans="2:13" s="20" customFormat="1" ht="12" customHeight="1" x14ac:dyDescent="0.2">
      <c r="B154" s="160"/>
      <c r="C154" s="514" t="s">
        <v>1913</v>
      </c>
      <c r="D154" s="283"/>
      <c r="E154" s="297"/>
      <c r="F154" s="297"/>
      <c r="G154" s="181"/>
      <c r="H154" s="297"/>
      <c r="I154" s="181"/>
      <c r="J154" s="494"/>
      <c r="K154" s="166"/>
      <c r="L154" s="112"/>
      <c r="M154" s="19"/>
    </row>
    <row r="155" spans="2:13" s="20" customFormat="1" ht="12" customHeight="1" x14ac:dyDescent="0.2">
      <c r="B155" s="160">
        <v>2</v>
      </c>
      <c r="C155" s="184" t="s">
        <v>553</v>
      </c>
      <c r="D155" s="283">
        <v>17</v>
      </c>
      <c r="E155" s="297">
        <v>0.85</v>
      </c>
      <c r="F155" s="297">
        <f>D155*E155</f>
        <v>14.45</v>
      </c>
      <c r="G155" s="170">
        <v>0.4</v>
      </c>
      <c r="H155" s="170">
        <f>F155*G155*B155</f>
        <v>11.56</v>
      </c>
      <c r="I155" s="169">
        <v>2.5</v>
      </c>
      <c r="J155" s="299">
        <f>H155*I155</f>
        <v>28.900000000000002</v>
      </c>
      <c r="K155" s="166" t="s">
        <v>157</v>
      </c>
      <c r="L155" s="112"/>
      <c r="M155" s="19"/>
    </row>
    <row r="156" spans="2:13" s="20" customFormat="1" ht="12" customHeight="1" x14ac:dyDescent="0.2">
      <c r="B156" s="160">
        <v>2</v>
      </c>
      <c r="C156" s="184" t="s">
        <v>1914</v>
      </c>
      <c r="D156" s="283">
        <v>16.7</v>
      </c>
      <c r="E156" s="297">
        <v>0.9</v>
      </c>
      <c r="F156" s="297">
        <f>D156*E156</f>
        <v>15.03</v>
      </c>
      <c r="G156" s="170">
        <v>0.45</v>
      </c>
      <c r="H156" s="170">
        <f>F156*G156*B156</f>
        <v>13.526999999999999</v>
      </c>
      <c r="I156" s="169">
        <v>2.5</v>
      </c>
      <c r="J156" s="299">
        <f>H156*I156</f>
        <v>33.817499999999995</v>
      </c>
      <c r="K156" s="166" t="s">
        <v>157</v>
      </c>
      <c r="L156" s="112"/>
      <c r="M156" s="19">
        <f>9.1*3.8+9.1*3.6</f>
        <v>67.34</v>
      </c>
    </row>
    <row r="157" spans="2:13" s="20" customFormat="1" ht="12" customHeight="1" thickBot="1" x14ac:dyDescent="0.25">
      <c r="B157" s="160">
        <v>2</v>
      </c>
      <c r="C157" s="184" t="s">
        <v>1915</v>
      </c>
      <c r="D157" s="283">
        <v>16.7</v>
      </c>
      <c r="E157" s="297">
        <v>0.7</v>
      </c>
      <c r="F157" s="297">
        <f>D157*E157</f>
        <v>11.69</v>
      </c>
      <c r="G157" s="181">
        <v>0.2</v>
      </c>
      <c r="H157" s="297">
        <f>F157*G157</f>
        <v>2.3380000000000001</v>
      </c>
      <c r="I157" s="181">
        <v>2.5</v>
      </c>
      <c r="J157" s="494">
        <f>H157*I157</f>
        <v>5.8450000000000006</v>
      </c>
      <c r="K157" s="300" t="s">
        <v>157</v>
      </c>
      <c r="L157" s="112"/>
      <c r="M157" s="19"/>
    </row>
    <row r="158" spans="2:13" s="20" customFormat="1" ht="12" customHeight="1" thickBot="1" x14ac:dyDescent="0.25">
      <c r="B158" s="483"/>
      <c r="C158" s="484" t="s">
        <v>117</v>
      </c>
      <c r="D158" s="484"/>
      <c r="E158" s="484"/>
      <c r="F158" s="484"/>
      <c r="G158" s="462"/>
      <c r="H158" s="520">
        <f>SUM(H111:H157)</f>
        <v>505.12318640000012</v>
      </c>
      <c r="I158" s="484"/>
      <c r="J158" s="485">
        <f>SUM(J110:J157)</f>
        <v>1272.4857300000001</v>
      </c>
      <c r="K158" s="487"/>
      <c r="L158" s="112"/>
      <c r="M158" s="19"/>
    </row>
    <row r="159" spans="2:13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38"/>
      <c r="K159" s="112"/>
      <c r="L159" s="112"/>
      <c r="M159" s="19"/>
    </row>
    <row r="160" spans="2:13" s="20" customFormat="1" ht="12" customHeight="1" thickBot="1" x14ac:dyDescent="0.25">
      <c r="B160" s="111" t="s">
        <v>127</v>
      </c>
      <c r="C160" s="112"/>
      <c r="D160" s="112"/>
      <c r="E160" s="112"/>
      <c r="F160" s="112"/>
      <c r="G160" s="112"/>
      <c r="H160" s="112"/>
      <c r="I160" s="112"/>
      <c r="J160" s="138"/>
      <c r="K160" s="112"/>
      <c r="L160" s="112"/>
      <c r="M160" s="19"/>
    </row>
    <row r="161" spans="2:13" s="20" customFormat="1" ht="12" customHeight="1" thickBot="1" x14ac:dyDescent="0.25">
      <c r="B161" s="482"/>
      <c r="C161" s="432"/>
      <c r="D161" s="434" t="s">
        <v>93</v>
      </c>
      <c r="E161" s="434" t="s">
        <v>104</v>
      </c>
      <c r="F161" s="434" t="s">
        <v>96</v>
      </c>
      <c r="G161" s="434" t="s">
        <v>105</v>
      </c>
      <c r="H161" s="434" t="s">
        <v>106</v>
      </c>
      <c r="I161" s="434" t="s">
        <v>107</v>
      </c>
      <c r="J161" s="492" t="s">
        <v>108</v>
      </c>
      <c r="K161" s="435" t="s">
        <v>109</v>
      </c>
      <c r="L161" s="112"/>
      <c r="M161" s="19"/>
    </row>
    <row r="162" spans="2:13" s="20" customFormat="1" ht="12" customHeight="1" thickBot="1" x14ac:dyDescent="0.25">
      <c r="B162" s="436" t="s">
        <v>111</v>
      </c>
      <c r="C162" s="437" t="s">
        <v>112</v>
      </c>
      <c r="D162" s="440" t="s">
        <v>99</v>
      </c>
      <c r="E162" s="440" t="s">
        <v>99</v>
      </c>
      <c r="F162" s="440" t="s">
        <v>135</v>
      </c>
      <c r="G162" s="440" t="s">
        <v>99</v>
      </c>
      <c r="H162" s="440" t="s">
        <v>136</v>
      </c>
      <c r="I162" s="440" t="s">
        <v>137</v>
      </c>
      <c r="J162" s="493" t="s">
        <v>113</v>
      </c>
      <c r="K162" s="441" t="s">
        <v>114</v>
      </c>
      <c r="L162" s="112"/>
      <c r="M162" s="19"/>
    </row>
    <row r="163" spans="2:13" s="20" customFormat="1" ht="12" customHeight="1" x14ac:dyDescent="0.2">
      <c r="B163" s="442">
        <v>3</v>
      </c>
      <c r="C163" s="837" t="s">
        <v>1858</v>
      </c>
      <c r="D163" s="838">
        <v>17</v>
      </c>
      <c r="E163" s="839">
        <v>0.9</v>
      </c>
      <c r="F163" s="607"/>
      <c r="G163" s="471">
        <v>0.5</v>
      </c>
      <c r="H163" s="549">
        <f>D163*E163*G163*B163</f>
        <v>22.950000000000003</v>
      </c>
      <c r="I163" s="471">
        <v>2.2000000000000002</v>
      </c>
      <c r="J163" s="589">
        <f t="shared" ref="J163:J168" si="9">H163*I163</f>
        <v>50.490000000000009</v>
      </c>
      <c r="K163" s="166" t="s">
        <v>116</v>
      </c>
      <c r="L163" s="112"/>
      <c r="M163" s="19"/>
    </row>
    <row r="164" spans="2:13" s="20" customFormat="1" ht="12" customHeight="1" x14ac:dyDescent="0.2">
      <c r="B164" s="159">
        <v>2</v>
      </c>
      <c r="C164" s="600" t="s">
        <v>1859</v>
      </c>
      <c r="D164" s="840">
        <v>15.8</v>
      </c>
      <c r="E164" s="841">
        <v>0.9</v>
      </c>
      <c r="F164" s="204"/>
      <c r="G164" s="169">
        <v>0.4</v>
      </c>
      <c r="H164" s="170">
        <f>D164*E164*G164*B164</f>
        <v>11.376000000000001</v>
      </c>
      <c r="I164" s="169">
        <v>2.2000000000000002</v>
      </c>
      <c r="J164" s="299">
        <f t="shared" si="9"/>
        <v>25.027200000000004</v>
      </c>
      <c r="K164" s="166" t="s">
        <v>116</v>
      </c>
      <c r="L164" s="112"/>
      <c r="M164" s="19"/>
    </row>
    <row r="165" spans="2:13" s="20" customFormat="1" ht="12" customHeight="1" x14ac:dyDescent="0.2">
      <c r="B165" s="160">
        <v>2</v>
      </c>
      <c r="C165" s="600" t="s">
        <v>1916</v>
      </c>
      <c r="D165" s="840">
        <v>15.8</v>
      </c>
      <c r="E165" s="842">
        <v>2</v>
      </c>
      <c r="F165" s="219"/>
      <c r="G165" s="181">
        <v>0.6</v>
      </c>
      <c r="H165" s="297">
        <f>D165*E165*G165*B165</f>
        <v>37.92</v>
      </c>
      <c r="I165" s="169">
        <v>2.2000000000000002</v>
      </c>
      <c r="J165" s="494">
        <f t="shared" si="9"/>
        <v>83.424000000000007</v>
      </c>
      <c r="K165" s="166" t="s">
        <v>116</v>
      </c>
      <c r="L165" s="112"/>
      <c r="M165" s="19"/>
    </row>
    <row r="166" spans="2:13" s="20" customFormat="1" ht="12" customHeight="1" x14ac:dyDescent="0.2">
      <c r="B166" s="160">
        <v>2</v>
      </c>
      <c r="C166" s="600" t="s">
        <v>1917</v>
      </c>
      <c r="D166" s="840">
        <v>15.8</v>
      </c>
      <c r="E166" s="842">
        <v>1.5</v>
      </c>
      <c r="F166" s="219"/>
      <c r="G166" s="181">
        <v>0.6</v>
      </c>
      <c r="H166" s="297">
        <f>D166*E166*G166*B166</f>
        <v>28.44</v>
      </c>
      <c r="I166" s="169">
        <v>2.2000000000000002</v>
      </c>
      <c r="J166" s="494">
        <f t="shared" si="9"/>
        <v>62.568000000000005</v>
      </c>
      <c r="K166" s="166" t="s">
        <v>116</v>
      </c>
      <c r="L166" s="112"/>
      <c r="M166" s="19"/>
    </row>
    <row r="167" spans="2:13" s="20" customFormat="1" ht="12" customHeight="1" x14ac:dyDescent="0.2">
      <c r="B167" s="160">
        <v>1</v>
      </c>
      <c r="C167" s="600" t="s">
        <v>1918</v>
      </c>
      <c r="D167" s="309">
        <v>23</v>
      </c>
      <c r="E167" s="309">
        <v>0.9</v>
      </c>
      <c r="F167" s="297">
        <f>D167*E167</f>
        <v>20.7</v>
      </c>
      <c r="G167" s="181">
        <v>0.5</v>
      </c>
      <c r="H167" s="297">
        <f>F167*G167*B167</f>
        <v>10.35</v>
      </c>
      <c r="I167" s="169">
        <v>2.2000000000000002</v>
      </c>
      <c r="J167" s="494">
        <f t="shared" si="9"/>
        <v>22.77</v>
      </c>
      <c r="K167" s="166" t="s">
        <v>116</v>
      </c>
      <c r="L167" s="112"/>
      <c r="M167" s="19"/>
    </row>
    <row r="168" spans="2:13" s="20" customFormat="1" ht="12" customHeight="1" x14ac:dyDescent="0.2">
      <c r="B168" s="160">
        <v>2</v>
      </c>
      <c r="C168" s="600" t="s">
        <v>1947</v>
      </c>
      <c r="D168" s="309">
        <v>6.2</v>
      </c>
      <c r="E168" s="297">
        <v>0.9</v>
      </c>
      <c r="F168" s="297">
        <f>D168*E168</f>
        <v>5.58</v>
      </c>
      <c r="G168" s="181">
        <v>0.5</v>
      </c>
      <c r="H168" s="297">
        <f>F168*G168</f>
        <v>2.79</v>
      </c>
      <c r="I168" s="169">
        <v>2.2000000000000002</v>
      </c>
      <c r="J168" s="494">
        <f t="shared" si="9"/>
        <v>6.1380000000000008</v>
      </c>
      <c r="K168" s="166" t="s">
        <v>116</v>
      </c>
      <c r="L168" s="112"/>
      <c r="M168" s="19"/>
    </row>
    <row r="169" spans="2:13" s="20" customFormat="1" ht="12" customHeight="1" x14ac:dyDescent="0.2">
      <c r="B169" s="159"/>
      <c r="C169" s="167" t="s">
        <v>1829</v>
      </c>
      <c r="D169" s="491"/>
      <c r="E169" s="170"/>
      <c r="F169" s="170"/>
      <c r="G169" s="169"/>
      <c r="H169" s="170"/>
      <c r="I169" s="169"/>
      <c r="J169" s="299"/>
      <c r="K169" s="162"/>
      <c r="L169" s="112"/>
      <c r="M169" s="19"/>
    </row>
    <row r="170" spans="2:13" s="20" customFormat="1" ht="12" customHeight="1" x14ac:dyDescent="0.2">
      <c r="B170" s="160">
        <v>1</v>
      </c>
      <c r="C170" s="600" t="s">
        <v>1858</v>
      </c>
      <c r="D170" s="843">
        <v>6.3</v>
      </c>
      <c r="E170" s="842">
        <v>1.95</v>
      </c>
      <c r="F170" s="219"/>
      <c r="G170" s="181">
        <v>0.6</v>
      </c>
      <c r="H170" s="297">
        <f>D170*E170*G170*B170</f>
        <v>7.3709999999999996</v>
      </c>
      <c r="I170" s="181">
        <v>2.2000000000000002</v>
      </c>
      <c r="J170" s="494">
        <f>H170*I170</f>
        <v>16.216200000000001</v>
      </c>
      <c r="K170" s="166" t="s">
        <v>116</v>
      </c>
      <c r="L170" s="112"/>
      <c r="M170" s="19"/>
    </row>
    <row r="171" spans="2:13" s="20" customFormat="1" ht="12" customHeight="1" x14ac:dyDescent="0.2">
      <c r="B171" s="160">
        <v>2</v>
      </c>
      <c r="C171" s="600" t="s">
        <v>1859</v>
      </c>
      <c r="D171" s="843">
        <v>3.2</v>
      </c>
      <c r="E171" s="842">
        <v>1.95</v>
      </c>
      <c r="F171" s="219"/>
      <c r="G171" s="181">
        <v>0.6</v>
      </c>
      <c r="H171" s="297">
        <f>D171*E171*G171*B171</f>
        <v>7.4879999999999995</v>
      </c>
      <c r="I171" s="181">
        <v>2.2000000000000002</v>
      </c>
      <c r="J171" s="494">
        <f>H171*I171</f>
        <v>16.473600000000001</v>
      </c>
      <c r="K171" s="166" t="s">
        <v>116</v>
      </c>
      <c r="L171" s="112"/>
      <c r="M171" s="19"/>
    </row>
    <row r="172" spans="2:13" s="20" customFormat="1" ht="12" customHeight="1" x14ac:dyDescent="0.2">
      <c r="B172" s="160"/>
      <c r="C172" s="514" t="s">
        <v>1948</v>
      </c>
      <c r="D172" s="283"/>
      <c r="E172" s="297"/>
      <c r="F172" s="297"/>
      <c r="G172" s="181"/>
      <c r="H172" s="297"/>
      <c r="I172" s="181"/>
      <c r="J172" s="494"/>
      <c r="K172" s="166"/>
      <c r="L172" s="112"/>
      <c r="M172" s="19"/>
    </row>
    <row r="173" spans="2:13" s="20" customFormat="1" ht="12" customHeight="1" x14ac:dyDescent="0.2">
      <c r="B173" s="160">
        <v>2</v>
      </c>
      <c r="C173" s="600" t="s">
        <v>1949</v>
      </c>
      <c r="D173" s="309"/>
      <c r="E173" s="309"/>
      <c r="F173" s="297"/>
      <c r="G173" s="181"/>
      <c r="H173" s="297">
        <v>72.762</v>
      </c>
      <c r="I173" s="169">
        <v>2.2000000000000002</v>
      </c>
      <c r="J173" s="494">
        <f>H173*I173*B173</f>
        <v>320.15280000000001</v>
      </c>
      <c r="K173" s="166" t="s">
        <v>116</v>
      </c>
      <c r="L173" s="112"/>
      <c r="M173" s="19">
        <f>3.2*5.3*4.2+1.7*1*0.9</f>
        <v>72.762000000000015</v>
      </c>
    </row>
    <row r="174" spans="2:13" s="20" customFormat="1" ht="12" customHeight="1" x14ac:dyDescent="0.2">
      <c r="B174" s="160">
        <v>2</v>
      </c>
      <c r="C174" s="600" t="s">
        <v>1950</v>
      </c>
      <c r="D174" s="283">
        <v>2.5</v>
      </c>
      <c r="E174" s="297">
        <v>1.8</v>
      </c>
      <c r="F174" s="297">
        <f>D174*E174</f>
        <v>4.5</v>
      </c>
      <c r="G174" s="181">
        <v>0.8</v>
      </c>
      <c r="H174" s="297">
        <f>F174*G174*B174</f>
        <v>7.2</v>
      </c>
      <c r="I174" s="169">
        <v>2.2000000000000002</v>
      </c>
      <c r="J174" s="494">
        <f>H174*I174</f>
        <v>15.840000000000002</v>
      </c>
      <c r="K174" s="166" t="s">
        <v>116</v>
      </c>
      <c r="L174" s="112"/>
      <c r="M174" s="19"/>
    </row>
    <row r="175" spans="2:13" s="20" customFormat="1" ht="12" customHeight="1" thickBot="1" x14ac:dyDescent="0.25">
      <c r="B175" s="157">
        <v>1</v>
      </c>
      <c r="C175" s="495" t="s">
        <v>1951</v>
      </c>
      <c r="D175" s="515">
        <v>5.2</v>
      </c>
      <c r="E175" s="516">
        <v>2.8</v>
      </c>
      <c r="F175" s="516">
        <f>D175*E175</f>
        <v>14.559999999999999</v>
      </c>
      <c r="G175" s="427">
        <v>0.8</v>
      </c>
      <c r="H175" s="516">
        <f>F175*G175*B175</f>
        <v>11.648</v>
      </c>
      <c r="I175" s="285">
        <v>2.2000000000000002</v>
      </c>
      <c r="J175" s="564">
        <f>H175*I175</f>
        <v>25.625600000000002</v>
      </c>
      <c r="K175" s="300" t="s">
        <v>116</v>
      </c>
      <c r="L175" s="112"/>
      <c r="M175" s="19"/>
    </row>
    <row r="176" spans="2:13" s="20" customFormat="1" ht="12" customHeight="1" thickBot="1" x14ac:dyDescent="0.25">
      <c r="B176" s="483"/>
      <c r="C176" s="484" t="s">
        <v>117</v>
      </c>
      <c r="D176" s="484"/>
      <c r="E176" s="484"/>
      <c r="F176" s="484"/>
      <c r="G176" s="462"/>
      <c r="H176" s="520">
        <f>SUM(H163:H175)</f>
        <v>220.29499999999999</v>
      </c>
      <c r="I176" s="484"/>
      <c r="J176" s="485">
        <f>SUM(J163:J175)</f>
        <v>644.72540000000004</v>
      </c>
      <c r="K176" s="487"/>
      <c r="L176" s="112"/>
      <c r="M176" s="19"/>
    </row>
    <row r="177" spans="2:13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38"/>
      <c r="K177" s="112"/>
      <c r="L177" s="112"/>
      <c r="M177" s="19"/>
    </row>
    <row r="178" spans="2:13" s="20" customFormat="1" ht="12" customHeight="1" thickBot="1" x14ac:dyDescent="0.25">
      <c r="B178" s="111" t="s">
        <v>175</v>
      </c>
      <c r="C178" s="112"/>
      <c r="D178" s="112"/>
      <c r="E178" s="112"/>
      <c r="F178" s="112"/>
      <c r="G178" s="112"/>
      <c r="H178" s="112"/>
      <c r="I178" s="112"/>
      <c r="J178" s="138"/>
      <c r="K178" s="112"/>
      <c r="L178" s="112"/>
      <c r="M178" s="19"/>
    </row>
    <row r="179" spans="2:13" s="20" customFormat="1" ht="12" customHeight="1" thickBot="1" x14ac:dyDescent="0.25">
      <c r="B179" s="482"/>
      <c r="C179" s="432"/>
      <c r="D179" s="434" t="s">
        <v>93</v>
      </c>
      <c r="E179" s="434" t="s">
        <v>104</v>
      </c>
      <c r="F179" s="434" t="s">
        <v>96</v>
      </c>
      <c r="G179" s="434" t="s">
        <v>105</v>
      </c>
      <c r="H179" s="434" t="s">
        <v>106</v>
      </c>
      <c r="I179" s="434" t="s">
        <v>107</v>
      </c>
      <c r="J179" s="492" t="s">
        <v>108</v>
      </c>
      <c r="K179" s="435" t="s">
        <v>109</v>
      </c>
      <c r="L179" s="112"/>
      <c r="M179" s="19"/>
    </row>
    <row r="180" spans="2:13" s="20" customFormat="1" ht="12" customHeight="1" thickBot="1" x14ac:dyDescent="0.25">
      <c r="B180" s="436" t="s">
        <v>111</v>
      </c>
      <c r="C180" s="437" t="s">
        <v>112</v>
      </c>
      <c r="D180" s="440" t="s">
        <v>99</v>
      </c>
      <c r="E180" s="440" t="s">
        <v>99</v>
      </c>
      <c r="F180" s="440" t="s">
        <v>135</v>
      </c>
      <c r="G180" s="440" t="s">
        <v>99</v>
      </c>
      <c r="H180" s="440" t="s">
        <v>136</v>
      </c>
      <c r="I180" s="440" t="s">
        <v>137</v>
      </c>
      <c r="J180" s="493" t="s">
        <v>113</v>
      </c>
      <c r="K180" s="441" t="s">
        <v>114</v>
      </c>
      <c r="L180" s="112"/>
      <c r="M180" s="19"/>
    </row>
    <row r="181" spans="2:13" s="20" customFormat="1" ht="12" customHeight="1" x14ac:dyDescent="0.2">
      <c r="B181" s="159">
        <v>7</v>
      </c>
      <c r="C181" s="185" t="s">
        <v>1847</v>
      </c>
      <c r="D181" s="170">
        <v>16.8</v>
      </c>
      <c r="E181" s="168">
        <v>1.9</v>
      </c>
      <c r="F181" s="170"/>
      <c r="G181" s="169">
        <v>0.3</v>
      </c>
      <c r="H181" s="170"/>
      <c r="I181" s="181">
        <v>7.16</v>
      </c>
      <c r="J181" s="494">
        <f>B181*I181</f>
        <v>50.120000000000005</v>
      </c>
      <c r="K181" s="517" t="s">
        <v>157</v>
      </c>
      <c r="L181" s="112"/>
      <c r="M181" s="19"/>
    </row>
    <row r="182" spans="2:13" s="20" customFormat="1" ht="12" customHeight="1" x14ac:dyDescent="0.2">
      <c r="B182" s="158">
        <v>1</v>
      </c>
      <c r="C182" s="594" t="s">
        <v>1271</v>
      </c>
      <c r="D182" s="809">
        <v>17.2</v>
      </c>
      <c r="E182" s="295">
        <v>17</v>
      </c>
      <c r="F182" s="286">
        <f>D182*E182</f>
        <v>292.39999999999998</v>
      </c>
      <c r="G182" s="595">
        <v>0.18</v>
      </c>
      <c r="H182" s="286">
        <f>F182*G182*B182</f>
        <v>52.631999999999991</v>
      </c>
      <c r="I182" s="285">
        <v>2.5</v>
      </c>
      <c r="J182" s="286">
        <f>H182*I182</f>
        <v>131.57999999999998</v>
      </c>
      <c r="K182" s="172" t="s">
        <v>157</v>
      </c>
      <c r="L182" s="112"/>
      <c r="M182" s="19"/>
    </row>
    <row r="183" spans="2:13" s="20" customFormat="1" ht="12" customHeight="1" thickBot="1" x14ac:dyDescent="0.25">
      <c r="B183" s="451"/>
      <c r="C183" s="736" t="s">
        <v>1218</v>
      </c>
      <c r="D183" s="288"/>
      <c r="E183" s="290"/>
      <c r="F183" s="288">
        <f>(F182)/0.9</f>
        <v>324.88888888888886</v>
      </c>
      <c r="G183" s="290">
        <v>2.8000000000000001E-2</v>
      </c>
      <c r="H183" s="288">
        <f>F183*G183</f>
        <v>9.0968888888888877</v>
      </c>
      <c r="I183" s="289">
        <v>1.2</v>
      </c>
      <c r="J183" s="291">
        <f>H183*I183</f>
        <v>10.916266666666665</v>
      </c>
      <c r="K183" s="293" t="s">
        <v>122</v>
      </c>
      <c r="L183" s="112"/>
      <c r="M183" s="19"/>
    </row>
    <row r="184" spans="2:13" s="20" customFormat="1" ht="12" customHeight="1" thickBot="1" x14ac:dyDescent="0.25">
      <c r="B184" s="425"/>
      <c r="C184" s="457" t="s">
        <v>117</v>
      </c>
      <c r="D184" s="457"/>
      <c r="E184" s="457"/>
      <c r="F184" s="457"/>
      <c r="G184" s="497"/>
      <c r="H184" s="565">
        <f>SUM(H181:H183)</f>
        <v>61.728888888888875</v>
      </c>
      <c r="I184" s="457"/>
      <c r="J184" s="304">
        <f>SUM(J181:J183)</f>
        <v>192.61626666666666</v>
      </c>
      <c r="K184" s="258"/>
      <c r="L184" s="112"/>
      <c r="M184" s="19"/>
    </row>
    <row r="185" spans="2:13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38"/>
      <c r="K185" s="112"/>
      <c r="L185" s="112"/>
      <c r="M185" s="19"/>
    </row>
    <row r="186" spans="2:13" s="20" customFormat="1" ht="12" customHeight="1" thickBot="1" x14ac:dyDescent="0.25">
      <c r="B186" s="111" t="s">
        <v>123</v>
      </c>
      <c r="C186" s="112"/>
      <c r="D186" s="112"/>
      <c r="E186" s="112"/>
      <c r="F186" s="112"/>
      <c r="G186" s="112"/>
      <c r="H186" s="112"/>
      <c r="I186" s="112"/>
      <c r="J186" s="138"/>
      <c r="K186" s="112"/>
      <c r="L186" s="112"/>
      <c r="M186" s="19"/>
    </row>
    <row r="187" spans="2:13" s="20" customFormat="1" ht="12" customHeight="1" thickBot="1" x14ac:dyDescent="0.25">
      <c r="B187" s="482"/>
      <c r="C187" s="432"/>
      <c r="D187" s="434" t="s">
        <v>93</v>
      </c>
      <c r="E187" s="434" t="s">
        <v>104</v>
      </c>
      <c r="F187" s="434" t="s">
        <v>96</v>
      </c>
      <c r="G187" s="434" t="s">
        <v>105</v>
      </c>
      <c r="H187" s="434" t="s">
        <v>106</v>
      </c>
      <c r="I187" s="434" t="s">
        <v>124</v>
      </c>
      <c r="J187" s="492" t="s">
        <v>108</v>
      </c>
      <c r="K187" s="435" t="s">
        <v>109</v>
      </c>
      <c r="L187" s="112"/>
      <c r="M187" s="19"/>
    </row>
    <row r="188" spans="2:13" s="20" customFormat="1" ht="12" customHeight="1" thickBot="1" x14ac:dyDescent="0.25">
      <c r="B188" s="436" t="s">
        <v>111</v>
      </c>
      <c r="C188" s="437" t="s">
        <v>112</v>
      </c>
      <c r="D188" s="440" t="s">
        <v>99</v>
      </c>
      <c r="E188" s="440" t="s">
        <v>99</v>
      </c>
      <c r="F188" s="440" t="s">
        <v>135</v>
      </c>
      <c r="G188" s="440" t="s">
        <v>99</v>
      </c>
      <c r="H188" s="440" t="s">
        <v>136</v>
      </c>
      <c r="I188" s="440" t="s">
        <v>125</v>
      </c>
      <c r="J188" s="493" t="s">
        <v>113</v>
      </c>
      <c r="K188" s="441" t="s">
        <v>114</v>
      </c>
      <c r="L188" s="112"/>
      <c r="M188" s="19"/>
    </row>
    <row r="189" spans="2:13" s="20" customFormat="1" ht="12" customHeight="1" x14ac:dyDescent="0.2">
      <c r="B189" s="159">
        <v>1</v>
      </c>
      <c r="C189" s="185" t="s">
        <v>1342</v>
      </c>
      <c r="D189" s="168">
        <v>26</v>
      </c>
      <c r="E189" s="169"/>
      <c r="F189" s="169"/>
      <c r="G189" s="169"/>
      <c r="H189" s="298"/>
      <c r="I189" s="169">
        <v>5.4199999999999998E-2</v>
      </c>
      <c r="J189" s="299">
        <f>I189*B189*D189</f>
        <v>1.4092</v>
      </c>
      <c r="K189" s="172" t="s">
        <v>143</v>
      </c>
      <c r="L189" s="112"/>
      <c r="M189" s="19"/>
    </row>
    <row r="190" spans="2:13" s="20" customFormat="1" ht="12" customHeight="1" x14ac:dyDescent="0.2">
      <c r="B190" s="159">
        <v>1</v>
      </c>
      <c r="C190" s="185" t="s">
        <v>1032</v>
      </c>
      <c r="D190" s="168">
        <v>12.8</v>
      </c>
      <c r="E190" s="169"/>
      <c r="F190" s="169"/>
      <c r="G190" s="169"/>
      <c r="H190" s="298"/>
      <c r="I190" s="169">
        <v>2.6200000000000001E-2</v>
      </c>
      <c r="J190" s="299">
        <f>I190*B190*D190</f>
        <v>0.33536000000000005</v>
      </c>
      <c r="K190" s="172" t="s">
        <v>143</v>
      </c>
      <c r="L190" s="112"/>
      <c r="M190" s="19"/>
    </row>
    <row r="191" spans="2:13" s="20" customFormat="1" ht="12" customHeight="1" x14ac:dyDescent="0.2">
      <c r="B191" s="159">
        <v>6</v>
      </c>
      <c r="C191" s="185" t="s">
        <v>1851</v>
      </c>
      <c r="D191" s="168"/>
      <c r="E191" s="169"/>
      <c r="F191" s="169"/>
      <c r="G191" s="169"/>
      <c r="H191" s="298"/>
      <c r="I191" s="169">
        <v>5.6500000000000002E-2</v>
      </c>
      <c r="J191" s="299">
        <f>B191*I191</f>
        <v>0.33900000000000002</v>
      </c>
      <c r="K191" s="172" t="s">
        <v>143</v>
      </c>
      <c r="L191" s="112"/>
      <c r="M191" s="19"/>
    </row>
    <row r="192" spans="2:13" s="20" customFormat="1" ht="12" customHeight="1" x14ac:dyDescent="0.2">
      <c r="B192" s="159">
        <v>6</v>
      </c>
      <c r="C192" s="185" t="s">
        <v>1301</v>
      </c>
      <c r="D192" s="168"/>
      <c r="E192" s="169"/>
      <c r="F192" s="169"/>
      <c r="G192" s="169"/>
      <c r="H192" s="298"/>
      <c r="I192" s="169">
        <v>1.7299999999999999E-2</v>
      </c>
      <c r="J192" s="299">
        <f>B192*I192</f>
        <v>0.1038</v>
      </c>
      <c r="K192" s="162" t="s">
        <v>143</v>
      </c>
      <c r="L192" s="112"/>
      <c r="M192" s="19"/>
    </row>
    <row r="193" spans="2:13" s="20" customFormat="1" ht="12" customHeight="1" x14ac:dyDescent="0.2">
      <c r="B193" s="159">
        <v>1</v>
      </c>
      <c r="C193" s="185" t="s">
        <v>163</v>
      </c>
      <c r="D193" s="168"/>
      <c r="E193" s="169"/>
      <c r="F193" s="168">
        <v>33</v>
      </c>
      <c r="G193" s="169"/>
      <c r="H193" s="298"/>
      <c r="I193" s="169">
        <v>8.0000000000000002E-3</v>
      </c>
      <c r="J193" s="299">
        <f>F193*I193</f>
        <v>0.26400000000000001</v>
      </c>
      <c r="K193" s="162" t="s">
        <v>143</v>
      </c>
      <c r="L193" s="112"/>
      <c r="M193" s="19">
        <f>32.44+4.4+34.6+30.2+6.4</f>
        <v>108.04</v>
      </c>
    </row>
    <row r="194" spans="2:13" s="20" customFormat="1" ht="12" customHeight="1" x14ac:dyDescent="0.2">
      <c r="B194" s="159">
        <v>1</v>
      </c>
      <c r="C194" s="185" t="s">
        <v>314</v>
      </c>
      <c r="D194" s="168"/>
      <c r="E194" s="169"/>
      <c r="F194" s="169"/>
      <c r="G194" s="169"/>
      <c r="H194" s="298"/>
      <c r="I194" s="298">
        <v>0.77</v>
      </c>
      <c r="J194" s="299">
        <f>I194</f>
        <v>0.77</v>
      </c>
      <c r="K194" s="162" t="s">
        <v>143</v>
      </c>
      <c r="L194" s="112"/>
      <c r="M194" s="19">
        <f>19*1.4</f>
        <v>26.599999999999998</v>
      </c>
    </row>
    <row r="195" spans="2:13" s="20" customFormat="1" ht="12" customHeight="1" x14ac:dyDescent="0.2">
      <c r="B195" s="159">
        <v>1</v>
      </c>
      <c r="C195" s="185" t="s">
        <v>420</v>
      </c>
      <c r="D195" s="168"/>
      <c r="E195" s="169"/>
      <c r="F195" s="169"/>
      <c r="G195" s="169"/>
      <c r="H195" s="298"/>
      <c r="I195" s="298">
        <v>1</v>
      </c>
      <c r="J195" s="299">
        <f>I195</f>
        <v>1</v>
      </c>
      <c r="K195" s="162" t="s">
        <v>143</v>
      </c>
      <c r="L195" s="112"/>
      <c r="M195" s="19"/>
    </row>
    <row r="196" spans="2:13" s="20" customFormat="1" ht="12" customHeight="1" x14ac:dyDescent="0.2">
      <c r="B196" s="159">
        <v>3</v>
      </c>
      <c r="C196" s="185" t="s">
        <v>831</v>
      </c>
      <c r="D196" s="169"/>
      <c r="E196" s="169"/>
      <c r="F196" s="169"/>
      <c r="G196" s="169"/>
      <c r="H196" s="298"/>
      <c r="I196" s="169">
        <v>0.17799999999999999</v>
      </c>
      <c r="J196" s="299">
        <f>B196*I196</f>
        <v>0.53400000000000003</v>
      </c>
      <c r="K196" s="166" t="s">
        <v>143</v>
      </c>
      <c r="L196" s="112"/>
      <c r="M196" s="19"/>
    </row>
    <row r="197" spans="2:13" s="20" customFormat="1" ht="12" customHeight="1" x14ac:dyDescent="0.2">
      <c r="B197" s="160">
        <v>1</v>
      </c>
      <c r="C197" s="184" t="s">
        <v>362</v>
      </c>
      <c r="D197" s="309">
        <v>17</v>
      </c>
      <c r="E197" s="181"/>
      <c r="F197" s="181"/>
      <c r="G197" s="181"/>
      <c r="H197" s="501"/>
      <c r="I197" s="181">
        <v>2.69E-2</v>
      </c>
      <c r="J197" s="299">
        <f>D197*I197*B197</f>
        <v>0.45729999999999998</v>
      </c>
      <c r="K197" s="166" t="s">
        <v>143</v>
      </c>
      <c r="L197" s="112"/>
      <c r="M197" s="19"/>
    </row>
    <row r="198" spans="2:13" s="20" customFormat="1" ht="12" customHeight="1" x14ac:dyDescent="0.2">
      <c r="B198" s="159">
        <v>1</v>
      </c>
      <c r="C198" s="184" t="s">
        <v>1439</v>
      </c>
      <c r="D198" s="168">
        <v>76</v>
      </c>
      <c r="E198" s="169"/>
      <c r="F198" s="169"/>
      <c r="G198" s="169"/>
      <c r="H198" s="298"/>
      <c r="I198" s="169">
        <v>1.03E-2</v>
      </c>
      <c r="J198" s="299">
        <f>D198*I198</f>
        <v>0.78280000000000005</v>
      </c>
      <c r="K198" s="162" t="s">
        <v>143</v>
      </c>
      <c r="L198" s="112"/>
      <c r="M198" s="19"/>
    </row>
    <row r="199" spans="2:13" s="20" customFormat="1" ht="12" customHeight="1" x14ac:dyDescent="0.2">
      <c r="B199" s="160">
        <v>1</v>
      </c>
      <c r="C199" s="184" t="s">
        <v>190</v>
      </c>
      <c r="D199" s="309">
        <v>36</v>
      </c>
      <c r="E199" s="181"/>
      <c r="F199" s="181"/>
      <c r="G199" s="181"/>
      <c r="H199" s="501"/>
      <c r="I199" s="181">
        <v>1.6000000000000001E-3</v>
      </c>
      <c r="J199" s="494">
        <f>I199*D199</f>
        <v>5.7600000000000005E-2</v>
      </c>
      <c r="K199" s="166" t="s">
        <v>143</v>
      </c>
      <c r="L199" s="112"/>
      <c r="M199" s="19"/>
    </row>
    <row r="200" spans="2:13" s="20" customFormat="1" ht="12" customHeight="1" x14ac:dyDescent="0.2">
      <c r="B200" s="159">
        <v>1</v>
      </c>
      <c r="C200" s="185" t="s">
        <v>191</v>
      </c>
      <c r="D200" s="168">
        <v>58</v>
      </c>
      <c r="E200" s="169"/>
      <c r="F200" s="169"/>
      <c r="G200" s="169"/>
      <c r="H200" s="298"/>
      <c r="I200" s="169">
        <v>1.6000000000000001E-3</v>
      </c>
      <c r="J200" s="299">
        <f>I200*D200*B200</f>
        <v>9.2800000000000007E-2</v>
      </c>
      <c r="K200" s="162" t="s">
        <v>143</v>
      </c>
      <c r="L200" s="112"/>
      <c r="M200" s="19"/>
    </row>
    <row r="201" spans="2:13" s="20" customFormat="1" ht="12" customHeight="1" x14ac:dyDescent="0.2">
      <c r="B201" s="159">
        <v>1</v>
      </c>
      <c r="C201" s="185" t="s">
        <v>1850</v>
      </c>
      <c r="D201" s="168"/>
      <c r="E201" s="169"/>
      <c r="F201" s="169"/>
      <c r="G201" s="169"/>
      <c r="H201" s="298"/>
      <c r="I201" s="205">
        <v>8.5</v>
      </c>
      <c r="J201" s="299">
        <f>I201*B201</f>
        <v>8.5</v>
      </c>
      <c r="K201" s="162" t="s">
        <v>143</v>
      </c>
      <c r="L201" s="112"/>
      <c r="M201" s="19"/>
    </row>
    <row r="202" spans="2:13" s="20" customFormat="1" ht="12" customHeight="1" x14ac:dyDescent="0.2">
      <c r="B202" s="158">
        <v>1</v>
      </c>
      <c r="C202" s="284" t="s">
        <v>1852</v>
      </c>
      <c r="D202" s="295"/>
      <c r="E202" s="285"/>
      <c r="F202" s="285"/>
      <c r="G202" s="285"/>
      <c r="H202" s="502"/>
      <c r="I202" s="503">
        <v>1.25</v>
      </c>
      <c r="J202" s="299">
        <f>I202*B202</f>
        <v>1.25</v>
      </c>
      <c r="K202" s="162" t="s">
        <v>143</v>
      </c>
      <c r="L202" s="112"/>
      <c r="M202" s="19"/>
    </row>
    <row r="203" spans="2:13" s="20" customFormat="1" ht="12" customHeight="1" thickBot="1" x14ac:dyDescent="0.25">
      <c r="B203" s="158">
        <v>1</v>
      </c>
      <c r="C203" s="284" t="s">
        <v>1953</v>
      </c>
      <c r="D203" s="295"/>
      <c r="E203" s="285"/>
      <c r="F203" s="285"/>
      <c r="G203" s="285"/>
      <c r="H203" s="502"/>
      <c r="I203" s="503">
        <v>5.17</v>
      </c>
      <c r="J203" s="296">
        <f>I203*B203</f>
        <v>5.17</v>
      </c>
      <c r="K203" s="172" t="s">
        <v>143</v>
      </c>
      <c r="L203" s="112"/>
      <c r="M203" s="19"/>
    </row>
    <row r="204" spans="2:13" s="20" customFormat="1" ht="12" customHeight="1" thickBot="1" x14ac:dyDescent="0.25">
      <c r="B204" s="483"/>
      <c r="C204" s="484" t="s">
        <v>117</v>
      </c>
      <c r="D204" s="484"/>
      <c r="E204" s="484"/>
      <c r="F204" s="484"/>
      <c r="G204" s="462"/>
      <c r="H204" s="504"/>
      <c r="I204" s="484"/>
      <c r="J204" s="485">
        <f>SUM(J189:J203)</f>
        <v>21.065860000000001</v>
      </c>
      <c r="K204" s="487"/>
      <c r="L204" s="112"/>
      <c r="M204" s="19"/>
    </row>
    <row r="205" spans="2:13" s="20" customFormat="1" ht="12" customHeight="1" x14ac:dyDescent="0.2">
      <c r="B205" s="259"/>
      <c r="C205" s="258"/>
      <c r="D205" s="258"/>
      <c r="E205" s="258"/>
      <c r="F205" s="258"/>
      <c r="G205" s="258"/>
      <c r="H205" s="133"/>
      <c r="I205" s="258"/>
      <c r="J205" s="488"/>
      <c r="K205" s="258"/>
      <c r="L205" s="112"/>
      <c r="M205" s="19"/>
    </row>
    <row r="206" spans="2:13" s="97" customFormat="1" ht="12" customHeight="1" thickBot="1" x14ac:dyDescent="0.25">
      <c r="B206" s="111" t="s">
        <v>166</v>
      </c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9"/>
    </row>
    <row r="207" spans="2:13" s="97" customFormat="1" ht="12" customHeight="1" thickBot="1" x14ac:dyDescent="0.25">
      <c r="B207" s="482"/>
      <c r="C207" s="432"/>
      <c r="D207" s="470" t="s">
        <v>93</v>
      </c>
      <c r="E207" s="434" t="s">
        <v>104</v>
      </c>
      <c r="F207" s="434" t="s">
        <v>96</v>
      </c>
      <c r="G207" s="434" t="s">
        <v>105</v>
      </c>
      <c r="H207" s="434" t="s">
        <v>106</v>
      </c>
      <c r="I207" s="434" t="s">
        <v>124</v>
      </c>
      <c r="J207" s="434" t="s">
        <v>108</v>
      </c>
      <c r="K207" s="435" t="s">
        <v>109</v>
      </c>
      <c r="L207" s="112"/>
      <c r="M207" s="19"/>
    </row>
    <row r="208" spans="2:13" s="97" customFormat="1" ht="12" customHeight="1" thickBot="1" x14ac:dyDescent="0.25">
      <c r="B208" s="436" t="s">
        <v>111</v>
      </c>
      <c r="C208" s="437" t="s">
        <v>112</v>
      </c>
      <c r="D208" s="505" t="s">
        <v>99</v>
      </c>
      <c r="E208" s="440" t="s">
        <v>99</v>
      </c>
      <c r="F208" s="440" t="s">
        <v>135</v>
      </c>
      <c r="G208" s="440" t="s">
        <v>99</v>
      </c>
      <c r="H208" s="440" t="s">
        <v>136</v>
      </c>
      <c r="I208" s="440" t="s">
        <v>125</v>
      </c>
      <c r="J208" s="440" t="s">
        <v>113</v>
      </c>
      <c r="K208" s="441" t="s">
        <v>114</v>
      </c>
      <c r="L208" s="112"/>
      <c r="M208" s="19"/>
    </row>
    <row r="209" spans="2:14" s="97" customFormat="1" ht="12" customHeight="1" x14ac:dyDescent="0.2">
      <c r="B209" s="158">
        <v>52.5</v>
      </c>
      <c r="C209" s="186" t="s">
        <v>833</v>
      </c>
      <c r="D209" s="295">
        <v>1.2</v>
      </c>
      <c r="E209" s="285">
        <v>1.2</v>
      </c>
      <c r="F209" s="302">
        <f>D209*E209</f>
        <v>1.44</v>
      </c>
      <c r="G209" s="427">
        <v>6.0000000000000001E-3</v>
      </c>
      <c r="H209" s="286">
        <f>F209*G209*B209</f>
        <v>0.4536</v>
      </c>
      <c r="I209" s="285">
        <v>2.2000000000000002</v>
      </c>
      <c r="J209" s="286">
        <f>H209*I209</f>
        <v>0.99792000000000014</v>
      </c>
      <c r="K209" s="172" t="s">
        <v>144</v>
      </c>
      <c r="L209" s="112"/>
      <c r="M209" s="19">
        <f>0.9*1.8*2</f>
        <v>3.24</v>
      </c>
    </row>
    <row r="210" spans="2:14" s="97" customFormat="1" ht="12" customHeight="1" x14ac:dyDescent="0.2">
      <c r="B210" s="159"/>
      <c r="C210" s="167" t="s">
        <v>168</v>
      </c>
      <c r="D210" s="168"/>
      <c r="E210" s="169"/>
      <c r="F210" s="169"/>
      <c r="G210" s="169"/>
      <c r="H210" s="170"/>
      <c r="I210" s="169"/>
      <c r="J210" s="171">
        <f>SUM(J209:J209)</f>
        <v>0.99792000000000014</v>
      </c>
      <c r="K210" s="162"/>
      <c r="L210" s="112"/>
      <c r="M210" s="19"/>
    </row>
    <row r="211" spans="2:14" s="97" customFormat="1" ht="12" customHeight="1" x14ac:dyDescent="0.2">
      <c r="B211" s="159">
        <v>2</v>
      </c>
      <c r="C211" s="185" t="s">
        <v>320</v>
      </c>
      <c r="D211" s="169"/>
      <c r="E211" s="169"/>
      <c r="F211" s="169"/>
      <c r="G211" s="169"/>
      <c r="H211" s="170"/>
      <c r="I211" s="169">
        <v>1.2E-2</v>
      </c>
      <c r="J211" s="170">
        <f>B211*I211</f>
        <v>2.4E-2</v>
      </c>
      <c r="K211" s="162" t="s">
        <v>145</v>
      </c>
      <c r="L211" s="112"/>
      <c r="M211" s="19"/>
    </row>
    <row r="212" spans="2:14" s="97" customFormat="1" ht="12" customHeight="1" x14ac:dyDescent="0.2">
      <c r="B212" s="159">
        <v>2</v>
      </c>
      <c r="C212" s="185" t="s">
        <v>422</v>
      </c>
      <c r="D212" s="169"/>
      <c r="E212" s="169"/>
      <c r="F212" s="169"/>
      <c r="G212" s="169"/>
      <c r="H212" s="170"/>
      <c r="I212" s="169">
        <v>7.0000000000000001E-3</v>
      </c>
      <c r="J212" s="170">
        <f>B212*I212</f>
        <v>1.4E-2</v>
      </c>
      <c r="K212" s="162" t="s">
        <v>145</v>
      </c>
      <c r="L212" s="112"/>
      <c r="M212" s="19"/>
    </row>
    <row r="213" spans="2:14" s="97" customFormat="1" ht="12" customHeight="1" thickBot="1" x14ac:dyDescent="0.25">
      <c r="B213" s="451"/>
      <c r="C213" s="506" t="s">
        <v>424</v>
      </c>
      <c r="D213" s="290"/>
      <c r="E213" s="290"/>
      <c r="F213" s="290"/>
      <c r="G213" s="290"/>
      <c r="H213" s="288"/>
      <c r="I213" s="290"/>
      <c r="J213" s="507">
        <f>SUM(J211:J212)</f>
        <v>3.7999999999999999E-2</v>
      </c>
      <c r="K213" s="293"/>
      <c r="L213" s="112"/>
      <c r="M213" s="19"/>
    </row>
    <row r="214" spans="2:14" s="97" customFormat="1" ht="12" customHeight="1" thickBot="1" x14ac:dyDescent="0.25">
      <c r="B214" s="483"/>
      <c r="C214" s="484" t="s">
        <v>117</v>
      </c>
      <c r="D214" s="484"/>
      <c r="E214" s="484"/>
      <c r="F214" s="484"/>
      <c r="G214" s="462"/>
      <c r="H214" s="547"/>
      <c r="I214" s="510"/>
      <c r="J214" s="520">
        <f>J210+J213</f>
        <v>1.0359200000000002</v>
      </c>
      <c r="K214" s="258"/>
      <c r="L214" s="112"/>
      <c r="M214" s="19"/>
    </row>
    <row r="215" spans="2:14" s="20" customFormat="1" ht="12" customHeight="1" x14ac:dyDescent="0.2">
      <c r="B215" s="259"/>
      <c r="C215" s="258"/>
      <c r="D215" s="258"/>
      <c r="E215" s="258"/>
      <c r="F215" s="258"/>
      <c r="G215" s="258"/>
      <c r="H215" s="133"/>
      <c r="I215" s="258"/>
      <c r="J215" s="488"/>
      <c r="K215" s="258"/>
      <c r="L215" s="112"/>
      <c r="M215" s="19"/>
    </row>
    <row r="216" spans="2:14" s="20" customFormat="1" ht="12" customHeight="1" thickBot="1" x14ac:dyDescent="0.25">
      <c r="B216" s="111" t="s">
        <v>841</v>
      </c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9"/>
    </row>
    <row r="217" spans="2:14" s="20" customFormat="1" ht="12" customHeight="1" thickBot="1" x14ac:dyDescent="0.25">
      <c r="B217" s="431" t="s">
        <v>1894</v>
      </c>
      <c r="C217" s="432"/>
      <c r="D217" s="433" t="s">
        <v>108</v>
      </c>
      <c r="E217" s="424" t="s">
        <v>129</v>
      </c>
      <c r="F217" s="434" t="s">
        <v>130</v>
      </c>
      <c r="G217" s="434" t="s">
        <v>131</v>
      </c>
      <c r="H217" s="434" t="s">
        <v>1134</v>
      </c>
      <c r="I217" s="423" t="s">
        <v>132</v>
      </c>
      <c r="J217" s="423" t="s">
        <v>133</v>
      </c>
      <c r="K217" s="435" t="s">
        <v>134</v>
      </c>
      <c r="L217" s="112"/>
      <c r="M217" s="19"/>
    </row>
    <row r="218" spans="2:14" s="20" customFormat="1" ht="12" customHeight="1" thickBot="1" x14ac:dyDescent="0.25">
      <c r="B218" s="436" t="s">
        <v>130</v>
      </c>
      <c r="C218" s="437" t="s">
        <v>112</v>
      </c>
      <c r="D218" s="438" t="s">
        <v>113</v>
      </c>
      <c r="E218" s="439"/>
      <c r="F218" s="440"/>
      <c r="G218" s="440" t="s">
        <v>99</v>
      </c>
      <c r="H218" s="440" t="s">
        <v>136</v>
      </c>
      <c r="I218" s="440" t="s">
        <v>136</v>
      </c>
      <c r="J218" s="440" t="s">
        <v>137</v>
      </c>
      <c r="K218" s="441" t="s">
        <v>113</v>
      </c>
      <c r="L218" s="112"/>
      <c r="M218" s="19"/>
    </row>
    <row r="219" spans="2:14" s="20" customFormat="1" ht="12" customHeight="1" x14ac:dyDescent="0.2">
      <c r="B219" s="442" t="s">
        <v>115</v>
      </c>
      <c r="C219" s="443" t="s">
        <v>138</v>
      </c>
      <c r="D219" s="444">
        <f>J105</f>
        <v>569.23289999999986</v>
      </c>
      <c r="E219" s="445"/>
      <c r="F219" s="193"/>
      <c r="G219" s="193"/>
      <c r="H219" s="153">
        <f>D219/J219</f>
        <v>316.24049999999994</v>
      </c>
      <c r="I219" s="153"/>
      <c r="J219" s="182">
        <v>1.8</v>
      </c>
      <c r="K219" s="443"/>
      <c r="L219" s="112"/>
      <c r="M219" s="19"/>
      <c r="N219" s="58"/>
    </row>
    <row r="220" spans="2:14" s="20" customFormat="1" ht="12" customHeight="1" x14ac:dyDescent="0.2">
      <c r="B220" s="160" t="s">
        <v>1648</v>
      </c>
      <c r="C220" s="184" t="s">
        <v>1059</v>
      </c>
      <c r="D220" s="444">
        <f>J122+J130</f>
        <v>155.16500000000002</v>
      </c>
      <c r="E220" s="446"/>
      <c r="F220" s="182"/>
      <c r="G220" s="182"/>
      <c r="H220" s="153">
        <f>D220/J220</f>
        <v>62.06600000000001</v>
      </c>
      <c r="I220" s="153"/>
      <c r="J220" s="182">
        <v>2.5</v>
      </c>
      <c r="K220" s="184"/>
      <c r="L220" s="112"/>
      <c r="M220" s="19"/>
      <c r="N220" s="58"/>
    </row>
    <row r="221" spans="2:14" s="20" customFormat="1" ht="12" customHeight="1" x14ac:dyDescent="0.2">
      <c r="B221" s="160" t="s">
        <v>1648</v>
      </c>
      <c r="C221" s="185" t="s">
        <v>1060</v>
      </c>
      <c r="D221" s="444">
        <f>J158+J181+J182-D220</f>
        <v>1299.0207300000002</v>
      </c>
      <c r="E221" s="447"/>
      <c r="F221" s="153"/>
      <c r="G221" s="153"/>
      <c r="H221" s="153">
        <f>D221/J221</f>
        <v>519.60829200000012</v>
      </c>
      <c r="I221" s="153"/>
      <c r="J221" s="182">
        <v>2.5</v>
      </c>
      <c r="K221" s="185"/>
      <c r="L221" s="112"/>
      <c r="M221" s="19"/>
      <c r="N221" s="58"/>
    </row>
    <row r="222" spans="2:14" s="20" customFormat="1" ht="12" customHeight="1" x14ac:dyDescent="0.2">
      <c r="B222" s="159" t="s">
        <v>116</v>
      </c>
      <c r="C222" s="185" t="s">
        <v>140</v>
      </c>
      <c r="D222" s="444">
        <f>J176</f>
        <v>644.72540000000004</v>
      </c>
      <c r="E222" s="447"/>
      <c r="F222" s="153"/>
      <c r="G222" s="153"/>
      <c r="H222" s="153">
        <f>D222/2.2</f>
        <v>293.05700000000002</v>
      </c>
      <c r="I222" s="153">
        <f>H176</f>
        <v>220.29499999999999</v>
      </c>
      <c r="J222" s="182">
        <v>2.2000000000000002</v>
      </c>
      <c r="K222" s="185"/>
      <c r="L222" s="112"/>
      <c r="M222" s="19"/>
      <c r="N222" s="58"/>
    </row>
    <row r="223" spans="2:14" s="20" customFormat="1" ht="12" customHeight="1" x14ac:dyDescent="0.2">
      <c r="B223" s="159" t="s">
        <v>367</v>
      </c>
      <c r="C223" s="185" t="s">
        <v>368</v>
      </c>
      <c r="D223" s="444"/>
      <c r="E223" s="447"/>
      <c r="F223" s="153"/>
      <c r="G223" s="153"/>
      <c r="H223" s="153"/>
      <c r="I223" s="153">
        <v>120.31</v>
      </c>
      <c r="J223" s="153"/>
      <c r="K223" s="185"/>
      <c r="L223" s="112"/>
      <c r="M223" s="19"/>
      <c r="N223" s="58"/>
    </row>
    <row r="224" spans="2:14" s="20" customFormat="1" ht="12" customHeight="1" x14ac:dyDescent="0.2">
      <c r="B224" s="159" t="s">
        <v>120</v>
      </c>
      <c r="C224" s="185" t="s">
        <v>222</v>
      </c>
      <c r="D224" s="444"/>
      <c r="E224" s="447"/>
      <c r="F224" s="153"/>
      <c r="G224" s="153"/>
      <c r="H224" s="153"/>
      <c r="I224" s="153"/>
      <c r="J224" s="153"/>
      <c r="K224" s="185"/>
      <c r="L224" s="112"/>
      <c r="M224" s="19"/>
      <c r="N224" s="58"/>
    </row>
    <row r="225" spans="1:33" s="20" customFormat="1" ht="12" customHeight="1" x14ac:dyDescent="0.2">
      <c r="B225" s="159" t="s">
        <v>141</v>
      </c>
      <c r="C225" s="185" t="s">
        <v>223</v>
      </c>
      <c r="D225" s="444"/>
      <c r="E225" s="447"/>
      <c r="F225" s="153"/>
      <c r="G225" s="153"/>
      <c r="H225" s="153"/>
      <c r="I225" s="153"/>
      <c r="J225" s="153"/>
      <c r="K225" s="185"/>
      <c r="L225" s="112"/>
      <c r="M225" s="19"/>
      <c r="N225" s="58"/>
    </row>
    <row r="226" spans="1:33" s="20" customFormat="1" ht="12" customHeight="1" x14ac:dyDescent="0.2">
      <c r="B226" s="159" t="s">
        <v>121</v>
      </c>
      <c r="C226" s="185" t="s">
        <v>142</v>
      </c>
      <c r="D226" s="444">
        <f>J183</f>
        <v>10.916266666666665</v>
      </c>
      <c r="E226" s="448"/>
      <c r="F226" s="153"/>
      <c r="G226" s="153"/>
      <c r="H226" s="153"/>
      <c r="I226" s="153"/>
      <c r="J226" s="153"/>
      <c r="K226" s="185"/>
      <c r="L226" s="112"/>
      <c r="M226" s="19"/>
      <c r="N226" s="58"/>
    </row>
    <row r="227" spans="1:33" s="20" customFormat="1" ht="12" customHeight="1" x14ac:dyDescent="0.2">
      <c r="B227" s="159" t="s">
        <v>121</v>
      </c>
      <c r="C227" s="185" t="s">
        <v>1774</v>
      </c>
      <c r="D227" s="444"/>
      <c r="E227" s="448"/>
      <c r="F227" s="153"/>
      <c r="G227" s="153"/>
      <c r="H227" s="153"/>
      <c r="I227" s="153"/>
      <c r="J227" s="153"/>
      <c r="K227" s="185"/>
      <c r="L227" s="112"/>
      <c r="M227" s="19"/>
      <c r="N227" s="58"/>
    </row>
    <row r="228" spans="1:33" s="20" customFormat="1" ht="12" customHeight="1" x14ac:dyDescent="0.2">
      <c r="B228" s="159" t="s">
        <v>143</v>
      </c>
      <c r="C228" s="185" t="s">
        <v>526</v>
      </c>
      <c r="D228" s="444">
        <f>J204</f>
        <v>21.065860000000001</v>
      </c>
      <c r="E228" s="447"/>
      <c r="F228" s="153"/>
      <c r="G228" s="153"/>
      <c r="H228" s="153"/>
      <c r="I228" s="153"/>
      <c r="J228" s="153"/>
      <c r="K228" s="185"/>
      <c r="L228" s="112"/>
      <c r="M228" s="19"/>
      <c r="N228" s="58"/>
    </row>
    <row r="229" spans="1:33" s="20" customFormat="1" ht="12" customHeight="1" x14ac:dyDescent="0.2">
      <c r="B229" s="159" t="s">
        <v>144</v>
      </c>
      <c r="C229" s="185" t="s">
        <v>525</v>
      </c>
      <c r="D229" s="444">
        <f>J210</f>
        <v>0.99792000000000014</v>
      </c>
      <c r="E229" s="447"/>
      <c r="F229" s="153"/>
      <c r="G229" s="153"/>
      <c r="H229" s="153"/>
      <c r="I229" s="153"/>
      <c r="J229" s="153"/>
      <c r="K229" s="185"/>
      <c r="L229" s="112"/>
      <c r="M229" s="19"/>
      <c r="N229" s="58"/>
    </row>
    <row r="230" spans="1:33" s="20" customFormat="1" ht="12" customHeight="1" x14ac:dyDescent="0.2">
      <c r="B230" s="159" t="s">
        <v>145</v>
      </c>
      <c r="C230" s="185" t="s">
        <v>146</v>
      </c>
      <c r="D230" s="444">
        <f>J213</f>
        <v>3.7999999999999999E-2</v>
      </c>
      <c r="E230" s="447"/>
      <c r="F230" s="153"/>
      <c r="G230" s="153"/>
      <c r="H230" s="153"/>
      <c r="I230" s="153"/>
      <c r="J230" s="153"/>
      <c r="K230" s="284"/>
      <c r="L230" s="112"/>
      <c r="M230" s="19"/>
      <c r="N230" s="58"/>
    </row>
    <row r="231" spans="1:33" s="97" customFormat="1" ht="12" customHeight="1" x14ac:dyDescent="0.2">
      <c r="A231" s="20"/>
      <c r="B231" s="159" t="s">
        <v>1305</v>
      </c>
      <c r="C231" s="185" t="s">
        <v>1515</v>
      </c>
      <c r="D231" s="444"/>
      <c r="E231" s="513"/>
      <c r="F231" s="251"/>
      <c r="G231" s="513"/>
      <c r="H231" s="251"/>
      <c r="I231" s="513"/>
      <c r="J231" s="251"/>
      <c r="K231" s="284"/>
      <c r="L231" s="112"/>
      <c r="M231" s="19"/>
      <c r="N231" s="19"/>
      <c r="O231" s="19"/>
      <c r="P231" s="19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</row>
    <row r="232" spans="1:33" s="97" customFormat="1" ht="12" customHeight="1" x14ac:dyDescent="0.2">
      <c r="A232" s="20"/>
      <c r="B232" s="159" t="s">
        <v>1170</v>
      </c>
      <c r="C232" s="169" t="s">
        <v>1659</v>
      </c>
      <c r="D232" s="444"/>
      <c r="E232" s="562"/>
      <c r="F232" s="153"/>
      <c r="G232" s="153"/>
      <c r="H232" s="153"/>
      <c r="I232" s="153"/>
      <c r="J232" s="153"/>
      <c r="K232" s="282"/>
      <c r="L232" s="112"/>
      <c r="M232" s="19"/>
      <c r="N232" s="19"/>
      <c r="O232" s="19"/>
      <c r="P232" s="19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</row>
    <row r="233" spans="1:33" s="97" customFormat="1" ht="12" customHeight="1" x14ac:dyDescent="0.2">
      <c r="A233" s="20"/>
      <c r="B233" s="159" t="s">
        <v>116</v>
      </c>
      <c r="C233" s="285" t="s">
        <v>1615</v>
      </c>
      <c r="D233" s="449"/>
      <c r="E233" s="251"/>
      <c r="F233" s="251"/>
      <c r="G233" s="251"/>
      <c r="H233" s="251"/>
      <c r="I233" s="251"/>
      <c r="J233" s="251"/>
      <c r="K233" s="450"/>
      <c r="L233" s="112"/>
      <c r="M233" s="19"/>
      <c r="N233" s="19"/>
      <c r="O233" s="19"/>
      <c r="P233" s="19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</row>
    <row r="234" spans="1:33" s="97" customFormat="1" ht="12" customHeight="1" thickBot="1" x14ac:dyDescent="0.25">
      <c r="A234" s="20"/>
      <c r="B234" s="451" t="s">
        <v>1616</v>
      </c>
      <c r="C234" s="452" t="s">
        <v>1617</v>
      </c>
      <c r="D234" s="453"/>
      <c r="E234" s="454"/>
      <c r="F234" s="252"/>
      <c r="G234" s="454"/>
      <c r="H234" s="252"/>
      <c r="I234" s="454"/>
      <c r="J234" s="252"/>
      <c r="K234" s="455"/>
      <c r="L234" s="112"/>
      <c r="M234" s="19"/>
      <c r="N234" s="19"/>
      <c r="O234" s="19"/>
      <c r="P234" s="19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</row>
    <row r="235" spans="1:33" s="97" customFormat="1" ht="12" customHeight="1" thickBot="1" x14ac:dyDescent="0.25">
      <c r="A235" s="20"/>
      <c r="B235" s="456" t="s">
        <v>147</v>
      </c>
      <c r="C235" s="457"/>
      <c r="D235" s="304">
        <f>SUM(D219:D234)</f>
        <v>2701.162076666667</v>
      </c>
      <c r="E235" s="458"/>
      <c r="F235" s="458"/>
      <c r="G235" s="521"/>
      <c r="H235" s="304">
        <f>SUM(H219:H234)</f>
        <v>1190.9717920000001</v>
      </c>
      <c r="I235" s="304">
        <f>SUM(I219:I234)</f>
        <v>340.60500000000002</v>
      </c>
      <c r="J235" s="459"/>
      <c r="K235" s="258"/>
      <c r="L235" s="112"/>
      <c r="M235" s="19"/>
      <c r="N235" s="19"/>
      <c r="O235" s="19"/>
      <c r="P235" s="19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</row>
    <row r="236" spans="1:33" s="20" customFormat="1" ht="12" customHeight="1" x14ac:dyDescent="0.2">
      <c r="B236" s="259"/>
      <c r="C236" s="258"/>
      <c r="D236" s="513"/>
      <c r="E236" s="513"/>
      <c r="F236" s="513"/>
      <c r="G236" s="513"/>
      <c r="H236" s="513"/>
      <c r="I236" s="513"/>
      <c r="J236" s="570"/>
      <c r="K236" s="258"/>
      <c r="L236" s="112"/>
      <c r="M236" s="19"/>
    </row>
    <row r="237" spans="1:33" s="20" customFormat="1" ht="12" customHeight="1" thickBot="1" x14ac:dyDescent="0.25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9"/>
    </row>
    <row r="238" spans="1:33" s="20" customFormat="1" ht="12" customHeight="1" thickBot="1" x14ac:dyDescent="0.25">
      <c r="B238" s="256" t="s">
        <v>91</v>
      </c>
      <c r="C238" s="180" t="s">
        <v>1954</v>
      </c>
      <c r="D238" s="257"/>
      <c r="E238" s="257"/>
      <c r="F238" s="257"/>
      <c r="G238" s="258"/>
      <c r="H238" s="460" t="s">
        <v>842</v>
      </c>
      <c r="I238" s="461"/>
      <c r="J238" s="461"/>
      <c r="K238" s="462"/>
      <c r="L238" s="258"/>
      <c r="M238" s="19"/>
    </row>
    <row r="239" spans="1:33" s="20" customFormat="1" ht="12" customHeight="1" thickBot="1" x14ac:dyDescent="0.25">
      <c r="B239" s="111" t="s">
        <v>92</v>
      </c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9"/>
    </row>
    <row r="240" spans="1:33" s="20" customFormat="1" ht="12" customHeight="1" x14ac:dyDescent="0.2">
      <c r="B240" s="463"/>
      <c r="C240" s="464"/>
      <c r="D240" s="434" t="s">
        <v>93</v>
      </c>
      <c r="E240" s="434" t="s">
        <v>94</v>
      </c>
      <c r="F240" s="434"/>
      <c r="G240" s="434" t="s">
        <v>95</v>
      </c>
      <c r="H240" s="434" t="s">
        <v>96</v>
      </c>
      <c r="I240" s="434" t="s">
        <v>97</v>
      </c>
      <c r="J240" s="465" t="s">
        <v>98</v>
      </c>
      <c r="K240" s="466"/>
      <c r="L240" s="112"/>
      <c r="M240" s="19"/>
    </row>
    <row r="241" spans="2:13" s="20" customFormat="1" ht="12" customHeight="1" thickBot="1" x14ac:dyDescent="0.25">
      <c r="B241" s="425"/>
      <c r="C241" s="467"/>
      <c r="D241" s="440" t="s">
        <v>99</v>
      </c>
      <c r="E241" s="440" t="s">
        <v>99</v>
      </c>
      <c r="F241" s="440"/>
      <c r="G241" s="440" t="s">
        <v>99</v>
      </c>
      <c r="H241" s="440" t="s">
        <v>135</v>
      </c>
      <c r="I241" s="440" t="s">
        <v>136</v>
      </c>
      <c r="J241" s="468" t="s">
        <v>100</v>
      </c>
      <c r="K241" s="469"/>
      <c r="L241" s="112"/>
      <c r="M241" s="19"/>
    </row>
    <row r="242" spans="2:13" s="20" customFormat="1" ht="12" customHeight="1" x14ac:dyDescent="0.2">
      <c r="B242" s="638" t="s">
        <v>1499</v>
      </c>
      <c r="C242" s="471" t="s">
        <v>2011</v>
      </c>
      <c r="D242" s="193"/>
      <c r="E242" s="193"/>
      <c r="F242" s="193"/>
      <c r="G242" s="193"/>
      <c r="H242" s="193"/>
      <c r="I242" s="472"/>
      <c r="J242" s="193"/>
      <c r="K242" s="574"/>
      <c r="L242" s="112"/>
      <c r="M242" s="19"/>
    </row>
    <row r="243" spans="2:13" s="20" customFormat="1" ht="12" customHeight="1" x14ac:dyDescent="0.2">
      <c r="B243" s="157"/>
      <c r="C243" s="181" t="s">
        <v>580</v>
      </c>
      <c r="D243" s="182">
        <v>26.2</v>
      </c>
      <c r="E243" s="182">
        <v>15.2</v>
      </c>
      <c r="F243" s="153"/>
      <c r="G243" s="153">
        <v>12.875</v>
      </c>
      <c r="H243" s="182">
        <f>D243*E243</f>
        <v>398.23999999999995</v>
      </c>
      <c r="I243" s="183">
        <f>D243*E243*G243</f>
        <v>5127.3399999999992</v>
      </c>
      <c r="J243" s="182"/>
      <c r="K243" s="281"/>
      <c r="L243" s="112"/>
      <c r="M243" s="19"/>
    </row>
    <row r="244" spans="2:13" s="20" customFormat="1" ht="12" customHeight="1" x14ac:dyDescent="0.2">
      <c r="B244" s="157"/>
      <c r="C244" s="181" t="s">
        <v>581</v>
      </c>
      <c r="D244" s="182">
        <v>17.66</v>
      </c>
      <c r="E244" s="182">
        <v>13.8</v>
      </c>
      <c r="F244" s="182"/>
      <c r="G244" s="182">
        <v>17.925000000000001</v>
      </c>
      <c r="H244" s="182">
        <f>D244*E244</f>
        <v>243.70800000000003</v>
      </c>
      <c r="I244" s="183">
        <f>D244*E244*G244</f>
        <v>4368.4659000000011</v>
      </c>
      <c r="J244" s="153"/>
      <c r="K244" s="282"/>
      <c r="L244" s="112"/>
      <c r="M244" s="19"/>
    </row>
    <row r="245" spans="2:13" s="20" customFormat="1" ht="12" customHeight="1" x14ac:dyDescent="0.2">
      <c r="B245" s="157"/>
      <c r="C245" s="285" t="s">
        <v>582</v>
      </c>
      <c r="D245" s="250">
        <v>7.65</v>
      </c>
      <c r="E245" s="250">
        <v>13.8</v>
      </c>
      <c r="F245" s="250"/>
      <c r="G245" s="250">
        <v>4.9000000000000004</v>
      </c>
      <c r="H245" s="250">
        <f>D245*E245</f>
        <v>105.57000000000001</v>
      </c>
      <c r="I245" s="428">
        <f>D245*E245*G245</f>
        <v>517.29300000000012</v>
      </c>
      <c r="J245" s="251"/>
      <c r="K245" s="282"/>
      <c r="L245" s="112"/>
      <c r="M245" s="19">
        <f>7.65+17.66</f>
        <v>25.310000000000002</v>
      </c>
    </row>
    <row r="246" spans="2:13" s="20" customFormat="1" ht="12" customHeight="1" thickBot="1" x14ac:dyDescent="0.25">
      <c r="B246" s="426"/>
      <c r="C246" s="290"/>
      <c r="D246" s="252"/>
      <c r="E246" s="252"/>
      <c r="F246" s="252"/>
      <c r="G246" s="252"/>
      <c r="H246" s="252"/>
      <c r="I246" s="306"/>
      <c r="J246" s="252"/>
      <c r="K246" s="575"/>
      <c r="L246" s="112"/>
      <c r="M246" s="19"/>
    </row>
    <row r="247" spans="2:13" s="20" customFormat="1" ht="12" customHeight="1" thickBot="1" x14ac:dyDescent="0.25">
      <c r="B247" s="425"/>
      <c r="C247" s="188" t="s">
        <v>489</v>
      </c>
      <c r="D247" s="189"/>
      <c r="E247" s="189"/>
      <c r="F247" s="189"/>
      <c r="G247" s="189"/>
      <c r="H247" s="190">
        <f>SUM(H243:H245)</f>
        <v>747.51800000000003</v>
      </c>
      <c r="I247" s="191">
        <f>SUM(I243:I246)</f>
        <v>10013.098899999999</v>
      </c>
      <c r="J247" s="189"/>
      <c r="K247" s="576"/>
      <c r="L247" s="112"/>
      <c r="M247" s="19"/>
    </row>
    <row r="248" spans="2:13" s="20" customFormat="1" ht="12" customHeight="1" x14ac:dyDescent="0.2">
      <c r="B248" s="656" t="s">
        <v>2006</v>
      </c>
      <c r="C248" s="181" t="s">
        <v>583</v>
      </c>
      <c r="D248" s="182">
        <v>26.2</v>
      </c>
      <c r="E248" s="182">
        <v>16</v>
      </c>
      <c r="F248" s="182"/>
      <c r="G248" s="182"/>
      <c r="H248" s="193">
        <f>D248*E248</f>
        <v>419.2</v>
      </c>
      <c r="I248" s="183"/>
      <c r="J248" s="182"/>
      <c r="K248" s="281"/>
      <c r="L248" s="112"/>
      <c r="M248" s="19"/>
    </row>
    <row r="249" spans="2:13" s="20" customFormat="1" ht="12" customHeight="1" x14ac:dyDescent="0.2">
      <c r="B249" s="157"/>
      <c r="C249" s="181" t="s">
        <v>584</v>
      </c>
      <c r="D249" s="182">
        <v>17.66</v>
      </c>
      <c r="E249" s="182">
        <v>14.6</v>
      </c>
      <c r="F249" s="182"/>
      <c r="G249" s="182"/>
      <c r="H249" s="182">
        <f>D249*E249</f>
        <v>257.83600000000001</v>
      </c>
      <c r="I249" s="183"/>
      <c r="J249" s="250"/>
      <c r="K249" s="575"/>
      <c r="L249" s="112"/>
      <c r="M249" s="19"/>
    </row>
    <row r="250" spans="2:13" s="20" customFormat="1" ht="12" customHeight="1" x14ac:dyDescent="0.2">
      <c r="B250" s="157"/>
      <c r="C250" s="181"/>
      <c r="D250" s="182"/>
      <c r="E250" s="182"/>
      <c r="F250" s="182"/>
      <c r="G250" s="182"/>
      <c r="H250" s="182"/>
      <c r="I250" s="183"/>
      <c r="J250" s="153"/>
      <c r="K250" s="282"/>
      <c r="L250" s="112"/>
      <c r="M250" s="19"/>
    </row>
    <row r="251" spans="2:13" s="20" customFormat="1" ht="12" customHeight="1" thickBot="1" x14ac:dyDescent="0.25">
      <c r="B251" s="157"/>
      <c r="C251" s="181"/>
      <c r="D251" s="182"/>
      <c r="E251" s="182"/>
      <c r="F251" s="182"/>
      <c r="G251" s="182"/>
      <c r="H251" s="182"/>
      <c r="I251" s="183"/>
      <c r="J251" s="250"/>
      <c r="K251" s="575"/>
      <c r="L251" s="112"/>
      <c r="M251" s="19"/>
    </row>
    <row r="252" spans="2:13" s="20" customFormat="1" ht="12" customHeight="1" thickBot="1" x14ac:dyDescent="0.25">
      <c r="B252" s="425"/>
      <c r="C252" s="188" t="s">
        <v>400</v>
      </c>
      <c r="D252" s="189"/>
      <c r="E252" s="189"/>
      <c r="F252" s="189"/>
      <c r="G252" s="189"/>
      <c r="H252" s="190">
        <f>SUM(H248:H251)</f>
        <v>677.03600000000006</v>
      </c>
      <c r="I252" s="429"/>
      <c r="J252" s="189"/>
      <c r="K252" s="576"/>
      <c r="L252" s="112"/>
      <c r="M252" s="19"/>
    </row>
    <row r="253" spans="2:13" s="20" customFormat="1" ht="12" customHeight="1" x14ac:dyDescent="0.2">
      <c r="B253" s="259"/>
      <c r="C253" s="258"/>
      <c r="D253" s="258"/>
      <c r="E253" s="258"/>
      <c r="F253" s="258"/>
      <c r="G253" s="258"/>
      <c r="H253" s="260"/>
      <c r="I253" s="260"/>
      <c r="J253" s="258"/>
      <c r="K253" s="258"/>
      <c r="L253" s="112"/>
      <c r="M253" s="19"/>
    </row>
    <row r="254" spans="2:13" s="20" customFormat="1" ht="12" customHeight="1" thickBot="1" x14ac:dyDescent="0.25">
      <c r="B254" s="111" t="s">
        <v>494</v>
      </c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9"/>
    </row>
    <row r="255" spans="2:13" s="20" customFormat="1" ht="12" customHeight="1" thickBot="1" x14ac:dyDescent="0.25">
      <c r="B255" s="482"/>
      <c r="C255" s="432"/>
      <c r="D255" s="434" t="s">
        <v>93</v>
      </c>
      <c r="E255" s="434" t="s">
        <v>104</v>
      </c>
      <c r="F255" s="434" t="s">
        <v>96</v>
      </c>
      <c r="G255" s="434" t="s">
        <v>105</v>
      </c>
      <c r="H255" s="434" t="s">
        <v>106</v>
      </c>
      <c r="I255" s="434" t="s">
        <v>107</v>
      </c>
      <c r="J255" s="434" t="s">
        <v>108</v>
      </c>
      <c r="K255" s="435" t="s">
        <v>109</v>
      </c>
      <c r="L255" s="112"/>
      <c r="M255" s="150" t="s">
        <v>110</v>
      </c>
    </row>
    <row r="256" spans="2:13" s="20" customFormat="1" ht="12" customHeight="1" thickBot="1" x14ac:dyDescent="0.25">
      <c r="B256" s="436" t="s">
        <v>111</v>
      </c>
      <c r="C256" s="437" t="s">
        <v>112</v>
      </c>
      <c r="D256" s="440" t="s">
        <v>99</v>
      </c>
      <c r="E256" s="440" t="s">
        <v>99</v>
      </c>
      <c r="F256" s="440" t="s">
        <v>135</v>
      </c>
      <c r="G256" s="440" t="s">
        <v>99</v>
      </c>
      <c r="H256" s="440" t="s">
        <v>136</v>
      </c>
      <c r="I256" s="440" t="s">
        <v>137</v>
      </c>
      <c r="J256" s="440" t="s">
        <v>113</v>
      </c>
      <c r="K256" s="441" t="s">
        <v>114</v>
      </c>
      <c r="L256" s="112"/>
      <c r="M256" s="19"/>
    </row>
    <row r="257" spans="2:13" s="20" customFormat="1" ht="12" customHeight="1" x14ac:dyDescent="0.2">
      <c r="B257" s="157"/>
      <c r="C257" s="844" t="s">
        <v>1961</v>
      </c>
      <c r="D257" s="490"/>
      <c r="E257" s="490"/>
      <c r="F257" s="490"/>
      <c r="G257" s="490"/>
      <c r="H257" s="490"/>
      <c r="I257" s="490"/>
      <c r="J257" s="490"/>
      <c r="K257" s="300"/>
      <c r="L257" s="112"/>
      <c r="M257" s="19"/>
    </row>
    <row r="258" spans="2:13" s="20" customFormat="1" ht="12" customHeight="1" x14ac:dyDescent="0.2">
      <c r="B258" s="159">
        <v>1</v>
      </c>
      <c r="C258" s="185" t="s">
        <v>1962</v>
      </c>
      <c r="D258" s="170">
        <v>15.2</v>
      </c>
      <c r="E258" s="170">
        <v>12.475</v>
      </c>
      <c r="F258" s="298">
        <f>D258*E258-48.68</f>
        <v>140.93999999999997</v>
      </c>
      <c r="G258" s="170">
        <v>0.3</v>
      </c>
      <c r="H258" s="170">
        <f>F258*G258*B258</f>
        <v>42.281999999999989</v>
      </c>
      <c r="I258" s="169">
        <v>1.8</v>
      </c>
      <c r="J258" s="299">
        <f>H258*I258</f>
        <v>76.107599999999977</v>
      </c>
      <c r="K258" s="162" t="s">
        <v>115</v>
      </c>
      <c r="L258" s="112"/>
      <c r="M258" s="19">
        <f>3.6*3+9+5.1*3.8+2.5*3.8</f>
        <v>48.68</v>
      </c>
    </row>
    <row r="259" spans="2:13" s="20" customFormat="1" ht="12" customHeight="1" x14ac:dyDescent="0.2">
      <c r="B259" s="159"/>
      <c r="C259" s="185" t="s">
        <v>155</v>
      </c>
      <c r="D259" s="170"/>
      <c r="E259" s="170"/>
      <c r="F259" s="298"/>
      <c r="G259" s="170"/>
      <c r="H259" s="170"/>
      <c r="I259" s="169"/>
      <c r="J259" s="299"/>
      <c r="K259" s="162"/>
      <c r="L259" s="112"/>
      <c r="M259" s="19"/>
    </row>
    <row r="260" spans="2:13" s="20" customFormat="1" ht="12" customHeight="1" x14ac:dyDescent="0.2">
      <c r="B260" s="159">
        <v>1</v>
      </c>
      <c r="C260" s="185" t="s">
        <v>1700</v>
      </c>
      <c r="D260" s="170">
        <v>18.45</v>
      </c>
      <c r="E260" s="170">
        <v>12.475</v>
      </c>
      <c r="F260" s="168">
        <f>D260*E260-57.6</f>
        <v>172.56375</v>
      </c>
      <c r="G260" s="170">
        <v>0.3</v>
      </c>
      <c r="H260" s="170">
        <f>F260*G260*B260</f>
        <v>51.769124999999995</v>
      </c>
      <c r="I260" s="169">
        <v>1.8</v>
      </c>
      <c r="J260" s="299">
        <f>H260*I260</f>
        <v>93.18442499999999</v>
      </c>
      <c r="K260" s="162" t="s">
        <v>115</v>
      </c>
      <c r="L260" s="112"/>
      <c r="M260" s="155">
        <f>24*1.2*1.2+2.4*2.4*4</f>
        <v>57.599999999999994</v>
      </c>
    </row>
    <row r="261" spans="2:13" s="20" customFormat="1" ht="12" customHeight="1" x14ac:dyDescent="0.2">
      <c r="B261" s="159">
        <v>1</v>
      </c>
      <c r="C261" s="185" t="s">
        <v>1699</v>
      </c>
      <c r="D261" s="170">
        <v>18.45</v>
      </c>
      <c r="E261" s="170">
        <v>12.475</v>
      </c>
      <c r="F261" s="168">
        <f>D261*E261-46.4</f>
        <v>183.76374999999999</v>
      </c>
      <c r="G261" s="170">
        <v>0.3</v>
      </c>
      <c r="H261" s="170">
        <f>F261*G261*B261</f>
        <v>55.129124999999995</v>
      </c>
      <c r="I261" s="169">
        <v>1.8</v>
      </c>
      <c r="J261" s="299">
        <f>H261*I261</f>
        <v>99.232424999999992</v>
      </c>
      <c r="K261" s="162" t="s">
        <v>115</v>
      </c>
      <c r="L261" s="112"/>
      <c r="M261" s="155">
        <f>4.9*3+22*1.2*1.2</f>
        <v>46.379999999999995</v>
      </c>
    </row>
    <row r="262" spans="2:13" s="20" customFormat="1" ht="12" customHeight="1" x14ac:dyDescent="0.2">
      <c r="B262" s="157"/>
      <c r="C262" s="844" t="s">
        <v>1963</v>
      </c>
      <c r="D262" s="490"/>
      <c r="E262" s="490"/>
      <c r="F262" s="490"/>
      <c r="G262" s="490"/>
      <c r="H262" s="490"/>
      <c r="I262" s="490"/>
      <c r="J262" s="490"/>
      <c r="K262" s="300"/>
      <c r="L262" s="112"/>
      <c r="M262" s="19"/>
    </row>
    <row r="263" spans="2:13" s="20" customFormat="1" ht="12" customHeight="1" x14ac:dyDescent="0.2">
      <c r="B263" s="159">
        <v>1</v>
      </c>
      <c r="C263" s="185" t="s">
        <v>1962</v>
      </c>
      <c r="D263" s="170">
        <v>13.8</v>
      </c>
      <c r="E263" s="170">
        <v>5.49</v>
      </c>
      <c r="F263" s="170">
        <f>D263*E263-17.64</f>
        <v>58.122</v>
      </c>
      <c r="G263" s="170">
        <v>0.3</v>
      </c>
      <c r="H263" s="170">
        <f>F263*G263*B263</f>
        <v>17.436599999999999</v>
      </c>
      <c r="I263" s="169">
        <v>1.8</v>
      </c>
      <c r="J263" s="299">
        <f>H263*I263</f>
        <v>31.385879999999997</v>
      </c>
      <c r="K263" s="162" t="s">
        <v>115</v>
      </c>
      <c r="L263" s="112"/>
      <c r="M263" s="19">
        <f>11*1.2*1.2+1.8</f>
        <v>17.639999999999997</v>
      </c>
    </row>
    <row r="264" spans="2:13" s="20" customFormat="1" ht="12" customHeight="1" x14ac:dyDescent="0.2">
      <c r="B264" s="159">
        <v>1</v>
      </c>
      <c r="C264" s="185" t="s">
        <v>155</v>
      </c>
      <c r="D264" s="170">
        <v>13.8</v>
      </c>
      <c r="E264" s="170">
        <v>17.675000000000001</v>
      </c>
      <c r="F264" s="170">
        <f>D264*E264-43.92</f>
        <v>199.995</v>
      </c>
      <c r="G264" s="170">
        <v>0.3</v>
      </c>
      <c r="H264" s="170">
        <f>F264*G264*B264</f>
        <v>59.9985</v>
      </c>
      <c r="I264" s="169">
        <v>1.8</v>
      </c>
      <c r="J264" s="299">
        <f>H264*I264</f>
        <v>107.9973</v>
      </c>
      <c r="K264" s="162" t="s">
        <v>115</v>
      </c>
      <c r="L264" s="112"/>
      <c r="M264" s="19">
        <f>25*1.2*1.2+1.8*2+1.8*2.4</f>
        <v>43.92</v>
      </c>
    </row>
    <row r="265" spans="2:13" s="20" customFormat="1" ht="12" customHeight="1" x14ac:dyDescent="0.2">
      <c r="B265" s="159">
        <v>1</v>
      </c>
      <c r="C265" s="185" t="s">
        <v>1700</v>
      </c>
      <c r="D265" s="170">
        <v>25.41</v>
      </c>
      <c r="E265" s="170">
        <v>17.675000000000001</v>
      </c>
      <c r="F265" s="170">
        <f>D265*E265-283.7</f>
        <v>165.42175000000003</v>
      </c>
      <c r="G265" s="170">
        <v>0.3</v>
      </c>
      <c r="H265" s="170">
        <f>F265*G265*B265</f>
        <v>49.626525000000008</v>
      </c>
      <c r="I265" s="169">
        <v>1.8</v>
      </c>
      <c r="J265" s="299">
        <f>H265*I265</f>
        <v>89.327745000000021</v>
      </c>
      <c r="K265" s="162" t="s">
        <v>115</v>
      </c>
      <c r="L265" s="112"/>
      <c r="M265" s="155">
        <f>25*1.2*1.2+2.4*2.4+1.5*2.4+1.8*2.4+1.5*2+15.2*15.2</f>
        <v>283.71999999999997</v>
      </c>
    </row>
    <row r="266" spans="2:13" s="20" customFormat="1" ht="12" customHeight="1" x14ac:dyDescent="0.2">
      <c r="B266" s="159">
        <v>1</v>
      </c>
      <c r="C266" s="185" t="s">
        <v>1699</v>
      </c>
      <c r="D266" s="170">
        <v>25.41</v>
      </c>
      <c r="E266" s="170">
        <v>17.675000000000001</v>
      </c>
      <c r="F266" s="170">
        <f>D266*E266-226.7</f>
        <v>222.42175000000003</v>
      </c>
      <c r="G266" s="170">
        <v>0.3</v>
      </c>
      <c r="H266" s="170">
        <f>F266*G266*B266</f>
        <v>66.726525000000009</v>
      </c>
      <c r="I266" s="169">
        <v>1.8</v>
      </c>
      <c r="J266" s="299">
        <f>H266*I266</f>
        <v>120.10774500000002</v>
      </c>
      <c r="K266" s="162" t="s">
        <v>115</v>
      </c>
      <c r="L266" s="112"/>
      <c r="M266" s="155">
        <f>44*1.2*1.2+2*2.5+2*1.8+5.6*3+7.8*17.68</f>
        <v>226.66399999999999</v>
      </c>
    </row>
    <row r="267" spans="2:13" s="20" customFormat="1" ht="12" customHeight="1" x14ac:dyDescent="0.2">
      <c r="B267" s="159"/>
      <c r="C267" s="167" t="s">
        <v>1832</v>
      </c>
      <c r="D267" s="170"/>
      <c r="E267" s="170"/>
      <c r="F267" s="169"/>
      <c r="G267" s="170"/>
      <c r="H267" s="170"/>
      <c r="I267" s="169"/>
      <c r="J267" s="299"/>
      <c r="K267" s="162"/>
      <c r="L267" s="112"/>
      <c r="M267" s="155"/>
    </row>
    <row r="268" spans="2:13" s="20" customFormat="1" ht="12" customHeight="1" x14ac:dyDescent="0.2">
      <c r="B268" s="159">
        <v>2</v>
      </c>
      <c r="C268" s="185" t="s">
        <v>1741</v>
      </c>
      <c r="D268" s="170">
        <v>26.2</v>
      </c>
      <c r="E268" s="170">
        <v>3</v>
      </c>
      <c r="F268" s="168">
        <f>D268*E268-1.6</f>
        <v>77</v>
      </c>
      <c r="G268" s="170">
        <v>0.15</v>
      </c>
      <c r="H268" s="170">
        <f t="shared" ref="H268:H275" si="10">F268*G268*B268</f>
        <v>23.099999999999998</v>
      </c>
      <c r="I268" s="169">
        <v>1.8</v>
      </c>
      <c r="J268" s="299">
        <f t="shared" ref="J268:J275" si="11">H268*I268</f>
        <v>41.58</v>
      </c>
      <c r="K268" s="162" t="s">
        <v>115</v>
      </c>
      <c r="L268" s="112"/>
      <c r="M268" s="19"/>
    </row>
    <row r="269" spans="2:13" s="20" customFormat="1" ht="12" customHeight="1" x14ac:dyDescent="0.2">
      <c r="B269" s="159">
        <v>1</v>
      </c>
      <c r="C269" s="185" t="s">
        <v>1322</v>
      </c>
      <c r="D269" s="170">
        <v>8.9</v>
      </c>
      <c r="E269" s="170">
        <v>3</v>
      </c>
      <c r="F269" s="169">
        <f>D269*E269-2.4</f>
        <v>24.300000000000004</v>
      </c>
      <c r="G269" s="170">
        <v>0.3</v>
      </c>
      <c r="H269" s="170">
        <f t="shared" si="10"/>
        <v>7.2900000000000009</v>
      </c>
      <c r="I269" s="169">
        <v>1.8</v>
      </c>
      <c r="J269" s="299">
        <f t="shared" si="11"/>
        <v>13.122000000000002</v>
      </c>
      <c r="K269" s="162" t="s">
        <v>115</v>
      </c>
      <c r="L269" s="112"/>
      <c r="M269" s="19">
        <v>2.4</v>
      </c>
    </row>
    <row r="270" spans="2:13" s="20" customFormat="1" ht="12" customHeight="1" x14ac:dyDescent="0.2">
      <c r="B270" s="159">
        <v>1</v>
      </c>
      <c r="C270" s="185" t="s">
        <v>1322</v>
      </c>
      <c r="D270" s="170">
        <v>3</v>
      </c>
      <c r="E270" s="170">
        <v>3</v>
      </c>
      <c r="F270" s="169">
        <f>D270*E270-2.4</f>
        <v>6.6</v>
      </c>
      <c r="G270" s="170">
        <v>0.15</v>
      </c>
      <c r="H270" s="170">
        <f t="shared" si="10"/>
        <v>0.98999999999999988</v>
      </c>
      <c r="I270" s="169">
        <v>1.8</v>
      </c>
      <c r="J270" s="299">
        <f t="shared" si="11"/>
        <v>1.7819999999999998</v>
      </c>
      <c r="K270" s="162" t="s">
        <v>115</v>
      </c>
      <c r="L270" s="112"/>
      <c r="M270" s="19"/>
    </row>
    <row r="271" spans="2:13" s="20" customFormat="1" ht="12" customHeight="1" x14ac:dyDescent="0.2">
      <c r="B271" s="159">
        <v>7</v>
      </c>
      <c r="C271" s="185" t="s">
        <v>1964</v>
      </c>
      <c r="D271" s="170">
        <v>4.0999999999999996</v>
      </c>
      <c r="E271" s="170">
        <v>3</v>
      </c>
      <c r="F271" s="168">
        <f>D271*E271</f>
        <v>12.299999999999999</v>
      </c>
      <c r="G271" s="170">
        <v>0.15</v>
      </c>
      <c r="H271" s="170">
        <f t="shared" si="10"/>
        <v>12.914999999999999</v>
      </c>
      <c r="I271" s="169">
        <v>1.8</v>
      </c>
      <c r="J271" s="299">
        <f t="shared" si="11"/>
        <v>23.247</v>
      </c>
      <c r="K271" s="162" t="s">
        <v>115</v>
      </c>
      <c r="L271" s="112"/>
      <c r="M271" s="19"/>
    </row>
    <row r="272" spans="2:13" s="20" customFormat="1" ht="12" customHeight="1" x14ac:dyDescent="0.2">
      <c r="B272" s="159">
        <v>1</v>
      </c>
      <c r="C272" s="185" t="s">
        <v>1900</v>
      </c>
      <c r="D272" s="170">
        <v>15.2</v>
      </c>
      <c r="E272" s="170">
        <v>3</v>
      </c>
      <c r="F272" s="168">
        <f>D272*E272</f>
        <v>45.599999999999994</v>
      </c>
      <c r="G272" s="170">
        <v>0.3</v>
      </c>
      <c r="H272" s="170">
        <f t="shared" si="10"/>
        <v>13.679999999999998</v>
      </c>
      <c r="I272" s="169">
        <v>1.8</v>
      </c>
      <c r="J272" s="299">
        <f t="shared" si="11"/>
        <v>24.623999999999995</v>
      </c>
      <c r="K272" s="162" t="s">
        <v>115</v>
      </c>
      <c r="L272" s="112"/>
      <c r="M272" s="19"/>
    </row>
    <row r="273" spans="2:13" s="20" customFormat="1" ht="12" customHeight="1" x14ac:dyDescent="0.2">
      <c r="B273" s="159">
        <v>2</v>
      </c>
      <c r="C273" s="185" t="s">
        <v>1964</v>
      </c>
      <c r="D273" s="170">
        <v>13.8</v>
      </c>
      <c r="E273" s="170">
        <v>3</v>
      </c>
      <c r="F273" s="168">
        <f>D273*E273</f>
        <v>41.400000000000006</v>
      </c>
      <c r="G273" s="170">
        <v>0.3</v>
      </c>
      <c r="H273" s="170">
        <f t="shared" si="10"/>
        <v>24.840000000000003</v>
      </c>
      <c r="I273" s="169">
        <v>1.8</v>
      </c>
      <c r="J273" s="299">
        <f t="shared" si="11"/>
        <v>44.71200000000001</v>
      </c>
      <c r="K273" s="162" t="s">
        <v>115</v>
      </c>
      <c r="L273" s="112"/>
      <c r="M273" s="19"/>
    </row>
    <row r="274" spans="2:13" s="20" customFormat="1" ht="12" customHeight="1" x14ac:dyDescent="0.2">
      <c r="B274" s="159">
        <v>4</v>
      </c>
      <c r="C274" s="185" t="s">
        <v>1741</v>
      </c>
      <c r="D274" s="170">
        <v>6.51</v>
      </c>
      <c r="E274" s="170">
        <v>3</v>
      </c>
      <c r="F274" s="168">
        <f>D274*E274-1.6</f>
        <v>17.93</v>
      </c>
      <c r="G274" s="170">
        <v>0.3</v>
      </c>
      <c r="H274" s="170">
        <f t="shared" si="10"/>
        <v>21.515999999999998</v>
      </c>
      <c r="I274" s="169">
        <v>1.8</v>
      </c>
      <c r="J274" s="299">
        <f t="shared" si="11"/>
        <v>38.7288</v>
      </c>
      <c r="K274" s="162" t="s">
        <v>115</v>
      </c>
      <c r="L274" s="112"/>
      <c r="M274" s="19"/>
    </row>
    <row r="275" spans="2:13" s="20" customFormat="1" ht="12" customHeight="1" x14ac:dyDescent="0.2">
      <c r="B275" s="159">
        <v>3</v>
      </c>
      <c r="C275" s="185" t="s">
        <v>1741</v>
      </c>
      <c r="D275" s="170">
        <v>3.3</v>
      </c>
      <c r="E275" s="170">
        <v>3</v>
      </c>
      <c r="F275" s="168">
        <f>D275*E275-1.6</f>
        <v>8.2999999999999989</v>
      </c>
      <c r="G275" s="170">
        <v>0.15</v>
      </c>
      <c r="H275" s="170">
        <f t="shared" si="10"/>
        <v>3.7349999999999994</v>
      </c>
      <c r="I275" s="169">
        <v>1.8</v>
      </c>
      <c r="J275" s="299">
        <f t="shared" si="11"/>
        <v>6.722999999999999</v>
      </c>
      <c r="K275" s="162" t="s">
        <v>115</v>
      </c>
      <c r="L275" s="112"/>
      <c r="M275" s="19"/>
    </row>
    <row r="276" spans="2:13" s="20" customFormat="1" ht="12" customHeight="1" x14ac:dyDescent="0.2">
      <c r="B276" s="159"/>
      <c r="C276" s="167" t="s">
        <v>1965</v>
      </c>
      <c r="D276" s="170"/>
      <c r="E276" s="170"/>
      <c r="F276" s="169"/>
      <c r="G276" s="170"/>
      <c r="H276" s="170"/>
      <c r="I276" s="169"/>
      <c r="J276" s="299"/>
      <c r="K276" s="162"/>
      <c r="L276" s="112"/>
      <c r="M276" s="155"/>
    </row>
    <row r="277" spans="2:13" s="20" customFormat="1" ht="12" customHeight="1" x14ac:dyDescent="0.2">
      <c r="B277" s="159">
        <v>1</v>
      </c>
      <c r="C277" s="185" t="s">
        <v>1741</v>
      </c>
      <c r="D277" s="170">
        <v>26.2</v>
      </c>
      <c r="E277" s="170">
        <v>4.9000000000000004</v>
      </c>
      <c r="F277" s="168">
        <f>D277*E277-1.6</f>
        <v>126.78</v>
      </c>
      <c r="G277" s="170">
        <v>0.3</v>
      </c>
      <c r="H277" s="170">
        <f t="shared" ref="H277:H282" si="12">F277*G277*B277</f>
        <v>38.033999999999999</v>
      </c>
      <c r="I277" s="169">
        <v>1.8</v>
      </c>
      <c r="J277" s="299">
        <f t="shared" ref="J277:J282" si="13">H277*I277</f>
        <v>68.461200000000005</v>
      </c>
      <c r="K277" s="162" t="s">
        <v>115</v>
      </c>
      <c r="L277" s="112"/>
      <c r="M277" s="19"/>
    </row>
    <row r="278" spans="2:13" s="20" customFormat="1" ht="12" customHeight="1" x14ac:dyDescent="0.2">
      <c r="B278" s="159">
        <v>1</v>
      </c>
      <c r="C278" s="185" t="s">
        <v>1322</v>
      </c>
      <c r="D278" s="170">
        <v>8.9</v>
      </c>
      <c r="E278" s="170">
        <v>4.9000000000000004</v>
      </c>
      <c r="F278" s="169">
        <f>D278*E278-2.4</f>
        <v>41.210000000000008</v>
      </c>
      <c r="G278" s="170">
        <v>0.3</v>
      </c>
      <c r="H278" s="170">
        <f t="shared" si="12"/>
        <v>12.363000000000001</v>
      </c>
      <c r="I278" s="169">
        <v>1.8</v>
      </c>
      <c r="J278" s="299">
        <f t="shared" si="13"/>
        <v>22.253400000000003</v>
      </c>
      <c r="K278" s="162" t="s">
        <v>115</v>
      </c>
      <c r="L278" s="112"/>
      <c r="M278" s="19">
        <v>2.4</v>
      </c>
    </row>
    <row r="279" spans="2:13" s="20" customFormat="1" ht="12" customHeight="1" x14ac:dyDescent="0.2">
      <c r="B279" s="159">
        <v>1</v>
      </c>
      <c r="C279" s="185" t="s">
        <v>1322</v>
      </c>
      <c r="D279" s="170">
        <v>3</v>
      </c>
      <c r="E279" s="170">
        <v>4.9000000000000004</v>
      </c>
      <c r="F279" s="169">
        <f>D279*E279-2.4</f>
        <v>12.3</v>
      </c>
      <c r="G279" s="170">
        <v>0.15</v>
      </c>
      <c r="H279" s="170">
        <f t="shared" si="12"/>
        <v>1.845</v>
      </c>
      <c r="I279" s="169">
        <v>1.8</v>
      </c>
      <c r="J279" s="299">
        <f t="shared" si="13"/>
        <v>3.3210000000000002</v>
      </c>
      <c r="K279" s="162" t="s">
        <v>115</v>
      </c>
      <c r="L279" s="112"/>
      <c r="M279" s="19"/>
    </row>
    <row r="280" spans="2:13" s="20" customFormat="1" ht="12" customHeight="1" x14ac:dyDescent="0.2">
      <c r="B280" s="159">
        <v>1</v>
      </c>
      <c r="C280" s="185" t="s">
        <v>1964</v>
      </c>
      <c r="D280" s="170">
        <v>10.5</v>
      </c>
      <c r="E280" s="170">
        <v>4.9000000000000004</v>
      </c>
      <c r="F280" s="168">
        <f>D280*E280</f>
        <v>51.45</v>
      </c>
      <c r="G280" s="170">
        <v>0.3</v>
      </c>
      <c r="H280" s="170">
        <f t="shared" si="12"/>
        <v>15.435</v>
      </c>
      <c r="I280" s="169">
        <v>1.8</v>
      </c>
      <c r="J280" s="299">
        <f t="shared" si="13"/>
        <v>27.783000000000001</v>
      </c>
      <c r="K280" s="162" t="s">
        <v>115</v>
      </c>
      <c r="L280" s="112"/>
      <c r="M280" s="19"/>
    </row>
    <row r="281" spans="2:13" s="20" customFormat="1" ht="12" customHeight="1" x14ac:dyDescent="0.2">
      <c r="B281" s="159">
        <v>1</v>
      </c>
      <c r="C281" s="185" t="s">
        <v>1964</v>
      </c>
      <c r="D281" s="170">
        <v>10.5</v>
      </c>
      <c r="E281" s="170">
        <v>4.9000000000000004</v>
      </c>
      <c r="F281" s="168">
        <f>D281*E281</f>
        <v>51.45</v>
      </c>
      <c r="G281" s="170">
        <v>0.15</v>
      </c>
      <c r="H281" s="170">
        <f t="shared" si="12"/>
        <v>7.7175000000000002</v>
      </c>
      <c r="I281" s="169">
        <v>1.8</v>
      </c>
      <c r="J281" s="299">
        <f t="shared" si="13"/>
        <v>13.891500000000001</v>
      </c>
      <c r="K281" s="162" t="s">
        <v>115</v>
      </c>
      <c r="L281" s="112"/>
      <c r="M281" s="19"/>
    </row>
    <row r="282" spans="2:13" s="20" customFormat="1" ht="12" customHeight="1" x14ac:dyDescent="0.2">
      <c r="B282" s="159">
        <v>1</v>
      </c>
      <c r="C282" s="185" t="s">
        <v>1900</v>
      </c>
      <c r="D282" s="170">
        <v>15.2</v>
      </c>
      <c r="E282" s="170">
        <v>4.9000000000000004</v>
      </c>
      <c r="F282" s="168">
        <f>D282*E282</f>
        <v>74.48</v>
      </c>
      <c r="G282" s="170">
        <v>0.3</v>
      </c>
      <c r="H282" s="170">
        <f t="shared" si="12"/>
        <v>22.344000000000001</v>
      </c>
      <c r="I282" s="169">
        <v>1.8</v>
      </c>
      <c r="J282" s="299">
        <f t="shared" si="13"/>
        <v>40.219200000000001</v>
      </c>
      <c r="K282" s="162" t="s">
        <v>115</v>
      </c>
      <c r="L282" s="112"/>
      <c r="M282" s="19"/>
    </row>
    <row r="283" spans="2:13" s="20" customFormat="1" ht="12" customHeight="1" x14ac:dyDescent="0.2">
      <c r="B283" s="159"/>
      <c r="C283" s="514" t="s">
        <v>1966</v>
      </c>
      <c r="D283" s="491"/>
      <c r="E283" s="170"/>
      <c r="F283" s="169"/>
      <c r="G283" s="170"/>
      <c r="H283" s="170"/>
      <c r="I283" s="169"/>
      <c r="J283" s="299"/>
      <c r="K283" s="162"/>
      <c r="L283" s="112"/>
      <c r="M283" s="19"/>
    </row>
    <row r="284" spans="2:13" s="20" customFormat="1" ht="12" customHeight="1" x14ac:dyDescent="0.2">
      <c r="B284" s="159">
        <v>1</v>
      </c>
      <c r="C284" s="185" t="s">
        <v>1741</v>
      </c>
      <c r="D284" s="170">
        <v>26.2</v>
      </c>
      <c r="E284" s="170">
        <v>4.8</v>
      </c>
      <c r="F284" s="168">
        <f>D284*E284-1.6</f>
        <v>124.16</v>
      </c>
      <c r="G284" s="170">
        <v>0.15</v>
      </c>
      <c r="H284" s="170">
        <f>F284*G284*B284</f>
        <v>18.623999999999999</v>
      </c>
      <c r="I284" s="169">
        <v>1.8</v>
      </c>
      <c r="J284" s="299">
        <f>H284*I284</f>
        <v>33.523199999999996</v>
      </c>
      <c r="K284" s="162" t="s">
        <v>115</v>
      </c>
      <c r="L284" s="112"/>
      <c r="M284" s="19"/>
    </row>
    <row r="285" spans="2:13" s="20" customFormat="1" ht="12" customHeight="1" x14ac:dyDescent="0.2">
      <c r="B285" s="159">
        <v>1</v>
      </c>
      <c r="C285" s="185" t="s">
        <v>1322</v>
      </c>
      <c r="D285" s="170">
        <v>8.9</v>
      </c>
      <c r="E285" s="170">
        <v>4.8</v>
      </c>
      <c r="F285" s="169">
        <f>D285*E285-2.4</f>
        <v>40.32</v>
      </c>
      <c r="G285" s="170">
        <v>0.3</v>
      </c>
      <c r="H285" s="170">
        <f>F285*G285*B285</f>
        <v>12.096</v>
      </c>
      <c r="I285" s="169">
        <v>1.8</v>
      </c>
      <c r="J285" s="299">
        <f>H285*I285</f>
        <v>21.7728</v>
      </c>
      <c r="K285" s="162" t="s">
        <v>115</v>
      </c>
      <c r="L285" s="112"/>
      <c r="M285" s="19">
        <v>2.4</v>
      </c>
    </row>
    <row r="286" spans="2:13" s="20" customFormat="1" ht="12" customHeight="1" x14ac:dyDescent="0.2">
      <c r="B286" s="159">
        <v>1</v>
      </c>
      <c r="C286" s="185" t="s">
        <v>1322</v>
      </c>
      <c r="D286" s="170">
        <v>3</v>
      </c>
      <c r="E286" s="170">
        <v>4.8</v>
      </c>
      <c r="F286" s="169">
        <f>D286*E286-2.4</f>
        <v>11.999999999999998</v>
      </c>
      <c r="G286" s="170">
        <v>0.15</v>
      </c>
      <c r="H286" s="170">
        <f>F286*G286*B286</f>
        <v>1.7999999999999996</v>
      </c>
      <c r="I286" s="169">
        <v>1.8</v>
      </c>
      <c r="J286" s="299">
        <f>H286*I286</f>
        <v>3.2399999999999993</v>
      </c>
      <c r="K286" s="162" t="s">
        <v>115</v>
      </c>
      <c r="L286" s="112"/>
      <c r="M286" s="19"/>
    </row>
    <row r="287" spans="2:13" s="20" customFormat="1" ht="12" customHeight="1" x14ac:dyDescent="0.2">
      <c r="B287" s="159">
        <v>4</v>
      </c>
      <c r="C287" s="185" t="s">
        <v>1964</v>
      </c>
      <c r="D287" s="170">
        <v>4.0999999999999996</v>
      </c>
      <c r="E287" s="170">
        <v>4.8</v>
      </c>
      <c r="F287" s="168">
        <f>D287*E287</f>
        <v>19.679999999999996</v>
      </c>
      <c r="G287" s="170">
        <v>0.15</v>
      </c>
      <c r="H287" s="170">
        <f>F287*G287*B287</f>
        <v>11.807999999999998</v>
      </c>
      <c r="I287" s="169">
        <v>1.8</v>
      </c>
      <c r="J287" s="299">
        <f>H287*I287</f>
        <v>21.254399999999997</v>
      </c>
      <c r="K287" s="162" t="s">
        <v>115</v>
      </c>
      <c r="L287" s="112"/>
      <c r="M287" s="19"/>
    </row>
    <row r="288" spans="2:13" s="20" customFormat="1" ht="12" customHeight="1" x14ac:dyDescent="0.2">
      <c r="B288" s="159">
        <v>1</v>
      </c>
      <c r="C288" s="185" t="s">
        <v>1900</v>
      </c>
      <c r="D288" s="170">
        <v>15.2</v>
      </c>
      <c r="E288" s="170">
        <v>4.8</v>
      </c>
      <c r="F288" s="168">
        <f>D288*E288</f>
        <v>72.959999999999994</v>
      </c>
      <c r="G288" s="170">
        <v>0.3</v>
      </c>
      <c r="H288" s="170">
        <f>F288*G288*B288</f>
        <v>21.887999999999998</v>
      </c>
      <c r="I288" s="169">
        <v>1.8</v>
      </c>
      <c r="J288" s="299">
        <f>H288*I288</f>
        <v>39.398399999999995</v>
      </c>
      <c r="K288" s="162" t="s">
        <v>115</v>
      </c>
      <c r="L288" s="112"/>
      <c r="M288" s="19"/>
    </row>
    <row r="289" spans="2:13" s="20" customFormat="1" ht="12" customHeight="1" x14ac:dyDescent="0.2">
      <c r="B289" s="159"/>
      <c r="C289" s="167" t="s">
        <v>1967</v>
      </c>
      <c r="D289" s="170"/>
      <c r="E289" s="170"/>
      <c r="F289" s="169"/>
      <c r="G289" s="170"/>
      <c r="H289" s="170"/>
      <c r="I289" s="169"/>
      <c r="J289" s="299"/>
      <c r="K289" s="162"/>
      <c r="L289" s="112"/>
      <c r="M289" s="155"/>
    </row>
    <row r="290" spans="2:13" s="20" customFormat="1" ht="12" customHeight="1" x14ac:dyDescent="0.2">
      <c r="B290" s="159">
        <v>1</v>
      </c>
      <c r="C290" s="185" t="s">
        <v>1322</v>
      </c>
      <c r="D290" s="170">
        <v>8.9</v>
      </c>
      <c r="E290" s="170">
        <v>4.8</v>
      </c>
      <c r="F290" s="169">
        <f>D290*E290-2.4</f>
        <v>40.32</v>
      </c>
      <c r="G290" s="170">
        <v>0.3</v>
      </c>
      <c r="H290" s="170">
        <f>F290*G290*B290</f>
        <v>12.096</v>
      </c>
      <c r="I290" s="169">
        <v>1.8</v>
      </c>
      <c r="J290" s="299">
        <f>H290*I290</f>
        <v>21.7728</v>
      </c>
      <c r="K290" s="162" t="s">
        <v>115</v>
      </c>
      <c r="L290" s="112"/>
      <c r="M290" s="19">
        <v>2.4</v>
      </c>
    </row>
    <row r="291" spans="2:13" s="20" customFormat="1" ht="12" customHeight="1" x14ac:dyDescent="0.2">
      <c r="B291" s="159">
        <v>1</v>
      </c>
      <c r="C291" s="185" t="s">
        <v>1322</v>
      </c>
      <c r="D291" s="170">
        <v>3</v>
      </c>
      <c r="E291" s="170">
        <v>4.8</v>
      </c>
      <c r="F291" s="169">
        <f>D291*E291-2.4</f>
        <v>11.999999999999998</v>
      </c>
      <c r="G291" s="170">
        <v>0.15</v>
      </c>
      <c r="H291" s="170">
        <f>F291*G291*B291</f>
        <v>1.7999999999999996</v>
      </c>
      <c r="I291" s="169">
        <v>1.8</v>
      </c>
      <c r="J291" s="299">
        <f>H291*I291</f>
        <v>3.2399999999999993</v>
      </c>
      <c r="K291" s="162" t="s">
        <v>115</v>
      </c>
      <c r="L291" s="112"/>
      <c r="M291" s="19"/>
    </row>
    <row r="292" spans="2:13" s="20" customFormat="1" ht="12" customHeight="1" x14ac:dyDescent="0.2">
      <c r="B292" s="159"/>
      <c r="C292" s="514" t="s">
        <v>1968</v>
      </c>
      <c r="D292" s="491"/>
      <c r="E292" s="170"/>
      <c r="F292" s="170"/>
      <c r="G292" s="170"/>
      <c r="H292" s="170"/>
      <c r="I292" s="169"/>
      <c r="J292" s="299"/>
      <c r="K292" s="162"/>
      <c r="L292" s="112"/>
      <c r="M292" s="19"/>
    </row>
    <row r="293" spans="2:13" s="20" customFormat="1" ht="12" customHeight="1" x14ac:dyDescent="0.2">
      <c r="B293" s="159">
        <v>1</v>
      </c>
      <c r="C293" s="184" t="s">
        <v>1699</v>
      </c>
      <c r="D293" s="491">
        <v>6.3</v>
      </c>
      <c r="E293" s="170">
        <v>7.9</v>
      </c>
      <c r="F293" s="170">
        <f>D293*E293-10.17</f>
        <v>39.6</v>
      </c>
      <c r="G293" s="170">
        <v>0.3</v>
      </c>
      <c r="H293" s="170">
        <f>F293*G293*B293</f>
        <v>11.88</v>
      </c>
      <c r="I293" s="169">
        <v>1.8</v>
      </c>
      <c r="J293" s="299">
        <f>H293*I293</f>
        <v>21.384</v>
      </c>
      <c r="K293" s="162" t="s">
        <v>115</v>
      </c>
      <c r="L293" s="112"/>
      <c r="M293" s="19">
        <f>2.7*2.7+2*1.2*1.2</f>
        <v>10.170000000000002</v>
      </c>
    </row>
    <row r="294" spans="2:13" s="20" customFormat="1" ht="12" customHeight="1" x14ac:dyDescent="0.2">
      <c r="B294" s="160">
        <v>1</v>
      </c>
      <c r="C294" s="185" t="s">
        <v>1969</v>
      </c>
      <c r="D294" s="170">
        <v>2.6</v>
      </c>
      <c r="E294" s="170">
        <v>8.4</v>
      </c>
      <c r="F294" s="298">
        <f>D294*E294</f>
        <v>21.840000000000003</v>
      </c>
      <c r="G294" s="170">
        <v>0.3</v>
      </c>
      <c r="H294" s="170">
        <f>F294*G294*B294</f>
        <v>6.5520000000000005</v>
      </c>
      <c r="I294" s="169">
        <v>1.8</v>
      </c>
      <c r="J294" s="299">
        <f>H294*I294</f>
        <v>11.793600000000001</v>
      </c>
      <c r="K294" s="162" t="s">
        <v>115</v>
      </c>
      <c r="L294" s="112"/>
      <c r="M294" s="19"/>
    </row>
    <row r="295" spans="2:13" s="20" customFormat="1" ht="12" customHeight="1" x14ac:dyDescent="0.2">
      <c r="B295" s="159">
        <v>1</v>
      </c>
      <c r="C295" s="185" t="s">
        <v>499</v>
      </c>
      <c r="D295" s="170">
        <v>2.6</v>
      </c>
      <c r="E295" s="170">
        <v>8.4</v>
      </c>
      <c r="F295" s="298">
        <f>D295*E295</f>
        <v>21.840000000000003</v>
      </c>
      <c r="G295" s="170">
        <v>0.3</v>
      </c>
      <c r="H295" s="170">
        <f>F295*G295*B295</f>
        <v>6.5520000000000005</v>
      </c>
      <c r="I295" s="169">
        <v>1.8</v>
      </c>
      <c r="J295" s="299">
        <f>H295*I295</f>
        <v>11.793600000000001</v>
      </c>
      <c r="K295" s="162" t="s">
        <v>115</v>
      </c>
      <c r="L295" s="112"/>
      <c r="M295" s="19"/>
    </row>
    <row r="296" spans="2:13" s="20" customFormat="1" ht="12" customHeight="1" x14ac:dyDescent="0.2">
      <c r="B296" s="159"/>
      <c r="C296" s="514" t="s">
        <v>1970</v>
      </c>
      <c r="D296" s="491"/>
      <c r="E296" s="170"/>
      <c r="F296" s="170"/>
      <c r="G296" s="170"/>
      <c r="H296" s="170"/>
      <c r="I296" s="169"/>
      <c r="J296" s="299"/>
      <c r="K296" s="162"/>
      <c r="L296" s="112"/>
      <c r="M296" s="19"/>
    </row>
    <row r="297" spans="2:13" s="20" customFormat="1" ht="12" customHeight="1" x14ac:dyDescent="0.2">
      <c r="B297" s="159">
        <v>1</v>
      </c>
      <c r="C297" s="184" t="s">
        <v>1700</v>
      </c>
      <c r="D297" s="491">
        <v>3.3</v>
      </c>
      <c r="E297" s="170">
        <v>7.3</v>
      </c>
      <c r="F297" s="170">
        <f>D297*E297-6.9</f>
        <v>17.189999999999998</v>
      </c>
      <c r="G297" s="170">
        <v>0.15</v>
      </c>
      <c r="H297" s="170">
        <f>F297*G297*B297</f>
        <v>2.5784999999999996</v>
      </c>
      <c r="I297" s="169">
        <v>1.8</v>
      </c>
      <c r="J297" s="299">
        <f>H297*I297</f>
        <v>4.6412999999999993</v>
      </c>
      <c r="K297" s="162" t="s">
        <v>115</v>
      </c>
      <c r="L297" s="112"/>
      <c r="M297" s="19">
        <f>1.5*2.3*2</f>
        <v>6.8999999999999995</v>
      </c>
    </row>
    <row r="298" spans="2:13" s="20" customFormat="1" ht="12" customHeight="1" x14ac:dyDescent="0.2">
      <c r="B298" s="159">
        <v>1</v>
      </c>
      <c r="C298" s="185" t="s">
        <v>156</v>
      </c>
      <c r="D298" s="170">
        <v>2.5</v>
      </c>
      <c r="E298" s="170">
        <v>7.9</v>
      </c>
      <c r="F298" s="170">
        <f>D298*E298</f>
        <v>19.75</v>
      </c>
      <c r="G298" s="170">
        <v>0.15</v>
      </c>
      <c r="H298" s="170">
        <f>F298*G298*B298</f>
        <v>2.9624999999999999</v>
      </c>
      <c r="I298" s="169">
        <v>1.8</v>
      </c>
      <c r="J298" s="299">
        <f>H298*I298</f>
        <v>5.3324999999999996</v>
      </c>
      <c r="K298" s="162" t="s">
        <v>115</v>
      </c>
      <c r="L298" s="112"/>
      <c r="M298" s="19"/>
    </row>
    <row r="299" spans="2:13" s="20" customFormat="1" ht="12" customHeight="1" thickBot="1" x14ac:dyDescent="0.25">
      <c r="B299" s="159">
        <v>1</v>
      </c>
      <c r="C299" s="185" t="s">
        <v>155</v>
      </c>
      <c r="D299" s="170">
        <v>2.5</v>
      </c>
      <c r="E299" s="170">
        <v>7.9</v>
      </c>
      <c r="F299" s="170">
        <f>D299*E299</f>
        <v>19.75</v>
      </c>
      <c r="G299" s="170">
        <v>0.15</v>
      </c>
      <c r="H299" s="170">
        <f>F299*G299*B299</f>
        <v>2.9624999999999999</v>
      </c>
      <c r="I299" s="169">
        <v>1.8</v>
      </c>
      <c r="J299" s="299">
        <f>H299*I299</f>
        <v>5.3324999999999996</v>
      </c>
      <c r="K299" s="172" t="s">
        <v>115</v>
      </c>
      <c r="L299" s="112"/>
      <c r="M299" s="19"/>
    </row>
    <row r="300" spans="2:13" s="20" customFormat="1" ht="12" customHeight="1" thickBot="1" x14ac:dyDescent="0.25">
      <c r="B300" s="483"/>
      <c r="C300" s="484" t="s">
        <v>117</v>
      </c>
      <c r="D300" s="484"/>
      <c r="E300" s="484"/>
      <c r="F300" s="484"/>
      <c r="G300" s="462"/>
      <c r="H300" s="520">
        <f>SUM(H258:H299)</f>
        <v>662.37239999999997</v>
      </c>
      <c r="I300" s="484"/>
      <c r="J300" s="485">
        <f>SUM(J258:J299)</f>
        <v>1192.2703199999999</v>
      </c>
      <c r="K300" s="487"/>
      <c r="L300" s="112"/>
      <c r="M300" s="19"/>
    </row>
    <row r="301" spans="2:13" s="20" customFormat="1" ht="12" customHeight="1" x14ac:dyDescent="0.2">
      <c r="B301" s="259"/>
      <c r="C301" s="258"/>
      <c r="D301" s="258"/>
      <c r="E301" s="258"/>
      <c r="F301" s="258"/>
      <c r="G301" s="258"/>
      <c r="H301" s="133"/>
      <c r="I301" s="258"/>
      <c r="J301" s="488"/>
      <c r="K301" s="258"/>
      <c r="L301" s="112"/>
      <c r="M301" s="19"/>
    </row>
    <row r="302" spans="2:13" s="20" customFormat="1" ht="12" customHeight="1" thickBot="1" x14ac:dyDescent="0.25">
      <c r="B302" s="111" t="s">
        <v>1819</v>
      </c>
      <c r="C302" s="112"/>
      <c r="D302" s="112"/>
      <c r="E302" s="112"/>
      <c r="F302" s="112"/>
      <c r="G302" s="112"/>
      <c r="H302" s="112"/>
      <c r="I302" s="112"/>
      <c r="J302" s="138"/>
      <c r="K302" s="112"/>
      <c r="L302" s="112"/>
      <c r="M302" s="19"/>
    </row>
    <row r="303" spans="2:13" s="20" customFormat="1" ht="12" customHeight="1" thickBot="1" x14ac:dyDescent="0.25">
      <c r="B303" s="482"/>
      <c r="C303" s="432"/>
      <c r="D303" s="434" t="s">
        <v>93</v>
      </c>
      <c r="E303" s="434" t="s">
        <v>104</v>
      </c>
      <c r="F303" s="434" t="s">
        <v>96</v>
      </c>
      <c r="G303" s="434" t="s">
        <v>105</v>
      </c>
      <c r="H303" s="434" t="s">
        <v>106</v>
      </c>
      <c r="I303" s="434" t="s">
        <v>107</v>
      </c>
      <c r="J303" s="492" t="s">
        <v>108</v>
      </c>
      <c r="K303" s="435" t="s">
        <v>109</v>
      </c>
      <c r="L303" s="112"/>
      <c r="M303" s="19"/>
    </row>
    <row r="304" spans="2:13" s="20" customFormat="1" ht="12" customHeight="1" thickBot="1" x14ac:dyDescent="0.25">
      <c r="B304" s="436" t="s">
        <v>111</v>
      </c>
      <c r="C304" s="437" t="s">
        <v>112</v>
      </c>
      <c r="D304" s="440" t="s">
        <v>99</v>
      </c>
      <c r="E304" s="440" t="s">
        <v>99</v>
      </c>
      <c r="F304" s="440" t="s">
        <v>135</v>
      </c>
      <c r="G304" s="440" t="s">
        <v>99</v>
      </c>
      <c r="H304" s="440" t="s">
        <v>136</v>
      </c>
      <c r="I304" s="440" t="s">
        <v>137</v>
      </c>
      <c r="J304" s="493" t="s">
        <v>113</v>
      </c>
      <c r="K304" s="441" t="s">
        <v>114</v>
      </c>
      <c r="L304" s="112"/>
      <c r="M304" s="19"/>
    </row>
    <row r="305" spans="2:13" s="20" customFormat="1" ht="12" customHeight="1" x14ac:dyDescent="0.2">
      <c r="B305" s="160"/>
      <c r="C305" s="845" t="s">
        <v>1961</v>
      </c>
      <c r="D305" s="283"/>
      <c r="E305" s="297"/>
      <c r="F305" s="297"/>
      <c r="G305" s="181"/>
      <c r="H305" s="297"/>
      <c r="I305" s="181"/>
      <c r="J305" s="494"/>
      <c r="K305" s="166"/>
      <c r="L305" s="112"/>
      <c r="M305" s="19"/>
    </row>
    <row r="306" spans="2:13" s="20" customFormat="1" ht="12" customHeight="1" x14ac:dyDescent="0.2">
      <c r="B306" s="160">
        <v>22</v>
      </c>
      <c r="C306" s="184" t="s">
        <v>530</v>
      </c>
      <c r="D306" s="283">
        <v>0.5</v>
      </c>
      <c r="E306" s="297">
        <v>0.4</v>
      </c>
      <c r="F306" s="297">
        <f t="shared" ref="F306:F311" si="14">D306*E306</f>
        <v>0.2</v>
      </c>
      <c r="G306" s="170">
        <v>12.8</v>
      </c>
      <c r="H306" s="170">
        <f t="shared" ref="H306:H311" si="15">F306*G306*B306</f>
        <v>56.320000000000007</v>
      </c>
      <c r="I306" s="169">
        <v>2.5</v>
      </c>
      <c r="J306" s="299">
        <f t="shared" ref="J306:J311" si="16">H306*I306</f>
        <v>140.80000000000001</v>
      </c>
      <c r="K306" s="166" t="s">
        <v>157</v>
      </c>
      <c r="L306" s="112"/>
      <c r="M306" s="19"/>
    </row>
    <row r="307" spans="2:13" s="20" customFormat="1" ht="12" customHeight="1" x14ac:dyDescent="0.2">
      <c r="B307" s="160">
        <v>2</v>
      </c>
      <c r="C307" s="184" t="s">
        <v>530</v>
      </c>
      <c r="D307" s="283">
        <v>0.5</v>
      </c>
      <c r="E307" s="297">
        <v>0.5</v>
      </c>
      <c r="F307" s="297">
        <f t="shared" si="14"/>
        <v>0.25</v>
      </c>
      <c r="G307" s="170">
        <v>12.8</v>
      </c>
      <c r="H307" s="170">
        <f t="shared" si="15"/>
        <v>6.4</v>
      </c>
      <c r="I307" s="169">
        <v>2.5</v>
      </c>
      <c r="J307" s="299">
        <f t="shared" si="16"/>
        <v>16</v>
      </c>
      <c r="K307" s="166" t="s">
        <v>157</v>
      </c>
      <c r="L307" s="112"/>
      <c r="M307" s="19"/>
    </row>
    <row r="308" spans="2:13" s="20" customFormat="1" ht="12" customHeight="1" x14ac:dyDescent="0.2">
      <c r="B308" s="160">
        <v>1</v>
      </c>
      <c r="C308" s="184" t="s">
        <v>1971</v>
      </c>
      <c r="D308" s="283">
        <v>67.3</v>
      </c>
      <c r="E308" s="297">
        <v>0.5</v>
      </c>
      <c r="F308" s="297">
        <f t="shared" si="14"/>
        <v>33.65</v>
      </c>
      <c r="G308" s="170">
        <v>0.4</v>
      </c>
      <c r="H308" s="170">
        <f t="shared" si="15"/>
        <v>13.46</v>
      </c>
      <c r="I308" s="169">
        <v>2.5</v>
      </c>
      <c r="J308" s="299">
        <f t="shared" si="16"/>
        <v>33.650000000000006</v>
      </c>
      <c r="K308" s="166" t="s">
        <v>157</v>
      </c>
      <c r="L308" s="112"/>
      <c r="M308" s="19">
        <f>15.2*2+18.45*2</f>
        <v>67.3</v>
      </c>
    </row>
    <row r="309" spans="2:13" s="20" customFormat="1" ht="12" customHeight="1" x14ac:dyDescent="0.2">
      <c r="B309" s="160">
        <v>1</v>
      </c>
      <c r="C309" s="184" t="s">
        <v>1972</v>
      </c>
      <c r="D309" s="283">
        <v>67.3</v>
      </c>
      <c r="E309" s="297">
        <v>0.8</v>
      </c>
      <c r="F309" s="297">
        <f t="shared" si="14"/>
        <v>53.84</v>
      </c>
      <c r="G309" s="170">
        <v>0.4</v>
      </c>
      <c r="H309" s="170">
        <f t="shared" si="15"/>
        <v>21.536000000000001</v>
      </c>
      <c r="I309" s="169">
        <v>2.5</v>
      </c>
      <c r="J309" s="299">
        <f t="shared" si="16"/>
        <v>53.84</v>
      </c>
      <c r="K309" s="166" t="s">
        <v>157</v>
      </c>
      <c r="L309" s="112"/>
      <c r="M309" s="19"/>
    </row>
    <row r="310" spans="2:13" s="20" customFormat="1" ht="12" customHeight="1" x14ac:dyDescent="0.2">
      <c r="B310" s="160">
        <v>2</v>
      </c>
      <c r="C310" s="184" t="s">
        <v>1973</v>
      </c>
      <c r="D310" s="283">
        <v>18.45</v>
      </c>
      <c r="E310" s="297">
        <v>0.6</v>
      </c>
      <c r="F310" s="297">
        <f t="shared" si="14"/>
        <v>11.069999999999999</v>
      </c>
      <c r="G310" s="170">
        <v>0.4</v>
      </c>
      <c r="H310" s="170">
        <f t="shared" si="15"/>
        <v>8.8559999999999999</v>
      </c>
      <c r="I310" s="169">
        <v>2.5</v>
      </c>
      <c r="J310" s="299">
        <f t="shared" si="16"/>
        <v>22.14</v>
      </c>
      <c r="K310" s="166" t="s">
        <v>157</v>
      </c>
      <c r="L310" s="112"/>
      <c r="M310" s="19"/>
    </row>
    <row r="311" spans="2:13" s="20" customFormat="1" ht="12" customHeight="1" x14ac:dyDescent="0.2">
      <c r="B311" s="160">
        <v>2</v>
      </c>
      <c r="C311" s="184" t="s">
        <v>185</v>
      </c>
      <c r="D311" s="283">
        <v>15.2</v>
      </c>
      <c r="E311" s="297">
        <v>0.8</v>
      </c>
      <c r="F311" s="297">
        <f t="shared" si="14"/>
        <v>12.16</v>
      </c>
      <c r="G311" s="170">
        <v>0.4</v>
      </c>
      <c r="H311" s="170">
        <f t="shared" si="15"/>
        <v>9.7280000000000015</v>
      </c>
      <c r="I311" s="169">
        <v>2.5</v>
      </c>
      <c r="J311" s="299">
        <f t="shared" si="16"/>
        <v>24.320000000000004</v>
      </c>
      <c r="K311" s="166" t="s">
        <v>157</v>
      </c>
      <c r="L311" s="112"/>
      <c r="M311" s="19"/>
    </row>
    <row r="312" spans="2:13" s="20" customFormat="1" ht="12" customHeight="1" x14ac:dyDescent="0.2">
      <c r="B312" s="160"/>
      <c r="C312" s="514" t="s">
        <v>1830</v>
      </c>
      <c r="D312" s="283"/>
      <c r="E312" s="297"/>
      <c r="F312" s="181"/>
      <c r="G312" s="170"/>
      <c r="H312" s="170"/>
      <c r="I312" s="169"/>
      <c r="J312" s="299"/>
      <c r="K312" s="166"/>
      <c r="L312" s="112"/>
      <c r="M312" s="19"/>
    </row>
    <row r="313" spans="2:13" s="20" customFormat="1" ht="12" customHeight="1" x14ac:dyDescent="0.2">
      <c r="B313" s="160">
        <v>1</v>
      </c>
      <c r="C313" s="184" t="s">
        <v>557</v>
      </c>
      <c r="D313" s="283">
        <v>18.45</v>
      </c>
      <c r="E313" s="297">
        <v>15.2</v>
      </c>
      <c r="F313" s="297">
        <f>D313*E313</f>
        <v>280.44</v>
      </c>
      <c r="G313" s="181">
        <v>0.2</v>
      </c>
      <c r="H313" s="297">
        <f>F313*G313*B313</f>
        <v>56.088000000000001</v>
      </c>
      <c r="I313" s="181">
        <v>2.5</v>
      </c>
      <c r="J313" s="494">
        <f>H313*I313</f>
        <v>140.22</v>
      </c>
      <c r="K313" s="166" t="s">
        <v>157</v>
      </c>
      <c r="L313" s="112"/>
      <c r="M313" s="19"/>
    </row>
    <row r="314" spans="2:13" s="20" customFormat="1" ht="12" customHeight="1" x14ac:dyDescent="0.2">
      <c r="B314" s="160">
        <v>5</v>
      </c>
      <c r="C314" s="185" t="s">
        <v>1952</v>
      </c>
      <c r="D314" s="310">
        <v>4.5</v>
      </c>
      <c r="E314" s="169"/>
      <c r="F314" s="169"/>
      <c r="G314" s="169"/>
      <c r="H314" s="170">
        <f>0.226754*D314</f>
        <v>1.0203930000000001</v>
      </c>
      <c r="I314" s="169">
        <v>2.5</v>
      </c>
      <c r="J314" s="299">
        <f>H314*I314*B314</f>
        <v>12.754912500000001</v>
      </c>
      <c r="K314" s="162" t="s">
        <v>157</v>
      </c>
      <c r="L314" s="112"/>
      <c r="M314" s="19"/>
    </row>
    <row r="315" spans="2:13" s="20" customFormat="1" ht="12" customHeight="1" x14ac:dyDescent="0.2">
      <c r="B315" s="160">
        <v>2</v>
      </c>
      <c r="C315" s="846" t="s">
        <v>1952</v>
      </c>
      <c r="D315" s="310">
        <v>3.5</v>
      </c>
      <c r="E315" s="310"/>
      <c r="F315" s="310"/>
      <c r="G315" s="310"/>
      <c r="H315" s="170">
        <f>0.226754*D315</f>
        <v>0.79363899999999998</v>
      </c>
      <c r="I315" s="310">
        <v>2.5</v>
      </c>
      <c r="J315" s="299">
        <f>H315*I315*B315</f>
        <v>3.9681949999999997</v>
      </c>
      <c r="K315" s="847" t="s">
        <v>157</v>
      </c>
      <c r="L315" s="112"/>
      <c r="M315" s="19"/>
    </row>
    <row r="316" spans="2:13" s="20" customFormat="1" ht="12" customHeight="1" x14ac:dyDescent="0.2">
      <c r="B316" s="160">
        <v>2</v>
      </c>
      <c r="C316" s="846" t="s">
        <v>1952</v>
      </c>
      <c r="D316" s="310">
        <v>2.2000000000000002</v>
      </c>
      <c r="E316" s="310"/>
      <c r="F316" s="310"/>
      <c r="G316" s="310"/>
      <c r="H316" s="170">
        <f>0.226754*D316</f>
        <v>0.49885880000000005</v>
      </c>
      <c r="I316" s="310">
        <v>2.5</v>
      </c>
      <c r="J316" s="299">
        <f>H316*I316*B316</f>
        <v>2.494294</v>
      </c>
      <c r="K316" s="847" t="s">
        <v>157</v>
      </c>
      <c r="L316" s="112"/>
      <c r="M316" s="19"/>
    </row>
    <row r="317" spans="2:13" s="20" customFormat="1" ht="12" customHeight="1" x14ac:dyDescent="0.2">
      <c r="B317" s="160">
        <v>58</v>
      </c>
      <c r="C317" s="184" t="s">
        <v>1421</v>
      </c>
      <c r="D317" s="283"/>
      <c r="E317" s="297"/>
      <c r="F317" s="297"/>
      <c r="G317" s="170"/>
      <c r="H317" s="170">
        <v>2.9375999999999999E-2</v>
      </c>
      <c r="I317" s="169">
        <v>2.5</v>
      </c>
      <c r="J317" s="299">
        <f>H317*I317*B317</f>
        <v>4.2595200000000002</v>
      </c>
      <c r="K317" s="162" t="s">
        <v>157</v>
      </c>
      <c r="L317" s="112"/>
      <c r="M317" s="19"/>
    </row>
    <row r="318" spans="2:13" s="20" customFormat="1" ht="12" customHeight="1" x14ac:dyDescent="0.2">
      <c r="B318" s="160"/>
      <c r="C318" s="514" t="s">
        <v>1975</v>
      </c>
      <c r="D318" s="310"/>
      <c r="E318" s="181"/>
      <c r="F318" s="170"/>
      <c r="G318" s="181"/>
      <c r="H318" s="170"/>
      <c r="I318" s="169"/>
      <c r="J318" s="299"/>
      <c r="K318" s="166"/>
      <c r="L318" s="112"/>
      <c r="M318" s="19"/>
    </row>
    <row r="319" spans="2:13" s="20" customFormat="1" ht="12" customHeight="1" x14ac:dyDescent="0.2">
      <c r="B319" s="160">
        <v>4</v>
      </c>
      <c r="C319" s="184" t="s">
        <v>542</v>
      </c>
      <c r="D319" s="283">
        <v>15.2</v>
      </c>
      <c r="E319" s="297">
        <v>0.4</v>
      </c>
      <c r="F319" s="297">
        <f>D319*E319</f>
        <v>6.08</v>
      </c>
      <c r="G319" s="170">
        <v>0.4</v>
      </c>
      <c r="H319" s="170">
        <f>F319*G319*B319</f>
        <v>9.7280000000000015</v>
      </c>
      <c r="I319" s="169">
        <v>2.5</v>
      </c>
      <c r="J319" s="299">
        <f>H319*I319</f>
        <v>24.320000000000004</v>
      </c>
      <c r="K319" s="166" t="s">
        <v>157</v>
      </c>
      <c r="L319" s="112"/>
      <c r="M319" s="19"/>
    </row>
    <row r="320" spans="2:13" s="20" customFormat="1" ht="12" customHeight="1" x14ac:dyDescent="0.2">
      <c r="B320" s="160">
        <v>2</v>
      </c>
      <c r="C320" s="184" t="s">
        <v>553</v>
      </c>
      <c r="D320" s="283">
        <v>18.45</v>
      </c>
      <c r="E320" s="297">
        <v>0.4</v>
      </c>
      <c r="F320" s="297">
        <f>D320*E320</f>
        <v>7.38</v>
      </c>
      <c r="G320" s="170">
        <v>0.4</v>
      </c>
      <c r="H320" s="170">
        <f>F320*G320*B320</f>
        <v>5.9039999999999999</v>
      </c>
      <c r="I320" s="169">
        <v>2.5</v>
      </c>
      <c r="J320" s="299">
        <f>H320*I320</f>
        <v>14.76</v>
      </c>
      <c r="K320" s="166" t="s">
        <v>157</v>
      </c>
      <c r="L320" s="112"/>
      <c r="M320" s="19"/>
    </row>
    <row r="321" spans="2:13" s="20" customFormat="1" ht="12" customHeight="1" x14ac:dyDescent="0.2">
      <c r="B321" s="160">
        <v>3</v>
      </c>
      <c r="C321" s="184" t="s">
        <v>553</v>
      </c>
      <c r="D321" s="283">
        <v>3.15</v>
      </c>
      <c r="E321" s="297">
        <v>0.4</v>
      </c>
      <c r="F321" s="297">
        <f>D321*E321</f>
        <v>1.26</v>
      </c>
      <c r="G321" s="170">
        <v>0.4</v>
      </c>
      <c r="H321" s="170">
        <f>F321*G321*B321</f>
        <v>1.512</v>
      </c>
      <c r="I321" s="169">
        <v>2.5</v>
      </c>
      <c r="J321" s="299">
        <f>H321*I321</f>
        <v>3.7800000000000002</v>
      </c>
      <c r="K321" s="166" t="s">
        <v>157</v>
      </c>
      <c r="L321" s="112"/>
      <c r="M321" s="19"/>
    </row>
    <row r="322" spans="2:13" s="20" customFormat="1" ht="12" customHeight="1" x14ac:dyDescent="0.2">
      <c r="B322" s="160">
        <v>1</v>
      </c>
      <c r="C322" s="184" t="s">
        <v>1680</v>
      </c>
      <c r="D322" s="283">
        <v>18.45</v>
      </c>
      <c r="E322" s="297">
        <v>15.2</v>
      </c>
      <c r="F322" s="297">
        <f>D322*E322-20.25</f>
        <v>260.19</v>
      </c>
      <c r="G322" s="181">
        <v>0.2</v>
      </c>
      <c r="H322" s="297">
        <f>F322*G322</f>
        <v>52.038000000000004</v>
      </c>
      <c r="I322" s="181">
        <v>2.5</v>
      </c>
      <c r="J322" s="494">
        <f>H322*I322</f>
        <v>130.095</v>
      </c>
      <c r="K322" s="166" t="s">
        <v>157</v>
      </c>
      <c r="L322" s="112"/>
      <c r="M322" s="19">
        <f>3.15*3.6+3*0.9*3.3</f>
        <v>20.25</v>
      </c>
    </row>
    <row r="323" spans="2:13" s="20" customFormat="1" ht="12" customHeight="1" x14ac:dyDescent="0.2">
      <c r="B323" s="160"/>
      <c r="C323" s="514" t="s">
        <v>1976</v>
      </c>
      <c r="D323" s="283"/>
      <c r="E323" s="297"/>
      <c r="F323" s="297"/>
      <c r="G323" s="181"/>
      <c r="H323" s="297"/>
      <c r="I323" s="181"/>
      <c r="J323" s="494"/>
      <c r="K323" s="166"/>
      <c r="L323" s="112"/>
      <c r="M323" s="19"/>
    </row>
    <row r="324" spans="2:13" s="20" customFormat="1" ht="12" customHeight="1" x14ac:dyDescent="0.2">
      <c r="B324" s="160">
        <v>8</v>
      </c>
      <c r="C324" s="184" t="s">
        <v>542</v>
      </c>
      <c r="D324" s="283">
        <v>15.2</v>
      </c>
      <c r="E324" s="297">
        <v>0.8</v>
      </c>
      <c r="F324" s="297">
        <f>D324*E324</f>
        <v>12.16</v>
      </c>
      <c r="G324" s="170">
        <v>0.4</v>
      </c>
      <c r="H324" s="170">
        <f>F324*G324*B324</f>
        <v>38.912000000000006</v>
      </c>
      <c r="I324" s="169">
        <v>2.5</v>
      </c>
      <c r="J324" s="299">
        <f>H324*I324</f>
        <v>97.280000000000015</v>
      </c>
      <c r="K324" s="166" t="s">
        <v>157</v>
      </c>
      <c r="L324" s="112"/>
      <c r="M324" s="19"/>
    </row>
    <row r="325" spans="2:13" s="20" customFormat="1" ht="12" customHeight="1" x14ac:dyDescent="0.2">
      <c r="B325" s="160">
        <v>2</v>
      </c>
      <c r="C325" s="184" t="s">
        <v>553</v>
      </c>
      <c r="D325" s="283">
        <v>18.45</v>
      </c>
      <c r="E325" s="297">
        <v>0.8</v>
      </c>
      <c r="F325" s="297">
        <f>D325*E325</f>
        <v>14.76</v>
      </c>
      <c r="G325" s="170">
        <v>0.4</v>
      </c>
      <c r="H325" s="170">
        <f>F325*G325*B325</f>
        <v>11.808</v>
      </c>
      <c r="I325" s="169">
        <v>2.5</v>
      </c>
      <c r="J325" s="299">
        <f>H325*I325</f>
        <v>29.52</v>
      </c>
      <c r="K325" s="166" t="s">
        <v>157</v>
      </c>
      <c r="L325" s="112"/>
      <c r="M325" s="19"/>
    </row>
    <row r="326" spans="2:13" s="20" customFormat="1" ht="12" customHeight="1" x14ac:dyDescent="0.2">
      <c r="B326" s="160">
        <v>1</v>
      </c>
      <c r="C326" s="184" t="s">
        <v>1680</v>
      </c>
      <c r="D326" s="283">
        <v>18.45</v>
      </c>
      <c r="E326" s="297">
        <v>15.2</v>
      </c>
      <c r="F326" s="297">
        <f>D326*E326-38.6</f>
        <v>241.84</v>
      </c>
      <c r="G326" s="181">
        <v>0.2</v>
      </c>
      <c r="H326" s="297">
        <f>F326*G326</f>
        <v>48.368000000000002</v>
      </c>
      <c r="I326" s="181">
        <v>2.5</v>
      </c>
      <c r="J326" s="494">
        <f>H326*I326</f>
        <v>120.92</v>
      </c>
      <c r="K326" s="166" t="s">
        <v>157</v>
      </c>
      <c r="L326" s="112"/>
      <c r="M326" s="19">
        <v>38.6</v>
      </c>
    </row>
    <row r="327" spans="2:13" s="20" customFormat="1" ht="12" customHeight="1" x14ac:dyDescent="0.2">
      <c r="B327" s="160"/>
      <c r="C327" s="848" t="s">
        <v>1963</v>
      </c>
      <c r="D327" s="283"/>
      <c r="E327" s="297"/>
      <c r="F327" s="297"/>
      <c r="G327" s="181"/>
      <c r="H327" s="297"/>
      <c r="I327" s="181"/>
      <c r="J327" s="494"/>
      <c r="K327" s="166"/>
      <c r="L327" s="112"/>
      <c r="M327" s="19"/>
    </row>
    <row r="328" spans="2:13" s="20" customFormat="1" ht="12" customHeight="1" x14ac:dyDescent="0.2">
      <c r="B328" s="160">
        <v>13</v>
      </c>
      <c r="C328" s="184" t="s">
        <v>530</v>
      </c>
      <c r="D328" s="283">
        <v>0.5</v>
      </c>
      <c r="E328" s="297">
        <v>0.4</v>
      </c>
      <c r="F328" s="297">
        <f t="shared" ref="F328:F336" si="17">D328*E328</f>
        <v>0.2</v>
      </c>
      <c r="G328" s="170">
        <v>12.8</v>
      </c>
      <c r="H328" s="170">
        <f t="shared" ref="H328:H336" si="18">F328*G328*B328</f>
        <v>33.280000000000008</v>
      </c>
      <c r="I328" s="169">
        <v>2.5</v>
      </c>
      <c r="J328" s="299">
        <f t="shared" ref="J328:J336" si="19">H328*I328</f>
        <v>83.200000000000017</v>
      </c>
      <c r="K328" s="166" t="s">
        <v>157</v>
      </c>
      <c r="L328" s="112"/>
      <c r="M328" s="19"/>
    </row>
    <row r="329" spans="2:13" s="20" customFormat="1" ht="12" customHeight="1" x14ac:dyDescent="0.2">
      <c r="B329" s="160">
        <v>1</v>
      </c>
      <c r="C329" s="184" t="s">
        <v>1971</v>
      </c>
      <c r="D329" s="283">
        <v>45.64</v>
      </c>
      <c r="E329" s="297">
        <v>0.5</v>
      </c>
      <c r="F329" s="297">
        <f t="shared" si="17"/>
        <v>22.82</v>
      </c>
      <c r="G329" s="170">
        <v>0.4</v>
      </c>
      <c r="H329" s="170">
        <f t="shared" si="18"/>
        <v>9.1280000000000001</v>
      </c>
      <c r="I329" s="169">
        <v>2.5</v>
      </c>
      <c r="J329" s="299">
        <f t="shared" si="19"/>
        <v>22.82</v>
      </c>
      <c r="K329" s="166" t="s">
        <v>157</v>
      </c>
      <c r="L329" s="112"/>
      <c r="M329" s="19">
        <f>15.2*2+7.62*2</f>
        <v>45.64</v>
      </c>
    </row>
    <row r="330" spans="2:13" s="20" customFormat="1" ht="12" customHeight="1" x14ac:dyDescent="0.2">
      <c r="B330" s="160">
        <v>1</v>
      </c>
      <c r="C330" s="184" t="s">
        <v>1972</v>
      </c>
      <c r="D330" s="283">
        <v>45.64</v>
      </c>
      <c r="E330" s="297">
        <v>0.8</v>
      </c>
      <c r="F330" s="297">
        <f t="shared" si="17"/>
        <v>36.512</v>
      </c>
      <c r="G330" s="170">
        <v>0.4</v>
      </c>
      <c r="H330" s="170">
        <f t="shared" si="18"/>
        <v>14.604800000000001</v>
      </c>
      <c r="I330" s="169">
        <v>2.5</v>
      </c>
      <c r="J330" s="299">
        <f t="shared" si="19"/>
        <v>36.512</v>
      </c>
      <c r="K330" s="166" t="s">
        <v>157</v>
      </c>
      <c r="L330" s="112"/>
      <c r="M330" s="19"/>
    </row>
    <row r="331" spans="2:13" s="20" customFormat="1" ht="12" customHeight="1" x14ac:dyDescent="0.2">
      <c r="B331" s="160">
        <v>2</v>
      </c>
      <c r="C331" s="184" t="s">
        <v>1973</v>
      </c>
      <c r="D331" s="283">
        <v>7.62</v>
      </c>
      <c r="E331" s="297">
        <v>0.6</v>
      </c>
      <c r="F331" s="297">
        <f t="shared" si="17"/>
        <v>4.5720000000000001</v>
      </c>
      <c r="G331" s="170">
        <v>0.4</v>
      </c>
      <c r="H331" s="170">
        <f t="shared" si="18"/>
        <v>3.6576000000000004</v>
      </c>
      <c r="I331" s="169">
        <v>2.5</v>
      </c>
      <c r="J331" s="299">
        <f t="shared" si="19"/>
        <v>9.1440000000000019</v>
      </c>
      <c r="K331" s="166" t="s">
        <v>157</v>
      </c>
      <c r="L331" s="112"/>
      <c r="M331" s="19"/>
    </row>
    <row r="332" spans="2:13" s="20" customFormat="1" ht="12" customHeight="1" x14ac:dyDescent="0.2">
      <c r="B332" s="160">
        <v>2</v>
      </c>
      <c r="C332" s="184" t="s">
        <v>1973</v>
      </c>
      <c r="D332" s="283">
        <v>15.2</v>
      </c>
      <c r="E332" s="297">
        <v>0.8</v>
      </c>
      <c r="F332" s="297">
        <f t="shared" si="17"/>
        <v>12.16</v>
      </c>
      <c r="G332" s="170">
        <v>0.4</v>
      </c>
      <c r="H332" s="170">
        <f t="shared" si="18"/>
        <v>9.7280000000000015</v>
      </c>
      <c r="I332" s="169">
        <v>2.5</v>
      </c>
      <c r="J332" s="299">
        <f t="shared" si="19"/>
        <v>24.320000000000004</v>
      </c>
      <c r="K332" s="166" t="s">
        <v>157</v>
      </c>
      <c r="L332" s="112"/>
      <c r="M332" s="19"/>
    </row>
    <row r="333" spans="2:13" s="20" customFormat="1" ht="12" customHeight="1" x14ac:dyDescent="0.2">
      <c r="B333" s="160">
        <v>13</v>
      </c>
      <c r="C333" s="184" t="s">
        <v>530</v>
      </c>
      <c r="D333" s="283">
        <v>0.5</v>
      </c>
      <c r="E333" s="297">
        <v>0.5</v>
      </c>
      <c r="F333" s="297">
        <f t="shared" si="17"/>
        <v>0.25</v>
      </c>
      <c r="G333" s="170">
        <v>17.600000000000001</v>
      </c>
      <c r="H333" s="170">
        <f t="shared" si="18"/>
        <v>57.2</v>
      </c>
      <c r="I333" s="169">
        <v>2.5</v>
      </c>
      <c r="J333" s="299">
        <f t="shared" si="19"/>
        <v>143</v>
      </c>
      <c r="K333" s="166" t="s">
        <v>157</v>
      </c>
      <c r="L333" s="112"/>
      <c r="M333" s="19"/>
    </row>
    <row r="334" spans="2:13" s="20" customFormat="1" ht="12" customHeight="1" x14ac:dyDescent="0.2">
      <c r="B334" s="160">
        <v>1</v>
      </c>
      <c r="C334" s="184" t="s">
        <v>530</v>
      </c>
      <c r="D334" s="283">
        <v>0.5</v>
      </c>
      <c r="E334" s="297">
        <v>0.3</v>
      </c>
      <c r="F334" s="297">
        <f t="shared" si="17"/>
        <v>0.15</v>
      </c>
      <c r="G334" s="170">
        <v>17.600000000000001</v>
      </c>
      <c r="H334" s="170">
        <f t="shared" si="18"/>
        <v>2.64</v>
      </c>
      <c r="I334" s="169">
        <v>2.5</v>
      </c>
      <c r="J334" s="299">
        <f t="shared" si="19"/>
        <v>6.6000000000000005</v>
      </c>
      <c r="K334" s="166" t="s">
        <v>157</v>
      </c>
      <c r="L334" s="112"/>
      <c r="M334" s="19"/>
    </row>
    <row r="335" spans="2:13" s="20" customFormat="1" ht="12" customHeight="1" x14ac:dyDescent="0.2">
      <c r="B335" s="160">
        <v>1</v>
      </c>
      <c r="C335" s="184" t="s">
        <v>1971</v>
      </c>
      <c r="D335" s="283">
        <v>62.92</v>
      </c>
      <c r="E335" s="297">
        <v>0.5</v>
      </c>
      <c r="F335" s="297">
        <f t="shared" si="17"/>
        <v>31.46</v>
      </c>
      <c r="G335" s="170">
        <v>0.4</v>
      </c>
      <c r="H335" s="170">
        <f t="shared" si="18"/>
        <v>12.584000000000001</v>
      </c>
      <c r="I335" s="169">
        <v>2.5</v>
      </c>
      <c r="J335" s="299">
        <f t="shared" si="19"/>
        <v>31.460000000000004</v>
      </c>
      <c r="K335" s="166" t="s">
        <v>157</v>
      </c>
      <c r="L335" s="112"/>
      <c r="M335" s="19">
        <f>17.66*2+13.8*2</f>
        <v>62.92</v>
      </c>
    </row>
    <row r="336" spans="2:13" s="20" customFormat="1" ht="12" customHeight="1" x14ac:dyDescent="0.2">
      <c r="B336" s="160">
        <v>1</v>
      </c>
      <c r="C336" s="184" t="s">
        <v>1972</v>
      </c>
      <c r="D336" s="283">
        <v>62.92</v>
      </c>
      <c r="E336" s="297">
        <v>0.8</v>
      </c>
      <c r="F336" s="297">
        <f t="shared" si="17"/>
        <v>50.336000000000006</v>
      </c>
      <c r="G336" s="170">
        <v>0.4</v>
      </c>
      <c r="H336" s="170">
        <f t="shared" si="18"/>
        <v>20.134400000000003</v>
      </c>
      <c r="I336" s="169">
        <v>2.5</v>
      </c>
      <c r="J336" s="299">
        <f t="shared" si="19"/>
        <v>50.336000000000006</v>
      </c>
      <c r="K336" s="166" t="s">
        <v>157</v>
      </c>
      <c r="L336" s="112"/>
      <c r="M336" s="19"/>
    </row>
    <row r="337" spans="2:13" s="20" customFormat="1" ht="12" customHeight="1" x14ac:dyDescent="0.2">
      <c r="B337" s="160"/>
      <c r="C337" s="514" t="s">
        <v>1830</v>
      </c>
      <c r="D337" s="283"/>
      <c r="E337" s="297"/>
      <c r="F337" s="181"/>
      <c r="G337" s="170"/>
      <c r="H337" s="170"/>
      <c r="I337" s="169"/>
      <c r="J337" s="299"/>
      <c r="K337" s="166"/>
      <c r="L337" s="112"/>
      <c r="M337" s="19"/>
    </row>
    <row r="338" spans="2:13" s="20" customFormat="1" ht="12" customHeight="1" x14ac:dyDescent="0.2">
      <c r="B338" s="160">
        <v>1</v>
      </c>
      <c r="C338" s="184" t="s">
        <v>557</v>
      </c>
      <c r="D338" s="283">
        <v>17.66</v>
      </c>
      <c r="E338" s="297">
        <v>13.8</v>
      </c>
      <c r="F338" s="297">
        <f>D338*E338</f>
        <v>243.70800000000003</v>
      </c>
      <c r="G338" s="181">
        <v>0.2</v>
      </c>
      <c r="H338" s="297">
        <f>F338*G338*B338</f>
        <v>48.741600000000005</v>
      </c>
      <c r="I338" s="181">
        <v>2.5</v>
      </c>
      <c r="J338" s="494">
        <f>H338*I338</f>
        <v>121.85400000000001</v>
      </c>
      <c r="K338" s="166" t="s">
        <v>157</v>
      </c>
      <c r="L338" s="112"/>
      <c r="M338" s="19"/>
    </row>
    <row r="339" spans="2:13" s="20" customFormat="1" ht="12" customHeight="1" x14ac:dyDescent="0.2">
      <c r="B339" s="160">
        <v>1</v>
      </c>
      <c r="C339" s="184" t="s">
        <v>557</v>
      </c>
      <c r="D339" s="283">
        <v>7.65</v>
      </c>
      <c r="E339" s="297">
        <v>15.2</v>
      </c>
      <c r="F339" s="297">
        <f>D339*E339</f>
        <v>116.28</v>
      </c>
      <c r="G339" s="181">
        <v>0.2</v>
      </c>
      <c r="H339" s="297">
        <f>F339*G339*B339</f>
        <v>23.256</v>
      </c>
      <c r="I339" s="181">
        <v>2.5</v>
      </c>
      <c r="J339" s="494">
        <f>H339*I339</f>
        <v>58.14</v>
      </c>
      <c r="K339" s="166" t="s">
        <v>157</v>
      </c>
      <c r="L339" s="112"/>
      <c r="M339" s="19"/>
    </row>
    <row r="340" spans="2:13" s="20" customFormat="1" ht="12" customHeight="1" x14ac:dyDescent="0.2">
      <c r="B340" s="160">
        <v>1</v>
      </c>
      <c r="C340" s="849" t="s">
        <v>1977</v>
      </c>
      <c r="D340" s="283">
        <v>2.5499999999999998</v>
      </c>
      <c r="E340" s="283">
        <v>2.7</v>
      </c>
      <c r="F340" s="297">
        <f>D340*E340</f>
        <v>6.8849999999999998</v>
      </c>
      <c r="G340" s="527">
        <v>0.2</v>
      </c>
      <c r="H340" s="297">
        <f>F340*G340*B340</f>
        <v>1.377</v>
      </c>
      <c r="I340" s="527">
        <v>2.5</v>
      </c>
      <c r="J340" s="494">
        <f>H340*I340</f>
        <v>3.4424999999999999</v>
      </c>
      <c r="K340" s="850" t="s">
        <v>157</v>
      </c>
      <c r="L340" s="112"/>
      <c r="M340" s="19"/>
    </row>
    <row r="341" spans="2:13" s="20" customFormat="1" ht="12" customHeight="1" x14ac:dyDescent="0.2">
      <c r="B341" s="160">
        <v>2</v>
      </c>
      <c r="C341" s="846" t="s">
        <v>1952</v>
      </c>
      <c r="D341" s="310">
        <v>3.5</v>
      </c>
      <c r="E341" s="310"/>
      <c r="F341" s="310"/>
      <c r="G341" s="310"/>
      <c r="H341" s="170">
        <f>0.226754*D341</f>
        <v>0.79363899999999998</v>
      </c>
      <c r="I341" s="310">
        <v>2.5</v>
      </c>
      <c r="J341" s="299">
        <f>H341*I341*B341</f>
        <v>3.9681949999999997</v>
      </c>
      <c r="K341" s="847" t="s">
        <v>157</v>
      </c>
      <c r="L341" s="112"/>
      <c r="M341" s="19"/>
    </row>
    <row r="342" spans="2:13" s="20" customFormat="1" ht="12" customHeight="1" x14ac:dyDescent="0.2">
      <c r="B342" s="160">
        <v>2</v>
      </c>
      <c r="C342" s="846" t="s">
        <v>1952</v>
      </c>
      <c r="D342" s="310">
        <v>2.2000000000000002</v>
      </c>
      <c r="E342" s="310"/>
      <c r="F342" s="310"/>
      <c r="G342" s="310"/>
      <c r="H342" s="170">
        <f>0.226754*D342</f>
        <v>0.49885880000000005</v>
      </c>
      <c r="I342" s="310">
        <v>2.5</v>
      </c>
      <c r="J342" s="299">
        <f>H342*I342*B342</f>
        <v>2.494294</v>
      </c>
      <c r="K342" s="847" t="s">
        <v>157</v>
      </c>
      <c r="L342" s="112"/>
      <c r="M342" s="19"/>
    </row>
    <row r="343" spans="2:13" s="20" customFormat="1" ht="12" customHeight="1" x14ac:dyDescent="0.2">
      <c r="B343" s="160">
        <v>95</v>
      </c>
      <c r="C343" s="184" t="s">
        <v>1421</v>
      </c>
      <c r="D343" s="283"/>
      <c r="E343" s="297"/>
      <c r="F343" s="297"/>
      <c r="G343" s="170"/>
      <c r="H343" s="170">
        <v>2.9375999999999999E-2</v>
      </c>
      <c r="I343" s="169">
        <v>2.5</v>
      </c>
      <c r="J343" s="299">
        <f>H343*I343*B343</f>
        <v>6.9768000000000008</v>
      </c>
      <c r="K343" s="162" t="s">
        <v>157</v>
      </c>
      <c r="L343" s="112"/>
      <c r="M343" s="19"/>
    </row>
    <row r="344" spans="2:13" s="20" customFormat="1" ht="12" customHeight="1" x14ac:dyDescent="0.2">
      <c r="B344" s="160"/>
      <c r="C344" s="514" t="s">
        <v>1975</v>
      </c>
      <c r="D344" s="310"/>
      <c r="E344" s="181"/>
      <c r="F344" s="170"/>
      <c r="G344" s="181"/>
      <c r="H344" s="170"/>
      <c r="I344" s="169"/>
      <c r="J344" s="299"/>
      <c r="K344" s="166"/>
      <c r="L344" s="112"/>
      <c r="M344" s="19"/>
    </row>
    <row r="345" spans="2:13" s="20" customFormat="1" ht="12" customHeight="1" x14ac:dyDescent="0.2">
      <c r="B345" s="160">
        <v>1</v>
      </c>
      <c r="C345" s="184" t="s">
        <v>542</v>
      </c>
      <c r="D345" s="283">
        <v>15.2</v>
      </c>
      <c r="E345" s="297">
        <v>0.4</v>
      </c>
      <c r="F345" s="297">
        <f>D345*E345</f>
        <v>6.08</v>
      </c>
      <c r="G345" s="170">
        <v>0.4</v>
      </c>
      <c r="H345" s="170">
        <f t="shared" ref="H345:H355" si="20">F345*G345*B345</f>
        <v>2.4320000000000004</v>
      </c>
      <c r="I345" s="169">
        <v>2.5</v>
      </c>
      <c r="J345" s="299">
        <f t="shared" ref="J345:J355" si="21">H345*I345</f>
        <v>6.080000000000001</v>
      </c>
      <c r="K345" s="166" t="s">
        <v>157</v>
      </c>
      <c r="L345" s="112"/>
      <c r="M345" s="19"/>
    </row>
    <row r="346" spans="2:13" s="20" customFormat="1" ht="12" customHeight="1" x14ac:dyDescent="0.2">
      <c r="B346" s="160">
        <v>2</v>
      </c>
      <c r="C346" s="184" t="s">
        <v>553</v>
      </c>
      <c r="D346" s="283">
        <v>7.65</v>
      </c>
      <c r="E346" s="297">
        <v>0.4</v>
      </c>
      <c r="F346" s="297">
        <f>D346*E346</f>
        <v>3.0600000000000005</v>
      </c>
      <c r="G346" s="170">
        <v>0.4</v>
      </c>
      <c r="H346" s="170">
        <f t="shared" si="20"/>
        <v>2.4480000000000004</v>
      </c>
      <c r="I346" s="169">
        <v>2.5</v>
      </c>
      <c r="J346" s="299">
        <f t="shared" si="21"/>
        <v>6.120000000000001</v>
      </c>
      <c r="K346" s="166" t="s">
        <v>157</v>
      </c>
      <c r="L346" s="112"/>
      <c r="M346" s="19"/>
    </row>
    <row r="347" spans="2:13" s="20" customFormat="1" ht="12" customHeight="1" x14ac:dyDescent="0.2">
      <c r="B347" s="160">
        <v>2</v>
      </c>
      <c r="C347" s="184" t="s">
        <v>553</v>
      </c>
      <c r="D347" s="283">
        <v>3.3</v>
      </c>
      <c r="E347" s="297">
        <v>0.4</v>
      </c>
      <c r="F347" s="297">
        <f>D347*E347</f>
        <v>1.32</v>
      </c>
      <c r="G347" s="170">
        <v>0.3</v>
      </c>
      <c r="H347" s="170">
        <f t="shared" si="20"/>
        <v>0.79200000000000004</v>
      </c>
      <c r="I347" s="169">
        <v>2.5</v>
      </c>
      <c r="J347" s="299">
        <f t="shared" si="21"/>
        <v>1.98</v>
      </c>
      <c r="K347" s="166" t="s">
        <v>157</v>
      </c>
      <c r="L347" s="112"/>
      <c r="M347" s="19"/>
    </row>
    <row r="348" spans="2:13" s="20" customFormat="1" ht="12" customHeight="1" x14ac:dyDescent="0.2">
      <c r="B348" s="160">
        <v>1</v>
      </c>
      <c r="C348" s="184" t="s">
        <v>1680</v>
      </c>
      <c r="D348" s="283">
        <v>7.65</v>
      </c>
      <c r="E348" s="297">
        <v>15.2</v>
      </c>
      <c r="F348" s="297">
        <f>D348*E348-5.94</f>
        <v>110.34</v>
      </c>
      <c r="G348" s="181">
        <v>0.2</v>
      </c>
      <c r="H348" s="297">
        <f t="shared" si="20"/>
        <v>22.068000000000001</v>
      </c>
      <c r="I348" s="181">
        <v>2.5</v>
      </c>
      <c r="J348" s="494">
        <f t="shared" si="21"/>
        <v>55.17</v>
      </c>
      <c r="K348" s="166" t="s">
        <v>157</v>
      </c>
      <c r="L348" s="112"/>
      <c r="M348" s="19">
        <f>2*0.9*3.3</f>
        <v>5.9399999999999995</v>
      </c>
    </row>
    <row r="349" spans="2:13" s="20" customFormat="1" ht="12" customHeight="1" x14ac:dyDescent="0.2">
      <c r="B349" s="160">
        <v>3</v>
      </c>
      <c r="C349" s="184" t="s">
        <v>542</v>
      </c>
      <c r="D349" s="283">
        <v>15.2</v>
      </c>
      <c r="E349" s="297">
        <v>0.45</v>
      </c>
      <c r="F349" s="297">
        <f t="shared" ref="F349:F354" si="22">D349*E349</f>
        <v>6.84</v>
      </c>
      <c r="G349" s="170">
        <v>0.45</v>
      </c>
      <c r="H349" s="170">
        <f t="shared" si="20"/>
        <v>9.234</v>
      </c>
      <c r="I349" s="169">
        <v>2.5</v>
      </c>
      <c r="J349" s="299">
        <f t="shared" si="21"/>
        <v>23.085000000000001</v>
      </c>
      <c r="K349" s="166" t="s">
        <v>157</v>
      </c>
      <c r="L349" s="112"/>
      <c r="M349" s="19"/>
    </row>
    <row r="350" spans="2:13" s="20" customFormat="1" ht="12" customHeight="1" x14ac:dyDescent="0.2">
      <c r="B350" s="160">
        <v>3</v>
      </c>
      <c r="C350" s="184" t="s">
        <v>542</v>
      </c>
      <c r="D350" s="283">
        <v>4.25</v>
      </c>
      <c r="E350" s="297">
        <v>0.45</v>
      </c>
      <c r="F350" s="297">
        <f t="shared" si="22"/>
        <v>1.9125000000000001</v>
      </c>
      <c r="G350" s="170">
        <v>0.45</v>
      </c>
      <c r="H350" s="170">
        <f t="shared" si="20"/>
        <v>2.5818750000000001</v>
      </c>
      <c r="I350" s="169">
        <v>2.5</v>
      </c>
      <c r="J350" s="299">
        <f t="shared" si="21"/>
        <v>6.4546875000000004</v>
      </c>
      <c r="K350" s="166" t="s">
        <v>157</v>
      </c>
      <c r="L350" s="112"/>
      <c r="M350" s="19"/>
    </row>
    <row r="351" spans="2:13" s="20" customFormat="1" ht="12" customHeight="1" x14ac:dyDescent="0.2">
      <c r="B351" s="160">
        <v>4</v>
      </c>
      <c r="C351" s="184" t="s">
        <v>553</v>
      </c>
      <c r="D351" s="283">
        <v>17.66</v>
      </c>
      <c r="E351" s="297">
        <v>0.5</v>
      </c>
      <c r="F351" s="297">
        <f t="shared" si="22"/>
        <v>8.83</v>
      </c>
      <c r="G351" s="170">
        <v>0.4</v>
      </c>
      <c r="H351" s="170">
        <f t="shared" si="20"/>
        <v>14.128</v>
      </c>
      <c r="I351" s="169">
        <v>2.5</v>
      </c>
      <c r="J351" s="299">
        <f t="shared" si="21"/>
        <v>35.32</v>
      </c>
      <c r="K351" s="166" t="s">
        <v>157</v>
      </c>
      <c r="L351" s="112"/>
      <c r="M351" s="19"/>
    </row>
    <row r="352" spans="2:13" s="20" customFormat="1" ht="12" customHeight="1" x14ac:dyDescent="0.2">
      <c r="B352" s="160">
        <v>1</v>
      </c>
      <c r="C352" s="184" t="s">
        <v>553</v>
      </c>
      <c r="D352" s="283">
        <v>6.85</v>
      </c>
      <c r="E352" s="297">
        <v>1</v>
      </c>
      <c r="F352" s="297">
        <f t="shared" si="22"/>
        <v>6.85</v>
      </c>
      <c r="G352" s="170">
        <v>0.4</v>
      </c>
      <c r="H352" s="170">
        <f t="shared" si="20"/>
        <v>2.74</v>
      </c>
      <c r="I352" s="169">
        <v>2.5</v>
      </c>
      <c r="J352" s="299">
        <f t="shared" si="21"/>
        <v>6.8500000000000005</v>
      </c>
      <c r="K352" s="166" t="s">
        <v>157</v>
      </c>
      <c r="L352" s="112"/>
      <c r="M352" s="19"/>
    </row>
    <row r="353" spans="2:13" s="20" customFormat="1" ht="12" customHeight="1" x14ac:dyDescent="0.2">
      <c r="B353" s="160">
        <v>2</v>
      </c>
      <c r="C353" s="184" t="s">
        <v>553</v>
      </c>
      <c r="D353" s="283">
        <v>6.5</v>
      </c>
      <c r="E353" s="297">
        <v>0.4</v>
      </c>
      <c r="F353" s="297">
        <f t="shared" si="22"/>
        <v>2.6</v>
      </c>
      <c r="G353" s="170">
        <v>0.4</v>
      </c>
      <c r="H353" s="170">
        <f t="shared" si="20"/>
        <v>2.08</v>
      </c>
      <c r="I353" s="169">
        <v>2.5</v>
      </c>
      <c r="J353" s="299">
        <f t="shared" si="21"/>
        <v>5.2</v>
      </c>
      <c r="K353" s="166" t="s">
        <v>157</v>
      </c>
      <c r="L353" s="112"/>
      <c r="M353" s="19"/>
    </row>
    <row r="354" spans="2:13" s="20" customFormat="1" ht="12" customHeight="1" x14ac:dyDescent="0.2">
      <c r="B354" s="160">
        <v>3</v>
      </c>
      <c r="C354" s="184" t="s">
        <v>553</v>
      </c>
      <c r="D354" s="283">
        <v>6.5</v>
      </c>
      <c r="E354" s="297">
        <v>0.45</v>
      </c>
      <c r="F354" s="297">
        <f t="shared" si="22"/>
        <v>2.9250000000000003</v>
      </c>
      <c r="G354" s="170">
        <v>0.2</v>
      </c>
      <c r="H354" s="170">
        <f t="shared" si="20"/>
        <v>1.7550000000000003</v>
      </c>
      <c r="I354" s="169">
        <v>2.5</v>
      </c>
      <c r="J354" s="299">
        <f t="shared" si="21"/>
        <v>4.3875000000000011</v>
      </c>
      <c r="K354" s="166" t="s">
        <v>157</v>
      </c>
      <c r="L354" s="112"/>
      <c r="M354" s="19"/>
    </row>
    <row r="355" spans="2:13" s="20" customFormat="1" ht="12" customHeight="1" x14ac:dyDescent="0.2">
      <c r="B355" s="160">
        <v>1</v>
      </c>
      <c r="C355" s="184" t="s">
        <v>1680</v>
      </c>
      <c r="D355" s="283">
        <v>17.66</v>
      </c>
      <c r="E355" s="297">
        <v>13.8</v>
      </c>
      <c r="F355" s="297">
        <f>D355*E355-33.025</f>
        <v>210.68300000000002</v>
      </c>
      <c r="G355" s="181">
        <v>0.2</v>
      </c>
      <c r="H355" s="297">
        <f t="shared" si="20"/>
        <v>42.136600000000008</v>
      </c>
      <c r="I355" s="181">
        <v>2.5</v>
      </c>
      <c r="J355" s="494">
        <f t="shared" si="21"/>
        <v>105.34150000000002</v>
      </c>
      <c r="K355" s="166" t="s">
        <v>157</v>
      </c>
      <c r="L355" s="112"/>
      <c r="M355" s="19">
        <f>4.25*1.5+2*0.9*3+2.5*8.5</f>
        <v>33.024999999999999</v>
      </c>
    </row>
    <row r="356" spans="2:13" s="20" customFormat="1" ht="12" customHeight="1" x14ac:dyDescent="0.2">
      <c r="B356" s="160"/>
      <c r="C356" s="514" t="s">
        <v>1976</v>
      </c>
      <c r="D356" s="283"/>
      <c r="E356" s="297"/>
      <c r="F356" s="297"/>
      <c r="G356" s="181"/>
      <c r="H356" s="297"/>
      <c r="I356" s="181"/>
      <c r="J356" s="494"/>
      <c r="K356" s="166"/>
      <c r="L356" s="112"/>
      <c r="M356" s="19"/>
    </row>
    <row r="357" spans="2:13" s="20" customFormat="1" ht="12" customHeight="1" x14ac:dyDescent="0.2">
      <c r="B357" s="160">
        <v>5</v>
      </c>
      <c r="C357" s="184" t="s">
        <v>542</v>
      </c>
      <c r="D357" s="283">
        <v>15.2</v>
      </c>
      <c r="E357" s="297">
        <v>0.8</v>
      </c>
      <c r="F357" s="297">
        <f>D357*E357</f>
        <v>12.16</v>
      </c>
      <c r="G357" s="170">
        <v>0.4</v>
      </c>
      <c r="H357" s="170">
        <f>F357*G357*B357</f>
        <v>24.320000000000004</v>
      </c>
      <c r="I357" s="169">
        <v>2.5</v>
      </c>
      <c r="J357" s="299">
        <f t="shared" ref="J357:J362" si="23">H357*I357</f>
        <v>60.800000000000011</v>
      </c>
      <c r="K357" s="166" t="s">
        <v>157</v>
      </c>
      <c r="L357" s="112"/>
      <c r="M357" s="19"/>
    </row>
    <row r="358" spans="2:13" s="20" customFormat="1" ht="12" customHeight="1" x14ac:dyDescent="0.2">
      <c r="B358" s="160">
        <v>2</v>
      </c>
      <c r="C358" s="184" t="s">
        <v>553</v>
      </c>
      <c r="D358" s="283">
        <v>7.65</v>
      </c>
      <c r="E358" s="297">
        <v>0.8</v>
      </c>
      <c r="F358" s="297">
        <f>D358*E358</f>
        <v>6.120000000000001</v>
      </c>
      <c r="G358" s="170">
        <v>0.4</v>
      </c>
      <c r="H358" s="170">
        <f>F358*G358*B358</f>
        <v>4.8960000000000008</v>
      </c>
      <c r="I358" s="169">
        <v>2.5</v>
      </c>
      <c r="J358" s="299">
        <f t="shared" si="23"/>
        <v>12.240000000000002</v>
      </c>
      <c r="K358" s="166" t="s">
        <v>157</v>
      </c>
      <c r="L358" s="112"/>
      <c r="M358" s="19"/>
    </row>
    <row r="359" spans="2:13" s="20" customFormat="1" ht="12" customHeight="1" x14ac:dyDescent="0.2">
      <c r="B359" s="160">
        <v>1</v>
      </c>
      <c r="C359" s="184" t="s">
        <v>1680</v>
      </c>
      <c r="D359" s="283">
        <v>7.65</v>
      </c>
      <c r="E359" s="297">
        <v>15.2</v>
      </c>
      <c r="F359" s="297">
        <f>D359*E359-38.6</f>
        <v>77.680000000000007</v>
      </c>
      <c r="G359" s="181">
        <v>0.2</v>
      </c>
      <c r="H359" s="297">
        <f>F359*G359</f>
        <v>15.536000000000001</v>
      </c>
      <c r="I359" s="181">
        <v>2.5</v>
      </c>
      <c r="J359" s="494">
        <f t="shared" si="23"/>
        <v>38.840000000000003</v>
      </c>
      <c r="K359" s="166" t="s">
        <v>157</v>
      </c>
      <c r="L359" s="112"/>
      <c r="M359" s="19">
        <v>38.6</v>
      </c>
    </row>
    <row r="360" spans="2:13" s="20" customFormat="1" ht="12" customHeight="1" x14ac:dyDescent="0.2">
      <c r="B360" s="160">
        <v>3</v>
      </c>
      <c r="C360" s="184" t="s">
        <v>542</v>
      </c>
      <c r="D360" s="283">
        <v>13.8</v>
      </c>
      <c r="E360" s="297">
        <v>0.5</v>
      </c>
      <c r="F360" s="297">
        <f>D360*E360</f>
        <v>6.9</v>
      </c>
      <c r="G360" s="170">
        <v>0.3</v>
      </c>
      <c r="H360" s="170">
        <f>F360*G360*B360</f>
        <v>6.2099999999999991</v>
      </c>
      <c r="I360" s="169">
        <v>2.5</v>
      </c>
      <c r="J360" s="299">
        <f t="shared" si="23"/>
        <v>15.524999999999999</v>
      </c>
      <c r="K360" s="166" t="s">
        <v>157</v>
      </c>
      <c r="L360" s="112"/>
      <c r="M360" s="19"/>
    </row>
    <row r="361" spans="2:13" s="20" customFormat="1" ht="12" customHeight="1" x14ac:dyDescent="0.2">
      <c r="B361" s="160">
        <v>2</v>
      </c>
      <c r="C361" s="184" t="s">
        <v>553</v>
      </c>
      <c r="D361" s="283">
        <v>17.66</v>
      </c>
      <c r="E361" s="297">
        <v>0.8</v>
      </c>
      <c r="F361" s="297">
        <f>D361*E361</f>
        <v>14.128</v>
      </c>
      <c r="G361" s="170">
        <v>0.4</v>
      </c>
      <c r="H361" s="170">
        <f>F361*G361*B361</f>
        <v>11.3024</v>
      </c>
      <c r="I361" s="169">
        <v>2.5</v>
      </c>
      <c r="J361" s="299">
        <f t="shared" si="23"/>
        <v>28.256</v>
      </c>
      <c r="K361" s="166" t="s">
        <v>157</v>
      </c>
      <c r="L361" s="112"/>
      <c r="M361" s="19"/>
    </row>
    <row r="362" spans="2:13" s="20" customFormat="1" ht="12" customHeight="1" x14ac:dyDescent="0.2">
      <c r="B362" s="160">
        <v>1</v>
      </c>
      <c r="C362" s="184" t="s">
        <v>1680</v>
      </c>
      <c r="D362" s="283">
        <v>17.66</v>
      </c>
      <c r="E362" s="297">
        <v>13.8</v>
      </c>
      <c r="F362" s="297">
        <f>D362*E362-58.25</f>
        <v>185.45800000000003</v>
      </c>
      <c r="G362" s="181">
        <v>0.2</v>
      </c>
      <c r="H362" s="297">
        <f>F362*G362</f>
        <v>37.091600000000007</v>
      </c>
      <c r="I362" s="181">
        <v>2.5</v>
      </c>
      <c r="J362" s="494">
        <f t="shared" si="23"/>
        <v>92.729000000000013</v>
      </c>
      <c r="K362" s="166" t="s">
        <v>157</v>
      </c>
      <c r="L362" s="112"/>
      <c r="M362" s="19">
        <f>2.5*8.5+5*7.4</f>
        <v>58.25</v>
      </c>
    </row>
    <row r="363" spans="2:13" s="20" customFormat="1" ht="12" customHeight="1" x14ac:dyDescent="0.2">
      <c r="B363" s="160"/>
      <c r="C363" s="514" t="s">
        <v>1978</v>
      </c>
      <c r="D363" s="283"/>
      <c r="E363" s="297"/>
      <c r="F363" s="297"/>
      <c r="G363" s="181"/>
      <c r="H363" s="297"/>
      <c r="I363" s="181"/>
      <c r="J363" s="494"/>
      <c r="K363" s="166"/>
      <c r="L363" s="112"/>
      <c r="M363" s="19"/>
    </row>
    <row r="364" spans="2:13" s="20" customFormat="1" ht="12" customHeight="1" x14ac:dyDescent="0.2">
      <c r="B364" s="160">
        <v>3</v>
      </c>
      <c r="C364" s="184" t="s">
        <v>542</v>
      </c>
      <c r="D364" s="283">
        <v>14.2</v>
      </c>
      <c r="E364" s="297">
        <v>0.5</v>
      </c>
      <c r="F364" s="297">
        <f t="shared" ref="F364:F369" si="24">D364*E364</f>
        <v>7.1</v>
      </c>
      <c r="G364" s="170">
        <v>0.3</v>
      </c>
      <c r="H364" s="170">
        <f t="shared" ref="H364:H369" si="25">F364*G364*B364</f>
        <v>6.39</v>
      </c>
      <c r="I364" s="169">
        <v>2.5</v>
      </c>
      <c r="J364" s="299">
        <f t="shared" ref="J364:J370" si="26">H364*I364</f>
        <v>15.975</v>
      </c>
      <c r="K364" s="166" t="s">
        <v>157</v>
      </c>
      <c r="L364" s="112"/>
      <c r="M364" s="19"/>
    </row>
    <row r="365" spans="2:13" s="20" customFormat="1" ht="12" customHeight="1" x14ac:dyDescent="0.2">
      <c r="B365" s="160">
        <v>2</v>
      </c>
      <c r="C365" s="184" t="s">
        <v>542</v>
      </c>
      <c r="D365" s="283">
        <v>14.2</v>
      </c>
      <c r="E365" s="297">
        <v>0.5</v>
      </c>
      <c r="F365" s="297">
        <f t="shared" si="24"/>
        <v>7.1</v>
      </c>
      <c r="G365" s="170">
        <v>0.5</v>
      </c>
      <c r="H365" s="170">
        <f t="shared" si="25"/>
        <v>7.1</v>
      </c>
      <c r="I365" s="169">
        <v>2.5</v>
      </c>
      <c r="J365" s="299">
        <f t="shared" si="26"/>
        <v>17.75</v>
      </c>
      <c r="K365" s="166" t="s">
        <v>157</v>
      </c>
      <c r="L365" s="112"/>
      <c r="M365" s="19"/>
    </row>
    <row r="366" spans="2:13" s="20" customFormat="1" ht="12" customHeight="1" x14ac:dyDescent="0.2">
      <c r="B366" s="160">
        <v>1</v>
      </c>
      <c r="C366" s="184" t="s">
        <v>553</v>
      </c>
      <c r="D366" s="283">
        <v>6.5</v>
      </c>
      <c r="E366" s="297">
        <v>0.6</v>
      </c>
      <c r="F366" s="297">
        <f t="shared" si="24"/>
        <v>3.9</v>
      </c>
      <c r="G366" s="170">
        <v>0.4</v>
      </c>
      <c r="H366" s="170">
        <f t="shared" si="25"/>
        <v>1.56</v>
      </c>
      <c r="I366" s="169">
        <v>2.5</v>
      </c>
      <c r="J366" s="299">
        <f t="shared" si="26"/>
        <v>3.9000000000000004</v>
      </c>
      <c r="K366" s="166" t="s">
        <v>157</v>
      </c>
      <c r="L366" s="112"/>
      <c r="M366" s="19"/>
    </row>
    <row r="367" spans="2:13" s="20" customFormat="1" ht="12" customHeight="1" x14ac:dyDescent="0.2">
      <c r="B367" s="160">
        <v>1</v>
      </c>
      <c r="C367" s="184" t="s">
        <v>553</v>
      </c>
      <c r="D367" s="283">
        <v>6.5</v>
      </c>
      <c r="E367" s="297">
        <v>1</v>
      </c>
      <c r="F367" s="297">
        <f t="shared" si="24"/>
        <v>6.5</v>
      </c>
      <c r="G367" s="170">
        <v>0.5</v>
      </c>
      <c r="H367" s="170">
        <f t="shared" si="25"/>
        <v>3.25</v>
      </c>
      <c r="I367" s="169">
        <v>2.5</v>
      </c>
      <c r="J367" s="299">
        <f t="shared" si="26"/>
        <v>8.125</v>
      </c>
      <c r="K367" s="166" t="s">
        <v>157</v>
      </c>
      <c r="L367" s="112"/>
      <c r="M367" s="19"/>
    </row>
    <row r="368" spans="2:13" s="20" customFormat="1" ht="12" customHeight="1" x14ac:dyDescent="0.2">
      <c r="B368" s="160">
        <v>1</v>
      </c>
      <c r="C368" s="184" t="s">
        <v>553</v>
      </c>
      <c r="D368" s="283">
        <v>6.5</v>
      </c>
      <c r="E368" s="297">
        <v>0.6</v>
      </c>
      <c r="F368" s="297">
        <f t="shared" si="24"/>
        <v>3.9</v>
      </c>
      <c r="G368" s="170">
        <v>0.5</v>
      </c>
      <c r="H368" s="170">
        <f t="shared" si="25"/>
        <v>1.95</v>
      </c>
      <c r="I368" s="169">
        <v>2.5</v>
      </c>
      <c r="J368" s="299">
        <f t="shared" si="26"/>
        <v>4.875</v>
      </c>
      <c r="K368" s="166" t="s">
        <v>157</v>
      </c>
      <c r="L368" s="112"/>
      <c r="M368" s="19"/>
    </row>
    <row r="369" spans="2:13" s="20" customFormat="1" ht="12" customHeight="1" x14ac:dyDescent="0.2">
      <c r="B369" s="160">
        <v>1</v>
      </c>
      <c r="C369" s="184" t="s">
        <v>553</v>
      </c>
      <c r="D369" s="283">
        <v>6.5</v>
      </c>
      <c r="E369" s="297">
        <v>1</v>
      </c>
      <c r="F369" s="297">
        <f t="shared" si="24"/>
        <v>6.5</v>
      </c>
      <c r="G369" s="170">
        <v>0.6</v>
      </c>
      <c r="H369" s="170">
        <f t="shared" si="25"/>
        <v>3.9</v>
      </c>
      <c r="I369" s="169">
        <v>2.5</v>
      </c>
      <c r="J369" s="299">
        <f t="shared" si="26"/>
        <v>9.75</v>
      </c>
      <c r="K369" s="166" t="s">
        <v>157</v>
      </c>
      <c r="L369" s="112"/>
      <c r="M369" s="19"/>
    </row>
    <row r="370" spans="2:13" s="20" customFormat="1" ht="12" customHeight="1" x14ac:dyDescent="0.2">
      <c r="B370" s="160">
        <v>1</v>
      </c>
      <c r="C370" s="184" t="s">
        <v>1680</v>
      </c>
      <c r="D370" s="283">
        <v>14.2</v>
      </c>
      <c r="E370" s="297">
        <v>7.4</v>
      </c>
      <c r="F370" s="297">
        <f>D370*E370-21.25</f>
        <v>83.83</v>
      </c>
      <c r="G370" s="181">
        <v>0.2</v>
      </c>
      <c r="H370" s="297">
        <f>F370*G370</f>
        <v>16.766000000000002</v>
      </c>
      <c r="I370" s="181">
        <v>2.5</v>
      </c>
      <c r="J370" s="494">
        <f t="shared" si="26"/>
        <v>41.915000000000006</v>
      </c>
      <c r="K370" s="166" t="s">
        <v>157</v>
      </c>
      <c r="L370" s="112"/>
      <c r="M370" s="19">
        <f>2.5*8.5</f>
        <v>21.25</v>
      </c>
    </row>
    <row r="371" spans="2:13" s="20" customFormat="1" ht="12" customHeight="1" x14ac:dyDescent="0.2">
      <c r="B371" s="160"/>
      <c r="C371" s="514" t="s">
        <v>1912</v>
      </c>
      <c r="D371" s="527"/>
      <c r="E371" s="181"/>
      <c r="F371" s="181"/>
      <c r="G371" s="181"/>
      <c r="H371" s="297"/>
      <c r="I371" s="181"/>
      <c r="J371" s="494"/>
      <c r="K371" s="166"/>
      <c r="L371" s="112"/>
      <c r="M371" s="19"/>
    </row>
    <row r="372" spans="2:13" s="20" customFormat="1" ht="12" customHeight="1" x14ac:dyDescent="0.2">
      <c r="B372" s="160">
        <v>6</v>
      </c>
      <c r="C372" s="184" t="s">
        <v>530</v>
      </c>
      <c r="D372" s="283">
        <v>0.35</v>
      </c>
      <c r="E372" s="297">
        <v>0.25</v>
      </c>
      <c r="F372" s="297">
        <f>D372*E372</f>
        <v>8.7499999999999994E-2</v>
      </c>
      <c r="G372" s="170">
        <v>2.4</v>
      </c>
      <c r="H372" s="170">
        <f t="shared" ref="H372:H377" si="27">F372*G372*B372</f>
        <v>1.26</v>
      </c>
      <c r="I372" s="169">
        <v>2.5</v>
      </c>
      <c r="J372" s="299">
        <f t="shared" ref="J372:J377" si="28">H372*I372</f>
        <v>3.15</v>
      </c>
      <c r="K372" s="166" t="s">
        <v>157</v>
      </c>
      <c r="L372" s="112"/>
      <c r="M372" s="19"/>
    </row>
    <row r="373" spans="2:13" s="20" customFormat="1" ht="12" customHeight="1" x14ac:dyDescent="0.2">
      <c r="B373" s="160">
        <v>4</v>
      </c>
      <c r="C373" s="184" t="s">
        <v>542</v>
      </c>
      <c r="D373" s="283">
        <v>8.85</v>
      </c>
      <c r="E373" s="297">
        <v>0.5</v>
      </c>
      <c r="F373" s="297">
        <f>D373*E373</f>
        <v>4.4249999999999998</v>
      </c>
      <c r="G373" s="170">
        <v>0.4</v>
      </c>
      <c r="H373" s="170">
        <f t="shared" si="27"/>
        <v>7.08</v>
      </c>
      <c r="I373" s="169">
        <v>2.5</v>
      </c>
      <c r="J373" s="299">
        <f t="shared" si="28"/>
        <v>17.7</v>
      </c>
      <c r="K373" s="166" t="s">
        <v>157</v>
      </c>
      <c r="L373" s="112"/>
      <c r="M373" s="19"/>
    </row>
    <row r="374" spans="2:13" s="20" customFormat="1" ht="12" customHeight="1" x14ac:dyDescent="0.2">
      <c r="B374" s="160">
        <v>2</v>
      </c>
      <c r="C374" s="184" t="s">
        <v>553</v>
      </c>
      <c r="D374" s="283">
        <v>11.4</v>
      </c>
      <c r="E374" s="297">
        <v>0.5</v>
      </c>
      <c r="F374" s="297">
        <f>D374*E374</f>
        <v>5.7</v>
      </c>
      <c r="G374" s="170">
        <v>0.4</v>
      </c>
      <c r="H374" s="170">
        <f t="shared" si="27"/>
        <v>4.5600000000000005</v>
      </c>
      <c r="I374" s="169">
        <v>2.5</v>
      </c>
      <c r="J374" s="299">
        <f t="shared" si="28"/>
        <v>11.400000000000002</v>
      </c>
      <c r="K374" s="166" t="s">
        <v>157</v>
      </c>
      <c r="L374" s="112"/>
      <c r="M374" s="19"/>
    </row>
    <row r="375" spans="2:13" s="20" customFormat="1" ht="12" customHeight="1" x14ac:dyDescent="0.2">
      <c r="B375" s="160">
        <v>1</v>
      </c>
      <c r="C375" s="184" t="s">
        <v>553</v>
      </c>
      <c r="D375" s="283">
        <v>11.4</v>
      </c>
      <c r="E375" s="297">
        <v>0.5</v>
      </c>
      <c r="F375" s="297">
        <f>D375*E375</f>
        <v>5.7</v>
      </c>
      <c r="G375" s="170">
        <v>0.25</v>
      </c>
      <c r="H375" s="170">
        <f t="shared" si="27"/>
        <v>1.425</v>
      </c>
      <c r="I375" s="169">
        <v>2.5</v>
      </c>
      <c r="J375" s="299">
        <f t="shared" si="28"/>
        <v>3.5625</v>
      </c>
      <c r="K375" s="166" t="s">
        <v>157</v>
      </c>
      <c r="L375" s="112"/>
      <c r="M375" s="19"/>
    </row>
    <row r="376" spans="2:13" s="20" customFormat="1" ht="12" customHeight="1" x14ac:dyDescent="0.2">
      <c r="B376" s="160">
        <v>2</v>
      </c>
      <c r="C376" s="184" t="s">
        <v>553</v>
      </c>
      <c r="D376" s="283">
        <v>11.4</v>
      </c>
      <c r="E376" s="297">
        <v>0.4</v>
      </c>
      <c r="F376" s="297">
        <f>D376*E376</f>
        <v>4.5600000000000005</v>
      </c>
      <c r="G376" s="170">
        <v>0.25</v>
      </c>
      <c r="H376" s="170">
        <f t="shared" si="27"/>
        <v>2.2800000000000002</v>
      </c>
      <c r="I376" s="169">
        <v>2.5</v>
      </c>
      <c r="J376" s="299">
        <f t="shared" si="28"/>
        <v>5.7000000000000011</v>
      </c>
      <c r="K376" s="166" t="s">
        <v>157</v>
      </c>
      <c r="L376" s="112"/>
      <c r="M376" s="19"/>
    </row>
    <row r="377" spans="2:13" s="20" customFormat="1" ht="12" customHeight="1" x14ac:dyDescent="0.2">
      <c r="B377" s="160">
        <v>1</v>
      </c>
      <c r="C377" s="184" t="s">
        <v>1680</v>
      </c>
      <c r="D377" s="283">
        <v>11.4</v>
      </c>
      <c r="E377" s="297">
        <v>8.85</v>
      </c>
      <c r="F377" s="297">
        <f>D377*E377-7.48</f>
        <v>93.41</v>
      </c>
      <c r="G377" s="181">
        <v>0.2</v>
      </c>
      <c r="H377" s="297">
        <f t="shared" si="27"/>
        <v>18.681999999999999</v>
      </c>
      <c r="I377" s="181">
        <v>2.5</v>
      </c>
      <c r="J377" s="494">
        <f t="shared" si="28"/>
        <v>46.704999999999998</v>
      </c>
      <c r="K377" s="166" t="s">
        <v>157</v>
      </c>
      <c r="L377" s="112"/>
      <c r="M377" s="19">
        <f>2*1.1+3.3*1.6</f>
        <v>7.48</v>
      </c>
    </row>
    <row r="378" spans="2:13" s="20" customFormat="1" ht="12" customHeight="1" x14ac:dyDescent="0.2">
      <c r="B378" s="160"/>
      <c r="C378" s="514" t="s">
        <v>1979</v>
      </c>
      <c r="D378" s="527"/>
      <c r="E378" s="181"/>
      <c r="F378" s="181"/>
      <c r="G378" s="181"/>
      <c r="H378" s="297"/>
      <c r="I378" s="181"/>
      <c r="J378" s="494"/>
      <c r="K378" s="166"/>
      <c r="L378" s="112"/>
      <c r="M378" s="19"/>
    </row>
    <row r="379" spans="2:13" s="20" customFormat="1" ht="12" customHeight="1" x14ac:dyDescent="0.2">
      <c r="B379" s="160">
        <v>1</v>
      </c>
      <c r="C379" s="184" t="s">
        <v>542</v>
      </c>
      <c r="D379" s="283">
        <v>15.2</v>
      </c>
      <c r="E379" s="297">
        <v>1</v>
      </c>
      <c r="F379" s="297">
        <f t="shared" ref="F379:F385" si="29">D379*E379</f>
        <v>15.2</v>
      </c>
      <c r="G379" s="170">
        <v>0.4</v>
      </c>
      <c r="H379" s="170">
        <f t="shared" ref="H379:H385" si="30">F379*G379*B379</f>
        <v>6.08</v>
      </c>
      <c r="I379" s="169">
        <v>2.5</v>
      </c>
      <c r="J379" s="299">
        <f t="shared" ref="J379:J391" si="31">H379*I379</f>
        <v>15.2</v>
      </c>
      <c r="K379" s="166" t="s">
        <v>157</v>
      </c>
      <c r="L379" s="112"/>
      <c r="M379" s="19"/>
    </row>
    <row r="380" spans="2:13" s="20" customFormat="1" ht="12" customHeight="1" x14ac:dyDescent="0.2">
      <c r="B380" s="160">
        <v>2</v>
      </c>
      <c r="C380" s="184" t="s">
        <v>542</v>
      </c>
      <c r="D380" s="283">
        <v>15.2</v>
      </c>
      <c r="E380" s="297">
        <v>0.5</v>
      </c>
      <c r="F380" s="297">
        <f t="shared" si="29"/>
        <v>7.6</v>
      </c>
      <c r="G380" s="170">
        <v>0.25</v>
      </c>
      <c r="H380" s="170">
        <f t="shared" si="30"/>
        <v>3.8</v>
      </c>
      <c r="I380" s="169">
        <v>2.5</v>
      </c>
      <c r="J380" s="299">
        <f>H380*I380</f>
        <v>9.5</v>
      </c>
      <c r="K380" s="166" t="s">
        <v>157</v>
      </c>
      <c r="L380" s="112"/>
      <c r="M380" s="19"/>
    </row>
    <row r="381" spans="2:13" s="20" customFormat="1" ht="12" customHeight="1" x14ac:dyDescent="0.2">
      <c r="B381" s="160">
        <v>2</v>
      </c>
      <c r="C381" s="184" t="s">
        <v>542</v>
      </c>
      <c r="D381" s="283">
        <v>15.2</v>
      </c>
      <c r="E381" s="297">
        <v>0.5</v>
      </c>
      <c r="F381" s="297">
        <f t="shared" si="29"/>
        <v>7.6</v>
      </c>
      <c r="G381" s="170">
        <v>0.4</v>
      </c>
      <c r="H381" s="170">
        <f t="shared" si="30"/>
        <v>6.08</v>
      </c>
      <c r="I381" s="169">
        <v>2.5</v>
      </c>
      <c r="J381" s="299">
        <f>H381*I381</f>
        <v>15.2</v>
      </c>
      <c r="K381" s="166" t="s">
        <v>157</v>
      </c>
      <c r="L381" s="112"/>
      <c r="M381" s="19"/>
    </row>
    <row r="382" spans="2:13" s="20" customFormat="1" ht="12" customHeight="1" x14ac:dyDescent="0.2">
      <c r="B382" s="160">
        <v>2</v>
      </c>
      <c r="C382" s="184" t="s">
        <v>553</v>
      </c>
      <c r="D382" s="283">
        <v>7.65</v>
      </c>
      <c r="E382" s="297">
        <v>0.5</v>
      </c>
      <c r="F382" s="297">
        <f t="shared" si="29"/>
        <v>3.8250000000000002</v>
      </c>
      <c r="G382" s="170">
        <v>0.5</v>
      </c>
      <c r="H382" s="170">
        <f t="shared" si="30"/>
        <v>3.8250000000000002</v>
      </c>
      <c r="I382" s="169">
        <v>2.5</v>
      </c>
      <c r="J382" s="299">
        <f t="shared" si="31"/>
        <v>9.5625</v>
      </c>
      <c r="K382" s="166" t="s">
        <v>157</v>
      </c>
      <c r="L382" s="112"/>
      <c r="M382" s="19"/>
    </row>
    <row r="383" spans="2:13" s="20" customFormat="1" ht="12" customHeight="1" x14ac:dyDescent="0.2">
      <c r="B383" s="160">
        <v>3</v>
      </c>
      <c r="C383" s="184" t="s">
        <v>553</v>
      </c>
      <c r="D383" s="283">
        <v>7.65</v>
      </c>
      <c r="E383" s="297">
        <v>0.5</v>
      </c>
      <c r="F383" s="297">
        <f t="shared" si="29"/>
        <v>3.8250000000000002</v>
      </c>
      <c r="G383" s="170">
        <v>0.25</v>
      </c>
      <c r="H383" s="170">
        <f t="shared" si="30"/>
        <v>2.8687500000000004</v>
      </c>
      <c r="I383" s="169">
        <v>2.5</v>
      </c>
      <c r="J383" s="299">
        <f>H383*I383</f>
        <v>7.1718750000000009</v>
      </c>
      <c r="K383" s="166" t="s">
        <v>157</v>
      </c>
      <c r="L383" s="112"/>
      <c r="M383" s="19"/>
    </row>
    <row r="384" spans="2:13" s="20" customFormat="1" ht="12" customHeight="1" x14ac:dyDescent="0.2">
      <c r="B384" s="160">
        <v>1</v>
      </c>
      <c r="C384" s="184" t="s">
        <v>553</v>
      </c>
      <c r="D384" s="283">
        <v>7.65</v>
      </c>
      <c r="E384" s="297">
        <v>0.6</v>
      </c>
      <c r="F384" s="297">
        <f t="shared" si="29"/>
        <v>4.59</v>
      </c>
      <c r="G384" s="170">
        <v>0.4</v>
      </c>
      <c r="H384" s="170">
        <f t="shared" si="30"/>
        <v>1.8360000000000001</v>
      </c>
      <c r="I384" s="169">
        <v>2.5</v>
      </c>
      <c r="J384" s="299">
        <f>H384*I384</f>
        <v>4.59</v>
      </c>
      <c r="K384" s="166" t="s">
        <v>157</v>
      </c>
      <c r="L384" s="112"/>
      <c r="M384" s="19"/>
    </row>
    <row r="385" spans="2:13" s="20" customFormat="1" ht="12" customHeight="1" x14ac:dyDescent="0.2">
      <c r="B385" s="160">
        <v>1</v>
      </c>
      <c r="C385" s="184" t="s">
        <v>553</v>
      </c>
      <c r="D385" s="283">
        <v>7.65</v>
      </c>
      <c r="E385" s="297">
        <v>1</v>
      </c>
      <c r="F385" s="297">
        <f t="shared" si="29"/>
        <v>7.65</v>
      </c>
      <c r="G385" s="170">
        <v>0.4</v>
      </c>
      <c r="H385" s="170">
        <f t="shared" si="30"/>
        <v>3.0600000000000005</v>
      </c>
      <c r="I385" s="169">
        <v>2.5</v>
      </c>
      <c r="J385" s="299">
        <f>H385*I385</f>
        <v>7.6500000000000012</v>
      </c>
      <c r="K385" s="166" t="s">
        <v>157</v>
      </c>
      <c r="L385" s="112"/>
      <c r="M385" s="19"/>
    </row>
    <row r="386" spans="2:13" s="20" customFormat="1" ht="12" customHeight="1" x14ac:dyDescent="0.2">
      <c r="B386" s="160">
        <v>1</v>
      </c>
      <c r="C386" s="184" t="s">
        <v>1680</v>
      </c>
      <c r="D386" s="283">
        <v>7.65</v>
      </c>
      <c r="E386" s="297">
        <v>15.2</v>
      </c>
      <c r="F386" s="297">
        <f>D386*E386-10</f>
        <v>106.28</v>
      </c>
      <c r="G386" s="181">
        <v>0.2</v>
      </c>
      <c r="H386" s="297">
        <f>F386*G386</f>
        <v>21.256</v>
      </c>
      <c r="I386" s="181">
        <v>2.5</v>
      </c>
      <c r="J386" s="494">
        <f t="shared" si="31"/>
        <v>53.14</v>
      </c>
      <c r="K386" s="166" t="s">
        <v>157</v>
      </c>
      <c r="L386" s="112"/>
      <c r="M386" s="19">
        <v>10</v>
      </c>
    </row>
    <row r="387" spans="2:13" s="20" customFormat="1" ht="12" customHeight="1" x14ac:dyDescent="0.2">
      <c r="B387" s="160">
        <v>3</v>
      </c>
      <c r="C387" s="184" t="s">
        <v>542</v>
      </c>
      <c r="D387" s="283">
        <v>13.8</v>
      </c>
      <c r="E387" s="297">
        <v>0.6</v>
      </c>
      <c r="F387" s="297">
        <f>D387*E387</f>
        <v>8.2799999999999994</v>
      </c>
      <c r="G387" s="170">
        <v>0.4</v>
      </c>
      <c r="H387" s="170">
        <f>F387*G387*B387</f>
        <v>9.9359999999999999</v>
      </c>
      <c r="I387" s="169">
        <v>2.5</v>
      </c>
      <c r="J387" s="299">
        <f t="shared" si="31"/>
        <v>24.84</v>
      </c>
      <c r="K387" s="166" t="s">
        <v>157</v>
      </c>
      <c r="L387" s="112"/>
      <c r="M387" s="19"/>
    </row>
    <row r="388" spans="2:13" s="20" customFormat="1" ht="12" customHeight="1" x14ac:dyDescent="0.2">
      <c r="B388" s="160">
        <v>2</v>
      </c>
      <c r="C388" s="184" t="s">
        <v>553</v>
      </c>
      <c r="D388" s="283">
        <v>10.25</v>
      </c>
      <c r="E388" s="297">
        <v>0.5</v>
      </c>
      <c r="F388" s="297">
        <f>D388*E388</f>
        <v>5.125</v>
      </c>
      <c r="G388" s="170">
        <v>0.5</v>
      </c>
      <c r="H388" s="170">
        <f>F388*G388*B388</f>
        <v>5.125</v>
      </c>
      <c r="I388" s="169">
        <v>2.5</v>
      </c>
      <c r="J388" s="299">
        <f t="shared" si="31"/>
        <v>12.8125</v>
      </c>
      <c r="K388" s="166" t="s">
        <v>157</v>
      </c>
      <c r="L388" s="112"/>
      <c r="M388" s="19"/>
    </row>
    <row r="389" spans="2:13" s="20" customFormat="1" ht="12" customHeight="1" x14ac:dyDescent="0.2">
      <c r="B389" s="160">
        <v>4</v>
      </c>
      <c r="C389" s="184" t="s">
        <v>553</v>
      </c>
      <c r="D389" s="283">
        <v>10.25</v>
      </c>
      <c r="E389" s="297">
        <v>0.5</v>
      </c>
      <c r="F389" s="297">
        <f>D389*E389</f>
        <v>5.125</v>
      </c>
      <c r="G389" s="170">
        <v>0.25</v>
      </c>
      <c r="H389" s="170">
        <f>F389*G389*B389</f>
        <v>5.125</v>
      </c>
      <c r="I389" s="169">
        <v>2.5</v>
      </c>
      <c r="J389" s="299">
        <f>H389*I389</f>
        <v>12.8125</v>
      </c>
      <c r="K389" s="166" t="s">
        <v>157</v>
      </c>
      <c r="L389" s="112"/>
      <c r="M389" s="19"/>
    </row>
    <row r="390" spans="2:13" s="20" customFormat="1" ht="12" customHeight="1" x14ac:dyDescent="0.2">
      <c r="B390" s="160">
        <v>1</v>
      </c>
      <c r="C390" s="184" t="s">
        <v>553</v>
      </c>
      <c r="D390" s="283">
        <v>10.25</v>
      </c>
      <c r="E390" s="297">
        <v>0.5</v>
      </c>
      <c r="F390" s="297">
        <f>D390*E390</f>
        <v>5.125</v>
      </c>
      <c r="G390" s="170">
        <v>0.4</v>
      </c>
      <c r="H390" s="170">
        <f>F390*G390*B390</f>
        <v>2.0500000000000003</v>
      </c>
      <c r="I390" s="169">
        <v>2.5</v>
      </c>
      <c r="J390" s="299">
        <f>H390*I390</f>
        <v>5.1250000000000009</v>
      </c>
      <c r="K390" s="166" t="s">
        <v>157</v>
      </c>
      <c r="L390" s="112"/>
      <c r="M390" s="19"/>
    </row>
    <row r="391" spans="2:13" s="20" customFormat="1" ht="12" customHeight="1" x14ac:dyDescent="0.2">
      <c r="B391" s="160">
        <v>1</v>
      </c>
      <c r="C391" s="184" t="s">
        <v>1680</v>
      </c>
      <c r="D391" s="283">
        <v>10.25</v>
      </c>
      <c r="E391" s="297">
        <v>13.8</v>
      </c>
      <c r="F391" s="297">
        <f>D391*E391-25.52</f>
        <v>115.93000000000002</v>
      </c>
      <c r="G391" s="181">
        <v>0.2</v>
      </c>
      <c r="H391" s="297">
        <f>F391*G391</f>
        <v>23.186000000000007</v>
      </c>
      <c r="I391" s="181">
        <v>2.5</v>
      </c>
      <c r="J391" s="494">
        <f t="shared" si="31"/>
        <v>57.965000000000018</v>
      </c>
      <c r="K391" s="166" t="s">
        <v>157</v>
      </c>
      <c r="L391" s="112"/>
      <c r="M391" s="19">
        <f>2.5*3.6+5.9*2.8</f>
        <v>25.52</v>
      </c>
    </row>
    <row r="392" spans="2:13" s="20" customFormat="1" ht="12" customHeight="1" x14ac:dyDescent="0.2">
      <c r="B392" s="160">
        <v>3</v>
      </c>
      <c r="C392" s="184" t="s">
        <v>542</v>
      </c>
      <c r="D392" s="283">
        <v>13.8</v>
      </c>
      <c r="E392" s="297">
        <v>0.5</v>
      </c>
      <c r="F392" s="297">
        <f>D392*E392</f>
        <v>6.9</v>
      </c>
      <c r="G392" s="170">
        <v>0.4</v>
      </c>
      <c r="H392" s="170">
        <f>F392*G392*B392</f>
        <v>8.2800000000000011</v>
      </c>
      <c r="I392" s="169">
        <v>2.5</v>
      </c>
      <c r="J392" s="299">
        <f>H392*I392</f>
        <v>20.700000000000003</v>
      </c>
      <c r="K392" s="166" t="s">
        <v>157</v>
      </c>
      <c r="L392" s="112"/>
      <c r="M392" s="19"/>
    </row>
    <row r="393" spans="2:13" s="20" customFormat="1" ht="12" customHeight="1" x14ac:dyDescent="0.2">
      <c r="B393" s="160">
        <v>3</v>
      </c>
      <c r="C393" s="184" t="s">
        <v>553</v>
      </c>
      <c r="D393" s="283">
        <v>7.4</v>
      </c>
      <c r="E393" s="297">
        <v>0.6</v>
      </c>
      <c r="F393" s="297">
        <f>D393*E393</f>
        <v>4.4400000000000004</v>
      </c>
      <c r="G393" s="170">
        <v>0.4</v>
      </c>
      <c r="H393" s="170">
        <f>F393*G393*B393</f>
        <v>5.3280000000000012</v>
      </c>
      <c r="I393" s="169">
        <v>2.5</v>
      </c>
      <c r="J393" s="299">
        <f>H393*I393</f>
        <v>13.320000000000004</v>
      </c>
      <c r="K393" s="166" t="s">
        <v>157</v>
      </c>
      <c r="L393" s="112"/>
      <c r="M393" s="19"/>
    </row>
    <row r="394" spans="2:13" s="20" customFormat="1" ht="12" customHeight="1" x14ac:dyDescent="0.2">
      <c r="B394" s="160">
        <v>1</v>
      </c>
      <c r="C394" s="184" t="s">
        <v>553</v>
      </c>
      <c r="D394" s="283">
        <v>7.4</v>
      </c>
      <c r="E394" s="297">
        <v>0.6</v>
      </c>
      <c r="F394" s="297">
        <f>D394*E394</f>
        <v>4.4400000000000004</v>
      </c>
      <c r="G394" s="170">
        <v>0.5</v>
      </c>
      <c r="H394" s="170">
        <f>F394*G394*B394</f>
        <v>2.2200000000000002</v>
      </c>
      <c r="I394" s="169">
        <v>2.5</v>
      </c>
      <c r="J394" s="299">
        <f>H394*I394</f>
        <v>5.5500000000000007</v>
      </c>
      <c r="K394" s="166" t="s">
        <v>157</v>
      </c>
      <c r="L394" s="112"/>
      <c r="M394" s="19"/>
    </row>
    <row r="395" spans="2:13" s="20" customFormat="1" ht="12" customHeight="1" x14ac:dyDescent="0.2">
      <c r="B395" s="160">
        <v>3</v>
      </c>
      <c r="C395" s="184" t="s">
        <v>553</v>
      </c>
      <c r="D395" s="283">
        <v>7.4</v>
      </c>
      <c r="E395" s="297">
        <v>0.6</v>
      </c>
      <c r="F395" s="297">
        <f>D395*E395</f>
        <v>4.4400000000000004</v>
      </c>
      <c r="G395" s="170">
        <v>0.25</v>
      </c>
      <c r="H395" s="170">
        <f>F395*G395*B395</f>
        <v>3.33</v>
      </c>
      <c r="I395" s="169">
        <v>2.5</v>
      </c>
      <c r="J395" s="299">
        <f>H395*I395</f>
        <v>8.3249999999999993</v>
      </c>
      <c r="K395" s="166" t="s">
        <v>157</v>
      </c>
      <c r="L395" s="112"/>
      <c r="M395" s="19"/>
    </row>
    <row r="396" spans="2:13" s="20" customFormat="1" ht="12" customHeight="1" thickBot="1" x14ac:dyDescent="0.25">
      <c r="B396" s="160">
        <v>1</v>
      </c>
      <c r="C396" s="184" t="s">
        <v>1680</v>
      </c>
      <c r="D396" s="283">
        <v>7.4</v>
      </c>
      <c r="E396" s="297">
        <v>13.8</v>
      </c>
      <c r="F396" s="297">
        <f>D396*E396-42.27</f>
        <v>59.85</v>
      </c>
      <c r="G396" s="181">
        <v>0.2</v>
      </c>
      <c r="H396" s="297">
        <f>F396*G396</f>
        <v>11.97</v>
      </c>
      <c r="I396" s="181">
        <v>2.5</v>
      </c>
      <c r="J396" s="494">
        <f>H396*I396</f>
        <v>29.925000000000001</v>
      </c>
      <c r="K396" s="300" t="s">
        <v>157</v>
      </c>
      <c r="L396" s="112"/>
      <c r="M396" s="19">
        <f>4.65*6.51+1.6*7.5</f>
        <v>42.271500000000003</v>
      </c>
    </row>
    <row r="397" spans="2:13" s="20" customFormat="1" ht="12" customHeight="1" thickBot="1" x14ac:dyDescent="0.25">
      <c r="B397" s="483"/>
      <c r="C397" s="484" t="s">
        <v>117</v>
      </c>
      <c r="D397" s="484"/>
      <c r="E397" s="484"/>
      <c r="F397" s="484"/>
      <c r="G397" s="462"/>
      <c r="H397" s="520">
        <f>SUM(H306:H396)</f>
        <v>983.96376559999999</v>
      </c>
      <c r="I397" s="484"/>
      <c r="J397" s="485">
        <f>SUM(J305:J396)</f>
        <v>2487.6652730000001</v>
      </c>
      <c r="K397" s="487"/>
      <c r="L397" s="112"/>
      <c r="M397" s="19"/>
    </row>
    <row r="398" spans="2:13" s="20" customFormat="1" ht="12" customHeight="1" x14ac:dyDescent="0.2">
      <c r="B398" s="154"/>
      <c r="C398" s="112"/>
      <c r="D398" s="112"/>
      <c r="E398" s="112"/>
      <c r="F398" s="112"/>
      <c r="G398" s="112"/>
      <c r="H398" s="112"/>
      <c r="I398" s="112"/>
      <c r="J398" s="138"/>
      <c r="K398" s="112"/>
      <c r="L398" s="112"/>
      <c r="M398" s="19"/>
    </row>
    <row r="399" spans="2:13" s="20" customFormat="1" ht="12" customHeight="1" thickBot="1" x14ac:dyDescent="0.25">
      <c r="B399" s="111" t="s">
        <v>127</v>
      </c>
      <c r="C399" s="112"/>
      <c r="D399" s="112"/>
      <c r="E399" s="112"/>
      <c r="F399" s="112"/>
      <c r="G399" s="112"/>
      <c r="H399" s="112"/>
      <c r="I399" s="112"/>
      <c r="J399" s="138"/>
      <c r="K399" s="112"/>
      <c r="L399" s="112"/>
      <c r="M399" s="19"/>
    </row>
    <row r="400" spans="2:13" s="20" customFormat="1" ht="12" customHeight="1" thickBot="1" x14ac:dyDescent="0.25">
      <c r="B400" s="482"/>
      <c r="C400" s="432"/>
      <c r="D400" s="434" t="s">
        <v>93</v>
      </c>
      <c r="E400" s="434" t="s">
        <v>104</v>
      </c>
      <c r="F400" s="434" t="s">
        <v>96</v>
      </c>
      <c r="G400" s="434" t="s">
        <v>105</v>
      </c>
      <c r="H400" s="434" t="s">
        <v>106</v>
      </c>
      <c r="I400" s="434" t="s">
        <v>107</v>
      </c>
      <c r="J400" s="492" t="s">
        <v>108</v>
      </c>
      <c r="K400" s="435" t="s">
        <v>109</v>
      </c>
      <c r="L400" s="112"/>
      <c r="M400" s="19"/>
    </row>
    <row r="401" spans="2:13" s="20" customFormat="1" ht="12" customHeight="1" thickBot="1" x14ac:dyDescent="0.25">
      <c r="B401" s="436" t="s">
        <v>111</v>
      </c>
      <c r="C401" s="437" t="s">
        <v>112</v>
      </c>
      <c r="D401" s="440" t="s">
        <v>99</v>
      </c>
      <c r="E401" s="440" t="s">
        <v>99</v>
      </c>
      <c r="F401" s="440" t="s">
        <v>135</v>
      </c>
      <c r="G401" s="440" t="s">
        <v>99</v>
      </c>
      <c r="H401" s="440" t="s">
        <v>136</v>
      </c>
      <c r="I401" s="440" t="s">
        <v>137</v>
      </c>
      <c r="J401" s="493" t="s">
        <v>113</v>
      </c>
      <c r="K401" s="441" t="s">
        <v>114</v>
      </c>
      <c r="L401" s="112"/>
      <c r="M401" s="19"/>
    </row>
    <row r="402" spans="2:13" s="20" customFormat="1" ht="12" customHeight="1" x14ac:dyDescent="0.2">
      <c r="B402" s="442">
        <v>2</v>
      </c>
      <c r="C402" s="618" t="s">
        <v>1858</v>
      </c>
      <c r="D402" s="851">
        <v>43.86</v>
      </c>
      <c r="E402" s="852">
        <v>1.5</v>
      </c>
      <c r="F402" s="434"/>
      <c r="G402" s="499">
        <v>0.8</v>
      </c>
      <c r="H402" s="500">
        <f t="shared" ref="H402:H408" si="32">D402*E402*G402*B402</f>
        <v>105.264</v>
      </c>
      <c r="I402" s="499">
        <v>2.2000000000000002</v>
      </c>
      <c r="J402" s="853">
        <f t="shared" ref="J402:J409" si="33">H402*I402</f>
        <v>231.58080000000001</v>
      </c>
      <c r="K402" s="166" t="s">
        <v>116</v>
      </c>
      <c r="L402" s="112"/>
      <c r="M402" s="19"/>
    </row>
    <row r="403" spans="2:13" s="20" customFormat="1" ht="12" customHeight="1" x14ac:dyDescent="0.2">
      <c r="B403" s="160">
        <v>1</v>
      </c>
      <c r="C403" s="597" t="s">
        <v>1858</v>
      </c>
      <c r="D403" s="840">
        <v>43.86</v>
      </c>
      <c r="E403" s="841">
        <v>0.6</v>
      </c>
      <c r="F403" s="204"/>
      <c r="G403" s="169">
        <v>1.2</v>
      </c>
      <c r="H403" s="170">
        <f t="shared" si="32"/>
        <v>31.579199999999997</v>
      </c>
      <c r="I403" s="169">
        <v>2.2000000000000002</v>
      </c>
      <c r="J403" s="299">
        <f>H403*I403</f>
        <v>69.474239999999995</v>
      </c>
      <c r="K403" s="166" t="s">
        <v>116</v>
      </c>
      <c r="L403" s="112"/>
      <c r="M403" s="19"/>
    </row>
    <row r="404" spans="2:13" s="20" customFormat="1" ht="12" customHeight="1" x14ac:dyDescent="0.2">
      <c r="B404" s="160">
        <v>1</v>
      </c>
      <c r="C404" s="495" t="s">
        <v>1858</v>
      </c>
      <c r="D404" s="854">
        <v>43.86</v>
      </c>
      <c r="E404" s="855">
        <v>0.9</v>
      </c>
      <c r="F404" s="490"/>
      <c r="G404" s="427">
        <v>0.6</v>
      </c>
      <c r="H404" s="516">
        <f t="shared" si="32"/>
        <v>23.6844</v>
      </c>
      <c r="I404" s="427">
        <v>2.2000000000000002</v>
      </c>
      <c r="J404" s="564">
        <f>H404*I404</f>
        <v>52.105680000000007</v>
      </c>
      <c r="K404" s="166" t="s">
        <v>116</v>
      </c>
      <c r="L404" s="112"/>
      <c r="M404" s="19"/>
    </row>
    <row r="405" spans="2:13" s="20" customFormat="1" ht="12" customHeight="1" x14ac:dyDescent="0.2">
      <c r="B405" s="160">
        <v>1</v>
      </c>
      <c r="C405" s="597" t="s">
        <v>1858</v>
      </c>
      <c r="D405" s="840">
        <v>43.86</v>
      </c>
      <c r="E405" s="841">
        <v>0.6</v>
      </c>
      <c r="F405" s="204"/>
      <c r="G405" s="169">
        <v>0.8</v>
      </c>
      <c r="H405" s="170">
        <f t="shared" si="32"/>
        <v>21.052800000000001</v>
      </c>
      <c r="I405" s="169">
        <v>2.2000000000000002</v>
      </c>
      <c r="J405" s="299">
        <f>H405*I405</f>
        <v>46.316160000000004</v>
      </c>
      <c r="K405" s="166" t="s">
        <v>116</v>
      </c>
      <c r="L405" s="112"/>
      <c r="M405" s="19"/>
    </row>
    <row r="406" spans="2:13" s="20" customFormat="1" ht="12" customHeight="1" x14ac:dyDescent="0.2">
      <c r="B406" s="160">
        <v>1</v>
      </c>
      <c r="C406" s="600" t="s">
        <v>1858</v>
      </c>
      <c r="D406" s="854">
        <v>43.86</v>
      </c>
      <c r="E406" s="842">
        <v>0.9</v>
      </c>
      <c r="F406" s="219"/>
      <c r="G406" s="181">
        <v>0.6</v>
      </c>
      <c r="H406" s="297">
        <f t="shared" si="32"/>
        <v>23.6844</v>
      </c>
      <c r="I406" s="181">
        <v>2.2000000000000002</v>
      </c>
      <c r="J406" s="494">
        <f>H406*I406</f>
        <v>52.105680000000007</v>
      </c>
      <c r="K406" s="166" t="s">
        <v>116</v>
      </c>
      <c r="L406" s="112"/>
      <c r="M406" s="19"/>
    </row>
    <row r="407" spans="2:13" s="20" customFormat="1" ht="12" customHeight="1" x14ac:dyDescent="0.2">
      <c r="B407" s="159">
        <v>9</v>
      </c>
      <c r="C407" s="600" t="s">
        <v>1859</v>
      </c>
      <c r="D407" s="840">
        <v>15.2</v>
      </c>
      <c r="E407" s="841">
        <v>1.5</v>
      </c>
      <c r="F407" s="204"/>
      <c r="G407" s="169">
        <v>0.6</v>
      </c>
      <c r="H407" s="170">
        <f t="shared" si="32"/>
        <v>123.11999999999998</v>
      </c>
      <c r="I407" s="169">
        <v>2.2000000000000002</v>
      </c>
      <c r="J407" s="299">
        <f t="shared" si="33"/>
        <v>270.86399999999998</v>
      </c>
      <c r="K407" s="166" t="s">
        <v>116</v>
      </c>
      <c r="L407" s="112"/>
      <c r="M407" s="19"/>
    </row>
    <row r="408" spans="2:13" s="20" customFormat="1" ht="12" customHeight="1" x14ac:dyDescent="0.2">
      <c r="B408" s="160">
        <v>3</v>
      </c>
      <c r="C408" s="600" t="s">
        <v>1916</v>
      </c>
      <c r="D408" s="840">
        <v>15.2</v>
      </c>
      <c r="E408" s="842">
        <v>0.9</v>
      </c>
      <c r="F408" s="219"/>
      <c r="G408" s="181">
        <v>0.6</v>
      </c>
      <c r="H408" s="297">
        <f t="shared" si="32"/>
        <v>24.624000000000002</v>
      </c>
      <c r="I408" s="169">
        <v>2.2000000000000002</v>
      </c>
      <c r="J408" s="494">
        <f t="shared" si="33"/>
        <v>54.172800000000009</v>
      </c>
      <c r="K408" s="166" t="s">
        <v>116</v>
      </c>
      <c r="L408" s="112"/>
      <c r="M408" s="19"/>
    </row>
    <row r="409" spans="2:13" s="20" customFormat="1" ht="12" customHeight="1" x14ac:dyDescent="0.2">
      <c r="B409" s="160">
        <v>1</v>
      </c>
      <c r="C409" s="184" t="s">
        <v>1980</v>
      </c>
      <c r="D409" s="283">
        <v>15</v>
      </c>
      <c r="E409" s="297">
        <v>14.2</v>
      </c>
      <c r="F409" s="297">
        <f>D409*E409</f>
        <v>213</v>
      </c>
      <c r="G409" s="181">
        <v>0.6</v>
      </c>
      <c r="H409" s="170">
        <f>F409*G409*B409</f>
        <v>127.8</v>
      </c>
      <c r="I409" s="169">
        <v>2.5</v>
      </c>
      <c r="J409" s="299">
        <f t="shared" si="33"/>
        <v>319.5</v>
      </c>
      <c r="K409" s="166" t="s">
        <v>116</v>
      </c>
      <c r="L409" s="112"/>
      <c r="M409" s="19"/>
    </row>
    <row r="410" spans="2:13" s="20" customFormat="1" ht="12" customHeight="1" x14ac:dyDescent="0.2">
      <c r="B410" s="159"/>
      <c r="C410" s="167" t="s">
        <v>1829</v>
      </c>
      <c r="D410" s="491"/>
      <c r="E410" s="170"/>
      <c r="F410" s="170"/>
      <c r="G410" s="169"/>
      <c r="H410" s="170"/>
      <c r="I410" s="169"/>
      <c r="J410" s="299"/>
      <c r="K410" s="162"/>
      <c r="L410" s="112"/>
      <c r="M410" s="19"/>
    </row>
    <row r="411" spans="2:13" s="20" customFormat="1" ht="12" customHeight="1" x14ac:dyDescent="0.2">
      <c r="B411" s="160">
        <v>1</v>
      </c>
      <c r="C411" s="600" t="s">
        <v>1858</v>
      </c>
      <c r="D411" s="843">
        <v>2.7</v>
      </c>
      <c r="E411" s="842">
        <v>1.5</v>
      </c>
      <c r="F411" s="219"/>
      <c r="G411" s="181">
        <v>0.6</v>
      </c>
      <c r="H411" s="297">
        <f>D411*E411*G411*B411</f>
        <v>2.4300000000000002</v>
      </c>
      <c r="I411" s="181">
        <v>2.2000000000000002</v>
      </c>
      <c r="J411" s="494">
        <f>H411*I411</f>
        <v>5.346000000000001</v>
      </c>
      <c r="K411" s="166" t="s">
        <v>116</v>
      </c>
      <c r="L411" s="112"/>
      <c r="M411" s="19"/>
    </row>
    <row r="412" spans="2:13" s="20" customFormat="1" ht="12" customHeight="1" x14ac:dyDescent="0.2">
      <c r="B412" s="160">
        <v>2</v>
      </c>
      <c r="C412" s="600" t="s">
        <v>1859</v>
      </c>
      <c r="D412" s="843">
        <v>2.6</v>
      </c>
      <c r="E412" s="842">
        <v>1.5</v>
      </c>
      <c r="F412" s="219"/>
      <c r="G412" s="181">
        <v>0.6</v>
      </c>
      <c r="H412" s="297">
        <f>D412*E412*G412*B412</f>
        <v>4.6800000000000006</v>
      </c>
      <c r="I412" s="181">
        <v>2.2000000000000002</v>
      </c>
      <c r="J412" s="494">
        <f>H412*I412</f>
        <v>10.296000000000003</v>
      </c>
      <c r="K412" s="166" t="s">
        <v>116</v>
      </c>
      <c r="L412" s="112"/>
      <c r="M412" s="19"/>
    </row>
    <row r="413" spans="2:13" s="20" customFormat="1" ht="12" customHeight="1" x14ac:dyDescent="0.2">
      <c r="B413" s="160">
        <v>1</v>
      </c>
      <c r="C413" s="184" t="s">
        <v>1981</v>
      </c>
      <c r="D413" s="283">
        <v>2.7</v>
      </c>
      <c r="E413" s="297">
        <v>2.6</v>
      </c>
      <c r="F413" s="297">
        <f>D413*E413</f>
        <v>7.0200000000000005</v>
      </c>
      <c r="G413" s="181">
        <v>0.3</v>
      </c>
      <c r="H413" s="170">
        <f>F413*G413*B413</f>
        <v>2.1059999999999999</v>
      </c>
      <c r="I413" s="169">
        <v>2.5</v>
      </c>
      <c r="J413" s="299">
        <f>H413*I413</f>
        <v>5.2649999999999997</v>
      </c>
      <c r="K413" s="166" t="s">
        <v>116</v>
      </c>
      <c r="L413" s="112"/>
      <c r="M413" s="19"/>
    </row>
    <row r="414" spans="2:13" s="20" customFormat="1" ht="12" customHeight="1" x14ac:dyDescent="0.2">
      <c r="B414" s="160"/>
      <c r="C414" s="514" t="s">
        <v>1948</v>
      </c>
      <c r="D414" s="283"/>
      <c r="E414" s="297"/>
      <c r="F414" s="297"/>
      <c r="G414" s="181"/>
      <c r="H414" s="297"/>
      <c r="I414" s="181"/>
      <c r="J414" s="494"/>
      <c r="K414" s="166"/>
      <c r="L414" s="112"/>
      <c r="M414" s="19"/>
    </row>
    <row r="415" spans="2:13" s="20" customFormat="1" ht="12" customHeight="1" thickBot="1" x14ac:dyDescent="0.25">
      <c r="B415" s="157">
        <v>3</v>
      </c>
      <c r="C415" s="495" t="s">
        <v>1951</v>
      </c>
      <c r="D415" s="515">
        <v>5.2</v>
      </c>
      <c r="E415" s="516">
        <v>2.8</v>
      </c>
      <c r="F415" s="516">
        <f>D415*E415</f>
        <v>14.559999999999999</v>
      </c>
      <c r="G415" s="427">
        <v>0.8</v>
      </c>
      <c r="H415" s="516">
        <f>F415*G415*B415</f>
        <v>34.944000000000003</v>
      </c>
      <c r="I415" s="285">
        <v>2.2000000000000002</v>
      </c>
      <c r="J415" s="564">
        <f>H415*I415</f>
        <v>76.876800000000017</v>
      </c>
      <c r="K415" s="300" t="s">
        <v>116</v>
      </c>
      <c r="L415" s="112"/>
      <c r="M415" s="19"/>
    </row>
    <row r="416" spans="2:13" s="20" customFormat="1" ht="12" customHeight="1" thickBot="1" x14ac:dyDescent="0.25">
      <c r="B416" s="483"/>
      <c r="C416" s="484" t="s">
        <v>117</v>
      </c>
      <c r="D416" s="484"/>
      <c r="E416" s="484"/>
      <c r="F416" s="484"/>
      <c r="G416" s="462"/>
      <c r="H416" s="520">
        <f>SUM(H402:H415)</f>
        <v>524.96879999999999</v>
      </c>
      <c r="I416" s="484"/>
      <c r="J416" s="485">
        <f>SUM(J402:J415)</f>
        <v>1193.9031600000003</v>
      </c>
      <c r="K416" s="487"/>
      <c r="L416" s="112"/>
      <c r="M416" s="19"/>
    </row>
    <row r="417" spans="2:13" s="20" customFormat="1" ht="12" customHeight="1" x14ac:dyDescent="0.2">
      <c r="B417" s="154"/>
      <c r="C417" s="112"/>
      <c r="D417" s="112"/>
      <c r="E417" s="112"/>
      <c r="F417" s="112"/>
      <c r="G417" s="112"/>
      <c r="H417" s="112"/>
      <c r="I417" s="112"/>
      <c r="J417" s="138"/>
      <c r="K417" s="112"/>
      <c r="L417" s="112"/>
      <c r="M417" s="19"/>
    </row>
    <row r="418" spans="2:13" s="20" customFormat="1" ht="12" customHeight="1" thickBot="1" x14ac:dyDescent="0.25">
      <c r="B418" s="111" t="s">
        <v>175</v>
      </c>
      <c r="C418" s="112"/>
      <c r="D418" s="112"/>
      <c r="E418" s="112"/>
      <c r="F418" s="112"/>
      <c r="G418" s="112"/>
      <c r="H418" s="112"/>
      <c r="I418" s="112"/>
      <c r="J418" s="138"/>
      <c r="K418" s="112"/>
      <c r="L418" s="112"/>
      <c r="M418" s="19"/>
    </row>
    <row r="419" spans="2:13" s="20" customFormat="1" ht="12" customHeight="1" thickBot="1" x14ac:dyDescent="0.25">
      <c r="B419" s="482"/>
      <c r="C419" s="432"/>
      <c r="D419" s="434" t="s">
        <v>93</v>
      </c>
      <c r="E419" s="434" t="s">
        <v>104</v>
      </c>
      <c r="F419" s="434" t="s">
        <v>96</v>
      </c>
      <c r="G419" s="434" t="s">
        <v>105</v>
      </c>
      <c r="H419" s="434" t="s">
        <v>106</v>
      </c>
      <c r="I419" s="434" t="s">
        <v>107</v>
      </c>
      <c r="J419" s="492" t="s">
        <v>108</v>
      </c>
      <c r="K419" s="435" t="s">
        <v>109</v>
      </c>
      <c r="L419" s="112"/>
      <c r="M419" s="19"/>
    </row>
    <row r="420" spans="2:13" s="20" customFormat="1" ht="12" customHeight="1" thickBot="1" x14ac:dyDescent="0.25">
      <c r="B420" s="436" t="s">
        <v>111</v>
      </c>
      <c r="C420" s="437" t="s">
        <v>112</v>
      </c>
      <c r="D420" s="440" t="s">
        <v>99</v>
      </c>
      <c r="E420" s="440" t="s">
        <v>99</v>
      </c>
      <c r="F420" s="440" t="s">
        <v>135</v>
      </c>
      <c r="G420" s="440" t="s">
        <v>99</v>
      </c>
      <c r="H420" s="440" t="s">
        <v>136</v>
      </c>
      <c r="I420" s="440" t="s">
        <v>137</v>
      </c>
      <c r="J420" s="493" t="s">
        <v>113</v>
      </c>
      <c r="K420" s="441" t="s">
        <v>114</v>
      </c>
      <c r="L420" s="112"/>
      <c r="M420" s="19"/>
    </row>
    <row r="421" spans="2:13" s="20" customFormat="1" ht="12" customHeight="1" x14ac:dyDescent="0.2">
      <c r="B421" s="157"/>
      <c r="C421" s="845" t="s">
        <v>1961</v>
      </c>
      <c r="D421" s="490"/>
      <c r="E421" s="490"/>
      <c r="F421" s="490"/>
      <c r="G421" s="490"/>
      <c r="H421" s="490"/>
      <c r="I421" s="607"/>
      <c r="J421" s="608"/>
      <c r="K421" s="517"/>
      <c r="L421" s="112"/>
      <c r="M421" s="19"/>
    </row>
    <row r="422" spans="2:13" s="20" customFormat="1" ht="12" customHeight="1" x14ac:dyDescent="0.2">
      <c r="B422" s="159">
        <v>6</v>
      </c>
      <c r="C422" s="185" t="s">
        <v>1982</v>
      </c>
      <c r="D422" s="808">
        <v>15.2</v>
      </c>
      <c r="E422" s="168">
        <v>0.8</v>
      </c>
      <c r="F422" s="170">
        <f>D422*E422</f>
        <v>12.16</v>
      </c>
      <c r="G422" s="598">
        <v>0.35</v>
      </c>
      <c r="H422" s="170">
        <f>F422*G422*B422</f>
        <v>25.535999999999994</v>
      </c>
      <c r="I422" s="169">
        <v>2.5</v>
      </c>
      <c r="J422" s="170">
        <f>H422*I422</f>
        <v>63.839999999999989</v>
      </c>
      <c r="K422" s="166" t="s">
        <v>157</v>
      </c>
      <c r="L422" s="112"/>
      <c r="M422" s="19"/>
    </row>
    <row r="423" spans="2:13" s="20" customFormat="1" ht="12" customHeight="1" x14ac:dyDescent="0.2">
      <c r="B423" s="159">
        <v>2</v>
      </c>
      <c r="C423" s="185" t="s">
        <v>1847</v>
      </c>
      <c r="D423" s="808">
        <v>18.5</v>
      </c>
      <c r="E423" s="168">
        <v>0.8</v>
      </c>
      <c r="F423" s="170">
        <f>D423*E423</f>
        <v>14.8</v>
      </c>
      <c r="G423" s="598">
        <v>0.3</v>
      </c>
      <c r="H423" s="170">
        <f>F423*G423*B423</f>
        <v>8.8800000000000008</v>
      </c>
      <c r="I423" s="169">
        <v>2.5</v>
      </c>
      <c r="J423" s="170">
        <f>H423*I423</f>
        <v>22.200000000000003</v>
      </c>
      <c r="K423" s="166" t="s">
        <v>157</v>
      </c>
      <c r="L423" s="112"/>
      <c r="M423" s="19"/>
    </row>
    <row r="424" spans="2:13" s="20" customFormat="1" ht="12" customHeight="1" x14ac:dyDescent="0.2">
      <c r="B424" s="159">
        <v>2</v>
      </c>
      <c r="C424" s="597" t="s">
        <v>1271</v>
      </c>
      <c r="D424" s="808">
        <v>7.9</v>
      </c>
      <c r="E424" s="168">
        <v>18.5</v>
      </c>
      <c r="F424" s="170">
        <f>D424*E424</f>
        <v>146.15</v>
      </c>
      <c r="G424" s="598">
        <v>0.18</v>
      </c>
      <c r="H424" s="170">
        <f>F424*G424*B424</f>
        <v>52.613999999999997</v>
      </c>
      <c r="I424" s="169">
        <v>2.5</v>
      </c>
      <c r="J424" s="170">
        <f>H424*I424</f>
        <v>131.535</v>
      </c>
      <c r="K424" s="162" t="s">
        <v>157</v>
      </c>
      <c r="L424" s="112"/>
      <c r="M424" s="19"/>
    </row>
    <row r="425" spans="2:13" s="20" customFormat="1" ht="12" customHeight="1" x14ac:dyDescent="0.2">
      <c r="B425" s="159">
        <v>1</v>
      </c>
      <c r="C425" s="185" t="s">
        <v>1290</v>
      </c>
      <c r="D425" s="170">
        <v>4.5</v>
      </c>
      <c r="E425" s="169">
        <v>3.65</v>
      </c>
      <c r="F425" s="170">
        <f>D425*E425</f>
        <v>16.425000000000001</v>
      </c>
      <c r="G425" s="169">
        <v>0.2</v>
      </c>
      <c r="H425" s="170">
        <f>D425*E425*G425*B425</f>
        <v>3.2850000000000001</v>
      </c>
      <c r="I425" s="168">
        <v>2</v>
      </c>
      <c r="J425" s="299">
        <f>H425*I425</f>
        <v>6.57</v>
      </c>
      <c r="K425" s="162" t="s">
        <v>116</v>
      </c>
      <c r="L425" s="112"/>
      <c r="M425" s="19"/>
    </row>
    <row r="426" spans="2:13" s="20" customFormat="1" ht="12" customHeight="1" x14ac:dyDescent="0.2">
      <c r="B426" s="159"/>
      <c r="C426" s="848" t="s">
        <v>1963</v>
      </c>
      <c r="D426" s="598"/>
      <c r="E426" s="169"/>
      <c r="F426" s="297"/>
      <c r="G426" s="598"/>
      <c r="H426" s="170"/>
      <c r="I426" s="169"/>
      <c r="J426" s="170"/>
      <c r="K426" s="162"/>
      <c r="L426" s="112"/>
      <c r="M426" s="19"/>
    </row>
    <row r="427" spans="2:13" s="20" customFormat="1" ht="12" customHeight="1" x14ac:dyDescent="0.2">
      <c r="B427" s="159">
        <v>3</v>
      </c>
      <c r="C427" s="185" t="s">
        <v>1982</v>
      </c>
      <c r="D427" s="808">
        <v>11.1</v>
      </c>
      <c r="E427" s="170">
        <v>0.45</v>
      </c>
      <c r="F427" s="170">
        <f t="shared" ref="F427:F440" si="34">D427*E427</f>
        <v>4.9950000000000001</v>
      </c>
      <c r="G427" s="598">
        <v>0.35</v>
      </c>
      <c r="H427" s="170">
        <f t="shared" ref="H427:H437" si="35">F427*G427*B427</f>
        <v>5.2447499999999998</v>
      </c>
      <c r="I427" s="169">
        <v>2.5</v>
      </c>
      <c r="J427" s="170">
        <f t="shared" ref="J427:J440" si="36">H427*I427</f>
        <v>13.111875</v>
      </c>
      <c r="K427" s="166" t="s">
        <v>157</v>
      </c>
      <c r="L427" s="112"/>
      <c r="M427" s="19"/>
    </row>
    <row r="428" spans="2:13" s="20" customFormat="1" ht="12" customHeight="1" x14ac:dyDescent="0.2">
      <c r="B428" s="159">
        <v>3</v>
      </c>
      <c r="C428" s="185" t="s">
        <v>1982</v>
      </c>
      <c r="D428" s="808">
        <v>11.1</v>
      </c>
      <c r="E428" s="170">
        <v>0.45</v>
      </c>
      <c r="F428" s="170">
        <f t="shared" si="34"/>
        <v>4.9950000000000001</v>
      </c>
      <c r="G428" s="598">
        <v>0.25</v>
      </c>
      <c r="H428" s="170">
        <f t="shared" si="35"/>
        <v>3.7462499999999999</v>
      </c>
      <c r="I428" s="169">
        <v>2.5</v>
      </c>
      <c r="J428" s="170">
        <f t="shared" si="36"/>
        <v>9.3656249999999996</v>
      </c>
      <c r="K428" s="166" t="s">
        <v>157</v>
      </c>
      <c r="L428" s="112"/>
      <c r="M428" s="19"/>
    </row>
    <row r="429" spans="2:13" s="20" customFormat="1" ht="12" customHeight="1" x14ac:dyDescent="0.2">
      <c r="B429" s="159">
        <v>3</v>
      </c>
      <c r="C429" s="185" t="s">
        <v>1982</v>
      </c>
      <c r="D429" s="808">
        <v>13.9</v>
      </c>
      <c r="E429" s="170">
        <v>0.45</v>
      </c>
      <c r="F429" s="170">
        <f t="shared" si="34"/>
        <v>6.2549999999999999</v>
      </c>
      <c r="G429" s="598">
        <v>0.45</v>
      </c>
      <c r="H429" s="170">
        <f t="shared" si="35"/>
        <v>8.4442500000000003</v>
      </c>
      <c r="I429" s="169">
        <v>2.5</v>
      </c>
      <c r="J429" s="170">
        <f t="shared" si="36"/>
        <v>21.110624999999999</v>
      </c>
      <c r="K429" s="166" t="s">
        <v>157</v>
      </c>
      <c r="L429" s="112"/>
      <c r="M429" s="19"/>
    </row>
    <row r="430" spans="2:13" s="20" customFormat="1" ht="12" customHeight="1" x14ac:dyDescent="0.2">
      <c r="B430" s="159">
        <v>6</v>
      </c>
      <c r="C430" s="185" t="s">
        <v>1982</v>
      </c>
      <c r="D430" s="808">
        <v>13.9</v>
      </c>
      <c r="E430" s="170">
        <v>0.45</v>
      </c>
      <c r="F430" s="170">
        <f t="shared" si="34"/>
        <v>6.2549999999999999</v>
      </c>
      <c r="G430" s="598">
        <v>0.25</v>
      </c>
      <c r="H430" s="170">
        <f t="shared" si="35"/>
        <v>9.3825000000000003</v>
      </c>
      <c r="I430" s="169">
        <v>2.5</v>
      </c>
      <c r="J430" s="170">
        <f t="shared" si="36"/>
        <v>23.456250000000001</v>
      </c>
      <c r="K430" s="166" t="s">
        <v>157</v>
      </c>
      <c r="L430" s="112"/>
      <c r="M430" s="19"/>
    </row>
    <row r="431" spans="2:13" s="20" customFormat="1" ht="12" customHeight="1" x14ac:dyDescent="0.2">
      <c r="B431" s="159">
        <v>2</v>
      </c>
      <c r="C431" s="185" t="s">
        <v>1847</v>
      </c>
      <c r="D431" s="808">
        <v>25.31</v>
      </c>
      <c r="E431" s="168">
        <v>0.6</v>
      </c>
      <c r="F431" s="170">
        <f t="shared" si="34"/>
        <v>15.185999999999998</v>
      </c>
      <c r="G431" s="598">
        <v>0.5</v>
      </c>
      <c r="H431" s="170">
        <f t="shared" si="35"/>
        <v>15.185999999999998</v>
      </c>
      <c r="I431" s="169">
        <v>2.5</v>
      </c>
      <c r="J431" s="170">
        <f t="shared" si="36"/>
        <v>37.964999999999996</v>
      </c>
      <c r="K431" s="166" t="s">
        <v>157</v>
      </c>
      <c r="L431" s="112"/>
      <c r="M431" s="19"/>
    </row>
    <row r="432" spans="2:13" s="20" customFormat="1" ht="12" customHeight="1" x14ac:dyDescent="0.2">
      <c r="B432" s="159">
        <v>2</v>
      </c>
      <c r="C432" s="185" t="s">
        <v>1847</v>
      </c>
      <c r="D432" s="808">
        <v>25.31</v>
      </c>
      <c r="E432" s="168">
        <v>0.6</v>
      </c>
      <c r="F432" s="170">
        <f t="shared" si="34"/>
        <v>15.185999999999998</v>
      </c>
      <c r="G432" s="598">
        <v>0.25</v>
      </c>
      <c r="H432" s="170">
        <f t="shared" si="35"/>
        <v>7.5929999999999991</v>
      </c>
      <c r="I432" s="169">
        <v>2.5</v>
      </c>
      <c r="J432" s="170">
        <f t="shared" si="36"/>
        <v>18.982499999999998</v>
      </c>
      <c r="K432" s="166" t="s">
        <v>157</v>
      </c>
      <c r="L432" s="112"/>
      <c r="M432" s="19"/>
    </row>
    <row r="433" spans="2:13" s="20" customFormat="1" ht="12" customHeight="1" x14ac:dyDescent="0.2">
      <c r="B433" s="159">
        <v>1</v>
      </c>
      <c r="C433" s="185" t="s">
        <v>1847</v>
      </c>
      <c r="D433" s="808">
        <v>25.31</v>
      </c>
      <c r="E433" s="168">
        <v>0.6</v>
      </c>
      <c r="F433" s="170">
        <f t="shared" si="34"/>
        <v>15.185999999999998</v>
      </c>
      <c r="G433" s="598">
        <v>0.4</v>
      </c>
      <c r="H433" s="170">
        <f t="shared" si="35"/>
        <v>6.0743999999999998</v>
      </c>
      <c r="I433" s="169">
        <v>2.5</v>
      </c>
      <c r="J433" s="170">
        <f t="shared" si="36"/>
        <v>15.186</v>
      </c>
      <c r="K433" s="166" t="s">
        <v>157</v>
      </c>
      <c r="L433" s="112"/>
      <c r="M433" s="19"/>
    </row>
    <row r="434" spans="2:13" s="20" customFormat="1" ht="12" customHeight="1" x14ac:dyDescent="0.2">
      <c r="B434" s="159">
        <v>1</v>
      </c>
      <c r="C434" s="185" t="s">
        <v>1847</v>
      </c>
      <c r="D434" s="808">
        <v>14.5</v>
      </c>
      <c r="E434" s="168">
        <v>0.6</v>
      </c>
      <c r="F434" s="170">
        <f t="shared" si="34"/>
        <v>8.6999999999999993</v>
      </c>
      <c r="G434" s="598">
        <v>0.4</v>
      </c>
      <c r="H434" s="170">
        <f t="shared" si="35"/>
        <v>3.48</v>
      </c>
      <c r="I434" s="169">
        <v>2.5</v>
      </c>
      <c r="J434" s="170">
        <f t="shared" si="36"/>
        <v>8.6999999999999993</v>
      </c>
      <c r="K434" s="166" t="s">
        <v>157</v>
      </c>
      <c r="L434" s="112"/>
      <c r="M434" s="19"/>
    </row>
    <row r="435" spans="2:13" s="20" customFormat="1" ht="12" customHeight="1" x14ac:dyDescent="0.2">
      <c r="B435" s="159">
        <v>1</v>
      </c>
      <c r="C435" s="597" t="s">
        <v>1271</v>
      </c>
      <c r="D435" s="808">
        <v>25.9</v>
      </c>
      <c r="E435" s="168">
        <v>11.7</v>
      </c>
      <c r="F435" s="170">
        <f t="shared" si="34"/>
        <v>303.02999999999997</v>
      </c>
      <c r="G435" s="598">
        <v>0.18</v>
      </c>
      <c r="H435" s="170">
        <f t="shared" si="35"/>
        <v>54.545399999999994</v>
      </c>
      <c r="I435" s="169">
        <v>2.5</v>
      </c>
      <c r="J435" s="170">
        <f t="shared" si="36"/>
        <v>136.36349999999999</v>
      </c>
      <c r="K435" s="162" t="s">
        <v>157</v>
      </c>
      <c r="L435" s="112"/>
      <c r="M435" s="19"/>
    </row>
    <row r="436" spans="2:13" s="20" customFormat="1" ht="12" customHeight="1" x14ac:dyDescent="0.2">
      <c r="B436" s="159">
        <v>1</v>
      </c>
      <c r="C436" s="597" t="s">
        <v>1271</v>
      </c>
      <c r="D436" s="808">
        <v>15</v>
      </c>
      <c r="E436" s="168">
        <v>2.8</v>
      </c>
      <c r="F436" s="170">
        <f t="shared" si="34"/>
        <v>42</v>
      </c>
      <c r="G436" s="598">
        <v>0.18</v>
      </c>
      <c r="H436" s="170">
        <f t="shared" si="35"/>
        <v>7.56</v>
      </c>
      <c r="I436" s="169">
        <v>2.5</v>
      </c>
      <c r="J436" s="170">
        <f t="shared" si="36"/>
        <v>18.899999999999999</v>
      </c>
      <c r="K436" s="162" t="s">
        <v>157</v>
      </c>
      <c r="L436" s="112"/>
      <c r="M436" s="19"/>
    </row>
    <row r="437" spans="2:13" s="20" customFormat="1" ht="12" customHeight="1" x14ac:dyDescent="0.2">
      <c r="B437" s="159">
        <v>1</v>
      </c>
      <c r="C437" s="597" t="s">
        <v>1983</v>
      </c>
      <c r="D437" s="808">
        <v>7.45</v>
      </c>
      <c r="E437" s="168">
        <v>3.1</v>
      </c>
      <c r="F437" s="170">
        <f t="shared" si="34"/>
        <v>23.095000000000002</v>
      </c>
      <c r="G437" s="598">
        <v>0.18</v>
      </c>
      <c r="H437" s="170">
        <f t="shared" si="35"/>
        <v>4.1571000000000007</v>
      </c>
      <c r="I437" s="169">
        <v>2.5</v>
      </c>
      <c r="J437" s="170">
        <f t="shared" si="36"/>
        <v>10.392750000000001</v>
      </c>
      <c r="K437" s="162" t="s">
        <v>157</v>
      </c>
      <c r="L437" s="112"/>
      <c r="M437" s="19"/>
    </row>
    <row r="438" spans="2:13" s="20" customFormat="1" ht="12" customHeight="1" x14ac:dyDescent="0.2">
      <c r="B438" s="159">
        <v>1</v>
      </c>
      <c r="C438" s="185" t="s">
        <v>1290</v>
      </c>
      <c r="D438" s="170">
        <v>25.9</v>
      </c>
      <c r="E438" s="169">
        <v>11.7</v>
      </c>
      <c r="F438" s="170">
        <f t="shared" si="34"/>
        <v>303.02999999999997</v>
      </c>
      <c r="G438" s="169">
        <v>0.25</v>
      </c>
      <c r="H438" s="170">
        <f>D438*E438*G438*B438</f>
        <v>75.757499999999993</v>
      </c>
      <c r="I438" s="168">
        <v>2</v>
      </c>
      <c r="J438" s="299">
        <f t="shared" si="36"/>
        <v>151.51499999999999</v>
      </c>
      <c r="K438" s="162" t="s">
        <v>116</v>
      </c>
      <c r="L438" s="112"/>
      <c r="M438" s="19"/>
    </row>
    <row r="439" spans="2:13" s="20" customFormat="1" ht="12" customHeight="1" x14ac:dyDescent="0.2">
      <c r="B439" s="159">
        <v>1</v>
      </c>
      <c r="C439" s="185" t="s">
        <v>1290</v>
      </c>
      <c r="D439" s="170">
        <v>15</v>
      </c>
      <c r="E439" s="169">
        <v>2.8</v>
      </c>
      <c r="F439" s="170">
        <f t="shared" si="34"/>
        <v>42</v>
      </c>
      <c r="G439" s="169">
        <v>0.25</v>
      </c>
      <c r="H439" s="170">
        <f>D439*E439*G439*B439</f>
        <v>10.5</v>
      </c>
      <c r="I439" s="168">
        <v>2</v>
      </c>
      <c r="J439" s="299">
        <f t="shared" si="36"/>
        <v>21</v>
      </c>
      <c r="K439" s="162" t="s">
        <v>116</v>
      </c>
      <c r="L439" s="112"/>
      <c r="M439" s="19"/>
    </row>
    <row r="440" spans="2:13" s="20" customFormat="1" ht="12" customHeight="1" thickBot="1" x14ac:dyDescent="0.25">
      <c r="B440" s="159">
        <v>1</v>
      </c>
      <c r="C440" s="185" t="s">
        <v>1290</v>
      </c>
      <c r="D440" s="170">
        <v>7.45</v>
      </c>
      <c r="E440" s="169">
        <v>3.1</v>
      </c>
      <c r="F440" s="170">
        <f t="shared" si="34"/>
        <v>23.095000000000002</v>
      </c>
      <c r="G440" s="169">
        <v>0.2</v>
      </c>
      <c r="H440" s="170">
        <f>D440*E440*G440*B440</f>
        <v>4.6190000000000007</v>
      </c>
      <c r="I440" s="168">
        <v>2</v>
      </c>
      <c r="J440" s="299">
        <f t="shared" si="36"/>
        <v>9.2380000000000013</v>
      </c>
      <c r="K440" s="162" t="s">
        <v>116</v>
      </c>
      <c r="L440" s="112"/>
      <c r="M440" s="19"/>
    </row>
    <row r="441" spans="2:13" s="20" customFormat="1" ht="12" customHeight="1" thickBot="1" x14ac:dyDescent="0.25">
      <c r="B441" s="1253" t="s">
        <v>1396</v>
      </c>
      <c r="C441" s="1255"/>
      <c r="D441" s="856"/>
      <c r="E441" s="857"/>
      <c r="F441" s="165"/>
      <c r="G441" s="857"/>
      <c r="H441" s="485">
        <f>H440+H439+H438+H425</f>
        <v>94.16149999999999</v>
      </c>
      <c r="I441" s="858"/>
      <c r="J441" s="485">
        <f>J440+J439+J438+J425</f>
        <v>188.32299999999998</v>
      </c>
      <c r="K441" s="613" t="s">
        <v>116</v>
      </c>
      <c r="L441" s="112"/>
      <c r="M441" s="19"/>
    </row>
    <row r="442" spans="2:13" s="20" customFormat="1" ht="12" customHeight="1" thickBot="1" x14ac:dyDescent="0.25">
      <c r="B442" s="1271" t="s">
        <v>1397</v>
      </c>
      <c r="C442" s="1272"/>
      <c r="D442" s="859"/>
      <c r="E442" s="860"/>
      <c r="F442" s="860"/>
      <c r="G442" s="860"/>
      <c r="H442" s="485">
        <f>SUM(H427:H437,H422:H424)</f>
        <v>212.44364999999996</v>
      </c>
      <c r="I442" s="861"/>
      <c r="J442" s="485">
        <f>SUM(J427:J437,J422:J424)</f>
        <v>531.10912499999984</v>
      </c>
      <c r="K442" s="469" t="s">
        <v>157</v>
      </c>
      <c r="L442" s="112"/>
      <c r="M442" s="19"/>
    </row>
    <row r="443" spans="2:13" s="20" customFormat="1" ht="12" customHeight="1" thickBot="1" x14ac:dyDescent="0.25">
      <c r="B443" s="436"/>
      <c r="C443" s="736" t="s">
        <v>1218</v>
      </c>
      <c r="D443" s="610"/>
      <c r="E443" s="165"/>
      <c r="F443" s="610">
        <f>(F424+F435+F436+F437)/0.9</f>
        <v>571.41666666666663</v>
      </c>
      <c r="G443" s="165">
        <v>0.01</v>
      </c>
      <c r="H443" s="189">
        <f>F443*G443</f>
        <v>5.7141666666666664</v>
      </c>
      <c r="I443" s="857">
        <v>1.2</v>
      </c>
      <c r="J443" s="189">
        <f>H443*I443</f>
        <v>6.8569999999999993</v>
      </c>
      <c r="K443" s="437" t="s">
        <v>122</v>
      </c>
      <c r="L443" s="112"/>
      <c r="M443" s="19"/>
    </row>
    <row r="444" spans="2:13" s="20" customFormat="1" ht="12" customHeight="1" thickBot="1" x14ac:dyDescent="0.25">
      <c r="B444" s="425"/>
      <c r="C444" s="457" t="s">
        <v>117</v>
      </c>
      <c r="D444" s="457"/>
      <c r="E444" s="457"/>
      <c r="F444" s="457"/>
      <c r="G444" s="497"/>
      <c r="H444" s="304">
        <f>SUM(H441:H443)</f>
        <v>312.31931666666662</v>
      </c>
      <c r="I444" s="457"/>
      <c r="J444" s="304">
        <f>SUM(J441:J443)</f>
        <v>726.28912499999979</v>
      </c>
      <c r="K444" s="487"/>
      <c r="L444" s="112"/>
      <c r="M444" s="19"/>
    </row>
    <row r="445" spans="2:13" s="20" customFormat="1" ht="12" customHeight="1" x14ac:dyDescent="0.2">
      <c r="B445" s="154"/>
      <c r="C445" s="112"/>
      <c r="D445" s="112"/>
      <c r="E445" s="112"/>
      <c r="F445" s="112"/>
      <c r="G445" s="112"/>
      <c r="H445" s="112"/>
      <c r="I445" s="112"/>
      <c r="J445" s="138"/>
      <c r="K445" s="112"/>
      <c r="L445" s="112"/>
      <c r="M445" s="19"/>
    </row>
    <row r="446" spans="2:13" s="20" customFormat="1" ht="12" customHeight="1" thickBot="1" x14ac:dyDescent="0.25">
      <c r="B446" s="111" t="s">
        <v>123</v>
      </c>
      <c r="C446" s="112"/>
      <c r="D446" s="112"/>
      <c r="E446" s="112"/>
      <c r="F446" s="112"/>
      <c r="G446" s="112"/>
      <c r="H446" s="112"/>
      <c r="I446" s="112"/>
      <c r="J446" s="138"/>
      <c r="K446" s="112"/>
      <c r="L446" s="112"/>
      <c r="M446" s="19"/>
    </row>
    <row r="447" spans="2:13" s="20" customFormat="1" ht="12" customHeight="1" thickBot="1" x14ac:dyDescent="0.25">
      <c r="B447" s="482"/>
      <c r="C447" s="432"/>
      <c r="D447" s="434" t="s">
        <v>93</v>
      </c>
      <c r="E447" s="434" t="s">
        <v>104</v>
      </c>
      <c r="F447" s="434" t="s">
        <v>96</v>
      </c>
      <c r="G447" s="434" t="s">
        <v>105</v>
      </c>
      <c r="H447" s="434" t="s">
        <v>106</v>
      </c>
      <c r="I447" s="434" t="s">
        <v>124</v>
      </c>
      <c r="J447" s="492" t="s">
        <v>108</v>
      </c>
      <c r="K447" s="435" t="s">
        <v>109</v>
      </c>
      <c r="L447" s="112"/>
      <c r="M447" s="19"/>
    </row>
    <row r="448" spans="2:13" s="20" customFormat="1" ht="12" customHeight="1" thickBot="1" x14ac:dyDescent="0.25">
      <c r="B448" s="436" t="s">
        <v>111</v>
      </c>
      <c r="C448" s="437" t="s">
        <v>112</v>
      </c>
      <c r="D448" s="440" t="s">
        <v>99</v>
      </c>
      <c r="E448" s="440" t="s">
        <v>99</v>
      </c>
      <c r="F448" s="440" t="s">
        <v>135</v>
      </c>
      <c r="G448" s="440" t="s">
        <v>99</v>
      </c>
      <c r="H448" s="440" t="s">
        <v>136</v>
      </c>
      <c r="I448" s="440" t="s">
        <v>125</v>
      </c>
      <c r="J448" s="493" t="s">
        <v>113</v>
      </c>
      <c r="K448" s="441" t="s">
        <v>114</v>
      </c>
      <c r="L448" s="112"/>
      <c r="M448" s="19"/>
    </row>
    <row r="449" spans="2:13" s="20" customFormat="1" ht="12" customHeight="1" x14ac:dyDescent="0.2">
      <c r="B449" s="159">
        <v>1</v>
      </c>
      <c r="C449" s="185" t="s">
        <v>1342</v>
      </c>
      <c r="D449" s="168">
        <v>86.5</v>
      </c>
      <c r="E449" s="169"/>
      <c r="F449" s="169"/>
      <c r="G449" s="169"/>
      <c r="H449" s="298"/>
      <c r="I449" s="298">
        <v>5.4199999999999998E-2</v>
      </c>
      <c r="J449" s="299">
        <f>I449*B449*D449</f>
        <v>4.6882999999999999</v>
      </c>
      <c r="K449" s="172" t="s">
        <v>143</v>
      </c>
      <c r="L449" s="112"/>
      <c r="M449" s="19"/>
    </row>
    <row r="450" spans="2:13" s="20" customFormat="1" ht="12" customHeight="1" x14ac:dyDescent="0.2">
      <c r="B450" s="159">
        <v>1</v>
      </c>
      <c r="C450" s="185" t="s">
        <v>1032</v>
      </c>
      <c r="D450" s="168">
        <v>39.799999999999997</v>
      </c>
      <c r="E450" s="169"/>
      <c r="F450" s="169"/>
      <c r="G450" s="169"/>
      <c r="H450" s="298"/>
      <c r="I450" s="298">
        <v>2.6200000000000001E-2</v>
      </c>
      <c r="J450" s="299">
        <f>I450*B450*D450</f>
        <v>1.0427599999999999</v>
      </c>
      <c r="K450" s="172" t="s">
        <v>143</v>
      </c>
      <c r="L450" s="112"/>
      <c r="M450" s="19"/>
    </row>
    <row r="451" spans="2:13" s="20" customFormat="1" ht="12" customHeight="1" x14ac:dyDescent="0.2">
      <c r="B451" s="159">
        <v>11</v>
      </c>
      <c r="C451" s="185" t="s">
        <v>1851</v>
      </c>
      <c r="D451" s="168"/>
      <c r="E451" s="169"/>
      <c r="F451" s="169"/>
      <c r="G451" s="169"/>
      <c r="H451" s="298"/>
      <c r="I451" s="298">
        <v>5.6500000000000002E-2</v>
      </c>
      <c r="J451" s="299">
        <f t="shared" ref="J451:J456" si="37">B451*I451</f>
        <v>0.62150000000000005</v>
      </c>
      <c r="K451" s="172" t="s">
        <v>143</v>
      </c>
      <c r="L451" s="112"/>
      <c r="M451" s="19"/>
    </row>
    <row r="452" spans="2:13" s="20" customFormat="1" ht="12" customHeight="1" x14ac:dyDescent="0.2">
      <c r="B452" s="159">
        <v>11</v>
      </c>
      <c r="C452" s="185" t="s">
        <v>1301</v>
      </c>
      <c r="D452" s="168"/>
      <c r="E452" s="169"/>
      <c r="F452" s="169"/>
      <c r="G452" s="169"/>
      <c r="H452" s="298"/>
      <c r="I452" s="298">
        <v>1.7299999999999999E-2</v>
      </c>
      <c r="J452" s="299">
        <f t="shared" si="37"/>
        <v>0.1903</v>
      </c>
      <c r="K452" s="162" t="s">
        <v>143</v>
      </c>
      <c r="L452" s="112"/>
      <c r="M452" s="19"/>
    </row>
    <row r="453" spans="2:13" s="20" customFormat="1" ht="12" customHeight="1" x14ac:dyDescent="0.2">
      <c r="B453" s="159">
        <v>9</v>
      </c>
      <c r="C453" s="185" t="s">
        <v>1995</v>
      </c>
      <c r="D453" s="168"/>
      <c r="E453" s="169"/>
      <c r="F453" s="169"/>
      <c r="G453" s="169"/>
      <c r="H453" s="298"/>
      <c r="I453" s="285">
        <v>0.153</v>
      </c>
      <c r="J453" s="299">
        <f t="shared" si="37"/>
        <v>1.377</v>
      </c>
      <c r="K453" s="172" t="s">
        <v>143</v>
      </c>
      <c r="L453" s="112"/>
      <c r="M453" s="19"/>
    </row>
    <row r="454" spans="2:13" s="20" customFormat="1" ht="12" customHeight="1" x14ac:dyDescent="0.2">
      <c r="B454" s="159">
        <v>9</v>
      </c>
      <c r="C454" s="185" t="s">
        <v>1996</v>
      </c>
      <c r="D454" s="168"/>
      <c r="E454" s="169"/>
      <c r="F454" s="169"/>
      <c r="G454" s="169"/>
      <c r="H454" s="298"/>
      <c r="I454" s="298">
        <v>3.7999999999999999E-2</v>
      </c>
      <c r="J454" s="299">
        <f t="shared" si="37"/>
        <v>0.34199999999999997</v>
      </c>
      <c r="K454" s="172" t="s">
        <v>143</v>
      </c>
      <c r="L454" s="112"/>
      <c r="M454" s="19"/>
    </row>
    <row r="455" spans="2:13" s="20" customFormat="1" ht="12" customHeight="1" x14ac:dyDescent="0.2">
      <c r="B455" s="159">
        <v>3</v>
      </c>
      <c r="C455" s="185" t="s">
        <v>998</v>
      </c>
      <c r="D455" s="168"/>
      <c r="E455" s="169"/>
      <c r="F455" s="169"/>
      <c r="G455" s="169"/>
      <c r="H455" s="298"/>
      <c r="I455" s="298">
        <v>0.23300000000000001</v>
      </c>
      <c r="J455" s="299">
        <f t="shared" si="37"/>
        <v>0.69900000000000007</v>
      </c>
      <c r="K455" s="172" t="s">
        <v>143</v>
      </c>
      <c r="L455" s="112"/>
      <c r="M455" s="19"/>
    </row>
    <row r="456" spans="2:13" s="20" customFormat="1" ht="12" customHeight="1" x14ac:dyDescent="0.2">
      <c r="B456" s="159">
        <v>3</v>
      </c>
      <c r="C456" s="185" t="s">
        <v>1881</v>
      </c>
      <c r="D456" s="168"/>
      <c r="E456" s="169"/>
      <c r="F456" s="169"/>
      <c r="G456" s="169"/>
      <c r="H456" s="298"/>
      <c r="I456" s="298">
        <v>0.112</v>
      </c>
      <c r="J456" s="299">
        <f t="shared" si="37"/>
        <v>0.33600000000000002</v>
      </c>
      <c r="K456" s="172" t="s">
        <v>143</v>
      </c>
      <c r="L456" s="112"/>
      <c r="M456" s="19"/>
    </row>
    <row r="457" spans="2:13" s="20" customFormat="1" ht="12" customHeight="1" x14ac:dyDescent="0.2">
      <c r="B457" s="159">
        <v>1</v>
      </c>
      <c r="C457" s="185" t="s">
        <v>163</v>
      </c>
      <c r="D457" s="168"/>
      <c r="E457" s="169"/>
      <c r="F457" s="168">
        <v>188</v>
      </c>
      <c r="G457" s="169"/>
      <c r="H457" s="298"/>
      <c r="I457" s="298">
        <v>8.0000000000000002E-3</v>
      </c>
      <c r="J457" s="299">
        <f>F457*I457</f>
        <v>1.504</v>
      </c>
      <c r="K457" s="162" t="s">
        <v>143</v>
      </c>
      <c r="L457" s="112"/>
      <c r="M457" s="19">
        <f>32.44+4.4+34.6+30.2+6.4</f>
        <v>108.04</v>
      </c>
    </row>
    <row r="458" spans="2:13" s="20" customFormat="1" ht="12" customHeight="1" x14ac:dyDescent="0.2">
      <c r="B458" s="159">
        <v>1</v>
      </c>
      <c r="C458" s="185" t="s">
        <v>983</v>
      </c>
      <c r="D458" s="168"/>
      <c r="E458" s="169"/>
      <c r="F458" s="168">
        <v>42.6</v>
      </c>
      <c r="G458" s="169"/>
      <c r="H458" s="298"/>
      <c r="I458" s="298">
        <v>5.11E-2</v>
      </c>
      <c r="J458" s="299">
        <f>F458*I458</f>
        <v>2.17686</v>
      </c>
      <c r="K458" s="162" t="s">
        <v>143</v>
      </c>
      <c r="L458" s="112"/>
      <c r="M458" s="19"/>
    </row>
    <row r="459" spans="2:13" s="20" customFormat="1" ht="12" customHeight="1" x14ac:dyDescent="0.2">
      <c r="B459" s="159">
        <v>1</v>
      </c>
      <c r="C459" s="185" t="s">
        <v>314</v>
      </c>
      <c r="D459" s="168"/>
      <c r="E459" s="169"/>
      <c r="F459" s="169"/>
      <c r="G459" s="169"/>
      <c r="H459" s="298"/>
      <c r="I459" s="298">
        <v>7.2</v>
      </c>
      <c r="J459" s="299">
        <f>I459</f>
        <v>7.2</v>
      </c>
      <c r="K459" s="162" t="s">
        <v>143</v>
      </c>
      <c r="L459" s="112"/>
      <c r="M459" s="19">
        <f>19*1.4</f>
        <v>26.599999999999998</v>
      </c>
    </row>
    <row r="460" spans="2:13" s="20" customFormat="1" ht="12" customHeight="1" x14ac:dyDescent="0.2">
      <c r="B460" s="159">
        <v>1</v>
      </c>
      <c r="C460" s="185" t="s">
        <v>420</v>
      </c>
      <c r="D460" s="168"/>
      <c r="E460" s="169"/>
      <c r="F460" s="169"/>
      <c r="G460" s="169"/>
      <c r="H460" s="298"/>
      <c r="I460" s="298">
        <v>2.5</v>
      </c>
      <c r="J460" s="299">
        <f>I460</f>
        <v>2.5</v>
      </c>
      <c r="K460" s="162" t="s">
        <v>143</v>
      </c>
      <c r="L460" s="112"/>
      <c r="M460" s="19"/>
    </row>
    <row r="461" spans="2:13" s="20" customFormat="1" ht="12" customHeight="1" x14ac:dyDescent="0.2">
      <c r="B461" s="159">
        <v>25</v>
      </c>
      <c r="C461" s="185" t="s">
        <v>1998</v>
      </c>
      <c r="D461" s="169"/>
      <c r="E461" s="169"/>
      <c r="F461" s="169"/>
      <c r="G461" s="169"/>
      <c r="H461" s="298"/>
      <c r="I461" s="298">
        <v>0.17799999999999999</v>
      </c>
      <c r="J461" s="299">
        <f>B461*I461</f>
        <v>4.45</v>
      </c>
      <c r="K461" s="166" t="s">
        <v>143</v>
      </c>
      <c r="L461" s="112"/>
      <c r="M461" s="19"/>
    </row>
    <row r="462" spans="2:13" s="20" customFormat="1" ht="12" customHeight="1" x14ac:dyDescent="0.2">
      <c r="B462" s="160">
        <v>22</v>
      </c>
      <c r="C462" s="185" t="s">
        <v>1999</v>
      </c>
      <c r="D462" s="181"/>
      <c r="E462" s="181"/>
      <c r="F462" s="181"/>
      <c r="G462" s="181"/>
      <c r="H462" s="501"/>
      <c r="I462" s="501">
        <v>0.14599999999999999</v>
      </c>
      <c r="J462" s="299">
        <f>B462*I462</f>
        <v>3.2119999999999997</v>
      </c>
      <c r="K462" s="166" t="s">
        <v>143</v>
      </c>
      <c r="L462" s="112"/>
      <c r="M462" s="19"/>
    </row>
    <row r="463" spans="2:13" s="20" customFormat="1" ht="12" customHeight="1" x14ac:dyDescent="0.2">
      <c r="B463" s="160">
        <v>144</v>
      </c>
      <c r="C463" s="184" t="s">
        <v>1994</v>
      </c>
      <c r="D463" s="181"/>
      <c r="E463" s="181"/>
      <c r="F463" s="181"/>
      <c r="G463" s="181"/>
      <c r="H463" s="501"/>
      <c r="I463" s="501">
        <v>1.2E-2</v>
      </c>
      <c r="J463" s="299">
        <f>B463*I463</f>
        <v>1.728</v>
      </c>
      <c r="K463" s="166" t="s">
        <v>143</v>
      </c>
      <c r="L463" s="112"/>
      <c r="M463" s="19"/>
    </row>
    <row r="464" spans="2:13" s="20" customFormat="1" ht="12" customHeight="1" x14ac:dyDescent="0.2">
      <c r="B464" s="160">
        <v>2</v>
      </c>
      <c r="C464" s="184" t="s">
        <v>362</v>
      </c>
      <c r="D464" s="309">
        <v>18</v>
      </c>
      <c r="E464" s="181"/>
      <c r="F464" s="181"/>
      <c r="G464" s="181"/>
      <c r="H464" s="501"/>
      <c r="I464" s="501">
        <v>2.69E-2</v>
      </c>
      <c r="J464" s="299">
        <f>D464*I464*B464</f>
        <v>0.96840000000000004</v>
      </c>
      <c r="K464" s="166" t="s">
        <v>143</v>
      </c>
      <c r="L464" s="112"/>
      <c r="M464" s="19"/>
    </row>
    <row r="465" spans="2:13" s="20" customFormat="1" ht="12" customHeight="1" x14ac:dyDescent="0.2">
      <c r="B465" s="159">
        <v>1</v>
      </c>
      <c r="C465" s="184" t="s">
        <v>1439</v>
      </c>
      <c r="D465" s="168">
        <v>128</v>
      </c>
      <c r="E465" s="169"/>
      <c r="F465" s="169"/>
      <c r="G465" s="169"/>
      <c r="H465" s="298"/>
      <c r="I465" s="298">
        <v>1.03E-2</v>
      </c>
      <c r="J465" s="299">
        <f>D465*I465</f>
        <v>1.3184</v>
      </c>
      <c r="K465" s="162" t="s">
        <v>143</v>
      </c>
      <c r="L465" s="112"/>
      <c r="M465" s="19"/>
    </row>
    <row r="466" spans="2:13" s="20" customFormat="1" ht="12" customHeight="1" x14ac:dyDescent="0.2">
      <c r="B466" s="160">
        <v>1</v>
      </c>
      <c r="C466" s="184" t="s">
        <v>190</v>
      </c>
      <c r="D466" s="309">
        <v>117</v>
      </c>
      <c r="E466" s="181"/>
      <c r="F466" s="181"/>
      <c r="G466" s="181"/>
      <c r="H466" s="501"/>
      <c r="I466" s="501">
        <v>1.6000000000000001E-3</v>
      </c>
      <c r="J466" s="494">
        <f>I466*D466</f>
        <v>0.18720000000000001</v>
      </c>
      <c r="K466" s="166" t="s">
        <v>143</v>
      </c>
      <c r="L466" s="112"/>
      <c r="M466" s="19"/>
    </row>
    <row r="467" spans="2:13" s="20" customFormat="1" ht="12" customHeight="1" x14ac:dyDescent="0.2">
      <c r="B467" s="159">
        <v>1</v>
      </c>
      <c r="C467" s="185" t="s">
        <v>191</v>
      </c>
      <c r="D467" s="168">
        <v>112</v>
      </c>
      <c r="E467" s="169"/>
      <c r="F467" s="169"/>
      <c r="G467" s="169"/>
      <c r="H467" s="298"/>
      <c r="I467" s="298">
        <v>1.6000000000000001E-3</v>
      </c>
      <c r="J467" s="299">
        <f>I467*D467*B467</f>
        <v>0.1792</v>
      </c>
      <c r="K467" s="162" t="s">
        <v>143</v>
      </c>
      <c r="L467" s="112"/>
      <c r="M467" s="19"/>
    </row>
    <row r="468" spans="2:13" s="20" customFormat="1" ht="12" customHeight="1" x14ac:dyDescent="0.2">
      <c r="B468" s="159">
        <v>1</v>
      </c>
      <c r="C468" s="185" t="s">
        <v>1850</v>
      </c>
      <c r="D468" s="168"/>
      <c r="E468" s="169"/>
      <c r="F468" s="169"/>
      <c r="G468" s="169"/>
      <c r="H468" s="298"/>
      <c r="I468" s="298">
        <v>11.4</v>
      </c>
      <c r="J468" s="299">
        <f>I468*B468</f>
        <v>11.4</v>
      </c>
      <c r="K468" s="162" t="s">
        <v>143</v>
      </c>
      <c r="L468" s="112"/>
      <c r="M468" s="19"/>
    </row>
    <row r="469" spans="2:13" s="20" customFormat="1" ht="12" customHeight="1" x14ac:dyDescent="0.2">
      <c r="B469" s="158">
        <v>1</v>
      </c>
      <c r="C469" s="284" t="s">
        <v>1852</v>
      </c>
      <c r="D469" s="295"/>
      <c r="E469" s="285"/>
      <c r="F469" s="285"/>
      <c r="G469" s="285"/>
      <c r="H469" s="502"/>
      <c r="I469" s="502">
        <v>2.4</v>
      </c>
      <c r="J469" s="299">
        <f>I469*B469</f>
        <v>2.4</v>
      </c>
      <c r="K469" s="162" t="s">
        <v>143</v>
      </c>
      <c r="L469" s="112"/>
      <c r="M469" s="19"/>
    </row>
    <row r="470" spans="2:13" s="20" customFormat="1" ht="12" customHeight="1" thickBot="1" x14ac:dyDescent="0.25">
      <c r="B470" s="158">
        <v>1</v>
      </c>
      <c r="C470" s="284" t="s">
        <v>1997</v>
      </c>
      <c r="D470" s="295"/>
      <c r="E470" s="285"/>
      <c r="F470" s="285"/>
      <c r="G470" s="285"/>
      <c r="H470" s="502"/>
      <c r="I470" s="502">
        <v>3.65</v>
      </c>
      <c r="J470" s="296">
        <f>I470*B470</f>
        <v>3.65</v>
      </c>
      <c r="K470" s="172" t="s">
        <v>143</v>
      </c>
      <c r="L470" s="112"/>
      <c r="M470" s="19"/>
    </row>
    <row r="471" spans="2:13" s="20" customFormat="1" ht="12" customHeight="1" thickBot="1" x14ac:dyDescent="0.25">
      <c r="B471" s="483"/>
      <c r="C471" s="484" t="s">
        <v>117</v>
      </c>
      <c r="D471" s="484"/>
      <c r="E471" s="484"/>
      <c r="F471" s="484"/>
      <c r="G471" s="462"/>
      <c r="H471" s="504"/>
      <c r="I471" s="484"/>
      <c r="J471" s="485">
        <f>SUM(J449:J470)</f>
        <v>52.170919999999988</v>
      </c>
      <c r="K471" s="487"/>
      <c r="L471" s="112"/>
      <c r="M471" s="19"/>
    </row>
    <row r="472" spans="2:13" s="20" customFormat="1" ht="12" customHeight="1" x14ac:dyDescent="0.2">
      <c r="B472" s="259"/>
      <c r="C472" s="258"/>
      <c r="D472" s="258"/>
      <c r="E472" s="258"/>
      <c r="F472" s="258"/>
      <c r="G472" s="258"/>
      <c r="H472" s="133"/>
      <c r="I472" s="258"/>
      <c r="J472" s="488"/>
      <c r="K472" s="258"/>
      <c r="L472" s="112"/>
      <c r="M472" s="19"/>
    </row>
    <row r="473" spans="2:13" s="97" customFormat="1" ht="12" customHeight="1" thickBot="1" x14ac:dyDescent="0.25">
      <c r="B473" s="111" t="s">
        <v>166</v>
      </c>
      <c r="C473" s="112"/>
      <c r="D473" s="112"/>
      <c r="E473" s="112"/>
      <c r="F473" s="112"/>
      <c r="G473" s="112"/>
      <c r="H473" s="112"/>
      <c r="I473" s="112"/>
      <c r="J473" s="112"/>
      <c r="K473" s="112"/>
      <c r="L473" s="112"/>
      <c r="M473" s="19"/>
    </row>
    <row r="474" spans="2:13" s="97" customFormat="1" ht="12" customHeight="1" thickBot="1" x14ac:dyDescent="0.25">
      <c r="B474" s="482"/>
      <c r="C474" s="432"/>
      <c r="D474" s="470" t="s">
        <v>93</v>
      </c>
      <c r="E474" s="434" t="s">
        <v>104</v>
      </c>
      <c r="F474" s="434" t="s">
        <v>96</v>
      </c>
      <c r="G474" s="434" t="s">
        <v>105</v>
      </c>
      <c r="H474" s="434" t="s">
        <v>106</v>
      </c>
      <c r="I474" s="434" t="s">
        <v>124</v>
      </c>
      <c r="J474" s="434" t="s">
        <v>108</v>
      </c>
      <c r="K474" s="435" t="s">
        <v>109</v>
      </c>
      <c r="L474" s="112"/>
      <c r="M474" s="19"/>
    </row>
    <row r="475" spans="2:13" s="97" customFormat="1" ht="12" customHeight="1" thickBot="1" x14ac:dyDescent="0.25">
      <c r="B475" s="436" t="s">
        <v>111</v>
      </c>
      <c r="C475" s="437" t="s">
        <v>112</v>
      </c>
      <c r="D475" s="505" t="s">
        <v>99</v>
      </c>
      <c r="E475" s="440" t="s">
        <v>99</v>
      </c>
      <c r="F475" s="440" t="s">
        <v>135</v>
      </c>
      <c r="G475" s="440" t="s">
        <v>99</v>
      </c>
      <c r="H475" s="440" t="s">
        <v>136</v>
      </c>
      <c r="I475" s="440" t="s">
        <v>125</v>
      </c>
      <c r="J475" s="440" t="s">
        <v>113</v>
      </c>
      <c r="K475" s="441" t="s">
        <v>114</v>
      </c>
      <c r="L475" s="112"/>
      <c r="M475" s="19"/>
    </row>
    <row r="476" spans="2:13" s="97" customFormat="1" ht="12" customHeight="1" x14ac:dyDescent="0.2">
      <c r="B476" s="159">
        <v>154</v>
      </c>
      <c r="C476" s="184" t="s">
        <v>833</v>
      </c>
      <c r="D476" s="168">
        <v>1.2</v>
      </c>
      <c r="E476" s="169">
        <v>1.2</v>
      </c>
      <c r="F476" s="309">
        <f>D476*E476</f>
        <v>1.44</v>
      </c>
      <c r="G476" s="181">
        <v>6.0000000000000001E-3</v>
      </c>
      <c r="H476" s="170">
        <f>F476*G476*B476</f>
        <v>1.33056</v>
      </c>
      <c r="I476" s="169">
        <v>2.2000000000000002</v>
      </c>
      <c r="J476" s="170">
        <f>H476*I476</f>
        <v>2.9272320000000001</v>
      </c>
      <c r="K476" s="162" t="s">
        <v>144</v>
      </c>
      <c r="L476" s="112"/>
      <c r="M476" s="19">
        <f>0.9*1.8*2</f>
        <v>3.24</v>
      </c>
    </row>
    <row r="477" spans="2:13" s="97" customFormat="1" ht="12" customHeight="1" x14ac:dyDescent="0.2">
      <c r="B477" s="159">
        <v>6</v>
      </c>
      <c r="C477" s="184" t="s">
        <v>1295</v>
      </c>
      <c r="D477" s="168">
        <v>2.4</v>
      </c>
      <c r="E477" s="169">
        <v>1.8</v>
      </c>
      <c r="F477" s="309">
        <f>D477*E477</f>
        <v>4.32</v>
      </c>
      <c r="G477" s="181"/>
      <c r="H477" s="170"/>
      <c r="I477" s="169">
        <v>6.25E-2</v>
      </c>
      <c r="J477" s="170">
        <f>B477*F477*I477</f>
        <v>1.62</v>
      </c>
      <c r="K477" s="162" t="s">
        <v>144</v>
      </c>
      <c r="L477" s="112"/>
      <c r="M477" s="19"/>
    </row>
    <row r="478" spans="2:13" s="97" customFormat="1" ht="12" customHeight="1" x14ac:dyDescent="0.2">
      <c r="B478" s="159">
        <v>3</v>
      </c>
      <c r="C478" s="184" t="s">
        <v>1295</v>
      </c>
      <c r="D478" s="168">
        <v>2</v>
      </c>
      <c r="E478" s="169">
        <v>1.8</v>
      </c>
      <c r="F478" s="309">
        <f>D478*E478</f>
        <v>3.6</v>
      </c>
      <c r="G478" s="181"/>
      <c r="H478" s="170"/>
      <c r="I478" s="169">
        <v>6.25E-2</v>
      </c>
      <c r="J478" s="170">
        <f>B478*F478*I478</f>
        <v>0.67500000000000004</v>
      </c>
      <c r="K478" s="162" t="s">
        <v>144</v>
      </c>
      <c r="L478" s="112"/>
      <c r="M478" s="19"/>
    </row>
    <row r="479" spans="2:13" s="97" customFormat="1" ht="12" customHeight="1" x14ac:dyDescent="0.2">
      <c r="B479" s="159">
        <v>5</v>
      </c>
      <c r="C479" s="184" t="s">
        <v>1295</v>
      </c>
      <c r="D479" s="168">
        <v>2.4</v>
      </c>
      <c r="E479" s="169">
        <v>2.4</v>
      </c>
      <c r="F479" s="309">
        <f>D479*E479</f>
        <v>5.76</v>
      </c>
      <c r="G479" s="181"/>
      <c r="H479" s="170"/>
      <c r="I479" s="169">
        <v>6.25E-2</v>
      </c>
      <c r="J479" s="170">
        <f>B479*F479*I479</f>
        <v>1.7999999999999998</v>
      </c>
      <c r="K479" s="162" t="s">
        <v>144</v>
      </c>
      <c r="L479" s="112"/>
      <c r="M479" s="19"/>
    </row>
    <row r="480" spans="2:13" s="97" customFormat="1" ht="12" customHeight="1" x14ac:dyDescent="0.2">
      <c r="B480" s="159">
        <v>2</v>
      </c>
      <c r="C480" s="185" t="s">
        <v>1295</v>
      </c>
      <c r="D480" s="168">
        <v>2.4</v>
      </c>
      <c r="E480" s="169">
        <v>1.6</v>
      </c>
      <c r="F480" s="168">
        <f>D480*E480</f>
        <v>3.84</v>
      </c>
      <c r="G480" s="169"/>
      <c r="H480" s="170"/>
      <c r="I480" s="169">
        <v>6.25E-2</v>
      </c>
      <c r="J480" s="170">
        <f>B480*F480*I480</f>
        <v>0.48</v>
      </c>
      <c r="K480" s="162" t="s">
        <v>144</v>
      </c>
      <c r="L480" s="112"/>
      <c r="M480" s="19">
        <f>0.6*0.6*2</f>
        <v>0.72</v>
      </c>
    </row>
    <row r="481" spans="2:13" s="97" customFormat="1" ht="12" customHeight="1" x14ac:dyDescent="0.2">
      <c r="B481" s="159"/>
      <c r="C481" s="167" t="s">
        <v>168</v>
      </c>
      <c r="D481" s="168"/>
      <c r="E481" s="169"/>
      <c r="F481" s="169"/>
      <c r="G481" s="169"/>
      <c r="H481" s="170"/>
      <c r="I481" s="169"/>
      <c r="J481" s="171">
        <f>SUM(J476:J480)</f>
        <v>7.5022319999999993</v>
      </c>
      <c r="K481" s="162"/>
      <c r="L481" s="112"/>
      <c r="M481" s="19"/>
    </row>
    <row r="482" spans="2:13" s="97" customFormat="1" ht="12" customHeight="1" x14ac:dyDescent="0.2">
      <c r="B482" s="159">
        <v>1</v>
      </c>
      <c r="C482" s="185" t="s">
        <v>1984</v>
      </c>
      <c r="D482" s="168"/>
      <c r="E482" s="169"/>
      <c r="F482" s="169"/>
      <c r="G482" s="170"/>
      <c r="H482" s="170"/>
      <c r="I482" s="298">
        <v>1.65</v>
      </c>
      <c r="J482" s="299">
        <f>B482*I482</f>
        <v>1.65</v>
      </c>
      <c r="K482" s="162" t="s">
        <v>1990</v>
      </c>
      <c r="L482" s="112"/>
      <c r="M482" s="19"/>
    </row>
    <row r="483" spans="2:13" s="97" customFormat="1" ht="12" customHeight="1" x14ac:dyDescent="0.2">
      <c r="B483" s="159">
        <v>1</v>
      </c>
      <c r="C483" s="185" t="s">
        <v>1985</v>
      </c>
      <c r="D483" s="168">
        <v>1068</v>
      </c>
      <c r="E483" s="169">
        <v>0.08</v>
      </c>
      <c r="F483" s="168">
        <f>D483*E483</f>
        <v>85.44</v>
      </c>
      <c r="G483" s="169">
        <v>0.03</v>
      </c>
      <c r="H483" s="170">
        <f>F483*G483*B483</f>
        <v>2.5631999999999997</v>
      </c>
      <c r="I483" s="169">
        <v>0.75</v>
      </c>
      <c r="J483" s="170">
        <f>H483*I483</f>
        <v>1.9223999999999997</v>
      </c>
      <c r="K483" s="162" t="s">
        <v>120</v>
      </c>
      <c r="L483" s="112"/>
      <c r="M483" s="19"/>
    </row>
    <row r="484" spans="2:13" s="97" customFormat="1" ht="12" customHeight="1" x14ac:dyDescent="0.2">
      <c r="B484" s="159">
        <v>1</v>
      </c>
      <c r="C484" s="185" t="s">
        <v>1986</v>
      </c>
      <c r="D484" s="168">
        <v>64</v>
      </c>
      <c r="E484" s="169">
        <v>0.08</v>
      </c>
      <c r="F484" s="168">
        <f>D484*E484</f>
        <v>5.12</v>
      </c>
      <c r="G484" s="169">
        <v>1.4999999999999999E-2</v>
      </c>
      <c r="H484" s="170">
        <f>F484*G484*B484</f>
        <v>7.6799999999999993E-2</v>
      </c>
      <c r="I484" s="169">
        <v>0.86</v>
      </c>
      <c r="J484" s="170">
        <f>H484*I484</f>
        <v>6.6047999999999996E-2</v>
      </c>
      <c r="K484" s="162" t="s">
        <v>120</v>
      </c>
      <c r="L484" s="112"/>
      <c r="M484" s="19"/>
    </row>
    <row r="485" spans="2:13" s="97" customFormat="1" ht="12" customHeight="1" x14ac:dyDescent="0.2">
      <c r="B485" s="159">
        <v>1</v>
      </c>
      <c r="C485" s="185" t="s">
        <v>1987</v>
      </c>
      <c r="D485" s="168">
        <v>1068</v>
      </c>
      <c r="E485" s="169">
        <v>0.05</v>
      </c>
      <c r="F485" s="168">
        <f>D485*E485</f>
        <v>53.400000000000006</v>
      </c>
      <c r="G485" s="169">
        <v>8.0000000000000002E-3</v>
      </c>
      <c r="H485" s="170">
        <f>F485*G485*B485</f>
        <v>0.42720000000000008</v>
      </c>
      <c r="I485" s="169">
        <v>2.2000000000000002</v>
      </c>
      <c r="J485" s="170">
        <f>H485*I485</f>
        <v>0.93984000000000023</v>
      </c>
      <c r="K485" s="162" t="s">
        <v>120</v>
      </c>
      <c r="L485" s="112"/>
      <c r="M485" s="19"/>
    </row>
    <row r="486" spans="2:13" s="97" customFormat="1" ht="12" customHeight="1" x14ac:dyDescent="0.2">
      <c r="B486" s="159">
        <v>1</v>
      </c>
      <c r="C486" s="185" t="s">
        <v>1988</v>
      </c>
      <c r="D486" s="168"/>
      <c r="E486" s="169"/>
      <c r="F486" s="168">
        <v>506</v>
      </c>
      <c r="G486" s="169">
        <v>1.2E-2</v>
      </c>
      <c r="H486" s="170">
        <f>F486*G486*B486</f>
        <v>6.0720000000000001</v>
      </c>
      <c r="I486" s="169">
        <v>0.7</v>
      </c>
      <c r="J486" s="170">
        <f>H486*I486</f>
        <v>4.2504</v>
      </c>
      <c r="K486" s="162" t="s">
        <v>1990</v>
      </c>
      <c r="L486" s="112"/>
      <c r="M486" s="19"/>
    </row>
    <row r="487" spans="2:13" s="97" customFormat="1" ht="12" customHeight="1" x14ac:dyDescent="0.2">
      <c r="B487" s="159">
        <v>1</v>
      </c>
      <c r="C487" s="185" t="s">
        <v>1989</v>
      </c>
      <c r="D487" s="168"/>
      <c r="E487" s="169"/>
      <c r="F487" s="168">
        <v>15</v>
      </c>
      <c r="G487" s="169">
        <v>0.01</v>
      </c>
      <c r="H487" s="170">
        <f>F487*G487*B487</f>
        <v>0.15</v>
      </c>
      <c r="I487" s="169">
        <v>0.75</v>
      </c>
      <c r="J487" s="170">
        <f>H487*I487</f>
        <v>0.11249999999999999</v>
      </c>
      <c r="K487" s="162" t="s">
        <v>120</v>
      </c>
      <c r="L487" s="112"/>
      <c r="M487" s="19"/>
    </row>
    <row r="488" spans="2:13" s="97" customFormat="1" ht="12" customHeight="1" x14ac:dyDescent="0.2">
      <c r="B488" s="159"/>
      <c r="C488" s="167" t="s">
        <v>171</v>
      </c>
      <c r="D488" s="169"/>
      <c r="E488" s="169"/>
      <c r="F488" s="169"/>
      <c r="G488" s="169"/>
      <c r="H488" s="171">
        <f>SUM(H482:H487)</f>
        <v>9.2891999999999992</v>
      </c>
      <c r="I488" s="169"/>
      <c r="J488" s="171">
        <f>SUM(J482:J487)</f>
        <v>8.9411880000000004</v>
      </c>
      <c r="K488" s="162"/>
      <c r="L488" s="112"/>
      <c r="M488" s="19"/>
    </row>
    <row r="489" spans="2:13" s="97" customFormat="1" ht="12" customHeight="1" x14ac:dyDescent="0.2">
      <c r="B489" s="159">
        <v>6</v>
      </c>
      <c r="C489" s="185" t="s">
        <v>320</v>
      </c>
      <c r="D489" s="169"/>
      <c r="E489" s="169"/>
      <c r="F489" s="169"/>
      <c r="G489" s="169"/>
      <c r="H489" s="170"/>
      <c r="I489" s="169">
        <v>1.2E-2</v>
      </c>
      <c r="J489" s="170">
        <f>B489*I489</f>
        <v>7.2000000000000008E-2</v>
      </c>
      <c r="K489" s="162" t="s">
        <v>145</v>
      </c>
      <c r="L489" s="112"/>
      <c r="M489" s="19"/>
    </row>
    <row r="490" spans="2:13" s="97" customFormat="1" ht="12" customHeight="1" x14ac:dyDescent="0.2">
      <c r="B490" s="159">
        <v>8</v>
      </c>
      <c r="C490" s="185" t="s">
        <v>422</v>
      </c>
      <c r="D490" s="169"/>
      <c r="E490" s="169"/>
      <c r="F490" s="169"/>
      <c r="G490" s="169"/>
      <c r="H490" s="170"/>
      <c r="I490" s="169">
        <v>7.0000000000000001E-3</v>
      </c>
      <c r="J490" s="170">
        <f>B490*I490</f>
        <v>5.6000000000000001E-2</v>
      </c>
      <c r="K490" s="162" t="s">
        <v>145</v>
      </c>
      <c r="L490" s="112"/>
      <c r="M490" s="19"/>
    </row>
    <row r="491" spans="2:13" s="97" customFormat="1" ht="12" customHeight="1" x14ac:dyDescent="0.2">
      <c r="B491" s="159"/>
      <c r="C491" s="167" t="s">
        <v>424</v>
      </c>
      <c r="D491" s="169"/>
      <c r="E491" s="169"/>
      <c r="F491" s="169"/>
      <c r="G491" s="169"/>
      <c r="H491" s="170"/>
      <c r="I491" s="169"/>
      <c r="J491" s="171">
        <f>SUM(J489:J490)</f>
        <v>0.128</v>
      </c>
      <c r="K491" s="162"/>
      <c r="L491" s="112"/>
      <c r="M491" s="19"/>
    </row>
    <row r="492" spans="2:13" s="97" customFormat="1" ht="12" customHeight="1" x14ac:dyDescent="0.2">
      <c r="B492" s="159">
        <v>1</v>
      </c>
      <c r="C492" s="185" t="s">
        <v>589</v>
      </c>
      <c r="D492" s="169"/>
      <c r="E492" s="169"/>
      <c r="F492" s="168">
        <v>176</v>
      </c>
      <c r="G492" s="169">
        <v>3.0000000000000001E-3</v>
      </c>
      <c r="H492" s="170">
        <f>F492*G492*B492</f>
        <v>0.52800000000000002</v>
      </c>
      <c r="I492" s="169">
        <v>2</v>
      </c>
      <c r="J492" s="170">
        <f>H492*I492</f>
        <v>1.056</v>
      </c>
      <c r="K492" s="162" t="s">
        <v>1305</v>
      </c>
      <c r="L492" s="112"/>
      <c r="M492" s="19"/>
    </row>
    <row r="493" spans="2:13" s="97" customFormat="1" ht="12" customHeight="1" x14ac:dyDescent="0.2">
      <c r="B493" s="159"/>
      <c r="C493" s="167" t="s">
        <v>425</v>
      </c>
      <c r="D493" s="169"/>
      <c r="E493" s="169"/>
      <c r="F493" s="169"/>
      <c r="G493" s="169"/>
      <c r="H493" s="171">
        <f>SUM(H492:H492)</f>
        <v>0.52800000000000002</v>
      </c>
      <c r="I493" s="169"/>
      <c r="J493" s="171">
        <f>SUM(J492:J492)</f>
        <v>1.056</v>
      </c>
      <c r="K493" s="162"/>
      <c r="L493" s="112"/>
      <c r="M493" s="19"/>
    </row>
    <row r="494" spans="2:13" s="97" customFormat="1" ht="12" customHeight="1" x14ac:dyDescent="0.2">
      <c r="B494" s="159">
        <v>1</v>
      </c>
      <c r="C494" s="185" t="s">
        <v>1545</v>
      </c>
      <c r="D494" s="169"/>
      <c r="E494" s="169"/>
      <c r="F494" s="168">
        <v>645</v>
      </c>
      <c r="G494" s="169">
        <v>0.05</v>
      </c>
      <c r="H494" s="170">
        <f>F494*G494*B494</f>
        <v>32.25</v>
      </c>
      <c r="I494" s="169">
        <v>0.16500000000000001</v>
      </c>
      <c r="J494" s="170">
        <f>H494*I494</f>
        <v>5.32125</v>
      </c>
      <c r="K494" s="162" t="s">
        <v>1544</v>
      </c>
      <c r="L494" s="112"/>
      <c r="M494" s="19"/>
    </row>
    <row r="495" spans="2:13" s="97" customFormat="1" ht="12" customHeight="1" thickBot="1" x14ac:dyDescent="0.25">
      <c r="B495" s="505"/>
      <c r="C495" s="862" t="s">
        <v>188</v>
      </c>
      <c r="D495" s="863"/>
      <c r="E495" s="863"/>
      <c r="F495" s="863"/>
      <c r="G495" s="863"/>
      <c r="H495" s="864">
        <f>SUM(H494:H494)</f>
        <v>32.25</v>
      </c>
      <c r="I495" s="863"/>
      <c r="J495" s="864">
        <f>SUM(J494:J494)</f>
        <v>5.32125</v>
      </c>
      <c r="K495" s="441"/>
      <c r="L495" s="112"/>
      <c r="M495" s="19"/>
    </row>
    <row r="496" spans="2:13" s="97" customFormat="1" ht="12" customHeight="1" thickBot="1" x14ac:dyDescent="0.25">
      <c r="B496" s="483"/>
      <c r="C496" s="484" t="s">
        <v>117</v>
      </c>
      <c r="D496" s="484"/>
      <c r="E496" s="484"/>
      <c r="F496" s="484"/>
      <c r="G496" s="462"/>
      <c r="H496" s="520">
        <f>H481+H488+H491+H495+H493</f>
        <v>42.0672</v>
      </c>
      <c r="I496" s="510"/>
      <c r="J496" s="520">
        <f>J481+J488+J491+J495+J493</f>
        <v>22.94867</v>
      </c>
      <c r="K496" s="258"/>
      <c r="L496" s="112"/>
      <c r="M496" s="19"/>
    </row>
    <row r="497" spans="2:13" s="20" customFormat="1" ht="12" customHeight="1" x14ac:dyDescent="0.2">
      <c r="B497" s="259"/>
      <c r="C497" s="258"/>
      <c r="D497" s="258"/>
      <c r="E497" s="258"/>
      <c r="F497" s="258"/>
      <c r="G497" s="258"/>
      <c r="H497" s="133"/>
      <c r="I497" s="258"/>
      <c r="J497" s="488"/>
      <c r="K497" s="258"/>
      <c r="L497" s="112"/>
      <c r="M497" s="19"/>
    </row>
    <row r="498" spans="2:13" s="20" customFormat="1" ht="12" customHeight="1" thickBot="1" x14ac:dyDescent="0.25">
      <c r="B498" s="111" t="s">
        <v>841</v>
      </c>
      <c r="C498" s="112"/>
      <c r="D498" s="112"/>
      <c r="E498" s="112"/>
      <c r="F498" s="112"/>
      <c r="G498" s="112"/>
      <c r="H498" s="112"/>
      <c r="I498" s="112"/>
      <c r="J498" s="112"/>
      <c r="K498" s="112"/>
      <c r="L498" s="112"/>
      <c r="M498" s="19"/>
    </row>
    <row r="499" spans="2:13" s="20" customFormat="1" ht="12" customHeight="1" thickBot="1" x14ac:dyDescent="0.25">
      <c r="B499" s="431" t="s">
        <v>1954</v>
      </c>
      <c r="C499" s="432"/>
      <c r="D499" s="433" t="s">
        <v>108</v>
      </c>
      <c r="E499" s="424" t="s">
        <v>129</v>
      </c>
      <c r="F499" s="434" t="s">
        <v>130</v>
      </c>
      <c r="G499" s="434" t="s">
        <v>131</v>
      </c>
      <c r="H499" s="434" t="s">
        <v>1134</v>
      </c>
      <c r="I499" s="423" t="s">
        <v>132</v>
      </c>
      <c r="J499" s="423" t="s">
        <v>133</v>
      </c>
      <c r="K499" s="435" t="s">
        <v>134</v>
      </c>
      <c r="L499" s="112"/>
      <c r="M499" s="19"/>
    </row>
    <row r="500" spans="2:13" s="20" customFormat="1" ht="12" customHeight="1" thickBot="1" x14ac:dyDescent="0.25">
      <c r="B500" s="436" t="s">
        <v>130</v>
      </c>
      <c r="C500" s="437" t="s">
        <v>112</v>
      </c>
      <c r="D500" s="438" t="s">
        <v>113</v>
      </c>
      <c r="E500" s="439"/>
      <c r="F500" s="440"/>
      <c r="G500" s="440" t="s">
        <v>99</v>
      </c>
      <c r="H500" s="440" t="s">
        <v>136</v>
      </c>
      <c r="I500" s="440" t="s">
        <v>136</v>
      </c>
      <c r="J500" s="440" t="s">
        <v>137</v>
      </c>
      <c r="K500" s="441" t="s">
        <v>113</v>
      </c>
      <c r="L500" s="112"/>
      <c r="M500" s="19"/>
    </row>
    <row r="501" spans="2:13" s="20" customFormat="1" ht="12" customHeight="1" x14ac:dyDescent="0.2">
      <c r="B501" s="442" t="s">
        <v>1508</v>
      </c>
      <c r="C501" s="443" t="s">
        <v>1492</v>
      </c>
      <c r="D501" s="444">
        <f>J300</f>
        <v>1192.2703199999999</v>
      </c>
      <c r="E501" s="445"/>
      <c r="F501" s="193"/>
      <c r="G501" s="193"/>
      <c r="H501" s="153">
        <f>D501/J501</f>
        <v>662.37239999999986</v>
      </c>
      <c r="I501" s="153"/>
      <c r="J501" s="182">
        <v>1.8</v>
      </c>
      <c r="K501" s="443"/>
      <c r="L501" s="112"/>
      <c r="M501" s="19"/>
    </row>
    <row r="502" spans="2:13" s="20" customFormat="1" ht="12" customHeight="1" x14ac:dyDescent="0.2">
      <c r="B502" s="160" t="s">
        <v>1648</v>
      </c>
      <c r="C502" s="184" t="s">
        <v>1059</v>
      </c>
      <c r="D502" s="444">
        <f>J338+J339</f>
        <v>179.99400000000003</v>
      </c>
      <c r="E502" s="446"/>
      <c r="F502" s="182"/>
      <c r="G502" s="182"/>
      <c r="H502" s="153">
        <f>D502/J502</f>
        <v>71.997600000000006</v>
      </c>
      <c r="I502" s="153"/>
      <c r="J502" s="182">
        <v>2.5</v>
      </c>
      <c r="K502" s="184"/>
      <c r="L502" s="112"/>
      <c r="M502" s="19"/>
    </row>
    <row r="503" spans="2:13" s="20" customFormat="1" ht="12" customHeight="1" x14ac:dyDescent="0.2">
      <c r="B503" s="160" t="s">
        <v>1648</v>
      </c>
      <c r="C503" s="185" t="s">
        <v>1060</v>
      </c>
      <c r="D503" s="444">
        <f>J397+J442+J441-D502</f>
        <v>3027.1033979999997</v>
      </c>
      <c r="E503" s="447"/>
      <c r="F503" s="153"/>
      <c r="G503" s="153"/>
      <c r="H503" s="153">
        <f>D503/J503</f>
        <v>1210.8413591999999</v>
      </c>
      <c r="I503" s="153"/>
      <c r="J503" s="182">
        <v>2.5</v>
      </c>
      <c r="K503" s="185"/>
      <c r="L503" s="112"/>
      <c r="M503" s="19"/>
    </row>
    <row r="504" spans="2:13" s="20" customFormat="1" ht="12" customHeight="1" x14ac:dyDescent="0.2">
      <c r="B504" s="159" t="s">
        <v>116</v>
      </c>
      <c r="C504" s="185" t="s">
        <v>140</v>
      </c>
      <c r="D504" s="444">
        <f>J416</f>
        <v>1193.9031600000003</v>
      </c>
      <c r="E504" s="447"/>
      <c r="F504" s="153"/>
      <c r="G504" s="153"/>
      <c r="H504" s="153">
        <f>D504/2.2</f>
        <v>542.68325454545459</v>
      </c>
      <c r="I504" s="153">
        <f>H416</f>
        <v>524.96879999999999</v>
      </c>
      <c r="J504" s="182">
        <v>2.2000000000000002</v>
      </c>
      <c r="K504" s="185"/>
      <c r="L504" s="112"/>
      <c r="M504" s="19"/>
    </row>
    <row r="505" spans="2:13" s="20" customFormat="1" ht="12" customHeight="1" x14ac:dyDescent="0.2">
      <c r="B505" s="159" t="s">
        <v>1511</v>
      </c>
      <c r="C505" s="185" t="s">
        <v>368</v>
      </c>
      <c r="D505" s="444"/>
      <c r="E505" s="447"/>
      <c r="F505" s="153"/>
      <c r="G505" s="153"/>
      <c r="H505" s="153"/>
      <c r="I505" s="153"/>
      <c r="J505" s="153"/>
      <c r="K505" s="185"/>
      <c r="L505" s="112"/>
      <c r="M505" s="19"/>
    </row>
    <row r="506" spans="2:13" s="20" customFormat="1" ht="12" customHeight="1" x14ac:dyDescent="0.2">
      <c r="B506" s="159" t="s">
        <v>120</v>
      </c>
      <c r="C506" s="185" t="s">
        <v>1512</v>
      </c>
      <c r="D506" s="444">
        <f>J488</f>
        <v>8.9411880000000004</v>
      </c>
      <c r="E506" s="447"/>
      <c r="F506" s="153"/>
      <c r="G506" s="153"/>
      <c r="H506" s="153"/>
      <c r="I506" s="153"/>
      <c r="J506" s="153"/>
      <c r="K506" s="185"/>
      <c r="L506" s="112"/>
      <c r="M506" s="19"/>
    </row>
    <row r="507" spans="2:13" s="20" customFormat="1" ht="12" customHeight="1" x14ac:dyDescent="0.2">
      <c r="B507" s="159" t="s">
        <v>1510</v>
      </c>
      <c r="C507" s="185" t="s">
        <v>1496</v>
      </c>
      <c r="D507" s="444">
        <f>J495</f>
        <v>5.32125</v>
      </c>
      <c r="E507" s="447"/>
      <c r="F507" s="153"/>
      <c r="G507" s="153"/>
      <c r="H507" s="153"/>
      <c r="I507" s="153"/>
      <c r="J507" s="153"/>
      <c r="K507" s="185"/>
      <c r="L507" s="112"/>
      <c r="M507" s="19"/>
    </row>
    <row r="508" spans="2:13" s="20" customFormat="1" ht="12" customHeight="1" x14ac:dyDescent="0.2">
      <c r="B508" s="159" t="s">
        <v>122</v>
      </c>
      <c r="C508" s="284" t="s">
        <v>1509</v>
      </c>
      <c r="D508" s="444">
        <f>J443</f>
        <v>6.8569999999999993</v>
      </c>
      <c r="E508" s="448"/>
      <c r="F508" s="153"/>
      <c r="G508" s="153"/>
      <c r="H508" s="153"/>
      <c r="I508" s="153"/>
      <c r="J508" s="153"/>
      <c r="K508" s="185"/>
      <c r="L508" s="112"/>
      <c r="M508" s="19"/>
    </row>
    <row r="509" spans="2:13" s="20" customFormat="1" ht="12" customHeight="1" x14ac:dyDescent="0.2">
      <c r="B509" s="159" t="s">
        <v>1513</v>
      </c>
      <c r="C509" s="185" t="s">
        <v>1514</v>
      </c>
      <c r="D509" s="444"/>
      <c r="E509" s="448"/>
      <c r="F509" s="153"/>
      <c r="G509" s="153"/>
      <c r="H509" s="153"/>
      <c r="I509" s="153"/>
      <c r="J509" s="153"/>
      <c r="K509" s="185"/>
      <c r="L509" s="112"/>
      <c r="M509" s="19"/>
    </row>
    <row r="510" spans="2:13" s="20" customFormat="1" ht="12" customHeight="1" x14ac:dyDescent="0.2">
      <c r="B510" s="159" t="s">
        <v>143</v>
      </c>
      <c r="C510" s="185" t="s">
        <v>526</v>
      </c>
      <c r="D510" s="444">
        <f>J471</f>
        <v>52.170919999999988</v>
      </c>
      <c r="E510" s="447"/>
      <c r="F510" s="153"/>
      <c r="G510" s="153"/>
      <c r="H510" s="153"/>
      <c r="I510" s="153"/>
      <c r="J510" s="153"/>
      <c r="K510" s="185"/>
      <c r="L510" s="112"/>
      <c r="M510" s="19"/>
    </row>
    <row r="511" spans="2:13" s="20" customFormat="1" ht="12" customHeight="1" x14ac:dyDescent="0.2">
      <c r="B511" s="159" t="s">
        <v>144</v>
      </c>
      <c r="C511" s="185" t="s">
        <v>525</v>
      </c>
      <c r="D511" s="444">
        <f>J481</f>
        <v>7.5022319999999993</v>
      </c>
      <c r="E511" s="447"/>
      <c r="F511" s="153"/>
      <c r="G511" s="153"/>
      <c r="H511" s="153"/>
      <c r="I511" s="153"/>
      <c r="J511" s="153"/>
      <c r="K511" s="185"/>
      <c r="L511" s="112"/>
      <c r="M511" s="19"/>
    </row>
    <row r="512" spans="2:13" s="20" customFormat="1" ht="12" customHeight="1" x14ac:dyDescent="0.2">
      <c r="B512" s="159" t="s">
        <v>145</v>
      </c>
      <c r="C512" s="185" t="s">
        <v>146</v>
      </c>
      <c r="D512" s="444">
        <f>J491</f>
        <v>0.128</v>
      </c>
      <c r="E512" s="447"/>
      <c r="F512" s="153"/>
      <c r="G512" s="153"/>
      <c r="H512" s="153"/>
      <c r="I512" s="153"/>
      <c r="J512" s="153"/>
      <c r="K512" s="284"/>
      <c r="L512" s="112"/>
      <c r="M512" s="19"/>
    </row>
    <row r="513" spans="1:33" s="97" customFormat="1" ht="12" customHeight="1" x14ac:dyDescent="0.2">
      <c r="A513" s="20"/>
      <c r="B513" s="159" t="s">
        <v>1305</v>
      </c>
      <c r="C513" s="185" t="s">
        <v>1515</v>
      </c>
      <c r="D513" s="444">
        <f>J493</f>
        <v>1.056</v>
      </c>
      <c r="E513" s="513"/>
      <c r="F513" s="251"/>
      <c r="G513" s="513"/>
      <c r="H513" s="251"/>
      <c r="I513" s="513"/>
      <c r="J513" s="251"/>
      <c r="K513" s="284"/>
      <c r="L513" s="112"/>
      <c r="M513" s="19"/>
      <c r="N513" s="19"/>
      <c r="O513" s="19"/>
      <c r="P513" s="19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</row>
    <row r="514" spans="1:33" s="97" customFormat="1" ht="12" customHeight="1" x14ac:dyDescent="0.2">
      <c r="A514" s="20"/>
      <c r="B514" s="159" t="s">
        <v>1170</v>
      </c>
      <c r="C514" s="169" t="s">
        <v>1659</v>
      </c>
      <c r="D514" s="444"/>
      <c r="E514" s="562"/>
      <c r="F514" s="153"/>
      <c r="G514" s="153"/>
      <c r="H514" s="153"/>
      <c r="I514" s="153"/>
      <c r="J514" s="153"/>
      <c r="K514" s="282"/>
      <c r="L514" s="112"/>
      <c r="M514" s="19"/>
      <c r="N514" s="19"/>
      <c r="O514" s="19"/>
      <c r="P514" s="19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</row>
    <row r="515" spans="1:33" s="97" customFormat="1" ht="12" customHeight="1" x14ac:dyDescent="0.2">
      <c r="A515" s="20"/>
      <c r="B515" s="159" t="s">
        <v>116</v>
      </c>
      <c r="C515" s="285" t="s">
        <v>1615</v>
      </c>
      <c r="D515" s="449"/>
      <c r="E515" s="251"/>
      <c r="F515" s="251"/>
      <c r="G515" s="251"/>
      <c r="H515" s="251"/>
      <c r="I515" s="251"/>
      <c r="J515" s="251"/>
      <c r="K515" s="450"/>
      <c r="L515" s="112"/>
      <c r="M515" s="19"/>
      <c r="N515" s="19"/>
      <c r="O515" s="19"/>
      <c r="P515" s="19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</row>
    <row r="516" spans="1:33" s="97" customFormat="1" ht="12" customHeight="1" thickBot="1" x14ac:dyDescent="0.25">
      <c r="A516" s="20"/>
      <c r="B516" s="451" t="s">
        <v>1616</v>
      </c>
      <c r="C516" s="452" t="s">
        <v>1617</v>
      </c>
      <c r="D516" s="453"/>
      <c r="E516" s="454"/>
      <c r="F516" s="252"/>
      <c r="G516" s="454"/>
      <c r="H516" s="252"/>
      <c r="I516" s="454"/>
      <c r="J516" s="252"/>
      <c r="K516" s="455"/>
      <c r="L516" s="112"/>
      <c r="M516" s="19"/>
      <c r="N516" s="19"/>
      <c r="O516" s="19"/>
      <c r="P516" s="19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</row>
    <row r="517" spans="1:33" s="97" customFormat="1" ht="12" customHeight="1" thickBot="1" x14ac:dyDescent="0.25">
      <c r="A517" s="20"/>
      <c r="B517" s="456" t="s">
        <v>147</v>
      </c>
      <c r="C517" s="457"/>
      <c r="D517" s="304">
        <f>SUM(D501:D516)</f>
        <v>5675.2474679999978</v>
      </c>
      <c r="E517" s="458"/>
      <c r="F517" s="458"/>
      <c r="G517" s="521"/>
      <c r="H517" s="304">
        <f>SUM(H501:H516)</f>
        <v>2487.8946137454545</v>
      </c>
      <c r="I517" s="304">
        <f>SUM(I501:I516)</f>
        <v>524.96879999999999</v>
      </c>
      <c r="J517" s="459"/>
      <c r="K517" s="258"/>
      <c r="L517" s="112"/>
      <c r="M517" s="19"/>
      <c r="N517" s="19"/>
      <c r="O517" s="19"/>
      <c r="P517" s="19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</row>
    <row r="518" spans="1:33" s="20" customFormat="1" ht="12" customHeight="1" x14ac:dyDescent="0.2">
      <c r="B518" s="154"/>
      <c r="C518" s="112"/>
      <c r="D518" s="112"/>
      <c r="E518" s="112"/>
      <c r="F518" s="112"/>
      <c r="G518" s="112"/>
      <c r="H518" s="112"/>
      <c r="I518" s="112"/>
      <c r="J518" s="112"/>
      <c r="K518" s="112"/>
      <c r="L518" s="112"/>
      <c r="M518" s="19"/>
    </row>
    <row r="519" spans="1:33" s="20" customFormat="1" ht="12" customHeight="1" thickBot="1" x14ac:dyDescent="0.25">
      <c r="B519" s="154"/>
      <c r="C519" s="112"/>
      <c r="D519" s="112"/>
      <c r="E519" s="112"/>
      <c r="F519" s="112"/>
      <c r="G519" s="112"/>
      <c r="H519" s="112"/>
      <c r="I519" s="112"/>
      <c r="J519" s="112"/>
      <c r="K519" s="112"/>
      <c r="L519" s="112"/>
      <c r="M519" s="19"/>
    </row>
    <row r="520" spans="1:33" s="20" customFormat="1" ht="12" customHeight="1" thickBot="1" x14ac:dyDescent="0.25">
      <c r="B520" s="256" t="s">
        <v>91</v>
      </c>
      <c r="C520" s="180" t="s">
        <v>934</v>
      </c>
      <c r="D520" s="257"/>
      <c r="E520" s="257"/>
      <c r="F520" s="257"/>
      <c r="G520" s="258"/>
      <c r="H520" s="460" t="s">
        <v>484</v>
      </c>
      <c r="I520" s="461"/>
      <c r="J520" s="461"/>
      <c r="K520" s="462"/>
      <c r="L520" s="258"/>
      <c r="M520" s="19"/>
    </row>
    <row r="521" spans="1:33" s="20" customFormat="1" ht="12" customHeight="1" thickBot="1" x14ac:dyDescent="0.25">
      <c r="B521" s="111" t="s">
        <v>92</v>
      </c>
      <c r="C521" s="112"/>
      <c r="D521" s="112"/>
      <c r="E521" s="112"/>
      <c r="F521" s="112"/>
      <c r="G521" s="112"/>
      <c r="H521" s="112"/>
      <c r="I521" s="112"/>
      <c r="J521" s="112"/>
      <c r="K521" s="112"/>
      <c r="L521" s="112"/>
      <c r="M521" s="19"/>
    </row>
    <row r="522" spans="1:33" s="20" customFormat="1" ht="12" customHeight="1" x14ac:dyDescent="0.2">
      <c r="B522" s="463"/>
      <c r="C522" s="464"/>
      <c r="D522" s="434" t="s">
        <v>93</v>
      </c>
      <c r="E522" s="434" t="s">
        <v>94</v>
      </c>
      <c r="F522" s="434"/>
      <c r="G522" s="434" t="s">
        <v>95</v>
      </c>
      <c r="H522" s="434" t="s">
        <v>96</v>
      </c>
      <c r="I522" s="434" t="s">
        <v>97</v>
      </c>
      <c r="J522" s="465" t="s">
        <v>98</v>
      </c>
      <c r="K522" s="466"/>
      <c r="L522" s="112"/>
      <c r="M522" s="19"/>
    </row>
    <row r="523" spans="1:33" s="20" customFormat="1" ht="12" customHeight="1" thickBot="1" x14ac:dyDescent="0.25">
      <c r="B523" s="425"/>
      <c r="C523" s="467"/>
      <c r="D523" s="440" t="s">
        <v>99</v>
      </c>
      <c r="E523" s="440" t="s">
        <v>99</v>
      </c>
      <c r="F523" s="440"/>
      <c r="G523" s="440" t="s">
        <v>99</v>
      </c>
      <c r="H523" s="440" t="s">
        <v>135</v>
      </c>
      <c r="I523" s="440" t="s">
        <v>136</v>
      </c>
      <c r="J523" s="468" t="s">
        <v>100</v>
      </c>
      <c r="K523" s="469"/>
      <c r="L523" s="112"/>
      <c r="M523" s="19"/>
    </row>
    <row r="524" spans="1:33" s="20" customFormat="1" ht="12" customHeight="1" x14ac:dyDescent="0.2">
      <c r="B524" s="638" t="s">
        <v>1499</v>
      </c>
      <c r="C524" s="471" t="s">
        <v>2011</v>
      </c>
      <c r="D524" s="193"/>
      <c r="E524" s="193"/>
      <c r="F524" s="193"/>
      <c r="G524" s="193"/>
      <c r="H524" s="193"/>
      <c r="I524" s="472"/>
      <c r="J524" s="471"/>
      <c r="K524" s="443"/>
      <c r="L524" s="112"/>
      <c r="M524" s="19"/>
    </row>
    <row r="525" spans="1:33" s="137" customFormat="1" ht="12" customHeight="1" x14ac:dyDescent="0.2">
      <c r="B525" s="157"/>
      <c r="C525" s="181" t="s">
        <v>585</v>
      </c>
      <c r="D525" s="153">
        <v>15</v>
      </c>
      <c r="E525" s="153">
        <v>15</v>
      </c>
      <c r="F525" s="182"/>
      <c r="G525" s="182">
        <v>19.7</v>
      </c>
      <c r="H525" s="182">
        <f>D525*E525</f>
        <v>225</v>
      </c>
      <c r="I525" s="183">
        <f>D525*E525*G525</f>
        <v>4432.5</v>
      </c>
      <c r="J525" s="305" t="s">
        <v>224</v>
      </c>
      <c r="K525" s="184"/>
      <c r="L525" s="112"/>
      <c r="M525" s="112"/>
    </row>
    <row r="526" spans="1:33" s="137" customFormat="1" ht="12" customHeight="1" x14ac:dyDescent="0.2">
      <c r="B526" s="157"/>
      <c r="C526" s="181" t="s">
        <v>586</v>
      </c>
      <c r="D526" s="182">
        <v>15</v>
      </c>
      <c r="E526" s="182">
        <v>15</v>
      </c>
      <c r="F526" s="153"/>
      <c r="G526" s="153">
        <v>22.9</v>
      </c>
      <c r="H526" s="182">
        <f>D526*E526</f>
        <v>225</v>
      </c>
      <c r="I526" s="183">
        <f>D526*E526*G526</f>
        <v>5152.5</v>
      </c>
      <c r="J526" s="305" t="s">
        <v>224</v>
      </c>
      <c r="K526" s="185"/>
      <c r="L526" s="112"/>
      <c r="M526" s="112"/>
    </row>
    <row r="527" spans="1:33" s="137" customFormat="1" ht="12" customHeight="1" x14ac:dyDescent="0.2">
      <c r="B527" s="157"/>
      <c r="C527" s="181" t="s">
        <v>587</v>
      </c>
      <c r="D527" s="153">
        <v>15</v>
      </c>
      <c r="E527" s="153">
        <v>7.85</v>
      </c>
      <c r="F527" s="153"/>
      <c r="G527" s="153">
        <v>19.7</v>
      </c>
      <c r="H527" s="182">
        <f>D527*E527</f>
        <v>117.75</v>
      </c>
      <c r="I527" s="183">
        <f>D527*E527*G527</f>
        <v>2319.6749999999997</v>
      </c>
      <c r="J527" s="305" t="s">
        <v>224</v>
      </c>
      <c r="K527" s="185"/>
      <c r="L527" s="112"/>
      <c r="M527" s="112"/>
    </row>
    <row r="528" spans="1:33" s="137" customFormat="1" ht="12" customHeight="1" x14ac:dyDescent="0.2">
      <c r="B528" s="426"/>
      <c r="C528" s="285" t="s">
        <v>946</v>
      </c>
      <c r="D528" s="250">
        <v>10.95</v>
      </c>
      <c r="E528" s="250">
        <v>15</v>
      </c>
      <c r="F528" s="250"/>
      <c r="G528" s="153">
        <v>19.7</v>
      </c>
      <c r="H528" s="182">
        <f>D528*E528</f>
        <v>164.25</v>
      </c>
      <c r="I528" s="183">
        <f>D528*E528*G528</f>
        <v>3235.7249999999999</v>
      </c>
      <c r="J528" s="305" t="s">
        <v>224</v>
      </c>
      <c r="K528" s="186"/>
      <c r="L528" s="258"/>
      <c r="M528" s="187" t="s">
        <v>1167</v>
      </c>
      <c r="N528" s="112"/>
    </row>
    <row r="529" spans="2:14" s="137" customFormat="1" ht="12" customHeight="1" thickBot="1" x14ac:dyDescent="0.25">
      <c r="B529" s="426"/>
      <c r="C529" s="290"/>
      <c r="D529" s="252"/>
      <c r="E529" s="252"/>
      <c r="F529" s="252"/>
      <c r="G529" s="252"/>
      <c r="H529" s="252"/>
      <c r="I529" s="306"/>
      <c r="J529" s="290"/>
      <c r="K529" s="287"/>
      <c r="L529" s="258"/>
      <c r="M529" s="187"/>
      <c r="N529" s="112"/>
    </row>
    <row r="530" spans="2:14" s="137" customFormat="1" ht="12" customHeight="1" thickBot="1" x14ac:dyDescent="0.25">
      <c r="B530" s="425"/>
      <c r="C530" s="188" t="s">
        <v>489</v>
      </c>
      <c r="D530" s="189"/>
      <c r="E530" s="189"/>
      <c r="F530" s="189"/>
      <c r="G530" s="189"/>
      <c r="H530" s="190">
        <f>SUM(H525:H528)</f>
        <v>732</v>
      </c>
      <c r="I530" s="191">
        <f>SUM(I525:I528)</f>
        <v>15140.4</v>
      </c>
      <c r="J530" s="165"/>
      <c r="K530" s="192"/>
      <c r="L530" s="112"/>
      <c r="M530" s="152"/>
    </row>
    <row r="531" spans="2:14" s="137" customFormat="1" ht="12" customHeight="1" x14ac:dyDescent="0.2">
      <c r="B531" s="656" t="s">
        <v>2006</v>
      </c>
      <c r="C531" s="181" t="s">
        <v>1546</v>
      </c>
      <c r="D531" s="182">
        <v>30</v>
      </c>
      <c r="E531" s="182">
        <v>30.6</v>
      </c>
      <c r="F531" s="182"/>
      <c r="G531" s="182"/>
      <c r="H531" s="193">
        <f>D531*E531</f>
        <v>918</v>
      </c>
      <c r="I531" s="183"/>
      <c r="J531" s="181"/>
      <c r="K531" s="184"/>
      <c r="L531" s="112"/>
      <c r="M531" s="152"/>
      <c r="N531" s="307">
        <f>29*14</f>
        <v>406</v>
      </c>
    </row>
    <row r="532" spans="2:14" s="20" customFormat="1" ht="12" customHeight="1" x14ac:dyDescent="0.2">
      <c r="B532" s="157"/>
      <c r="C532" s="181" t="s">
        <v>1547</v>
      </c>
      <c r="D532" s="182">
        <v>15</v>
      </c>
      <c r="E532" s="182">
        <v>7.9</v>
      </c>
      <c r="F532" s="182"/>
      <c r="G532" s="182"/>
      <c r="H532" s="182">
        <f>D532*E532</f>
        <v>118.5</v>
      </c>
      <c r="I532" s="183"/>
      <c r="J532" s="427"/>
      <c r="K532" s="186"/>
      <c r="L532" s="112"/>
      <c r="M532" s="19"/>
      <c r="N532" s="20">
        <f>14*6.85</f>
        <v>95.899999999999991</v>
      </c>
    </row>
    <row r="533" spans="2:14" s="20" customFormat="1" ht="12" customHeight="1" x14ac:dyDescent="0.2">
      <c r="B533" s="157"/>
      <c r="C533" s="285" t="s">
        <v>649</v>
      </c>
      <c r="D533" s="250">
        <v>11.2</v>
      </c>
      <c r="E533" s="250">
        <v>15</v>
      </c>
      <c r="F533" s="250"/>
      <c r="G533" s="250"/>
      <c r="H533" s="182">
        <f>D533*E533</f>
        <v>168</v>
      </c>
      <c r="I533" s="428"/>
      <c r="J533" s="169"/>
      <c r="K533" s="185"/>
      <c r="L533" s="112"/>
      <c r="M533" s="19"/>
      <c r="N533" s="20">
        <f>9.95*14</f>
        <v>139.29999999999998</v>
      </c>
    </row>
    <row r="534" spans="2:14" s="20" customFormat="1" ht="12" customHeight="1" thickBot="1" x14ac:dyDescent="0.25">
      <c r="B534" s="157"/>
      <c r="C534" s="617"/>
      <c r="D534" s="252"/>
      <c r="E534" s="252"/>
      <c r="F534" s="252"/>
      <c r="G534" s="252"/>
      <c r="H534" s="252"/>
      <c r="I534" s="306"/>
      <c r="J534" s="290"/>
      <c r="K534" s="287"/>
      <c r="L534" s="112"/>
      <c r="M534" s="19"/>
      <c r="N534" s="303">
        <f>SUM(N531:N533)</f>
        <v>641.19999999999993</v>
      </c>
    </row>
    <row r="535" spans="2:14" s="20" customFormat="1" ht="12" customHeight="1" thickBot="1" x14ac:dyDescent="0.25">
      <c r="B535" s="425"/>
      <c r="C535" s="188" t="s">
        <v>400</v>
      </c>
      <c r="D535" s="189"/>
      <c r="E535" s="189"/>
      <c r="F535" s="189"/>
      <c r="G535" s="189"/>
      <c r="H535" s="190">
        <f>SUM(H531:H534)</f>
        <v>1204.5</v>
      </c>
      <c r="I535" s="429"/>
      <c r="J535" s="165"/>
      <c r="K535" s="192"/>
      <c r="L535" s="112"/>
      <c r="M535" s="19"/>
    </row>
    <row r="536" spans="2:14" s="20" customFormat="1" ht="12" customHeight="1" x14ac:dyDescent="0.2">
      <c r="B536" s="154"/>
      <c r="C536" s="112"/>
      <c r="D536" s="112"/>
      <c r="E536" s="112"/>
      <c r="F536" s="112"/>
      <c r="G536" s="112"/>
      <c r="H536" s="112"/>
      <c r="I536" s="112"/>
      <c r="J536" s="112"/>
      <c r="K536" s="112"/>
      <c r="L536" s="112"/>
      <c r="M536" s="19"/>
    </row>
    <row r="537" spans="2:14" s="20" customFormat="1" ht="12" customHeight="1" thickBot="1" x14ac:dyDescent="0.25">
      <c r="B537" s="111" t="s">
        <v>940</v>
      </c>
      <c r="C537" s="112"/>
      <c r="D537" s="112"/>
      <c r="E537" s="112"/>
      <c r="F537" s="112"/>
      <c r="G537" s="112"/>
      <c r="H537" s="112"/>
      <c r="I537" s="112"/>
      <c r="J537" s="112"/>
      <c r="K537" s="112"/>
      <c r="L537" s="112"/>
      <c r="M537" s="19"/>
    </row>
    <row r="538" spans="2:14" s="20" customFormat="1" ht="12" customHeight="1" thickBot="1" x14ac:dyDescent="0.25">
      <c r="B538" s="482"/>
      <c r="C538" s="432"/>
      <c r="D538" s="434" t="s">
        <v>93</v>
      </c>
      <c r="E538" s="434" t="s">
        <v>104</v>
      </c>
      <c r="F538" s="434" t="s">
        <v>96</v>
      </c>
      <c r="G538" s="434" t="s">
        <v>105</v>
      </c>
      <c r="H538" s="434" t="s">
        <v>106</v>
      </c>
      <c r="I538" s="434" t="s">
        <v>107</v>
      </c>
      <c r="J538" s="434" t="s">
        <v>108</v>
      </c>
      <c r="K538" s="435" t="s">
        <v>109</v>
      </c>
      <c r="L538" s="112"/>
      <c r="M538" s="19"/>
    </row>
    <row r="539" spans="2:14" s="20" customFormat="1" ht="12" customHeight="1" thickBot="1" x14ac:dyDescent="0.25">
      <c r="B539" s="436" t="s">
        <v>111</v>
      </c>
      <c r="C539" s="437" t="s">
        <v>112</v>
      </c>
      <c r="D539" s="440" t="s">
        <v>99</v>
      </c>
      <c r="E539" s="440" t="s">
        <v>99</v>
      </c>
      <c r="F539" s="440" t="s">
        <v>135</v>
      </c>
      <c r="G539" s="440" t="s">
        <v>99</v>
      </c>
      <c r="H539" s="440" t="s">
        <v>136</v>
      </c>
      <c r="I539" s="440" t="s">
        <v>137</v>
      </c>
      <c r="J539" s="440" t="s">
        <v>113</v>
      </c>
      <c r="K539" s="441" t="s">
        <v>114</v>
      </c>
      <c r="L539" s="112"/>
      <c r="M539" s="19"/>
    </row>
    <row r="540" spans="2:14" s="20" customFormat="1" ht="12" customHeight="1" thickBot="1" x14ac:dyDescent="0.25">
      <c r="B540" s="159"/>
      <c r="C540" s="185"/>
      <c r="D540" s="491"/>
      <c r="E540" s="170"/>
      <c r="F540" s="169"/>
      <c r="G540" s="170"/>
      <c r="H540" s="170"/>
      <c r="I540" s="169"/>
      <c r="J540" s="299"/>
      <c r="K540" s="172"/>
      <c r="L540" s="112"/>
      <c r="M540" s="19"/>
    </row>
    <row r="541" spans="2:14" s="20" customFormat="1" ht="12" customHeight="1" thickBot="1" x14ac:dyDescent="0.25">
      <c r="B541" s="483"/>
      <c r="C541" s="484" t="s">
        <v>117</v>
      </c>
      <c r="D541" s="484"/>
      <c r="E541" s="484"/>
      <c r="F541" s="484"/>
      <c r="G541" s="462"/>
      <c r="H541" s="520"/>
      <c r="I541" s="484"/>
      <c r="J541" s="485">
        <f>SUM(J540:J540)</f>
        <v>0</v>
      </c>
      <c r="K541" s="487"/>
      <c r="L541" s="112"/>
      <c r="M541" s="19"/>
    </row>
    <row r="542" spans="2:14" s="20" customFormat="1" ht="12" customHeight="1" x14ac:dyDescent="0.2">
      <c r="B542" s="259"/>
      <c r="C542" s="258"/>
      <c r="D542" s="258"/>
      <c r="E542" s="258"/>
      <c r="F542" s="258"/>
      <c r="G542" s="258"/>
      <c r="H542" s="133"/>
      <c r="I542" s="258"/>
      <c r="J542" s="488"/>
      <c r="K542" s="258"/>
      <c r="L542" s="112"/>
      <c r="M542" s="19"/>
    </row>
    <row r="543" spans="2:14" s="20" customFormat="1" ht="12" customHeight="1" thickBot="1" x14ac:dyDescent="0.25">
      <c r="B543" s="111" t="s">
        <v>494</v>
      </c>
      <c r="C543" s="112"/>
      <c r="D543" s="112"/>
      <c r="E543" s="112"/>
      <c r="F543" s="112"/>
      <c r="G543" s="112"/>
      <c r="H543" s="112"/>
      <c r="I543" s="112"/>
      <c r="J543" s="112"/>
      <c r="K543" s="112"/>
      <c r="L543" s="112"/>
      <c r="M543" s="19"/>
    </row>
    <row r="544" spans="2:14" s="20" customFormat="1" ht="12" customHeight="1" thickBot="1" x14ac:dyDescent="0.25">
      <c r="B544" s="482"/>
      <c r="C544" s="432"/>
      <c r="D544" s="434" t="s">
        <v>93</v>
      </c>
      <c r="E544" s="434" t="s">
        <v>104</v>
      </c>
      <c r="F544" s="434" t="s">
        <v>96</v>
      </c>
      <c r="G544" s="434" t="s">
        <v>105</v>
      </c>
      <c r="H544" s="434" t="s">
        <v>106</v>
      </c>
      <c r="I544" s="434" t="s">
        <v>107</v>
      </c>
      <c r="J544" s="434" t="s">
        <v>108</v>
      </c>
      <c r="K544" s="435" t="s">
        <v>109</v>
      </c>
      <c r="L544" s="112"/>
      <c r="M544" s="19"/>
    </row>
    <row r="545" spans="2:13" s="20" customFormat="1" ht="12" customHeight="1" thickBot="1" x14ac:dyDescent="0.25">
      <c r="B545" s="436" t="s">
        <v>111</v>
      </c>
      <c r="C545" s="437" t="s">
        <v>112</v>
      </c>
      <c r="D545" s="440" t="s">
        <v>99</v>
      </c>
      <c r="E545" s="440" t="s">
        <v>99</v>
      </c>
      <c r="F545" s="440" t="s">
        <v>135</v>
      </c>
      <c r="G545" s="440" t="s">
        <v>99</v>
      </c>
      <c r="H545" s="440" t="s">
        <v>136</v>
      </c>
      <c r="I545" s="440" t="s">
        <v>137</v>
      </c>
      <c r="J545" s="440" t="s">
        <v>113</v>
      </c>
      <c r="K545" s="441" t="s">
        <v>114</v>
      </c>
      <c r="L545" s="112"/>
      <c r="M545" s="19"/>
    </row>
    <row r="546" spans="2:13" s="20" customFormat="1" ht="12" customHeight="1" x14ac:dyDescent="0.2">
      <c r="B546" s="160">
        <v>4</v>
      </c>
      <c r="C546" s="185" t="s">
        <v>941</v>
      </c>
      <c r="D546" s="170">
        <v>6.7</v>
      </c>
      <c r="E546" s="170">
        <v>3.2</v>
      </c>
      <c r="F546" s="298">
        <f>D546*E546</f>
        <v>21.44</v>
      </c>
      <c r="G546" s="170">
        <v>0.35</v>
      </c>
      <c r="H546" s="170">
        <f t="shared" ref="H546:H564" si="38">F546*G546*B546</f>
        <v>30.015999999999998</v>
      </c>
      <c r="I546" s="169">
        <v>1.8</v>
      </c>
      <c r="J546" s="299">
        <f t="shared" ref="J546:J564" si="39">H546*I546</f>
        <v>54.028799999999997</v>
      </c>
      <c r="K546" s="162" t="s">
        <v>115</v>
      </c>
      <c r="L546" s="112"/>
      <c r="M546" s="19"/>
    </row>
    <row r="547" spans="2:13" s="20" customFormat="1" ht="12" customHeight="1" x14ac:dyDescent="0.2">
      <c r="B547" s="159">
        <v>2</v>
      </c>
      <c r="C547" s="185"/>
      <c r="D547" s="170">
        <v>6.7</v>
      </c>
      <c r="E547" s="170">
        <v>2.6</v>
      </c>
      <c r="F547" s="298">
        <f>D547*E547</f>
        <v>17.420000000000002</v>
      </c>
      <c r="G547" s="170">
        <v>0.35</v>
      </c>
      <c r="H547" s="170">
        <f t="shared" si="38"/>
        <v>12.194000000000001</v>
      </c>
      <c r="I547" s="169">
        <v>1.8</v>
      </c>
      <c r="J547" s="299">
        <f t="shared" si="39"/>
        <v>21.949200000000001</v>
      </c>
      <c r="K547" s="162" t="s">
        <v>115</v>
      </c>
      <c r="L547" s="112"/>
      <c r="M547" s="19"/>
    </row>
    <row r="548" spans="2:13" s="20" customFormat="1" ht="12" customHeight="1" x14ac:dyDescent="0.2">
      <c r="B548" s="159">
        <v>2</v>
      </c>
      <c r="C548" s="185"/>
      <c r="D548" s="170">
        <v>6.7</v>
      </c>
      <c r="E548" s="170">
        <v>3.2</v>
      </c>
      <c r="F548" s="298">
        <f>D548*E548</f>
        <v>21.44</v>
      </c>
      <c r="G548" s="170">
        <v>0.35</v>
      </c>
      <c r="H548" s="170">
        <f t="shared" si="38"/>
        <v>15.007999999999999</v>
      </c>
      <c r="I548" s="169">
        <v>1.8</v>
      </c>
      <c r="J548" s="299">
        <f t="shared" si="39"/>
        <v>27.014399999999998</v>
      </c>
      <c r="K548" s="162" t="s">
        <v>115</v>
      </c>
      <c r="L548" s="112"/>
      <c r="M548" s="19"/>
    </row>
    <row r="549" spans="2:13" s="20" customFormat="1" ht="12" customHeight="1" x14ac:dyDescent="0.2">
      <c r="B549" s="159">
        <v>2</v>
      </c>
      <c r="C549" s="185"/>
      <c r="D549" s="170">
        <v>6.4</v>
      </c>
      <c r="E549" s="170">
        <v>6.6</v>
      </c>
      <c r="F549" s="298">
        <f>D549*E549</f>
        <v>42.24</v>
      </c>
      <c r="G549" s="170">
        <v>0.35</v>
      </c>
      <c r="H549" s="170">
        <f t="shared" si="38"/>
        <v>29.567999999999998</v>
      </c>
      <c r="I549" s="169">
        <v>1.8</v>
      </c>
      <c r="J549" s="299">
        <f t="shared" si="39"/>
        <v>53.2224</v>
      </c>
      <c r="K549" s="162" t="s">
        <v>115</v>
      </c>
      <c r="L549" s="112"/>
      <c r="M549" s="19"/>
    </row>
    <row r="550" spans="2:13" s="20" customFormat="1" ht="12" customHeight="1" x14ac:dyDescent="0.2">
      <c r="B550" s="158">
        <v>1</v>
      </c>
      <c r="C550" s="284" t="s">
        <v>942</v>
      </c>
      <c r="D550" s="170"/>
      <c r="E550" s="170"/>
      <c r="F550" s="169">
        <v>-79</v>
      </c>
      <c r="G550" s="170">
        <v>0.35</v>
      </c>
      <c r="H550" s="170">
        <f t="shared" si="38"/>
        <v>-27.65</v>
      </c>
      <c r="I550" s="169">
        <v>1.8</v>
      </c>
      <c r="J550" s="299">
        <f t="shared" si="39"/>
        <v>-49.769999999999996</v>
      </c>
      <c r="K550" s="162" t="s">
        <v>115</v>
      </c>
      <c r="L550" s="112"/>
      <c r="M550" s="19"/>
    </row>
    <row r="551" spans="2:13" s="20" customFormat="1" ht="12" customHeight="1" x14ac:dyDescent="0.2">
      <c r="B551" s="159">
        <v>4</v>
      </c>
      <c r="C551" s="185" t="s">
        <v>943</v>
      </c>
      <c r="D551" s="170">
        <v>6.7</v>
      </c>
      <c r="E551" s="170">
        <v>3.2</v>
      </c>
      <c r="F551" s="298">
        <f>D551*E551</f>
        <v>21.44</v>
      </c>
      <c r="G551" s="170">
        <v>0.35</v>
      </c>
      <c r="H551" s="170">
        <f t="shared" si="38"/>
        <v>30.015999999999998</v>
      </c>
      <c r="I551" s="169">
        <v>1.8</v>
      </c>
      <c r="J551" s="299">
        <f t="shared" si="39"/>
        <v>54.028799999999997</v>
      </c>
      <c r="K551" s="162" t="s">
        <v>115</v>
      </c>
      <c r="L551" s="112"/>
      <c r="M551" s="19"/>
    </row>
    <row r="552" spans="2:13" s="20" customFormat="1" ht="12" customHeight="1" x14ac:dyDescent="0.2">
      <c r="B552" s="159">
        <v>2</v>
      </c>
      <c r="C552" s="185"/>
      <c r="D552" s="170">
        <v>6.7</v>
      </c>
      <c r="E552" s="170">
        <v>2.6</v>
      </c>
      <c r="F552" s="298">
        <f>D552*E552</f>
        <v>17.420000000000002</v>
      </c>
      <c r="G552" s="170">
        <v>0.35</v>
      </c>
      <c r="H552" s="170">
        <f t="shared" si="38"/>
        <v>12.194000000000001</v>
      </c>
      <c r="I552" s="169">
        <v>1.8</v>
      </c>
      <c r="J552" s="299">
        <f t="shared" si="39"/>
        <v>21.949200000000001</v>
      </c>
      <c r="K552" s="162" t="s">
        <v>115</v>
      </c>
      <c r="L552" s="112"/>
      <c r="M552" s="19"/>
    </row>
    <row r="553" spans="2:13" s="20" customFormat="1" ht="12" customHeight="1" x14ac:dyDescent="0.2">
      <c r="B553" s="159">
        <v>2</v>
      </c>
      <c r="C553" s="185"/>
      <c r="D553" s="170">
        <v>6.7</v>
      </c>
      <c r="E553" s="170">
        <v>3.2</v>
      </c>
      <c r="F553" s="298">
        <f>D553*E553</f>
        <v>21.44</v>
      </c>
      <c r="G553" s="170">
        <v>0.35</v>
      </c>
      <c r="H553" s="170">
        <f t="shared" si="38"/>
        <v>15.007999999999999</v>
      </c>
      <c r="I553" s="169">
        <v>1.8</v>
      </c>
      <c r="J553" s="299">
        <f t="shared" si="39"/>
        <v>27.014399999999998</v>
      </c>
      <c r="K553" s="162" t="s">
        <v>115</v>
      </c>
      <c r="L553" s="112"/>
      <c r="M553" s="19"/>
    </row>
    <row r="554" spans="2:13" s="20" customFormat="1" ht="12" customHeight="1" x14ac:dyDescent="0.2">
      <c r="B554" s="158">
        <v>1</v>
      </c>
      <c r="C554" s="284"/>
      <c r="D554" s="170">
        <v>6.4</v>
      </c>
      <c r="E554" s="170">
        <v>1.6</v>
      </c>
      <c r="F554" s="169">
        <f>D554*E554</f>
        <v>10.240000000000002</v>
      </c>
      <c r="G554" s="170">
        <v>0.35</v>
      </c>
      <c r="H554" s="170">
        <f t="shared" si="38"/>
        <v>3.5840000000000005</v>
      </c>
      <c r="I554" s="169">
        <v>1.8</v>
      </c>
      <c r="J554" s="299">
        <f t="shared" si="39"/>
        <v>6.4512000000000009</v>
      </c>
      <c r="K554" s="162" t="s">
        <v>115</v>
      </c>
      <c r="L554" s="112"/>
      <c r="M554" s="19"/>
    </row>
    <row r="555" spans="2:13" s="20" customFormat="1" ht="12" customHeight="1" x14ac:dyDescent="0.2">
      <c r="B555" s="158">
        <v>2</v>
      </c>
      <c r="C555" s="284"/>
      <c r="D555" s="170">
        <v>6.4</v>
      </c>
      <c r="E555" s="170">
        <v>6.6</v>
      </c>
      <c r="F555" s="169">
        <f>D555*E555</f>
        <v>42.24</v>
      </c>
      <c r="G555" s="170">
        <v>0.35</v>
      </c>
      <c r="H555" s="170">
        <f t="shared" si="38"/>
        <v>29.567999999999998</v>
      </c>
      <c r="I555" s="169">
        <v>1.8</v>
      </c>
      <c r="J555" s="299">
        <f t="shared" si="39"/>
        <v>53.2224</v>
      </c>
      <c r="K555" s="162" t="s">
        <v>115</v>
      </c>
      <c r="L555" s="112"/>
      <c r="M555" s="19"/>
    </row>
    <row r="556" spans="2:13" s="20" customFormat="1" ht="12" customHeight="1" x14ac:dyDescent="0.2">
      <c r="B556" s="158">
        <v>1</v>
      </c>
      <c r="C556" s="284" t="s">
        <v>942</v>
      </c>
      <c r="D556" s="170"/>
      <c r="E556" s="170"/>
      <c r="F556" s="169">
        <v>-79</v>
      </c>
      <c r="G556" s="170">
        <v>0.35</v>
      </c>
      <c r="H556" s="170">
        <f t="shared" si="38"/>
        <v>-27.65</v>
      </c>
      <c r="I556" s="169">
        <v>1.8</v>
      </c>
      <c r="J556" s="299">
        <f t="shared" si="39"/>
        <v>-49.769999999999996</v>
      </c>
      <c r="K556" s="162" t="s">
        <v>115</v>
      </c>
      <c r="L556" s="112"/>
      <c r="M556" s="19"/>
    </row>
    <row r="557" spans="2:13" s="20" customFormat="1" ht="12" customHeight="1" x14ac:dyDescent="0.2">
      <c r="B557" s="158">
        <v>2</v>
      </c>
      <c r="C557" s="284" t="s">
        <v>944</v>
      </c>
      <c r="D557" s="170">
        <v>6.8</v>
      </c>
      <c r="E557" s="170">
        <v>3.2</v>
      </c>
      <c r="F557" s="298">
        <f>D557*E557</f>
        <v>21.76</v>
      </c>
      <c r="G557" s="170">
        <v>0.35</v>
      </c>
      <c r="H557" s="170">
        <f t="shared" si="38"/>
        <v>15.231999999999999</v>
      </c>
      <c r="I557" s="169">
        <v>1.8</v>
      </c>
      <c r="J557" s="299">
        <f t="shared" si="39"/>
        <v>27.4176</v>
      </c>
      <c r="K557" s="162" t="s">
        <v>115</v>
      </c>
      <c r="L557" s="112"/>
      <c r="M557" s="19"/>
    </row>
    <row r="558" spans="2:13" s="20" customFormat="1" ht="12" customHeight="1" x14ac:dyDescent="0.2">
      <c r="B558" s="158">
        <v>2</v>
      </c>
      <c r="C558" s="284"/>
      <c r="D558" s="170">
        <v>6.8</v>
      </c>
      <c r="E558" s="170">
        <v>2</v>
      </c>
      <c r="F558" s="298">
        <f>D558*E558</f>
        <v>13.6</v>
      </c>
      <c r="G558" s="170">
        <v>0.35</v>
      </c>
      <c r="H558" s="170">
        <f t="shared" si="38"/>
        <v>9.52</v>
      </c>
      <c r="I558" s="169">
        <v>1.8</v>
      </c>
      <c r="J558" s="299">
        <f t="shared" si="39"/>
        <v>17.135999999999999</v>
      </c>
      <c r="K558" s="162" t="s">
        <v>115</v>
      </c>
      <c r="L558" s="112"/>
      <c r="M558" s="19"/>
    </row>
    <row r="559" spans="2:13" s="20" customFormat="1" ht="12" customHeight="1" x14ac:dyDescent="0.2">
      <c r="B559" s="158">
        <v>2</v>
      </c>
      <c r="C559" s="284"/>
      <c r="D559" s="170">
        <v>6.2</v>
      </c>
      <c r="E559" s="170">
        <v>6.5</v>
      </c>
      <c r="F559" s="298">
        <f>D559*E559</f>
        <v>40.300000000000004</v>
      </c>
      <c r="G559" s="170">
        <v>0.35</v>
      </c>
      <c r="H559" s="170">
        <f t="shared" si="38"/>
        <v>28.21</v>
      </c>
      <c r="I559" s="169">
        <v>1.8</v>
      </c>
      <c r="J559" s="299">
        <f t="shared" si="39"/>
        <v>50.778000000000006</v>
      </c>
      <c r="K559" s="162" t="s">
        <v>115</v>
      </c>
      <c r="L559" s="112"/>
      <c r="M559" s="19"/>
    </row>
    <row r="560" spans="2:13" s="20" customFormat="1" ht="12" customHeight="1" x14ac:dyDescent="0.2">
      <c r="B560" s="158">
        <v>1</v>
      </c>
      <c r="C560" s="284" t="s">
        <v>942</v>
      </c>
      <c r="D560" s="491"/>
      <c r="E560" s="170"/>
      <c r="F560" s="298">
        <v>-23</v>
      </c>
      <c r="G560" s="170">
        <v>0.35</v>
      </c>
      <c r="H560" s="170">
        <f t="shared" si="38"/>
        <v>-8.0499999999999989</v>
      </c>
      <c r="I560" s="169">
        <v>1.8</v>
      </c>
      <c r="J560" s="299">
        <f t="shared" si="39"/>
        <v>-14.489999999999998</v>
      </c>
      <c r="K560" s="162" t="s">
        <v>115</v>
      </c>
      <c r="L560" s="112"/>
      <c r="M560" s="19"/>
    </row>
    <row r="561" spans="2:13" s="20" customFormat="1" ht="12" customHeight="1" x14ac:dyDescent="0.2">
      <c r="B561" s="158">
        <v>2</v>
      </c>
      <c r="C561" s="284" t="s">
        <v>945</v>
      </c>
      <c r="D561" s="170">
        <v>6.8</v>
      </c>
      <c r="E561" s="170">
        <v>3.2</v>
      </c>
      <c r="F561" s="298">
        <f>D561*E561</f>
        <v>21.76</v>
      </c>
      <c r="G561" s="170">
        <v>0.35</v>
      </c>
      <c r="H561" s="170">
        <f t="shared" si="38"/>
        <v>15.231999999999999</v>
      </c>
      <c r="I561" s="169">
        <v>1.8</v>
      </c>
      <c r="J561" s="299">
        <f t="shared" si="39"/>
        <v>27.4176</v>
      </c>
      <c r="K561" s="162" t="s">
        <v>115</v>
      </c>
      <c r="L561" s="112"/>
      <c r="M561" s="19"/>
    </row>
    <row r="562" spans="2:13" s="20" customFormat="1" ht="12" customHeight="1" x14ac:dyDescent="0.2">
      <c r="B562" s="158">
        <v>2</v>
      </c>
      <c r="C562" s="284"/>
      <c r="D562" s="170">
        <v>6.8</v>
      </c>
      <c r="E562" s="170">
        <v>2</v>
      </c>
      <c r="F562" s="298">
        <f>D562*E562</f>
        <v>13.6</v>
      </c>
      <c r="G562" s="170">
        <v>0.35</v>
      </c>
      <c r="H562" s="170">
        <f t="shared" si="38"/>
        <v>9.52</v>
      </c>
      <c r="I562" s="169">
        <v>1.8</v>
      </c>
      <c r="J562" s="299">
        <f t="shared" si="39"/>
        <v>17.135999999999999</v>
      </c>
      <c r="K562" s="162" t="s">
        <v>115</v>
      </c>
      <c r="L562" s="112"/>
      <c r="M562" s="19"/>
    </row>
    <row r="563" spans="2:13" s="20" customFormat="1" ht="12" customHeight="1" x14ac:dyDescent="0.2">
      <c r="B563" s="158">
        <v>2</v>
      </c>
      <c r="C563" s="284"/>
      <c r="D563" s="170">
        <v>6.2</v>
      </c>
      <c r="E563" s="170">
        <v>6.5</v>
      </c>
      <c r="F563" s="298">
        <f>D563*E563</f>
        <v>40.300000000000004</v>
      </c>
      <c r="G563" s="170">
        <v>0.35</v>
      </c>
      <c r="H563" s="170">
        <f t="shared" si="38"/>
        <v>28.21</v>
      </c>
      <c r="I563" s="169">
        <v>1.8</v>
      </c>
      <c r="J563" s="299">
        <f t="shared" si="39"/>
        <v>50.778000000000006</v>
      </c>
      <c r="K563" s="162" t="s">
        <v>115</v>
      </c>
      <c r="L563" s="112"/>
      <c r="M563" s="19"/>
    </row>
    <row r="564" spans="2:13" s="20" customFormat="1" ht="12" customHeight="1" x14ac:dyDescent="0.2">
      <c r="B564" s="158">
        <v>1</v>
      </c>
      <c r="C564" s="284" t="s">
        <v>942</v>
      </c>
      <c r="D564" s="491"/>
      <c r="E564" s="170"/>
      <c r="F564" s="169">
        <v>-46</v>
      </c>
      <c r="G564" s="170">
        <v>0.35</v>
      </c>
      <c r="H564" s="170">
        <f t="shared" si="38"/>
        <v>-16.099999999999998</v>
      </c>
      <c r="I564" s="169">
        <v>1.8</v>
      </c>
      <c r="J564" s="299">
        <f t="shared" si="39"/>
        <v>-28.979999999999997</v>
      </c>
      <c r="K564" s="162" t="s">
        <v>115</v>
      </c>
      <c r="L564" s="112"/>
      <c r="M564" s="19"/>
    </row>
    <row r="565" spans="2:13" s="20" customFormat="1" ht="12" customHeight="1" x14ac:dyDescent="0.2">
      <c r="B565" s="158"/>
      <c r="C565" s="518" t="s">
        <v>229</v>
      </c>
      <c r="D565" s="491"/>
      <c r="E565" s="170"/>
      <c r="F565" s="169"/>
      <c r="G565" s="170"/>
      <c r="H565" s="170"/>
      <c r="I565" s="169"/>
      <c r="J565" s="299"/>
      <c r="K565" s="172"/>
      <c r="L565" s="112"/>
      <c r="M565" s="19"/>
    </row>
    <row r="566" spans="2:13" s="20" customFormat="1" ht="12" customHeight="1" x14ac:dyDescent="0.2">
      <c r="B566" s="159">
        <v>2</v>
      </c>
      <c r="C566" s="185"/>
      <c r="D566" s="170">
        <v>5</v>
      </c>
      <c r="E566" s="170">
        <v>3.5</v>
      </c>
      <c r="F566" s="298">
        <f>D566*E566</f>
        <v>17.5</v>
      </c>
      <c r="G566" s="170">
        <v>0.35</v>
      </c>
      <c r="H566" s="170">
        <f>F566*G566*B566</f>
        <v>12.25</v>
      </c>
      <c r="I566" s="169">
        <v>1.8</v>
      </c>
      <c r="J566" s="299">
        <f>H566*I566</f>
        <v>22.05</v>
      </c>
      <c r="K566" s="162" t="s">
        <v>115</v>
      </c>
      <c r="L566" s="112"/>
      <c r="M566" s="19"/>
    </row>
    <row r="567" spans="2:13" s="20" customFormat="1" ht="12" customHeight="1" x14ac:dyDescent="0.2">
      <c r="B567" s="158">
        <v>2</v>
      </c>
      <c r="C567" s="284"/>
      <c r="D567" s="170">
        <v>4.5</v>
      </c>
      <c r="E567" s="170">
        <v>3.5</v>
      </c>
      <c r="F567" s="298">
        <f>D567*E567</f>
        <v>15.75</v>
      </c>
      <c r="G567" s="170">
        <v>0.35</v>
      </c>
      <c r="H567" s="170">
        <f>F567*G567*B567</f>
        <v>11.024999999999999</v>
      </c>
      <c r="I567" s="169">
        <v>1.8</v>
      </c>
      <c r="J567" s="299">
        <f>H567*I567</f>
        <v>19.844999999999999</v>
      </c>
      <c r="K567" s="162" t="s">
        <v>115</v>
      </c>
      <c r="L567" s="112"/>
      <c r="M567" s="19"/>
    </row>
    <row r="568" spans="2:13" s="20" customFormat="1" ht="12" customHeight="1" x14ac:dyDescent="0.2">
      <c r="B568" s="158">
        <v>2</v>
      </c>
      <c r="C568" s="284"/>
      <c r="D568" s="170">
        <v>6</v>
      </c>
      <c r="E568" s="170">
        <v>0.8</v>
      </c>
      <c r="F568" s="298">
        <f>D568*E568</f>
        <v>4.8000000000000007</v>
      </c>
      <c r="G568" s="170">
        <v>0.35</v>
      </c>
      <c r="H568" s="170">
        <f>F568*G568*B568</f>
        <v>3.3600000000000003</v>
      </c>
      <c r="I568" s="169">
        <v>1.8</v>
      </c>
      <c r="J568" s="299">
        <f>H568*I568</f>
        <v>6.0480000000000009</v>
      </c>
      <c r="K568" s="162" t="s">
        <v>115</v>
      </c>
      <c r="L568" s="112"/>
      <c r="M568" s="19"/>
    </row>
    <row r="569" spans="2:13" s="20" customFormat="1" ht="12" customHeight="1" x14ac:dyDescent="0.2">
      <c r="B569" s="158">
        <v>2</v>
      </c>
      <c r="C569" s="284"/>
      <c r="D569" s="170">
        <v>15</v>
      </c>
      <c r="E569" s="170">
        <v>0.8</v>
      </c>
      <c r="F569" s="298">
        <f>D569*E569</f>
        <v>12</v>
      </c>
      <c r="G569" s="170">
        <v>0.35</v>
      </c>
      <c r="H569" s="170">
        <f>F569*G569*B569</f>
        <v>8.3999999999999986</v>
      </c>
      <c r="I569" s="169">
        <v>1.8</v>
      </c>
      <c r="J569" s="299">
        <f>H569*I569</f>
        <v>15.119999999999997</v>
      </c>
      <c r="K569" s="162" t="s">
        <v>115</v>
      </c>
      <c r="L569" s="112"/>
      <c r="M569" s="19"/>
    </row>
    <row r="570" spans="2:13" s="20" customFormat="1" ht="12" customHeight="1" thickBot="1" x14ac:dyDescent="0.25">
      <c r="B570" s="158">
        <v>1</v>
      </c>
      <c r="C570" s="284" t="s">
        <v>942</v>
      </c>
      <c r="D570" s="491"/>
      <c r="E570" s="170"/>
      <c r="F570" s="169">
        <v>-5.3</v>
      </c>
      <c r="G570" s="170">
        <v>0.35</v>
      </c>
      <c r="H570" s="170">
        <f>F570*G570*B570</f>
        <v>-1.8549999999999998</v>
      </c>
      <c r="I570" s="169">
        <v>1.8</v>
      </c>
      <c r="J570" s="299">
        <f>H570*I570</f>
        <v>-3.3389999999999995</v>
      </c>
      <c r="K570" s="172" t="s">
        <v>115</v>
      </c>
      <c r="L570" s="112"/>
      <c r="M570" s="19"/>
    </row>
    <row r="571" spans="2:13" s="20" customFormat="1" ht="12" customHeight="1" thickBot="1" x14ac:dyDescent="0.25">
      <c r="B571" s="483"/>
      <c r="C571" s="484" t="s">
        <v>117</v>
      </c>
      <c r="D571" s="484"/>
      <c r="E571" s="484"/>
      <c r="F571" s="484"/>
      <c r="G571" s="462"/>
      <c r="H571" s="520">
        <f>SUM(H546:H570)</f>
        <v>236.81000000000006</v>
      </c>
      <c r="I571" s="484"/>
      <c r="J571" s="485">
        <f>SUM(J546:J570)</f>
        <v>426.2580000000001</v>
      </c>
      <c r="K571" s="487"/>
      <c r="L571" s="112"/>
      <c r="M571" s="19"/>
    </row>
    <row r="572" spans="2:13" s="20" customFormat="1" ht="12" customHeight="1" x14ac:dyDescent="0.2">
      <c r="B572" s="259"/>
      <c r="C572" s="258"/>
      <c r="D572" s="258"/>
      <c r="E572" s="258"/>
      <c r="F572" s="258"/>
      <c r="G572" s="258"/>
      <c r="H572" s="133"/>
      <c r="I572" s="258"/>
      <c r="J572" s="488"/>
      <c r="K572" s="258"/>
      <c r="L572" s="112"/>
      <c r="M572" s="19"/>
    </row>
    <row r="573" spans="2:13" s="20" customFormat="1" ht="12" customHeight="1" thickBot="1" x14ac:dyDescent="0.25">
      <c r="B573" s="111" t="s">
        <v>184</v>
      </c>
      <c r="C573" s="112"/>
      <c r="D573" s="112"/>
      <c r="E573" s="112"/>
      <c r="F573" s="112"/>
      <c r="G573" s="112"/>
      <c r="H573" s="112"/>
      <c r="I573" s="112"/>
      <c r="J573" s="138"/>
      <c r="K573" s="112"/>
      <c r="L573" s="112"/>
      <c r="M573" s="19"/>
    </row>
    <row r="574" spans="2:13" s="20" customFormat="1" ht="12" customHeight="1" thickBot="1" x14ac:dyDescent="0.25">
      <c r="B574" s="482"/>
      <c r="C574" s="432"/>
      <c r="D574" s="434" t="s">
        <v>93</v>
      </c>
      <c r="E574" s="434" t="s">
        <v>104</v>
      </c>
      <c r="F574" s="434" t="s">
        <v>96</v>
      </c>
      <c r="G574" s="434" t="s">
        <v>105</v>
      </c>
      <c r="H574" s="434" t="s">
        <v>106</v>
      </c>
      <c r="I574" s="434" t="s">
        <v>107</v>
      </c>
      <c r="J574" s="492" t="s">
        <v>108</v>
      </c>
      <c r="K574" s="435" t="s">
        <v>109</v>
      </c>
      <c r="L574" s="112"/>
      <c r="M574" s="19"/>
    </row>
    <row r="575" spans="2:13" s="20" customFormat="1" ht="12" customHeight="1" thickBot="1" x14ac:dyDescent="0.25">
      <c r="B575" s="436" t="s">
        <v>111</v>
      </c>
      <c r="C575" s="437" t="s">
        <v>112</v>
      </c>
      <c r="D575" s="440" t="s">
        <v>99</v>
      </c>
      <c r="E575" s="440" t="s">
        <v>99</v>
      </c>
      <c r="F575" s="440" t="s">
        <v>135</v>
      </c>
      <c r="G575" s="440" t="s">
        <v>99</v>
      </c>
      <c r="H575" s="440" t="s">
        <v>136</v>
      </c>
      <c r="I575" s="440" t="s">
        <v>137</v>
      </c>
      <c r="J575" s="493" t="s">
        <v>113</v>
      </c>
      <c r="K575" s="441" t="s">
        <v>114</v>
      </c>
      <c r="L575" s="112"/>
      <c r="M575" s="19"/>
    </row>
    <row r="576" spans="2:13" s="20" customFormat="1" ht="12" customHeight="1" x14ac:dyDescent="0.2">
      <c r="B576" s="160">
        <v>9</v>
      </c>
      <c r="C576" s="184" t="s">
        <v>947</v>
      </c>
      <c r="D576" s="283">
        <v>0.9</v>
      </c>
      <c r="E576" s="297">
        <v>0.8</v>
      </c>
      <c r="F576" s="170">
        <f>D576*E576</f>
        <v>0.72000000000000008</v>
      </c>
      <c r="G576" s="170">
        <v>14.7</v>
      </c>
      <c r="H576" s="170">
        <f t="shared" ref="H576:H584" si="40">F576*G576*B576</f>
        <v>95.256000000000014</v>
      </c>
      <c r="I576" s="169">
        <v>2.5</v>
      </c>
      <c r="J576" s="299">
        <f t="shared" ref="J576:J587" si="41">H576*I576</f>
        <v>238.14000000000004</v>
      </c>
      <c r="K576" s="166" t="s">
        <v>157</v>
      </c>
      <c r="L576" s="112"/>
      <c r="M576" s="19"/>
    </row>
    <row r="577" spans="2:13" s="20" customFormat="1" ht="12" customHeight="1" x14ac:dyDescent="0.2">
      <c r="B577" s="160">
        <v>3</v>
      </c>
      <c r="C577" s="184"/>
      <c r="D577" s="283">
        <v>0.9</v>
      </c>
      <c r="E577" s="297">
        <v>0.6</v>
      </c>
      <c r="F577" s="170">
        <f t="shared" ref="F577:F584" si="42">D577*E577</f>
        <v>0.54</v>
      </c>
      <c r="G577" s="170">
        <v>14.7</v>
      </c>
      <c r="H577" s="170">
        <f t="shared" si="40"/>
        <v>23.814</v>
      </c>
      <c r="I577" s="169">
        <v>2.5</v>
      </c>
      <c r="J577" s="299">
        <f t="shared" si="41"/>
        <v>59.534999999999997</v>
      </c>
      <c r="K577" s="166" t="s">
        <v>157</v>
      </c>
      <c r="L577" s="112"/>
      <c r="M577" s="19"/>
    </row>
    <row r="578" spans="2:13" s="20" customFormat="1" ht="12" customHeight="1" x14ac:dyDescent="0.2">
      <c r="B578" s="160">
        <v>5</v>
      </c>
      <c r="C578" s="184"/>
      <c r="D578" s="283">
        <v>1.32</v>
      </c>
      <c r="E578" s="297">
        <v>0.9</v>
      </c>
      <c r="F578" s="170">
        <f t="shared" si="42"/>
        <v>1.1880000000000002</v>
      </c>
      <c r="G578" s="170">
        <v>14.7</v>
      </c>
      <c r="H578" s="170">
        <f t="shared" si="40"/>
        <v>87.318000000000012</v>
      </c>
      <c r="I578" s="169">
        <v>2.5</v>
      </c>
      <c r="J578" s="299">
        <f t="shared" si="41"/>
        <v>218.29500000000002</v>
      </c>
      <c r="K578" s="166" t="s">
        <v>157</v>
      </c>
      <c r="L578" s="112"/>
      <c r="M578" s="19"/>
    </row>
    <row r="579" spans="2:13" s="20" customFormat="1" ht="12" customHeight="1" x14ac:dyDescent="0.2">
      <c r="B579" s="160">
        <v>2</v>
      </c>
      <c r="C579" s="184"/>
      <c r="D579" s="283">
        <v>1.2</v>
      </c>
      <c r="E579" s="297">
        <v>1.1000000000000001</v>
      </c>
      <c r="F579" s="170">
        <f t="shared" si="42"/>
        <v>1.32</v>
      </c>
      <c r="G579" s="170">
        <v>14.7</v>
      </c>
      <c r="H579" s="170">
        <f t="shared" si="40"/>
        <v>38.808</v>
      </c>
      <c r="I579" s="169">
        <v>2.5</v>
      </c>
      <c r="J579" s="299">
        <f t="shared" si="41"/>
        <v>97.02</v>
      </c>
      <c r="K579" s="166" t="s">
        <v>157</v>
      </c>
      <c r="L579" s="112"/>
      <c r="M579" s="19"/>
    </row>
    <row r="580" spans="2:13" s="20" customFormat="1" ht="12" customHeight="1" x14ac:dyDescent="0.2">
      <c r="B580" s="160">
        <v>9</v>
      </c>
      <c r="C580" s="184" t="s">
        <v>948</v>
      </c>
      <c r="D580" s="283">
        <v>0.45</v>
      </c>
      <c r="E580" s="297">
        <v>0.45</v>
      </c>
      <c r="F580" s="170">
        <f t="shared" si="42"/>
        <v>0.20250000000000001</v>
      </c>
      <c r="G580" s="170">
        <v>6.5</v>
      </c>
      <c r="H580" s="170">
        <f t="shared" si="40"/>
        <v>11.846250000000001</v>
      </c>
      <c r="I580" s="169">
        <v>2.5</v>
      </c>
      <c r="J580" s="299">
        <f t="shared" si="41"/>
        <v>29.615625000000001</v>
      </c>
      <c r="K580" s="166" t="s">
        <v>157</v>
      </c>
      <c r="L580" s="112"/>
      <c r="M580" s="19"/>
    </row>
    <row r="581" spans="2:13" s="20" customFormat="1" ht="12" customHeight="1" x14ac:dyDescent="0.2">
      <c r="B581" s="160">
        <v>19</v>
      </c>
      <c r="C581" s="184" t="s">
        <v>949</v>
      </c>
      <c r="D581" s="283">
        <v>0.45</v>
      </c>
      <c r="E581" s="297">
        <v>0.45</v>
      </c>
      <c r="F581" s="170">
        <f t="shared" si="42"/>
        <v>0.20250000000000001</v>
      </c>
      <c r="G581" s="170">
        <v>3.2</v>
      </c>
      <c r="H581" s="170">
        <f t="shared" si="40"/>
        <v>12.312000000000003</v>
      </c>
      <c r="I581" s="169">
        <v>2.5</v>
      </c>
      <c r="J581" s="299">
        <f t="shared" si="41"/>
        <v>30.780000000000008</v>
      </c>
      <c r="K581" s="166" t="s">
        <v>157</v>
      </c>
      <c r="L581" s="112"/>
      <c r="M581" s="19"/>
    </row>
    <row r="582" spans="2:13" s="20" customFormat="1" ht="12" customHeight="1" x14ac:dyDescent="0.2">
      <c r="B582" s="160">
        <v>3</v>
      </c>
      <c r="C582" s="184" t="s">
        <v>185</v>
      </c>
      <c r="D582" s="283">
        <v>0.7</v>
      </c>
      <c r="E582" s="297">
        <v>0.45</v>
      </c>
      <c r="F582" s="170">
        <f t="shared" si="42"/>
        <v>0.315</v>
      </c>
      <c r="G582" s="170">
        <v>121.4</v>
      </c>
      <c r="H582" s="170">
        <f t="shared" si="40"/>
        <v>114.723</v>
      </c>
      <c r="I582" s="169">
        <v>2.5</v>
      </c>
      <c r="J582" s="299">
        <f t="shared" si="41"/>
        <v>286.8075</v>
      </c>
      <c r="K582" s="166" t="s">
        <v>157</v>
      </c>
      <c r="L582" s="112"/>
      <c r="M582" s="19"/>
    </row>
    <row r="583" spans="2:13" s="20" customFormat="1" ht="12" customHeight="1" x14ac:dyDescent="0.2">
      <c r="B583" s="160">
        <v>1</v>
      </c>
      <c r="C583" s="184" t="s">
        <v>950</v>
      </c>
      <c r="D583" s="283">
        <v>1</v>
      </c>
      <c r="E583" s="297">
        <v>0.6</v>
      </c>
      <c r="F583" s="170">
        <f t="shared" si="42"/>
        <v>0.6</v>
      </c>
      <c r="G583" s="170">
        <v>44</v>
      </c>
      <c r="H583" s="170">
        <f t="shared" si="40"/>
        <v>26.4</v>
      </c>
      <c r="I583" s="169">
        <v>2.5</v>
      </c>
      <c r="J583" s="299">
        <f t="shared" si="41"/>
        <v>66</v>
      </c>
      <c r="K583" s="166" t="s">
        <v>157</v>
      </c>
      <c r="L583" s="112"/>
      <c r="M583" s="19"/>
    </row>
    <row r="584" spans="2:13" s="20" customFormat="1" ht="12" customHeight="1" x14ac:dyDescent="0.2">
      <c r="B584" s="160">
        <v>9</v>
      </c>
      <c r="C584" s="184"/>
      <c r="D584" s="283">
        <v>1</v>
      </c>
      <c r="E584" s="297">
        <v>0.6</v>
      </c>
      <c r="F584" s="170">
        <f t="shared" si="42"/>
        <v>0.6</v>
      </c>
      <c r="G584" s="170">
        <v>6.6</v>
      </c>
      <c r="H584" s="170">
        <f t="shared" si="40"/>
        <v>35.639999999999993</v>
      </c>
      <c r="I584" s="169">
        <v>2.5</v>
      </c>
      <c r="J584" s="299">
        <f t="shared" si="41"/>
        <v>89.09999999999998</v>
      </c>
      <c r="K584" s="166" t="s">
        <v>157</v>
      </c>
      <c r="L584" s="112"/>
      <c r="M584" s="19"/>
    </row>
    <row r="585" spans="2:13" s="20" customFormat="1" ht="12" customHeight="1" x14ac:dyDescent="0.2">
      <c r="B585" s="160">
        <v>10</v>
      </c>
      <c r="C585" s="184" t="s">
        <v>853</v>
      </c>
      <c r="D585" s="283"/>
      <c r="E585" s="297"/>
      <c r="F585" s="297"/>
      <c r="G585" s="170"/>
      <c r="H585" s="170">
        <v>693</v>
      </c>
      <c r="I585" s="169">
        <v>2.5</v>
      </c>
      <c r="J585" s="299">
        <f t="shared" si="41"/>
        <v>1732.5</v>
      </c>
      <c r="K585" s="166" t="s">
        <v>157</v>
      </c>
      <c r="L585" s="112"/>
      <c r="M585" s="19"/>
    </row>
    <row r="586" spans="2:13" s="20" customFormat="1" ht="12" customHeight="1" x14ac:dyDescent="0.2">
      <c r="B586" s="160"/>
      <c r="C586" s="184" t="s">
        <v>951</v>
      </c>
      <c r="D586" s="283"/>
      <c r="E586" s="297"/>
      <c r="F586" s="297"/>
      <c r="G586" s="170"/>
      <c r="H586" s="170">
        <v>19.600000000000001</v>
      </c>
      <c r="I586" s="169">
        <v>2.5</v>
      </c>
      <c r="J586" s="299">
        <f t="shared" si="41"/>
        <v>49</v>
      </c>
      <c r="K586" s="166" t="s">
        <v>157</v>
      </c>
      <c r="L586" s="112"/>
      <c r="M586" s="19"/>
    </row>
    <row r="587" spans="2:13" s="20" customFormat="1" ht="12" customHeight="1" x14ac:dyDescent="0.2">
      <c r="B587" s="160"/>
      <c r="C587" s="184" t="s">
        <v>952</v>
      </c>
      <c r="D587" s="283"/>
      <c r="E587" s="297"/>
      <c r="F587" s="297"/>
      <c r="G587" s="170"/>
      <c r="H587" s="170">
        <v>115.5</v>
      </c>
      <c r="I587" s="169">
        <v>2.5</v>
      </c>
      <c r="J587" s="299">
        <f t="shared" si="41"/>
        <v>288.75</v>
      </c>
      <c r="K587" s="166" t="s">
        <v>157</v>
      </c>
      <c r="L587" s="112"/>
      <c r="M587" s="19"/>
    </row>
    <row r="588" spans="2:13" s="20" customFormat="1" ht="12" customHeight="1" x14ac:dyDescent="0.2">
      <c r="B588" s="160"/>
      <c r="C588" s="184" t="s">
        <v>953</v>
      </c>
      <c r="D588" s="283"/>
      <c r="E588" s="297"/>
      <c r="F588" s="297">
        <v>206</v>
      </c>
      <c r="G588" s="170"/>
      <c r="H588" s="170">
        <f>F588*0.2</f>
        <v>41.2</v>
      </c>
      <c r="I588" s="169">
        <v>2.5</v>
      </c>
      <c r="J588" s="299">
        <f>H588*I588</f>
        <v>103</v>
      </c>
      <c r="K588" s="166" t="s">
        <v>157</v>
      </c>
      <c r="L588" s="112"/>
      <c r="M588" s="19"/>
    </row>
    <row r="589" spans="2:13" s="20" customFormat="1" ht="12" customHeight="1" x14ac:dyDescent="0.2">
      <c r="B589" s="160"/>
      <c r="C589" s="184" t="s">
        <v>954</v>
      </c>
      <c r="D589" s="283">
        <v>12</v>
      </c>
      <c r="E589" s="297"/>
      <c r="F589" s="297"/>
      <c r="G589" s="170"/>
      <c r="H589" s="170"/>
      <c r="I589" s="169">
        <v>1.29</v>
      </c>
      <c r="J589" s="299">
        <f>D589*I589</f>
        <v>15.48</v>
      </c>
      <c r="K589" s="166" t="s">
        <v>157</v>
      </c>
      <c r="L589" s="112"/>
      <c r="M589" s="19"/>
    </row>
    <row r="590" spans="2:13" s="20" customFormat="1" ht="12" customHeight="1" x14ac:dyDescent="0.2">
      <c r="B590" s="160">
        <v>2</v>
      </c>
      <c r="C590" s="184" t="s">
        <v>955</v>
      </c>
      <c r="D590" s="283">
        <v>0.3</v>
      </c>
      <c r="E590" s="297">
        <v>0.15</v>
      </c>
      <c r="F590" s="170">
        <f t="shared" ref="F590:F597" si="43">D590*E590</f>
        <v>4.4999999999999998E-2</v>
      </c>
      <c r="G590" s="170">
        <v>4.5</v>
      </c>
      <c r="H590" s="170">
        <f>F590*G590*B590</f>
        <v>0.40499999999999997</v>
      </c>
      <c r="I590" s="169">
        <v>2.5</v>
      </c>
      <c r="J590" s="299">
        <f>H590*I590</f>
        <v>1.0125</v>
      </c>
      <c r="K590" s="166" t="s">
        <v>157</v>
      </c>
      <c r="L590" s="112"/>
      <c r="M590" s="19"/>
    </row>
    <row r="591" spans="2:13" s="20" customFormat="1" ht="12" customHeight="1" x14ac:dyDescent="0.2">
      <c r="B591" s="160">
        <v>2</v>
      </c>
      <c r="C591" s="184"/>
      <c r="D591" s="283">
        <v>0.3</v>
      </c>
      <c r="E591" s="297">
        <v>0.3</v>
      </c>
      <c r="F591" s="170">
        <f t="shared" si="43"/>
        <v>0.09</v>
      </c>
      <c r="G591" s="170">
        <v>4.5</v>
      </c>
      <c r="H591" s="170">
        <f t="shared" ref="H591:H597" si="44">F591*G591*B591</f>
        <v>0.80999999999999994</v>
      </c>
      <c r="I591" s="169">
        <v>2.5</v>
      </c>
      <c r="J591" s="299">
        <f t="shared" ref="J591:J598" si="45">H591*I591</f>
        <v>2.0249999999999999</v>
      </c>
      <c r="K591" s="166" t="s">
        <v>157</v>
      </c>
      <c r="L591" s="112"/>
      <c r="M591" s="19"/>
    </row>
    <row r="592" spans="2:13" s="20" customFormat="1" ht="12" customHeight="1" x14ac:dyDescent="0.2">
      <c r="B592" s="160">
        <v>3</v>
      </c>
      <c r="C592" s="184"/>
      <c r="D592" s="283">
        <v>0.6</v>
      </c>
      <c r="E592" s="297">
        <v>0.3</v>
      </c>
      <c r="F592" s="170">
        <f t="shared" si="43"/>
        <v>0.18</v>
      </c>
      <c r="G592" s="170">
        <v>14</v>
      </c>
      <c r="H592" s="170">
        <f t="shared" si="44"/>
        <v>7.5600000000000005</v>
      </c>
      <c r="I592" s="169">
        <v>2.5</v>
      </c>
      <c r="J592" s="299">
        <f t="shared" si="45"/>
        <v>18.900000000000002</v>
      </c>
      <c r="K592" s="166" t="s">
        <v>157</v>
      </c>
      <c r="L592" s="112"/>
      <c r="M592" s="19"/>
    </row>
    <row r="593" spans="2:14" s="20" customFormat="1" ht="12" customHeight="1" x14ac:dyDescent="0.2">
      <c r="B593" s="160">
        <v>1</v>
      </c>
      <c r="C593" s="184"/>
      <c r="D593" s="283">
        <v>0.85</v>
      </c>
      <c r="E593" s="297">
        <v>0.4</v>
      </c>
      <c r="F593" s="170">
        <f t="shared" si="43"/>
        <v>0.34</v>
      </c>
      <c r="G593" s="170">
        <v>14</v>
      </c>
      <c r="H593" s="170">
        <f t="shared" si="44"/>
        <v>4.7600000000000007</v>
      </c>
      <c r="I593" s="169">
        <v>2.5</v>
      </c>
      <c r="J593" s="299">
        <f t="shared" si="45"/>
        <v>11.900000000000002</v>
      </c>
      <c r="K593" s="166" t="s">
        <v>157</v>
      </c>
      <c r="L593" s="112"/>
      <c r="M593" s="19"/>
    </row>
    <row r="594" spans="2:14" s="20" customFormat="1" ht="12" customHeight="1" x14ac:dyDescent="0.2">
      <c r="B594" s="160">
        <v>1</v>
      </c>
      <c r="C594" s="184"/>
      <c r="D594" s="283">
        <v>0.4</v>
      </c>
      <c r="E594" s="297">
        <v>0.4</v>
      </c>
      <c r="F594" s="170">
        <f t="shared" si="43"/>
        <v>0.16000000000000003</v>
      </c>
      <c r="G594" s="170">
        <v>14</v>
      </c>
      <c r="H594" s="170">
        <f t="shared" si="44"/>
        <v>2.2400000000000002</v>
      </c>
      <c r="I594" s="169">
        <v>2.5</v>
      </c>
      <c r="J594" s="299">
        <f t="shared" si="45"/>
        <v>5.6000000000000005</v>
      </c>
      <c r="K594" s="166" t="s">
        <v>157</v>
      </c>
      <c r="L594" s="112"/>
      <c r="M594" s="19"/>
    </row>
    <row r="595" spans="2:14" s="20" customFormat="1" ht="12" customHeight="1" x14ac:dyDescent="0.2">
      <c r="B595" s="160">
        <v>5</v>
      </c>
      <c r="C595" s="184"/>
      <c r="D595" s="283">
        <v>0.5</v>
      </c>
      <c r="E595" s="297">
        <v>0.3</v>
      </c>
      <c r="F595" s="170">
        <f t="shared" si="43"/>
        <v>0.15</v>
      </c>
      <c r="G595" s="170">
        <v>12</v>
      </c>
      <c r="H595" s="170">
        <f t="shared" si="44"/>
        <v>9</v>
      </c>
      <c r="I595" s="169">
        <v>2.5</v>
      </c>
      <c r="J595" s="299">
        <f t="shared" si="45"/>
        <v>22.5</v>
      </c>
      <c r="K595" s="166" t="s">
        <v>157</v>
      </c>
      <c r="L595" s="112"/>
      <c r="M595" s="19"/>
    </row>
    <row r="596" spans="2:14" s="20" customFormat="1" ht="12" customHeight="1" x14ac:dyDescent="0.2">
      <c r="B596" s="160">
        <v>2</v>
      </c>
      <c r="C596" s="184"/>
      <c r="D596" s="283">
        <v>0.7</v>
      </c>
      <c r="E596" s="297">
        <v>0.3</v>
      </c>
      <c r="F596" s="170">
        <f t="shared" si="43"/>
        <v>0.21</v>
      </c>
      <c r="G596" s="170">
        <v>12</v>
      </c>
      <c r="H596" s="170">
        <f t="shared" si="44"/>
        <v>5.04</v>
      </c>
      <c r="I596" s="169">
        <v>2.5</v>
      </c>
      <c r="J596" s="299">
        <f t="shared" si="45"/>
        <v>12.6</v>
      </c>
      <c r="K596" s="166" t="s">
        <v>157</v>
      </c>
      <c r="L596" s="112"/>
      <c r="M596" s="19"/>
    </row>
    <row r="597" spans="2:14" s="20" customFormat="1" ht="12" customHeight="1" x14ac:dyDescent="0.2">
      <c r="B597" s="160">
        <v>3</v>
      </c>
      <c r="C597" s="184"/>
      <c r="D597" s="283">
        <v>0.6</v>
      </c>
      <c r="E597" s="297">
        <v>0.3</v>
      </c>
      <c r="F597" s="170">
        <f t="shared" si="43"/>
        <v>0.18</v>
      </c>
      <c r="G597" s="170">
        <v>12</v>
      </c>
      <c r="H597" s="170">
        <f t="shared" si="44"/>
        <v>6.48</v>
      </c>
      <c r="I597" s="169">
        <v>2.5</v>
      </c>
      <c r="J597" s="299">
        <f t="shared" si="45"/>
        <v>16.200000000000003</v>
      </c>
      <c r="K597" s="166" t="s">
        <v>157</v>
      </c>
      <c r="L597" s="112"/>
      <c r="M597" s="19"/>
    </row>
    <row r="598" spans="2:14" s="20" customFormat="1" ht="12" customHeight="1" thickBot="1" x14ac:dyDescent="0.25">
      <c r="B598" s="160"/>
      <c r="C598" s="184" t="s">
        <v>953</v>
      </c>
      <c r="D598" s="283"/>
      <c r="E598" s="297"/>
      <c r="F598" s="297">
        <v>2.9</v>
      </c>
      <c r="G598" s="170"/>
      <c r="H598" s="170">
        <f>F598*0.2</f>
        <v>0.57999999999999996</v>
      </c>
      <c r="I598" s="169">
        <v>2.5</v>
      </c>
      <c r="J598" s="299">
        <f t="shared" si="45"/>
        <v>1.45</v>
      </c>
      <c r="K598" s="300" t="s">
        <v>157</v>
      </c>
      <c r="L598" s="112"/>
      <c r="M598" s="19"/>
    </row>
    <row r="599" spans="2:14" s="20" customFormat="1" ht="12" customHeight="1" thickBot="1" x14ac:dyDescent="0.25">
      <c r="B599" s="483"/>
      <c r="C599" s="484" t="s">
        <v>117</v>
      </c>
      <c r="D599" s="484"/>
      <c r="E599" s="484"/>
      <c r="F599" s="484"/>
      <c r="G599" s="462"/>
      <c r="H599" s="520">
        <f>SUM(H585:H598)</f>
        <v>906.17499999999995</v>
      </c>
      <c r="I599" s="484"/>
      <c r="J599" s="485">
        <f>SUM(J576:J598)</f>
        <v>3396.2106249999997</v>
      </c>
      <c r="K599" s="487"/>
      <c r="L599" s="112"/>
      <c r="M599" s="19"/>
    </row>
    <row r="600" spans="2:14" s="20" customFormat="1" ht="12" customHeight="1" x14ac:dyDescent="0.2">
      <c r="B600" s="154"/>
      <c r="C600" s="112"/>
      <c r="D600" s="112"/>
      <c r="E600" s="112"/>
      <c r="F600" s="112"/>
      <c r="G600" s="112"/>
      <c r="H600" s="112"/>
      <c r="I600" s="112"/>
      <c r="J600" s="138"/>
      <c r="K600" s="112"/>
      <c r="L600" s="112"/>
      <c r="M600" s="19"/>
    </row>
    <row r="601" spans="2:14" s="20" customFormat="1" ht="12" customHeight="1" thickBot="1" x14ac:dyDescent="0.25">
      <c r="B601" s="111" t="s">
        <v>127</v>
      </c>
      <c r="C601" s="112"/>
      <c r="D601" s="112"/>
      <c r="E601" s="137"/>
      <c r="F601" s="112"/>
      <c r="G601" s="112"/>
      <c r="H601" s="112"/>
      <c r="I601" s="112"/>
      <c r="J601" s="138"/>
      <c r="K601" s="112"/>
      <c r="L601" s="112"/>
      <c r="M601" s="19"/>
    </row>
    <row r="602" spans="2:14" s="20" customFormat="1" ht="12" customHeight="1" thickBot="1" x14ac:dyDescent="0.25">
      <c r="B602" s="482"/>
      <c r="C602" s="432"/>
      <c r="D602" s="434" t="s">
        <v>93</v>
      </c>
      <c r="E602" s="434" t="s">
        <v>104</v>
      </c>
      <c r="F602" s="434" t="s">
        <v>96</v>
      </c>
      <c r="G602" s="434" t="s">
        <v>105</v>
      </c>
      <c r="H602" s="434" t="s">
        <v>106</v>
      </c>
      <c r="I602" s="434" t="s">
        <v>107</v>
      </c>
      <c r="J602" s="492" t="s">
        <v>108</v>
      </c>
      <c r="K602" s="435" t="s">
        <v>109</v>
      </c>
      <c r="L602" s="112"/>
      <c r="M602" s="19"/>
    </row>
    <row r="603" spans="2:14" s="20" customFormat="1" ht="12" customHeight="1" thickBot="1" x14ac:dyDescent="0.25">
      <c r="B603" s="436" t="s">
        <v>111</v>
      </c>
      <c r="C603" s="437" t="s">
        <v>112</v>
      </c>
      <c r="D603" s="440" t="s">
        <v>99</v>
      </c>
      <c r="E603" s="440" t="s">
        <v>99</v>
      </c>
      <c r="F603" s="440" t="s">
        <v>135</v>
      </c>
      <c r="G603" s="440" t="s">
        <v>99</v>
      </c>
      <c r="H603" s="440" t="s">
        <v>136</v>
      </c>
      <c r="I603" s="440" t="s">
        <v>137</v>
      </c>
      <c r="J603" s="493" t="s">
        <v>113</v>
      </c>
      <c r="K603" s="441" t="s">
        <v>114</v>
      </c>
      <c r="L603" s="112"/>
      <c r="M603" s="19"/>
    </row>
    <row r="604" spans="2:14" s="20" customFormat="1" ht="12" customHeight="1" x14ac:dyDescent="0.2">
      <c r="B604" s="442">
        <v>1</v>
      </c>
      <c r="C604" s="865" t="s">
        <v>225</v>
      </c>
      <c r="D604" s="866"/>
      <c r="E604" s="531"/>
      <c r="F604" s="193">
        <f>N534</f>
        <v>641.19999999999993</v>
      </c>
      <c r="G604" s="549">
        <v>0.15</v>
      </c>
      <c r="H604" s="549">
        <f>F604*G604</f>
        <v>96.179999999999993</v>
      </c>
      <c r="I604" s="499">
        <v>2.2000000000000002</v>
      </c>
      <c r="J604" s="853">
        <f t="shared" ref="J604:J620" si="46">H604*I604</f>
        <v>211.596</v>
      </c>
      <c r="K604" s="162" t="s">
        <v>157</v>
      </c>
      <c r="L604" s="259"/>
      <c r="M604" s="194" t="s">
        <v>956</v>
      </c>
      <c r="N604" s="19"/>
    </row>
    <row r="605" spans="2:14" s="20" customFormat="1" ht="12" customHeight="1" x14ac:dyDescent="0.2">
      <c r="B605" s="160">
        <v>8</v>
      </c>
      <c r="C605" s="676" t="s">
        <v>541</v>
      </c>
      <c r="D605" s="867">
        <v>15</v>
      </c>
      <c r="E605" s="297">
        <v>0.85</v>
      </c>
      <c r="F605" s="153">
        <f t="shared" ref="F605:F619" si="47">D605*E605</f>
        <v>12.75</v>
      </c>
      <c r="G605" s="297">
        <v>0.5</v>
      </c>
      <c r="H605" s="170">
        <f t="shared" ref="H605:H611" si="48">F605*G605*B605</f>
        <v>51</v>
      </c>
      <c r="I605" s="169">
        <v>2.2000000000000002</v>
      </c>
      <c r="J605" s="299">
        <f t="shared" si="46"/>
        <v>112.2</v>
      </c>
      <c r="K605" s="162" t="s">
        <v>157</v>
      </c>
      <c r="L605" s="259"/>
      <c r="M605" s="194"/>
      <c r="N605" s="19"/>
    </row>
    <row r="606" spans="2:14" s="20" customFormat="1" ht="12" customHeight="1" x14ac:dyDescent="0.2">
      <c r="B606" s="160">
        <v>4</v>
      </c>
      <c r="C606" s="676" t="s">
        <v>541</v>
      </c>
      <c r="D606" s="867">
        <v>7.85</v>
      </c>
      <c r="E606" s="297">
        <v>0.85</v>
      </c>
      <c r="F606" s="153">
        <f t="shared" si="47"/>
        <v>6.6724999999999994</v>
      </c>
      <c r="G606" s="297">
        <v>0.5</v>
      </c>
      <c r="H606" s="170">
        <f t="shared" si="48"/>
        <v>13.344999999999999</v>
      </c>
      <c r="I606" s="169">
        <v>2.2000000000000002</v>
      </c>
      <c r="J606" s="299">
        <f t="shared" si="46"/>
        <v>29.358999999999998</v>
      </c>
      <c r="K606" s="162" t="s">
        <v>157</v>
      </c>
      <c r="L606" s="259"/>
      <c r="M606" s="194"/>
      <c r="N606" s="19"/>
    </row>
    <row r="607" spans="2:14" s="20" customFormat="1" ht="12" customHeight="1" x14ac:dyDescent="0.2">
      <c r="B607" s="160">
        <v>8</v>
      </c>
      <c r="C607" s="676" t="s">
        <v>1328</v>
      </c>
      <c r="D607" s="867">
        <v>15</v>
      </c>
      <c r="E607" s="297">
        <v>0.65</v>
      </c>
      <c r="F607" s="153">
        <f t="shared" si="47"/>
        <v>9.75</v>
      </c>
      <c r="G607" s="297">
        <v>0.3</v>
      </c>
      <c r="H607" s="170">
        <f t="shared" si="48"/>
        <v>23.4</v>
      </c>
      <c r="I607" s="169">
        <v>2.2000000000000002</v>
      </c>
      <c r="J607" s="299">
        <f t="shared" si="46"/>
        <v>51.480000000000004</v>
      </c>
      <c r="K607" s="162" t="s">
        <v>157</v>
      </c>
      <c r="L607" s="259"/>
      <c r="M607" s="194"/>
      <c r="N607" s="19"/>
    </row>
    <row r="608" spans="2:14" s="20" customFormat="1" ht="12" customHeight="1" x14ac:dyDescent="0.2">
      <c r="B608" s="160">
        <v>4</v>
      </c>
      <c r="C608" s="676" t="s">
        <v>1328</v>
      </c>
      <c r="D608" s="867">
        <v>7.85</v>
      </c>
      <c r="E608" s="297">
        <v>0.65</v>
      </c>
      <c r="F608" s="153">
        <f t="shared" si="47"/>
        <v>5.1025</v>
      </c>
      <c r="G608" s="297">
        <v>0.3</v>
      </c>
      <c r="H608" s="170">
        <f t="shared" si="48"/>
        <v>6.1230000000000002</v>
      </c>
      <c r="I608" s="169">
        <v>2.2000000000000002</v>
      </c>
      <c r="J608" s="299">
        <f t="shared" si="46"/>
        <v>13.470600000000001</v>
      </c>
      <c r="K608" s="162" t="s">
        <v>157</v>
      </c>
      <c r="L608" s="259"/>
      <c r="M608" s="194"/>
      <c r="N608" s="19"/>
    </row>
    <row r="609" spans="2:14" s="20" customFormat="1" ht="12" customHeight="1" x14ac:dyDescent="0.2">
      <c r="B609" s="160">
        <v>1</v>
      </c>
      <c r="C609" s="676" t="s">
        <v>541</v>
      </c>
      <c r="D609" s="867">
        <v>15</v>
      </c>
      <c r="E609" s="297">
        <v>0.85</v>
      </c>
      <c r="F609" s="153">
        <f t="shared" si="47"/>
        <v>12.75</v>
      </c>
      <c r="G609" s="297">
        <v>0.3</v>
      </c>
      <c r="H609" s="170">
        <f t="shared" si="48"/>
        <v>3.8249999999999997</v>
      </c>
      <c r="I609" s="169">
        <v>2.2000000000000002</v>
      </c>
      <c r="J609" s="299">
        <f t="shared" si="46"/>
        <v>8.4150000000000009</v>
      </c>
      <c r="K609" s="162" t="s">
        <v>157</v>
      </c>
      <c r="L609" s="259"/>
      <c r="M609" s="194"/>
      <c r="N609" s="19"/>
    </row>
    <row r="610" spans="2:14" s="20" customFormat="1" ht="12" customHeight="1" x14ac:dyDescent="0.2">
      <c r="B610" s="160">
        <v>2</v>
      </c>
      <c r="C610" s="676" t="s">
        <v>553</v>
      </c>
      <c r="D610" s="867">
        <v>56.9</v>
      </c>
      <c r="E610" s="297">
        <v>0.4</v>
      </c>
      <c r="F610" s="153">
        <f t="shared" si="47"/>
        <v>22.76</v>
      </c>
      <c r="G610" s="297">
        <v>0.3</v>
      </c>
      <c r="H610" s="170">
        <f t="shared" si="48"/>
        <v>13.656000000000001</v>
      </c>
      <c r="I610" s="169">
        <v>2.2000000000000002</v>
      </c>
      <c r="J610" s="299">
        <f t="shared" si="46"/>
        <v>30.043200000000002</v>
      </c>
      <c r="K610" s="162" t="s">
        <v>157</v>
      </c>
      <c r="L610" s="259"/>
      <c r="M610" s="194"/>
      <c r="N610" s="19"/>
    </row>
    <row r="611" spans="2:14" s="20" customFormat="1" ht="12" customHeight="1" x14ac:dyDescent="0.2">
      <c r="B611" s="160">
        <v>3</v>
      </c>
      <c r="C611" s="676" t="s">
        <v>553</v>
      </c>
      <c r="D611" s="867">
        <v>56.9</v>
      </c>
      <c r="E611" s="297">
        <v>0.85</v>
      </c>
      <c r="F611" s="153">
        <f t="shared" si="47"/>
        <v>48.364999999999995</v>
      </c>
      <c r="G611" s="297">
        <v>0.6</v>
      </c>
      <c r="H611" s="170">
        <f t="shared" si="48"/>
        <v>87.056999999999988</v>
      </c>
      <c r="I611" s="169">
        <v>2.2000000000000002</v>
      </c>
      <c r="J611" s="299">
        <f t="shared" si="46"/>
        <v>191.52539999999999</v>
      </c>
      <c r="K611" s="162" t="s">
        <v>157</v>
      </c>
      <c r="L611" s="259"/>
      <c r="M611" s="194"/>
      <c r="N611" s="19"/>
    </row>
    <row r="612" spans="2:14" s="20" customFormat="1" ht="12" customHeight="1" x14ac:dyDescent="0.2">
      <c r="B612" s="159">
        <v>1</v>
      </c>
      <c r="C612" s="579" t="s">
        <v>226</v>
      </c>
      <c r="D612" s="582">
        <v>189.5</v>
      </c>
      <c r="E612" s="170">
        <v>0.5</v>
      </c>
      <c r="F612" s="153">
        <f t="shared" si="47"/>
        <v>94.75</v>
      </c>
      <c r="G612" s="170">
        <v>2</v>
      </c>
      <c r="H612" s="170">
        <f>F612*G612</f>
        <v>189.5</v>
      </c>
      <c r="I612" s="169">
        <v>2.2000000000000002</v>
      </c>
      <c r="J612" s="299">
        <f t="shared" si="46"/>
        <v>416.90000000000003</v>
      </c>
      <c r="K612" s="162" t="s">
        <v>157</v>
      </c>
      <c r="L612" s="259"/>
      <c r="M612" s="194"/>
      <c r="N612" s="19"/>
    </row>
    <row r="613" spans="2:14" s="20" customFormat="1" ht="12" customHeight="1" x14ac:dyDescent="0.2">
      <c r="B613" s="159">
        <v>12</v>
      </c>
      <c r="C613" s="579" t="s">
        <v>227</v>
      </c>
      <c r="D613" s="582">
        <v>0.6</v>
      </c>
      <c r="E613" s="170">
        <v>0.9</v>
      </c>
      <c r="F613" s="153">
        <f t="shared" si="47"/>
        <v>0.54</v>
      </c>
      <c r="G613" s="170">
        <v>2</v>
      </c>
      <c r="H613" s="170">
        <f t="shared" ref="H613:H620" si="49">F613*G613*B613</f>
        <v>12.96</v>
      </c>
      <c r="I613" s="169">
        <v>2.2000000000000002</v>
      </c>
      <c r="J613" s="299">
        <f t="shared" si="46"/>
        <v>28.512000000000004</v>
      </c>
      <c r="K613" s="162" t="s">
        <v>157</v>
      </c>
      <c r="L613" s="259"/>
      <c r="M613" s="19">
        <f>2*56.9+2*7.85+4*15</f>
        <v>189.5</v>
      </c>
      <c r="N613" s="19"/>
    </row>
    <row r="614" spans="2:14" s="20" customFormat="1" ht="12" customHeight="1" x14ac:dyDescent="0.2">
      <c r="B614" s="159">
        <v>6</v>
      </c>
      <c r="C614" s="579" t="s">
        <v>227</v>
      </c>
      <c r="D614" s="582">
        <v>0.75</v>
      </c>
      <c r="E614" s="170">
        <v>0.9</v>
      </c>
      <c r="F614" s="153">
        <f t="shared" si="47"/>
        <v>0.67500000000000004</v>
      </c>
      <c r="G614" s="170">
        <v>2</v>
      </c>
      <c r="H614" s="170">
        <f t="shared" si="49"/>
        <v>8.1000000000000014</v>
      </c>
      <c r="I614" s="169">
        <v>2.2000000000000002</v>
      </c>
      <c r="J614" s="299">
        <f t="shared" si="46"/>
        <v>17.820000000000004</v>
      </c>
      <c r="K614" s="162" t="s">
        <v>157</v>
      </c>
      <c r="L614" s="259"/>
      <c r="M614" s="194"/>
      <c r="N614" s="19"/>
    </row>
    <row r="615" spans="2:14" s="20" customFormat="1" ht="12" customHeight="1" x14ac:dyDescent="0.2">
      <c r="B615" s="159">
        <v>2</v>
      </c>
      <c r="C615" s="579" t="s">
        <v>227</v>
      </c>
      <c r="D615" s="582">
        <v>1.2</v>
      </c>
      <c r="E615" s="170">
        <v>1.05</v>
      </c>
      <c r="F615" s="153">
        <f t="shared" si="47"/>
        <v>1.26</v>
      </c>
      <c r="G615" s="170">
        <v>2</v>
      </c>
      <c r="H615" s="170">
        <f t="shared" si="49"/>
        <v>5.04</v>
      </c>
      <c r="I615" s="169">
        <v>2.2000000000000002</v>
      </c>
      <c r="J615" s="299">
        <f t="shared" si="46"/>
        <v>11.088000000000001</v>
      </c>
      <c r="K615" s="162" t="s">
        <v>157</v>
      </c>
      <c r="L615" s="259"/>
      <c r="M615" s="194"/>
      <c r="N615" s="19"/>
    </row>
    <row r="616" spans="2:14" s="20" customFormat="1" ht="12" customHeight="1" x14ac:dyDescent="0.2">
      <c r="B616" s="159">
        <v>2</v>
      </c>
      <c r="C616" s="579" t="s">
        <v>227</v>
      </c>
      <c r="D616" s="582">
        <v>0.75</v>
      </c>
      <c r="E616" s="170">
        <v>1.05</v>
      </c>
      <c r="F616" s="153">
        <f t="shared" si="47"/>
        <v>0.78750000000000009</v>
      </c>
      <c r="G616" s="170">
        <v>2</v>
      </c>
      <c r="H616" s="170">
        <f t="shared" si="49"/>
        <v>3.1500000000000004</v>
      </c>
      <c r="I616" s="169">
        <v>2.2000000000000002</v>
      </c>
      <c r="J616" s="299">
        <f t="shared" si="46"/>
        <v>6.9300000000000015</v>
      </c>
      <c r="K616" s="162" t="s">
        <v>157</v>
      </c>
      <c r="L616" s="259"/>
      <c r="M616" s="194"/>
      <c r="N616" s="19"/>
    </row>
    <row r="617" spans="2:14" s="20" customFormat="1" ht="12" customHeight="1" x14ac:dyDescent="0.2">
      <c r="B617" s="159">
        <v>2</v>
      </c>
      <c r="C617" s="579" t="s">
        <v>227</v>
      </c>
      <c r="D617" s="582">
        <v>0.6</v>
      </c>
      <c r="E617" s="170">
        <v>0.6</v>
      </c>
      <c r="F617" s="153">
        <f t="shared" si="47"/>
        <v>0.36</v>
      </c>
      <c r="G617" s="170">
        <v>2</v>
      </c>
      <c r="H617" s="170">
        <f t="shared" si="49"/>
        <v>1.44</v>
      </c>
      <c r="I617" s="169">
        <v>2.2000000000000002</v>
      </c>
      <c r="J617" s="299">
        <f t="shared" si="46"/>
        <v>3.1680000000000001</v>
      </c>
      <c r="K617" s="162" t="s">
        <v>157</v>
      </c>
      <c r="L617" s="259"/>
      <c r="M617" s="194"/>
      <c r="N617" s="19"/>
    </row>
    <row r="618" spans="2:14" s="20" customFormat="1" ht="12" customHeight="1" x14ac:dyDescent="0.2">
      <c r="B618" s="159">
        <v>1</v>
      </c>
      <c r="C618" s="579" t="s">
        <v>227</v>
      </c>
      <c r="D618" s="582">
        <v>0.3</v>
      </c>
      <c r="E618" s="170">
        <v>0.45</v>
      </c>
      <c r="F618" s="153">
        <f t="shared" si="47"/>
        <v>0.13500000000000001</v>
      </c>
      <c r="G618" s="170">
        <v>2</v>
      </c>
      <c r="H618" s="170">
        <f t="shared" si="49"/>
        <v>0.27</v>
      </c>
      <c r="I618" s="169">
        <v>2.2000000000000002</v>
      </c>
      <c r="J618" s="299">
        <f t="shared" si="46"/>
        <v>0.59400000000000008</v>
      </c>
      <c r="K618" s="162" t="s">
        <v>157</v>
      </c>
      <c r="L618" s="259"/>
      <c r="M618" s="194"/>
      <c r="N618" s="19"/>
    </row>
    <row r="619" spans="2:14" s="20" customFormat="1" ht="12" customHeight="1" x14ac:dyDescent="0.2">
      <c r="B619" s="158">
        <v>1</v>
      </c>
      <c r="C619" s="579" t="s">
        <v>227</v>
      </c>
      <c r="D619" s="605">
        <v>0.3</v>
      </c>
      <c r="E619" s="286">
        <v>1</v>
      </c>
      <c r="F619" s="153">
        <f t="shared" si="47"/>
        <v>0.3</v>
      </c>
      <c r="G619" s="170">
        <v>2</v>
      </c>
      <c r="H619" s="170">
        <f t="shared" si="49"/>
        <v>0.6</v>
      </c>
      <c r="I619" s="169">
        <v>2.2000000000000002</v>
      </c>
      <c r="J619" s="299">
        <f t="shared" si="46"/>
        <v>1.32</v>
      </c>
      <c r="K619" s="162" t="s">
        <v>157</v>
      </c>
      <c r="L619" s="259"/>
      <c r="M619" s="194"/>
      <c r="N619" s="19"/>
    </row>
    <row r="620" spans="2:14" s="20" customFormat="1" ht="12" customHeight="1" thickBot="1" x14ac:dyDescent="0.25">
      <c r="B620" s="451">
        <v>1</v>
      </c>
      <c r="C620" s="579" t="s">
        <v>228</v>
      </c>
      <c r="D620" s="868"/>
      <c r="E620" s="288"/>
      <c r="F620" s="153">
        <v>159</v>
      </c>
      <c r="G620" s="170">
        <v>0.15</v>
      </c>
      <c r="H620" s="170">
        <f t="shared" si="49"/>
        <v>23.849999999999998</v>
      </c>
      <c r="I620" s="169">
        <v>2.2000000000000002</v>
      </c>
      <c r="J620" s="299">
        <f t="shared" si="46"/>
        <v>52.47</v>
      </c>
      <c r="K620" s="162" t="s">
        <v>157</v>
      </c>
      <c r="L620" s="259"/>
      <c r="M620" s="149">
        <f>30*4.2+15*2.2</f>
        <v>159</v>
      </c>
      <c r="N620" s="19"/>
    </row>
    <row r="621" spans="2:14" s="20" customFormat="1" ht="12" customHeight="1" thickBot="1" x14ac:dyDescent="0.25">
      <c r="B621" s="483"/>
      <c r="C621" s="484" t="s">
        <v>117</v>
      </c>
      <c r="D621" s="484"/>
      <c r="E621" s="484"/>
      <c r="F621" s="484"/>
      <c r="G621" s="462"/>
      <c r="H621" s="485">
        <f>SUM(H604:H620)</f>
        <v>539.49600000000009</v>
      </c>
      <c r="I621" s="484"/>
      <c r="J621" s="485">
        <f>SUM(J604:J620)</f>
        <v>1186.8911999999998</v>
      </c>
      <c r="K621" s="487"/>
      <c r="L621" s="258"/>
      <c r="M621" s="194" t="s">
        <v>1166</v>
      </c>
      <c r="N621" s="19"/>
    </row>
    <row r="622" spans="2:14" s="20" customFormat="1" ht="12" customHeight="1" x14ac:dyDescent="0.2">
      <c r="B622" s="154"/>
      <c r="C622" s="112"/>
      <c r="D622" s="112"/>
      <c r="E622" s="112"/>
      <c r="F622" s="112"/>
      <c r="G622" s="112"/>
      <c r="H622" s="112"/>
      <c r="I622" s="112"/>
      <c r="J622" s="138"/>
      <c r="K622" s="112"/>
      <c r="L622" s="112"/>
      <c r="M622" s="19"/>
    </row>
    <row r="623" spans="2:14" s="20" customFormat="1" ht="12" customHeight="1" thickBot="1" x14ac:dyDescent="0.25">
      <c r="B623" s="111" t="s">
        <v>175</v>
      </c>
      <c r="C623" s="112"/>
      <c r="D623" s="112"/>
      <c r="E623" s="112"/>
      <c r="F623" s="112"/>
      <c r="G623" s="112"/>
      <c r="H623" s="112"/>
      <c r="I623" s="112"/>
      <c r="J623" s="138"/>
      <c r="K623" s="112"/>
      <c r="L623" s="112"/>
      <c r="M623" s="19"/>
    </row>
    <row r="624" spans="2:14" s="20" customFormat="1" ht="12" customHeight="1" thickBot="1" x14ac:dyDescent="0.25">
      <c r="B624" s="482"/>
      <c r="C624" s="432"/>
      <c r="D624" s="434" t="s">
        <v>93</v>
      </c>
      <c r="E624" s="434" t="s">
        <v>104</v>
      </c>
      <c r="F624" s="434" t="s">
        <v>96</v>
      </c>
      <c r="G624" s="434" t="s">
        <v>105</v>
      </c>
      <c r="H624" s="434" t="s">
        <v>106</v>
      </c>
      <c r="I624" s="434" t="s">
        <v>107</v>
      </c>
      <c r="J624" s="492" t="s">
        <v>108</v>
      </c>
      <c r="K624" s="435" t="s">
        <v>109</v>
      </c>
      <c r="L624" s="137"/>
      <c r="M624" s="19"/>
    </row>
    <row r="625" spans="2:13" s="20" customFormat="1" ht="12" customHeight="1" thickBot="1" x14ac:dyDescent="0.25">
      <c r="B625" s="436" t="s">
        <v>111</v>
      </c>
      <c r="C625" s="437" t="s">
        <v>112</v>
      </c>
      <c r="D625" s="440" t="s">
        <v>99</v>
      </c>
      <c r="E625" s="440" t="s">
        <v>99</v>
      </c>
      <c r="F625" s="440" t="s">
        <v>135</v>
      </c>
      <c r="G625" s="440" t="s">
        <v>99</v>
      </c>
      <c r="H625" s="440" t="s">
        <v>136</v>
      </c>
      <c r="I625" s="440" t="s">
        <v>137</v>
      </c>
      <c r="J625" s="493" t="s">
        <v>113</v>
      </c>
      <c r="K625" s="441" t="s">
        <v>114</v>
      </c>
      <c r="L625" s="112"/>
      <c r="M625" s="19"/>
    </row>
    <row r="626" spans="2:13" s="20" customFormat="1" ht="12" customHeight="1" x14ac:dyDescent="0.2">
      <c r="B626" s="159">
        <v>1</v>
      </c>
      <c r="C626" s="185" t="s">
        <v>2013</v>
      </c>
      <c r="D626" s="170"/>
      <c r="E626" s="168"/>
      <c r="F626" s="170">
        <v>972</v>
      </c>
      <c r="G626" s="169">
        <v>0.3</v>
      </c>
      <c r="H626" s="170">
        <f>F626*G626</f>
        <v>291.59999999999997</v>
      </c>
      <c r="I626" s="181">
        <v>2.2000000000000002</v>
      </c>
      <c r="J626" s="494">
        <f>H626*I626</f>
        <v>641.52</v>
      </c>
      <c r="K626" s="166" t="s">
        <v>116</v>
      </c>
      <c r="L626" s="112"/>
      <c r="M626" s="19"/>
    </row>
    <row r="627" spans="2:13" s="20" customFormat="1" ht="12" customHeight="1" thickBot="1" x14ac:dyDescent="0.25">
      <c r="B627" s="451">
        <v>1</v>
      </c>
      <c r="C627" s="287" t="s">
        <v>2012</v>
      </c>
      <c r="D627" s="290"/>
      <c r="E627" s="290"/>
      <c r="F627" s="288">
        <v>972</v>
      </c>
      <c r="G627" s="290">
        <v>0.02</v>
      </c>
      <c r="H627" s="288">
        <f>F627*G627</f>
        <v>19.440000000000001</v>
      </c>
      <c r="I627" s="291">
        <v>1.434E-2</v>
      </c>
      <c r="J627" s="292">
        <f>I627*F627</f>
        <v>13.93848</v>
      </c>
      <c r="K627" s="293" t="s">
        <v>142</v>
      </c>
      <c r="L627" s="112"/>
      <c r="M627" s="19"/>
    </row>
    <row r="628" spans="2:13" s="20" customFormat="1" ht="12" customHeight="1" thickBot="1" x14ac:dyDescent="0.25">
      <c r="B628" s="425"/>
      <c r="C628" s="457" t="s">
        <v>117</v>
      </c>
      <c r="D628" s="457"/>
      <c r="E628" s="457"/>
      <c r="F628" s="457"/>
      <c r="G628" s="497"/>
      <c r="H628" s="565">
        <f>SUM(H626:H627)</f>
        <v>311.03999999999996</v>
      </c>
      <c r="I628" s="457"/>
      <c r="J628" s="304">
        <f>SUM(J626:J627)</f>
        <v>655.45848000000001</v>
      </c>
      <c r="K628" s="258"/>
      <c r="L628" s="112"/>
      <c r="M628" s="19"/>
    </row>
    <row r="629" spans="2:13" s="20" customFormat="1" ht="12" customHeight="1" x14ac:dyDescent="0.2">
      <c r="B629" s="154"/>
      <c r="C629" s="112"/>
      <c r="D629" s="112"/>
      <c r="E629" s="112"/>
      <c r="F629" s="112"/>
      <c r="G629" s="112"/>
      <c r="H629" s="112"/>
      <c r="I629" s="112"/>
      <c r="J629" s="138"/>
      <c r="K629" s="112"/>
      <c r="L629" s="112"/>
      <c r="M629" s="19"/>
    </row>
    <row r="630" spans="2:13" s="20" customFormat="1" ht="12" customHeight="1" thickBot="1" x14ac:dyDescent="0.25">
      <c r="B630" s="111" t="s">
        <v>217</v>
      </c>
      <c r="C630" s="112"/>
      <c r="D630" s="112"/>
      <c r="E630" s="112"/>
      <c r="F630" s="112"/>
      <c r="G630" s="112"/>
      <c r="H630" s="112"/>
      <c r="I630" s="112"/>
      <c r="J630" s="112"/>
      <c r="K630" s="112"/>
      <c r="L630" s="112"/>
      <c r="M630" s="19"/>
    </row>
    <row r="631" spans="2:13" s="20" customFormat="1" ht="12" customHeight="1" thickBot="1" x14ac:dyDescent="0.25">
      <c r="B631" s="482"/>
      <c r="C631" s="432"/>
      <c r="D631" s="434" t="s">
        <v>93</v>
      </c>
      <c r="E631" s="434" t="s">
        <v>104</v>
      </c>
      <c r="F631" s="434" t="s">
        <v>96</v>
      </c>
      <c r="G631" s="434" t="s">
        <v>105</v>
      </c>
      <c r="H631" s="434" t="s">
        <v>106</v>
      </c>
      <c r="I631" s="434" t="s">
        <v>107</v>
      </c>
      <c r="J631" s="434" t="s">
        <v>108</v>
      </c>
      <c r="K631" s="435" t="s">
        <v>109</v>
      </c>
      <c r="L631" s="112"/>
      <c r="M631" s="19"/>
    </row>
    <row r="632" spans="2:13" s="20" customFormat="1" ht="12" customHeight="1" thickBot="1" x14ac:dyDescent="0.25">
      <c r="B632" s="436" t="s">
        <v>111</v>
      </c>
      <c r="C632" s="437" t="s">
        <v>112</v>
      </c>
      <c r="D632" s="440" t="s">
        <v>99</v>
      </c>
      <c r="E632" s="440" t="s">
        <v>99</v>
      </c>
      <c r="F632" s="440" t="s">
        <v>135</v>
      </c>
      <c r="G632" s="440" t="s">
        <v>99</v>
      </c>
      <c r="H632" s="440" t="s">
        <v>136</v>
      </c>
      <c r="I632" s="440" t="s">
        <v>137</v>
      </c>
      <c r="J632" s="440" t="s">
        <v>113</v>
      </c>
      <c r="K632" s="441" t="s">
        <v>114</v>
      </c>
      <c r="L632" s="112"/>
      <c r="M632" s="19"/>
    </row>
    <row r="633" spans="2:13" s="20" customFormat="1" ht="12" customHeight="1" x14ac:dyDescent="0.2">
      <c r="B633" s="159"/>
      <c r="C633" s="443" t="s">
        <v>957</v>
      </c>
      <c r="D633" s="471"/>
      <c r="E633" s="471"/>
      <c r="F633" s="549"/>
      <c r="G633" s="471"/>
      <c r="H633" s="549"/>
      <c r="I633" s="471"/>
      <c r="J633" s="549"/>
      <c r="K633" s="517"/>
      <c r="L633" s="112"/>
      <c r="M633" s="19"/>
    </row>
    <row r="634" spans="2:13" s="20" customFormat="1" ht="12" customHeight="1" x14ac:dyDescent="0.2">
      <c r="B634" s="159">
        <v>8</v>
      </c>
      <c r="C634" s="184" t="s">
        <v>958</v>
      </c>
      <c r="D634" s="283">
        <v>0.7</v>
      </c>
      <c r="E634" s="297">
        <v>0.3</v>
      </c>
      <c r="F634" s="170">
        <f t="shared" ref="F634:F641" si="50">D634*E634</f>
        <v>0.21</v>
      </c>
      <c r="G634" s="170">
        <v>14</v>
      </c>
      <c r="H634" s="170">
        <f>F634*G634*B634</f>
        <v>23.52</v>
      </c>
      <c r="I634" s="169">
        <v>2.5</v>
      </c>
      <c r="J634" s="299">
        <f t="shared" ref="J634:J645" si="51">H634*I634</f>
        <v>58.8</v>
      </c>
      <c r="K634" s="166" t="s">
        <v>157</v>
      </c>
      <c r="L634" s="112"/>
      <c r="M634" s="19"/>
    </row>
    <row r="635" spans="2:13" s="20" customFormat="1" ht="12" customHeight="1" x14ac:dyDescent="0.2">
      <c r="B635" s="159">
        <v>1</v>
      </c>
      <c r="C635" s="184"/>
      <c r="D635" s="181">
        <v>0.7</v>
      </c>
      <c r="E635" s="181">
        <v>0.45</v>
      </c>
      <c r="F635" s="170">
        <f t="shared" si="50"/>
        <v>0.315</v>
      </c>
      <c r="G635" s="170">
        <v>14</v>
      </c>
      <c r="H635" s="170">
        <f t="shared" ref="H635:H641" si="52">F635*G635*B635</f>
        <v>4.41</v>
      </c>
      <c r="I635" s="169">
        <v>2.5</v>
      </c>
      <c r="J635" s="299">
        <f t="shared" si="51"/>
        <v>11.025</v>
      </c>
      <c r="K635" s="166" t="s">
        <v>157</v>
      </c>
      <c r="L635" s="112"/>
      <c r="M635" s="19"/>
    </row>
    <row r="636" spans="2:13" s="20" customFormat="1" ht="12" customHeight="1" x14ac:dyDescent="0.2">
      <c r="B636" s="159">
        <v>1</v>
      </c>
      <c r="C636" s="184"/>
      <c r="D636" s="181">
        <v>0.7</v>
      </c>
      <c r="E636" s="181">
        <v>0.45</v>
      </c>
      <c r="F636" s="170">
        <f t="shared" si="50"/>
        <v>0.315</v>
      </c>
      <c r="G636" s="170">
        <v>14</v>
      </c>
      <c r="H636" s="170">
        <f t="shared" si="52"/>
        <v>4.41</v>
      </c>
      <c r="I636" s="169">
        <v>2.5</v>
      </c>
      <c r="J636" s="299">
        <f t="shared" si="51"/>
        <v>11.025</v>
      </c>
      <c r="K636" s="166" t="s">
        <v>157</v>
      </c>
      <c r="L636" s="112"/>
      <c r="M636" s="19"/>
    </row>
    <row r="637" spans="2:13" s="20" customFormat="1" ht="12" customHeight="1" x14ac:dyDescent="0.2">
      <c r="B637" s="159">
        <v>3</v>
      </c>
      <c r="C637" s="184" t="s">
        <v>959</v>
      </c>
      <c r="D637" s="181">
        <v>0.7</v>
      </c>
      <c r="E637" s="181">
        <v>0.3</v>
      </c>
      <c r="F637" s="170">
        <f t="shared" si="50"/>
        <v>0.21</v>
      </c>
      <c r="G637" s="170">
        <v>14</v>
      </c>
      <c r="H637" s="170">
        <f t="shared" si="52"/>
        <v>8.82</v>
      </c>
      <c r="I637" s="169">
        <v>2.5</v>
      </c>
      <c r="J637" s="299">
        <f t="shared" si="51"/>
        <v>22.05</v>
      </c>
      <c r="K637" s="166" t="s">
        <v>157</v>
      </c>
      <c r="L637" s="112"/>
      <c r="M637" s="19"/>
    </row>
    <row r="638" spans="2:13" s="20" customFormat="1" ht="12" customHeight="1" x14ac:dyDescent="0.2">
      <c r="B638" s="159">
        <v>1</v>
      </c>
      <c r="C638" s="184"/>
      <c r="D638" s="181">
        <v>0.7</v>
      </c>
      <c r="E638" s="181">
        <v>0.45</v>
      </c>
      <c r="F638" s="170">
        <f t="shared" si="50"/>
        <v>0.315</v>
      </c>
      <c r="G638" s="170">
        <v>14</v>
      </c>
      <c r="H638" s="170">
        <f t="shared" si="52"/>
        <v>4.41</v>
      </c>
      <c r="I638" s="169">
        <v>2.5</v>
      </c>
      <c r="J638" s="299">
        <f t="shared" si="51"/>
        <v>11.025</v>
      </c>
      <c r="K638" s="166" t="s">
        <v>157</v>
      </c>
      <c r="L638" s="112"/>
      <c r="M638" s="19"/>
    </row>
    <row r="639" spans="2:13" s="20" customFormat="1" ht="12" customHeight="1" x14ac:dyDescent="0.2">
      <c r="B639" s="159"/>
      <c r="C639" s="184" t="s">
        <v>960</v>
      </c>
      <c r="D639" s="181"/>
      <c r="E639" s="181"/>
      <c r="F639" s="170"/>
      <c r="G639" s="170"/>
      <c r="H639" s="170"/>
      <c r="I639" s="169"/>
      <c r="J639" s="299"/>
      <c r="K639" s="166"/>
      <c r="L639" s="112"/>
      <c r="M639" s="19"/>
    </row>
    <row r="640" spans="2:13" s="20" customFormat="1" ht="12" customHeight="1" x14ac:dyDescent="0.2">
      <c r="B640" s="159">
        <v>10</v>
      </c>
      <c r="C640" s="184"/>
      <c r="D640" s="181">
        <v>0.6</v>
      </c>
      <c r="E640" s="181">
        <v>0.15</v>
      </c>
      <c r="F640" s="170">
        <f>D640*E640</f>
        <v>0.09</v>
      </c>
      <c r="G640" s="170">
        <v>14</v>
      </c>
      <c r="H640" s="170">
        <f>F640*G640*B640</f>
        <v>12.6</v>
      </c>
      <c r="I640" s="169">
        <v>2.5</v>
      </c>
      <c r="J640" s="299">
        <f t="shared" si="51"/>
        <v>31.5</v>
      </c>
      <c r="K640" s="166" t="s">
        <v>157</v>
      </c>
      <c r="L640" s="112"/>
      <c r="M640" s="19"/>
    </row>
    <row r="641" spans="2:13" s="20" customFormat="1" ht="12" customHeight="1" x14ac:dyDescent="0.2">
      <c r="B641" s="159">
        <v>10</v>
      </c>
      <c r="C641" s="184"/>
      <c r="D641" s="181">
        <v>0.6</v>
      </c>
      <c r="E641" s="181">
        <v>0.15</v>
      </c>
      <c r="F641" s="170">
        <f t="shared" si="50"/>
        <v>0.09</v>
      </c>
      <c r="G641" s="170">
        <v>7</v>
      </c>
      <c r="H641" s="170">
        <f t="shared" si="52"/>
        <v>6.3</v>
      </c>
      <c r="I641" s="169">
        <v>2.5</v>
      </c>
      <c r="J641" s="299">
        <f t="shared" si="51"/>
        <v>15.75</v>
      </c>
      <c r="K641" s="166" t="s">
        <v>157</v>
      </c>
      <c r="L641" s="112"/>
      <c r="M641" s="19"/>
    </row>
    <row r="642" spans="2:13" s="20" customFormat="1" ht="12" customHeight="1" x14ac:dyDescent="0.2">
      <c r="B642" s="159"/>
      <c r="C642" s="184" t="s">
        <v>961</v>
      </c>
      <c r="D642" s="181"/>
      <c r="E642" s="181"/>
      <c r="F642" s="170">
        <f>D642*E642</f>
        <v>0</v>
      </c>
      <c r="G642" s="170"/>
      <c r="H642" s="170">
        <f>F642*G642*B642</f>
        <v>0</v>
      </c>
      <c r="I642" s="169">
        <v>2.5</v>
      </c>
      <c r="J642" s="299">
        <f t="shared" si="51"/>
        <v>0</v>
      </c>
      <c r="K642" s="166" t="s">
        <v>157</v>
      </c>
      <c r="L642" s="112"/>
      <c r="M642" s="19"/>
    </row>
    <row r="643" spans="2:13" s="20" customFormat="1" ht="12" customHeight="1" x14ac:dyDescent="0.2">
      <c r="B643" s="159">
        <v>3</v>
      </c>
      <c r="C643" s="184"/>
      <c r="D643" s="181">
        <v>0.6</v>
      </c>
      <c r="E643" s="181">
        <v>0.3</v>
      </c>
      <c r="F643" s="170">
        <f>D643*E643</f>
        <v>0.18</v>
      </c>
      <c r="G643" s="170">
        <v>44</v>
      </c>
      <c r="H643" s="170">
        <f>F643*G643*B643</f>
        <v>23.759999999999998</v>
      </c>
      <c r="I643" s="169">
        <v>2.5</v>
      </c>
      <c r="J643" s="299">
        <f t="shared" si="51"/>
        <v>59.399999999999991</v>
      </c>
      <c r="K643" s="166" t="s">
        <v>157</v>
      </c>
      <c r="L643" s="112"/>
      <c r="M643" s="19"/>
    </row>
    <row r="644" spans="2:13" s="20" customFormat="1" ht="12" customHeight="1" x14ac:dyDescent="0.2">
      <c r="B644" s="159">
        <v>3</v>
      </c>
      <c r="C644" s="184"/>
      <c r="D644" s="181">
        <v>0.6</v>
      </c>
      <c r="E644" s="181">
        <v>0.3</v>
      </c>
      <c r="F644" s="170">
        <f>D644*E644</f>
        <v>0.18</v>
      </c>
      <c r="G644" s="170">
        <v>14</v>
      </c>
      <c r="H644" s="170">
        <f>F644*G644*B644</f>
        <v>7.5600000000000005</v>
      </c>
      <c r="I644" s="169">
        <v>2.5</v>
      </c>
      <c r="J644" s="299">
        <f t="shared" si="51"/>
        <v>18.900000000000002</v>
      </c>
      <c r="K644" s="166" t="s">
        <v>157</v>
      </c>
      <c r="L644" s="112"/>
      <c r="M644" s="19"/>
    </row>
    <row r="645" spans="2:13" s="20" customFormat="1" ht="12" customHeight="1" thickBot="1" x14ac:dyDescent="0.25">
      <c r="B645" s="158">
        <v>1</v>
      </c>
      <c r="C645" s="186"/>
      <c r="D645" s="427">
        <v>0.6</v>
      </c>
      <c r="E645" s="427">
        <v>0.45</v>
      </c>
      <c r="F645" s="286">
        <f>D645*E645</f>
        <v>0.27</v>
      </c>
      <c r="G645" s="286">
        <v>14</v>
      </c>
      <c r="H645" s="286">
        <f>F645*G645*B645</f>
        <v>3.7800000000000002</v>
      </c>
      <c r="I645" s="285">
        <v>2.5</v>
      </c>
      <c r="J645" s="296">
        <f t="shared" si="51"/>
        <v>9.4500000000000011</v>
      </c>
      <c r="K645" s="300" t="s">
        <v>157</v>
      </c>
      <c r="L645" s="112"/>
      <c r="M645" s="19"/>
    </row>
    <row r="646" spans="2:13" s="20" customFormat="1" ht="12" customHeight="1" thickBot="1" x14ac:dyDescent="0.25">
      <c r="B646" s="483"/>
      <c r="C646" s="484" t="s">
        <v>117</v>
      </c>
      <c r="D646" s="484"/>
      <c r="E646" s="484"/>
      <c r="F646" s="484"/>
      <c r="G646" s="462"/>
      <c r="H646" s="520">
        <f>SUM(H634:H645)</f>
        <v>99.570000000000022</v>
      </c>
      <c r="I646" s="484"/>
      <c r="J646" s="520">
        <f>SUM(J634:J645)</f>
        <v>248.92499999999998</v>
      </c>
      <c r="K646" s="487"/>
      <c r="L646" s="112"/>
      <c r="M646" s="19"/>
    </row>
    <row r="647" spans="2:13" s="20" customFormat="1" ht="12" customHeight="1" x14ac:dyDescent="0.2">
      <c r="B647" s="154"/>
      <c r="C647" s="112"/>
      <c r="D647" s="112"/>
      <c r="E647" s="112"/>
      <c r="F647" s="112"/>
      <c r="G647" s="112"/>
      <c r="H647" s="112"/>
      <c r="I647" s="112"/>
      <c r="J647" s="138"/>
      <c r="K647" s="112"/>
      <c r="L647" s="112"/>
      <c r="M647" s="19"/>
    </row>
    <row r="648" spans="2:13" s="20" customFormat="1" ht="12" customHeight="1" thickBot="1" x14ac:dyDescent="0.25">
      <c r="B648" s="111" t="s">
        <v>123</v>
      </c>
      <c r="C648" s="112"/>
      <c r="D648" s="112"/>
      <c r="E648" s="112"/>
      <c r="F648" s="112"/>
      <c r="G648" s="112"/>
      <c r="H648" s="112"/>
      <c r="I648" s="112"/>
      <c r="J648" s="138"/>
      <c r="K648" s="112"/>
      <c r="L648" s="112"/>
      <c r="M648" s="19"/>
    </row>
    <row r="649" spans="2:13" s="20" customFormat="1" ht="12" customHeight="1" thickBot="1" x14ac:dyDescent="0.25">
      <c r="B649" s="482"/>
      <c r="C649" s="432"/>
      <c r="D649" s="434" t="s">
        <v>93</v>
      </c>
      <c r="E649" s="434" t="s">
        <v>104</v>
      </c>
      <c r="F649" s="434" t="s">
        <v>96</v>
      </c>
      <c r="G649" s="434" t="s">
        <v>105</v>
      </c>
      <c r="H649" s="434" t="s">
        <v>106</v>
      </c>
      <c r="I649" s="434" t="s">
        <v>124</v>
      </c>
      <c r="J649" s="492" t="s">
        <v>108</v>
      </c>
      <c r="K649" s="435" t="s">
        <v>109</v>
      </c>
      <c r="L649" s="112"/>
      <c r="M649" s="19"/>
    </row>
    <row r="650" spans="2:13" s="20" customFormat="1" ht="12" customHeight="1" thickBot="1" x14ac:dyDescent="0.25">
      <c r="B650" s="436" t="s">
        <v>111</v>
      </c>
      <c r="C650" s="437" t="s">
        <v>112</v>
      </c>
      <c r="D650" s="440" t="s">
        <v>99</v>
      </c>
      <c r="E650" s="440" t="s">
        <v>99</v>
      </c>
      <c r="F650" s="440" t="s">
        <v>135</v>
      </c>
      <c r="G650" s="440" t="s">
        <v>99</v>
      </c>
      <c r="H650" s="440" t="s">
        <v>136</v>
      </c>
      <c r="I650" s="440" t="s">
        <v>125</v>
      </c>
      <c r="J650" s="493" t="s">
        <v>113</v>
      </c>
      <c r="K650" s="441" t="s">
        <v>114</v>
      </c>
      <c r="L650" s="112"/>
      <c r="M650" s="19"/>
    </row>
    <row r="651" spans="2:13" s="20" customFormat="1" ht="12" customHeight="1" x14ac:dyDescent="0.2">
      <c r="B651" s="158">
        <v>2</v>
      </c>
      <c r="C651" s="185" t="s">
        <v>1438</v>
      </c>
      <c r="D651" s="295">
        <v>2.4</v>
      </c>
      <c r="E651" s="285">
        <v>3</v>
      </c>
      <c r="F651" s="170">
        <f>D651*E651</f>
        <v>7.1999999999999993</v>
      </c>
      <c r="G651" s="170"/>
      <c r="H651" s="170">
        <f>F651*G651*B651</f>
        <v>0</v>
      </c>
      <c r="I651" s="502">
        <v>0.23300000000000001</v>
      </c>
      <c r="J651" s="299">
        <f>I651*B651*F651</f>
        <v>3.3552</v>
      </c>
      <c r="K651" s="162" t="s">
        <v>493</v>
      </c>
      <c r="L651" s="112"/>
      <c r="M651" s="19"/>
    </row>
    <row r="652" spans="2:13" s="20" customFormat="1" ht="12" customHeight="1" x14ac:dyDescent="0.2">
      <c r="B652" s="159">
        <v>1</v>
      </c>
      <c r="C652" s="185" t="s">
        <v>521</v>
      </c>
      <c r="D652" s="170"/>
      <c r="E652" s="169"/>
      <c r="F652" s="169">
        <v>21</v>
      </c>
      <c r="G652" s="169"/>
      <c r="H652" s="298"/>
      <c r="I652" s="169">
        <v>4.3400000000000001E-2</v>
      </c>
      <c r="J652" s="299">
        <f>I652*B652*F652</f>
        <v>0.91139999999999999</v>
      </c>
      <c r="K652" s="162" t="s">
        <v>493</v>
      </c>
      <c r="L652" s="112"/>
      <c r="M652" s="19"/>
    </row>
    <row r="653" spans="2:13" s="20" customFormat="1" ht="12" customHeight="1" x14ac:dyDescent="0.2">
      <c r="B653" s="157">
        <v>1</v>
      </c>
      <c r="C653" s="495" t="s">
        <v>962</v>
      </c>
      <c r="D653" s="496">
        <v>17</v>
      </c>
      <c r="E653" s="490"/>
      <c r="F653" s="490"/>
      <c r="G653" s="490"/>
      <c r="H653" s="490"/>
      <c r="I653" s="496">
        <v>5.4199999999999998E-2</v>
      </c>
      <c r="J653" s="296">
        <f>I653*B653*D653</f>
        <v>0.9214</v>
      </c>
      <c r="K653" s="162" t="s">
        <v>493</v>
      </c>
      <c r="L653" s="112"/>
      <c r="M653" s="19"/>
    </row>
    <row r="654" spans="2:13" s="20" customFormat="1" ht="12" customHeight="1" x14ac:dyDescent="0.2">
      <c r="B654" s="159">
        <v>4</v>
      </c>
      <c r="C654" s="597" t="s">
        <v>858</v>
      </c>
      <c r="D654" s="598">
        <v>14.5</v>
      </c>
      <c r="E654" s="204"/>
      <c r="F654" s="204"/>
      <c r="G654" s="204"/>
      <c r="H654" s="204"/>
      <c r="I654" s="598">
        <v>2.6200000000000001E-2</v>
      </c>
      <c r="J654" s="299">
        <f>I654*B654*D654</f>
        <v>1.5196000000000001</v>
      </c>
      <c r="K654" s="162" t="s">
        <v>493</v>
      </c>
      <c r="L654" s="112"/>
      <c r="M654" s="19"/>
    </row>
    <row r="655" spans="2:13" s="20" customFormat="1" ht="12" customHeight="1" x14ac:dyDescent="0.2">
      <c r="B655" s="157">
        <v>1</v>
      </c>
      <c r="C655" s="495" t="s">
        <v>963</v>
      </c>
      <c r="D655" s="490"/>
      <c r="E655" s="490"/>
      <c r="F655" s="496">
        <v>12</v>
      </c>
      <c r="G655" s="490"/>
      <c r="H655" s="490"/>
      <c r="I655" s="496">
        <v>0.08</v>
      </c>
      <c r="J655" s="494">
        <f>I655*B655*F655</f>
        <v>0.96</v>
      </c>
      <c r="K655" s="162" t="s">
        <v>493</v>
      </c>
      <c r="L655" s="112"/>
      <c r="M655" s="19"/>
    </row>
    <row r="656" spans="2:13" s="20" customFormat="1" ht="12" customHeight="1" x14ac:dyDescent="0.2">
      <c r="B656" s="159">
        <v>1</v>
      </c>
      <c r="C656" s="185" t="s">
        <v>964</v>
      </c>
      <c r="D656" s="170">
        <v>25</v>
      </c>
      <c r="E656" s="169"/>
      <c r="F656" s="169"/>
      <c r="G656" s="169"/>
      <c r="H656" s="298"/>
      <c r="I656" s="598">
        <v>5.0000000000000001E-3</v>
      </c>
      <c r="J656" s="299">
        <f>I656*B656*D656</f>
        <v>0.125</v>
      </c>
      <c r="K656" s="162" t="s">
        <v>493</v>
      </c>
      <c r="L656" s="112"/>
      <c r="M656" s="19"/>
    </row>
    <row r="657" spans="2:13" s="20" customFormat="1" ht="12" customHeight="1" x14ac:dyDescent="0.2">
      <c r="B657" s="159">
        <v>14</v>
      </c>
      <c r="C657" s="185" t="s">
        <v>1097</v>
      </c>
      <c r="D657" s="170">
        <v>6</v>
      </c>
      <c r="E657" s="168"/>
      <c r="F657" s="169"/>
      <c r="G657" s="169"/>
      <c r="H657" s="298"/>
      <c r="I657" s="205">
        <v>4.19E-2</v>
      </c>
      <c r="J657" s="299">
        <f>I657*B657*D657</f>
        <v>3.5196000000000001</v>
      </c>
      <c r="K657" s="162" t="s">
        <v>493</v>
      </c>
      <c r="L657" s="112"/>
      <c r="M657" s="19"/>
    </row>
    <row r="658" spans="2:13" s="20" customFormat="1" ht="12" customHeight="1" x14ac:dyDescent="0.2">
      <c r="B658" s="159">
        <v>1</v>
      </c>
      <c r="C658" s="185" t="s">
        <v>521</v>
      </c>
      <c r="D658" s="170"/>
      <c r="E658" s="169"/>
      <c r="F658" s="169">
        <v>2.4</v>
      </c>
      <c r="G658" s="169"/>
      <c r="H658" s="298"/>
      <c r="I658" s="169">
        <v>4.3400000000000001E-2</v>
      </c>
      <c r="J658" s="299">
        <f>I658*B658*F658</f>
        <v>0.10416</v>
      </c>
      <c r="K658" s="162" t="s">
        <v>493</v>
      </c>
      <c r="L658" s="112"/>
      <c r="M658" s="19"/>
    </row>
    <row r="659" spans="2:13" s="20" customFormat="1" ht="12" customHeight="1" x14ac:dyDescent="0.2">
      <c r="B659" s="159">
        <v>10</v>
      </c>
      <c r="C659" s="185" t="s">
        <v>965</v>
      </c>
      <c r="D659" s="168"/>
      <c r="E659" s="169"/>
      <c r="F659" s="168"/>
      <c r="G659" s="169"/>
      <c r="H659" s="298"/>
      <c r="I659" s="169">
        <v>0.2</v>
      </c>
      <c r="J659" s="299">
        <f>I659*B659</f>
        <v>2</v>
      </c>
      <c r="K659" s="162" t="s">
        <v>493</v>
      </c>
      <c r="L659" s="112"/>
      <c r="M659" s="19"/>
    </row>
    <row r="660" spans="2:13" s="20" customFormat="1" ht="12" customHeight="1" thickBot="1" x14ac:dyDescent="0.25">
      <c r="B660" s="158">
        <v>1</v>
      </c>
      <c r="C660" s="284" t="s">
        <v>230</v>
      </c>
      <c r="D660" s="295">
        <v>13</v>
      </c>
      <c r="E660" s="285"/>
      <c r="F660" s="295">
        <v>24.8</v>
      </c>
      <c r="G660" s="285"/>
      <c r="H660" s="502"/>
      <c r="I660" s="285">
        <v>8.0000000000000002E-3</v>
      </c>
      <c r="J660" s="296">
        <f>I660*F660</f>
        <v>0.19840000000000002</v>
      </c>
      <c r="K660" s="162" t="s">
        <v>493</v>
      </c>
      <c r="L660" s="112"/>
      <c r="M660" s="19"/>
    </row>
    <row r="661" spans="2:13" s="20" customFormat="1" ht="12" customHeight="1" thickBot="1" x14ac:dyDescent="0.25">
      <c r="B661" s="483"/>
      <c r="C661" s="484" t="s">
        <v>117</v>
      </c>
      <c r="D661" s="484"/>
      <c r="E661" s="484"/>
      <c r="F661" s="484"/>
      <c r="G661" s="462"/>
      <c r="H661" s="504"/>
      <c r="I661" s="484"/>
      <c r="J661" s="485">
        <f>SUM(J651:J660)</f>
        <v>13.61476</v>
      </c>
      <c r="K661" s="487"/>
      <c r="L661" s="112"/>
      <c r="M661" s="19"/>
    </row>
    <row r="662" spans="2:13" s="20" customFormat="1" ht="12" customHeight="1" x14ac:dyDescent="0.2">
      <c r="B662" s="259"/>
      <c r="C662" s="258"/>
      <c r="D662" s="258"/>
      <c r="E662" s="258"/>
      <c r="F662" s="258"/>
      <c r="G662" s="258"/>
      <c r="H662" s="133"/>
      <c r="I662" s="258"/>
      <c r="J662" s="488"/>
      <c r="K662" s="258"/>
      <c r="L662" s="112"/>
      <c r="M662" s="19"/>
    </row>
    <row r="663" spans="2:13" s="20" customFormat="1" ht="12" customHeight="1" thickBot="1" x14ac:dyDescent="0.25">
      <c r="B663" s="111" t="s">
        <v>166</v>
      </c>
      <c r="C663" s="112"/>
      <c r="D663" s="112"/>
      <c r="E663" s="112"/>
      <c r="F663" s="112"/>
      <c r="G663" s="112"/>
      <c r="H663" s="112"/>
      <c r="I663" s="112"/>
      <c r="J663" s="112"/>
      <c r="K663" s="112"/>
      <c r="L663" s="112"/>
      <c r="M663" s="19"/>
    </row>
    <row r="664" spans="2:13" s="20" customFormat="1" ht="12" customHeight="1" thickBot="1" x14ac:dyDescent="0.25">
      <c r="B664" s="482"/>
      <c r="C664" s="432"/>
      <c r="D664" s="470" t="s">
        <v>93</v>
      </c>
      <c r="E664" s="434" t="s">
        <v>104</v>
      </c>
      <c r="F664" s="434" t="s">
        <v>96</v>
      </c>
      <c r="G664" s="434" t="s">
        <v>105</v>
      </c>
      <c r="H664" s="434" t="s">
        <v>106</v>
      </c>
      <c r="I664" s="434" t="s">
        <v>124</v>
      </c>
      <c r="J664" s="434" t="s">
        <v>108</v>
      </c>
      <c r="K664" s="435" t="s">
        <v>109</v>
      </c>
      <c r="L664" s="112"/>
      <c r="M664" s="19"/>
    </row>
    <row r="665" spans="2:13" s="20" customFormat="1" ht="12" customHeight="1" thickBot="1" x14ac:dyDescent="0.25">
      <c r="B665" s="436" t="s">
        <v>111</v>
      </c>
      <c r="C665" s="437" t="s">
        <v>112</v>
      </c>
      <c r="D665" s="505" t="s">
        <v>99</v>
      </c>
      <c r="E665" s="440" t="s">
        <v>99</v>
      </c>
      <c r="F665" s="440" t="s">
        <v>135</v>
      </c>
      <c r="G665" s="440" t="s">
        <v>99</v>
      </c>
      <c r="H665" s="440" t="s">
        <v>136</v>
      </c>
      <c r="I665" s="440" t="s">
        <v>125</v>
      </c>
      <c r="J665" s="440" t="s">
        <v>113</v>
      </c>
      <c r="K665" s="441" t="s">
        <v>114</v>
      </c>
      <c r="L665" s="112"/>
      <c r="M665" s="19"/>
    </row>
    <row r="666" spans="2:13" s="20" customFormat="1" ht="12" customHeight="1" x14ac:dyDescent="0.2">
      <c r="B666" s="159">
        <v>1</v>
      </c>
      <c r="C666" s="184" t="s">
        <v>966</v>
      </c>
      <c r="D666" s="170"/>
      <c r="E666" s="169"/>
      <c r="F666" s="181">
        <v>206</v>
      </c>
      <c r="G666" s="181">
        <v>6.0000000000000001E-3</v>
      </c>
      <c r="H666" s="298">
        <f>F666*G666*B666</f>
        <v>1.236</v>
      </c>
      <c r="I666" s="169">
        <v>2.57</v>
      </c>
      <c r="J666" s="298">
        <f>H666*I666</f>
        <v>3.1765199999999996</v>
      </c>
      <c r="K666" s="162" t="s">
        <v>144</v>
      </c>
      <c r="L666" s="112"/>
      <c r="M666" s="19"/>
    </row>
    <row r="667" spans="2:13" s="20" customFormat="1" ht="12" customHeight="1" x14ac:dyDescent="0.2">
      <c r="B667" s="159">
        <v>1</v>
      </c>
      <c r="C667" s="184" t="s">
        <v>967</v>
      </c>
      <c r="D667" s="170"/>
      <c r="E667" s="169"/>
      <c r="F667" s="181">
        <v>21</v>
      </c>
      <c r="G667" s="181">
        <v>6.0000000000000001E-3</v>
      </c>
      <c r="H667" s="298">
        <f>F667*G667*B667</f>
        <v>0.126</v>
      </c>
      <c r="I667" s="169">
        <v>2.57</v>
      </c>
      <c r="J667" s="298">
        <f>H667*I667</f>
        <v>0.32382</v>
      </c>
      <c r="K667" s="162" t="s">
        <v>144</v>
      </c>
      <c r="L667" s="112"/>
      <c r="M667" s="19"/>
    </row>
    <row r="668" spans="2:13" s="20" customFormat="1" ht="12" customHeight="1" x14ac:dyDescent="0.2">
      <c r="B668" s="159">
        <v>1</v>
      </c>
      <c r="C668" s="184" t="s">
        <v>966</v>
      </c>
      <c r="D668" s="170"/>
      <c r="E668" s="169"/>
      <c r="F668" s="181">
        <v>2.9</v>
      </c>
      <c r="G668" s="181">
        <v>6.0000000000000001E-3</v>
      </c>
      <c r="H668" s="298">
        <f>F668*G668*B668</f>
        <v>1.7399999999999999E-2</v>
      </c>
      <c r="I668" s="169">
        <v>2.57</v>
      </c>
      <c r="J668" s="298">
        <f>H668*I668</f>
        <v>4.4717999999999994E-2</v>
      </c>
      <c r="K668" s="162" t="s">
        <v>144</v>
      </c>
      <c r="L668" s="112"/>
      <c r="M668" s="19"/>
    </row>
    <row r="669" spans="2:13" s="20" customFormat="1" ht="12" customHeight="1" thickBot="1" x14ac:dyDescent="0.25">
      <c r="B669" s="159">
        <v>1</v>
      </c>
      <c r="C669" s="184" t="s">
        <v>967</v>
      </c>
      <c r="D669" s="170"/>
      <c r="E669" s="169"/>
      <c r="F669" s="181">
        <v>2.4</v>
      </c>
      <c r="G669" s="181">
        <v>6.0000000000000001E-3</v>
      </c>
      <c r="H669" s="298">
        <f>F669*G669*B669</f>
        <v>1.44E-2</v>
      </c>
      <c r="I669" s="169">
        <v>2.57</v>
      </c>
      <c r="J669" s="298">
        <f>H669*I669</f>
        <v>3.7007999999999999E-2</v>
      </c>
      <c r="K669" s="172" t="s">
        <v>144</v>
      </c>
      <c r="L669" s="112"/>
      <c r="M669" s="19"/>
    </row>
    <row r="670" spans="2:13" s="20" customFormat="1" ht="12" customHeight="1" thickBot="1" x14ac:dyDescent="0.25">
      <c r="B670" s="483"/>
      <c r="C670" s="484" t="s">
        <v>117</v>
      </c>
      <c r="D670" s="484"/>
      <c r="E670" s="484"/>
      <c r="F670" s="484"/>
      <c r="G670" s="462"/>
      <c r="H670" s="520">
        <f>SUM(H666:H669)</f>
        <v>1.3938000000000001</v>
      </c>
      <c r="I670" s="510"/>
      <c r="J670" s="520">
        <f>SUM(J666:J669)</f>
        <v>3.5820659999999998</v>
      </c>
      <c r="K670" s="487"/>
      <c r="L670" s="112"/>
      <c r="M670" s="19"/>
    </row>
    <row r="671" spans="2:13" s="20" customFormat="1" ht="12" customHeight="1" x14ac:dyDescent="0.2">
      <c r="B671" s="259"/>
      <c r="C671" s="258"/>
      <c r="D671" s="258"/>
      <c r="E671" s="258"/>
      <c r="F671" s="258"/>
      <c r="G671" s="258"/>
      <c r="H671" s="133"/>
      <c r="I671" s="258"/>
      <c r="J671" s="488"/>
      <c r="K671" s="258"/>
      <c r="L671" s="112"/>
      <c r="M671" s="19"/>
    </row>
    <row r="672" spans="2:13" s="20" customFormat="1" ht="12" customHeight="1" thickBot="1" x14ac:dyDescent="0.25">
      <c r="B672" s="111" t="s">
        <v>128</v>
      </c>
      <c r="C672" s="112"/>
      <c r="D672" s="112"/>
      <c r="E672" s="112"/>
      <c r="F672" s="112"/>
      <c r="G672" s="112"/>
      <c r="H672" s="112"/>
      <c r="I672" s="112"/>
      <c r="J672" s="112"/>
      <c r="K672" s="112"/>
      <c r="L672" s="112"/>
      <c r="M672" s="19"/>
    </row>
    <row r="673" spans="1:33" s="20" customFormat="1" ht="12" customHeight="1" thickBot="1" x14ac:dyDescent="0.25">
      <c r="B673" s="943" t="s">
        <v>934</v>
      </c>
      <c r="C673" s="432"/>
      <c r="D673" s="433" t="s">
        <v>108</v>
      </c>
      <c r="E673" s="424" t="s">
        <v>129</v>
      </c>
      <c r="F673" s="434" t="s">
        <v>130</v>
      </c>
      <c r="G673" s="434" t="s">
        <v>131</v>
      </c>
      <c r="H673" s="434" t="s">
        <v>1134</v>
      </c>
      <c r="I673" s="423" t="s">
        <v>132</v>
      </c>
      <c r="J673" s="423" t="s">
        <v>133</v>
      </c>
      <c r="K673" s="435" t="s">
        <v>134</v>
      </c>
      <c r="L673" s="112"/>
      <c r="M673" s="19"/>
    </row>
    <row r="674" spans="1:33" s="20" customFormat="1" ht="12" customHeight="1" thickBot="1" x14ac:dyDescent="0.25">
      <c r="B674" s="436" t="s">
        <v>130</v>
      </c>
      <c r="C674" s="437" t="s">
        <v>112</v>
      </c>
      <c r="D674" s="438" t="s">
        <v>113</v>
      </c>
      <c r="E674" s="439"/>
      <c r="F674" s="440"/>
      <c r="G674" s="440" t="s">
        <v>99</v>
      </c>
      <c r="H674" s="440" t="s">
        <v>136</v>
      </c>
      <c r="I674" s="440" t="s">
        <v>136</v>
      </c>
      <c r="J674" s="440" t="s">
        <v>137</v>
      </c>
      <c r="K674" s="441" t="s">
        <v>113</v>
      </c>
      <c r="L674" s="112"/>
      <c r="M674" s="19"/>
    </row>
    <row r="675" spans="1:33" s="20" customFormat="1" ht="12" customHeight="1" x14ac:dyDescent="0.2">
      <c r="B675" s="442" t="s">
        <v>1508</v>
      </c>
      <c r="C675" s="443" t="s">
        <v>1492</v>
      </c>
      <c r="D675" s="444">
        <f>J571</f>
        <v>426.2580000000001</v>
      </c>
      <c r="E675" s="445"/>
      <c r="F675" s="193"/>
      <c r="G675" s="193"/>
      <c r="H675" s="153">
        <f>D675/J675</f>
        <v>236.81000000000006</v>
      </c>
      <c r="I675" s="153"/>
      <c r="J675" s="182">
        <v>1.8</v>
      </c>
      <c r="K675" s="574"/>
      <c r="L675" s="112"/>
      <c r="M675" s="19"/>
    </row>
    <row r="676" spans="1:33" s="20" customFormat="1" ht="12" customHeight="1" x14ac:dyDescent="0.2">
      <c r="B676" s="160" t="s">
        <v>1648</v>
      </c>
      <c r="C676" s="184" t="s">
        <v>1059</v>
      </c>
      <c r="D676" s="444"/>
      <c r="E676" s="446"/>
      <c r="F676" s="182"/>
      <c r="G676" s="182"/>
      <c r="H676" s="153">
        <f>D676/J676</f>
        <v>0</v>
      </c>
      <c r="I676" s="153"/>
      <c r="J676" s="182">
        <v>2.5</v>
      </c>
      <c r="K676" s="281"/>
      <c r="L676" s="112"/>
      <c r="M676" s="19"/>
    </row>
    <row r="677" spans="1:33" s="20" customFormat="1" ht="12" customHeight="1" x14ac:dyDescent="0.2">
      <c r="B677" s="160" t="s">
        <v>1648</v>
      </c>
      <c r="C677" s="185" t="s">
        <v>1060</v>
      </c>
      <c r="D677" s="444">
        <f>J599+J626+J646-D676</f>
        <v>4286.6556249999994</v>
      </c>
      <c r="E677" s="447"/>
      <c r="F677" s="153"/>
      <c r="G677" s="153"/>
      <c r="H677" s="153">
        <f>D677/J677</f>
        <v>1714.6622499999999</v>
      </c>
      <c r="I677" s="153"/>
      <c r="J677" s="182">
        <v>2.5</v>
      </c>
      <c r="K677" s="282"/>
      <c r="L677" s="112"/>
      <c r="M677" s="19"/>
    </row>
    <row r="678" spans="1:33" s="20" customFormat="1" ht="12" customHeight="1" x14ac:dyDescent="0.2">
      <c r="B678" s="159" t="s">
        <v>116</v>
      </c>
      <c r="C678" s="185" t="s">
        <v>140</v>
      </c>
      <c r="D678" s="444">
        <f>J621</f>
        <v>1186.8911999999998</v>
      </c>
      <c r="E678" s="447"/>
      <c r="F678" s="153"/>
      <c r="G678" s="153"/>
      <c r="H678" s="153">
        <f>D678/2.2</f>
        <v>539.49599999999987</v>
      </c>
      <c r="I678" s="153">
        <f>H621</f>
        <v>539.49600000000009</v>
      </c>
      <c r="J678" s="182">
        <v>2.2000000000000002</v>
      </c>
      <c r="K678" s="282"/>
      <c r="L678" s="112"/>
      <c r="M678" s="19"/>
    </row>
    <row r="679" spans="1:33" s="20" customFormat="1" ht="12" customHeight="1" x14ac:dyDescent="0.2">
      <c r="B679" s="159" t="s">
        <v>1511</v>
      </c>
      <c r="C679" s="185" t="s">
        <v>368</v>
      </c>
      <c r="D679" s="444"/>
      <c r="E679" s="447"/>
      <c r="F679" s="153"/>
      <c r="G679" s="153"/>
      <c r="H679" s="153"/>
      <c r="I679" s="153">
        <v>1760</v>
      </c>
      <c r="J679" s="153"/>
      <c r="K679" s="282"/>
      <c r="L679" s="112"/>
      <c r="M679" s="19">
        <f>30*15+15*7.85*4</f>
        <v>921</v>
      </c>
    </row>
    <row r="680" spans="1:33" s="20" customFormat="1" ht="12" customHeight="1" x14ac:dyDescent="0.2">
      <c r="B680" s="159" t="s">
        <v>120</v>
      </c>
      <c r="C680" s="185" t="s">
        <v>1512</v>
      </c>
      <c r="D680" s="444"/>
      <c r="E680" s="447"/>
      <c r="F680" s="153"/>
      <c r="G680" s="153"/>
      <c r="H680" s="153"/>
      <c r="I680" s="153"/>
      <c r="J680" s="153"/>
      <c r="K680" s="282"/>
      <c r="L680" s="112"/>
      <c r="M680" s="147">
        <f>M679-I678</f>
        <v>381.50399999999991</v>
      </c>
    </row>
    <row r="681" spans="1:33" s="20" customFormat="1" ht="12" customHeight="1" x14ac:dyDescent="0.2">
      <c r="B681" s="159" t="s">
        <v>1510</v>
      </c>
      <c r="C681" s="185" t="s">
        <v>1496</v>
      </c>
      <c r="D681" s="444"/>
      <c r="E681" s="447"/>
      <c r="F681" s="153"/>
      <c r="G681" s="153"/>
      <c r="H681" s="153"/>
      <c r="I681" s="153"/>
      <c r="J681" s="153"/>
      <c r="K681" s="282"/>
      <c r="L681" s="112"/>
      <c r="M681" s="19">
        <f>15*11*8.35</f>
        <v>1377.75</v>
      </c>
    </row>
    <row r="682" spans="1:33" s="20" customFormat="1" ht="12" customHeight="1" x14ac:dyDescent="0.2">
      <c r="B682" s="159" t="s">
        <v>122</v>
      </c>
      <c r="C682" s="284" t="s">
        <v>1509</v>
      </c>
      <c r="D682" s="444">
        <f>J627</f>
        <v>13.93848</v>
      </c>
      <c r="E682" s="448"/>
      <c r="F682" s="153"/>
      <c r="G682" s="153"/>
      <c r="H682" s="153"/>
      <c r="I682" s="153"/>
      <c r="J682" s="153"/>
      <c r="K682" s="282"/>
      <c r="L682" s="112"/>
      <c r="M682" s="147">
        <f>SUM(M680:M681)</f>
        <v>1759.2539999999999</v>
      </c>
    </row>
    <row r="683" spans="1:33" s="20" customFormat="1" ht="12" customHeight="1" x14ac:dyDescent="0.2">
      <c r="B683" s="159" t="s">
        <v>1513</v>
      </c>
      <c r="C683" s="185" t="s">
        <v>1514</v>
      </c>
      <c r="D683" s="444"/>
      <c r="E683" s="448"/>
      <c r="F683" s="153"/>
      <c r="G683" s="153"/>
      <c r="H683" s="153"/>
      <c r="I683" s="153"/>
      <c r="J683" s="153"/>
      <c r="K683" s="282"/>
      <c r="L683" s="112"/>
      <c r="M683" s="19"/>
    </row>
    <row r="684" spans="1:33" s="20" customFormat="1" ht="12" customHeight="1" x14ac:dyDescent="0.2">
      <c r="B684" s="159" t="s">
        <v>143</v>
      </c>
      <c r="C684" s="185" t="s">
        <v>526</v>
      </c>
      <c r="D684" s="444">
        <f>J661+J541</f>
        <v>13.61476</v>
      </c>
      <c r="E684" s="447"/>
      <c r="F684" s="153"/>
      <c r="G684" s="153"/>
      <c r="H684" s="153"/>
      <c r="I684" s="153"/>
      <c r="J684" s="153"/>
      <c r="K684" s="282"/>
      <c r="L684" s="112"/>
      <c r="M684" s="19"/>
    </row>
    <row r="685" spans="1:33" s="20" customFormat="1" ht="12" customHeight="1" x14ac:dyDescent="0.2">
      <c r="B685" s="159" t="s">
        <v>144</v>
      </c>
      <c r="C685" s="185" t="s">
        <v>525</v>
      </c>
      <c r="D685" s="444">
        <f>J670</f>
        <v>3.5820659999999998</v>
      </c>
      <c r="E685" s="447"/>
      <c r="F685" s="153"/>
      <c r="G685" s="153"/>
      <c r="H685" s="153"/>
      <c r="I685" s="153"/>
      <c r="J685" s="153"/>
      <c r="K685" s="282"/>
      <c r="L685" s="112"/>
      <c r="M685" s="19"/>
    </row>
    <row r="686" spans="1:33" s="20" customFormat="1" ht="12" customHeight="1" x14ac:dyDescent="0.2">
      <c r="B686" s="159" t="s">
        <v>145</v>
      </c>
      <c r="C686" s="185" t="s">
        <v>146</v>
      </c>
      <c r="D686" s="444"/>
      <c r="E686" s="447"/>
      <c r="F686" s="153"/>
      <c r="G686" s="153"/>
      <c r="H686" s="153"/>
      <c r="I686" s="153"/>
      <c r="J686" s="153"/>
      <c r="K686" s="282"/>
      <c r="L686" s="112"/>
      <c r="M686" s="19"/>
    </row>
    <row r="687" spans="1:33" s="97" customFormat="1" ht="12" customHeight="1" x14ac:dyDescent="0.2">
      <c r="A687" s="20"/>
      <c r="B687" s="159" t="s">
        <v>1305</v>
      </c>
      <c r="C687" s="185" t="s">
        <v>1515</v>
      </c>
      <c r="D687" s="444"/>
      <c r="E687" s="513"/>
      <c r="F687" s="251"/>
      <c r="G687" s="513"/>
      <c r="H687" s="251"/>
      <c r="I687" s="513"/>
      <c r="J687" s="251"/>
      <c r="K687" s="284"/>
      <c r="L687" s="112"/>
      <c r="M687" s="19"/>
      <c r="N687" s="19"/>
      <c r="O687" s="19"/>
      <c r="P687" s="19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</row>
    <row r="688" spans="1:33" s="97" customFormat="1" ht="12" customHeight="1" x14ac:dyDescent="0.2">
      <c r="A688" s="20"/>
      <c r="B688" s="159" t="s">
        <v>1170</v>
      </c>
      <c r="C688" s="169" t="s">
        <v>1659</v>
      </c>
      <c r="D688" s="444"/>
      <c r="E688" s="562"/>
      <c r="F688" s="153"/>
      <c r="G688" s="153"/>
      <c r="H688" s="153"/>
      <c r="I688" s="153"/>
      <c r="J688" s="153"/>
      <c r="K688" s="282"/>
      <c r="L688" s="112"/>
      <c r="M688" s="19"/>
      <c r="N688" s="19"/>
      <c r="O688" s="19"/>
      <c r="P688" s="19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</row>
    <row r="689" spans="1:33" s="97" customFormat="1" ht="12" customHeight="1" x14ac:dyDescent="0.2">
      <c r="A689" s="20"/>
      <c r="B689" s="159" t="s">
        <v>116</v>
      </c>
      <c r="C689" s="285" t="s">
        <v>1615</v>
      </c>
      <c r="D689" s="449"/>
      <c r="E689" s="251"/>
      <c r="F689" s="251"/>
      <c r="G689" s="251"/>
      <c r="H689" s="251"/>
      <c r="I689" s="251"/>
      <c r="J689" s="251"/>
      <c r="K689" s="450"/>
      <c r="L689" s="112"/>
      <c r="M689" s="19"/>
      <c r="N689" s="19"/>
      <c r="O689" s="19"/>
      <c r="P689" s="19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</row>
    <row r="690" spans="1:33" s="97" customFormat="1" ht="12" customHeight="1" thickBot="1" x14ac:dyDescent="0.25">
      <c r="A690" s="20"/>
      <c r="B690" s="451" t="s">
        <v>1616</v>
      </c>
      <c r="C690" s="452" t="s">
        <v>1617</v>
      </c>
      <c r="D690" s="453"/>
      <c r="E690" s="454"/>
      <c r="F690" s="252"/>
      <c r="G690" s="454"/>
      <c r="H690" s="252"/>
      <c r="I690" s="454"/>
      <c r="J690" s="252"/>
      <c r="K690" s="455"/>
      <c r="L690" s="112"/>
      <c r="M690" s="19"/>
      <c r="N690" s="19"/>
      <c r="O690" s="19"/>
      <c r="P690" s="19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</row>
    <row r="691" spans="1:33" s="97" customFormat="1" ht="12" customHeight="1" thickBot="1" x14ac:dyDescent="0.25">
      <c r="A691" s="20"/>
      <c r="B691" s="456" t="s">
        <v>147</v>
      </c>
      <c r="C691" s="457"/>
      <c r="D691" s="304">
        <f>SUM(D675:D690)</f>
        <v>5930.9401309999994</v>
      </c>
      <c r="E691" s="458"/>
      <c r="F691" s="458"/>
      <c r="G691" s="521"/>
      <c r="H691" s="304">
        <f>SUM(H675:H690)</f>
        <v>2490.9682499999999</v>
      </c>
      <c r="I691" s="304">
        <f>SUM(I675:I690)</f>
        <v>2299.4960000000001</v>
      </c>
      <c r="J691" s="459"/>
      <c r="K691" s="258"/>
      <c r="L691" s="112"/>
      <c r="M691" s="19"/>
      <c r="N691" s="19"/>
      <c r="O691" s="19"/>
      <c r="P691" s="19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</row>
    <row r="692" spans="1:33" s="20" customFormat="1" ht="12" customHeight="1" x14ac:dyDescent="0.2">
      <c r="B692" s="154"/>
      <c r="C692" s="112"/>
      <c r="D692" s="112"/>
      <c r="E692" s="112"/>
      <c r="F692" s="112"/>
      <c r="G692" s="112"/>
      <c r="H692" s="112"/>
      <c r="I692" s="112"/>
      <c r="J692" s="112"/>
      <c r="K692" s="112"/>
      <c r="L692" s="112"/>
      <c r="M692" s="19"/>
    </row>
    <row r="693" spans="1:33" s="20" customFormat="1" ht="12" customHeight="1" thickBot="1" x14ac:dyDescent="0.25">
      <c r="B693" s="154"/>
      <c r="C693" s="112"/>
      <c r="D693" s="112"/>
      <c r="E693" s="112"/>
      <c r="F693" s="112"/>
      <c r="G693" s="112"/>
      <c r="H693" s="112"/>
      <c r="I693" s="112"/>
      <c r="J693" s="112"/>
      <c r="K693" s="112"/>
      <c r="L693" s="112"/>
      <c r="M693" s="19"/>
    </row>
    <row r="694" spans="1:33" s="97" customFormat="1" ht="12" customHeight="1" thickBot="1" x14ac:dyDescent="0.25">
      <c r="A694" s="20"/>
      <c r="B694" s="256" t="s">
        <v>91</v>
      </c>
      <c r="C694" s="180" t="s">
        <v>817</v>
      </c>
      <c r="D694" s="257"/>
      <c r="E694" s="257"/>
      <c r="F694" s="257"/>
      <c r="G694" s="258"/>
      <c r="H694" s="460" t="s">
        <v>968</v>
      </c>
      <c r="I694" s="461"/>
      <c r="J694" s="461"/>
      <c r="K694" s="462"/>
      <c r="L694" s="258"/>
      <c r="M694" s="19"/>
      <c r="N694" s="19"/>
      <c r="O694" s="19"/>
      <c r="P694" s="19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</row>
    <row r="695" spans="1:33" s="97" customFormat="1" ht="12" customHeight="1" thickBot="1" x14ac:dyDescent="0.25">
      <c r="A695" s="20"/>
      <c r="B695" s="111" t="s">
        <v>931</v>
      </c>
      <c r="C695" s="112"/>
      <c r="D695" s="112"/>
      <c r="E695" s="112"/>
      <c r="F695" s="112"/>
      <c r="G695" s="112"/>
      <c r="H695" s="112"/>
      <c r="I695" s="112"/>
      <c r="J695" s="112"/>
      <c r="K695" s="112"/>
      <c r="L695" s="112"/>
      <c r="M695" s="19"/>
      <c r="N695" s="19"/>
      <c r="O695" s="19"/>
      <c r="P695" s="19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</row>
    <row r="696" spans="1:33" s="97" customFormat="1" ht="12" customHeight="1" x14ac:dyDescent="0.2">
      <c r="A696" s="20"/>
      <c r="B696" s="463"/>
      <c r="C696" s="464"/>
      <c r="D696" s="434" t="s">
        <v>93</v>
      </c>
      <c r="E696" s="434" t="s">
        <v>94</v>
      </c>
      <c r="F696" s="434"/>
      <c r="G696" s="434" t="s">
        <v>95</v>
      </c>
      <c r="H696" s="434" t="s">
        <v>96</v>
      </c>
      <c r="I696" s="434" t="s">
        <v>97</v>
      </c>
      <c r="J696" s="465" t="s">
        <v>98</v>
      </c>
      <c r="K696" s="466"/>
      <c r="L696" s="112"/>
      <c r="M696" s="19"/>
      <c r="N696" s="19"/>
      <c r="O696" s="19"/>
      <c r="P696" s="19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</row>
    <row r="697" spans="1:33" s="97" customFormat="1" ht="12" customHeight="1" thickBot="1" x14ac:dyDescent="0.25">
      <c r="A697" s="20"/>
      <c r="B697" s="425"/>
      <c r="C697" s="467"/>
      <c r="D697" s="440" t="s">
        <v>99</v>
      </c>
      <c r="E697" s="440" t="s">
        <v>99</v>
      </c>
      <c r="F697" s="440"/>
      <c r="G697" s="440" t="s">
        <v>99</v>
      </c>
      <c r="H697" s="440" t="s">
        <v>135</v>
      </c>
      <c r="I697" s="440" t="s">
        <v>136</v>
      </c>
      <c r="J697" s="468" t="s">
        <v>100</v>
      </c>
      <c r="K697" s="469"/>
      <c r="L697" s="112"/>
      <c r="M697" s="19"/>
      <c r="N697" s="19"/>
      <c r="O697" s="19"/>
      <c r="P697" s="19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</row>
    <row r="698" spans="1:33" s="97" customFormat="1" ht="12" customHeight="1" x14ac:dyDescent="0.2">
      <c r="A698" s="20"/>
      <c r="B698" s="638" t="s">
        <v>1499</v>
      </c>
      <c r="C698" s="181" t="s">
        <v>594</v>
      </c>
      <c r="D698" s="153"/>
      <c r="E698" s="153"/>
      <c r="F698" s="153"/>
      <c r="G698" s="153"/>
      <c r="H698" s="182"/>
      <c r="I698" s="183"/>
      <c r="J698" s="471"/>
      <c r="K698" s="443"/>
      <c r="L698" s="112"/>
      <c r="M698" s="19"/>
      <c r="N698" s="19" t="s">
        <v>805</v>
      </c>
      <c r="O698" s="19"/>
      <c r="P698" s="19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</row>
    <row r="699" spans="1:33" s="97" customFormat="1" ht="12" customHeight="1" x14ac:dyDescent="0.2">
      <c r="A699" s="20"/>
      <c r="B699" s="157"/>
      <c r="C699" s="181" t="s">
        <v>806</v>
      </c>
      <c r="D699" s="153">
        <v>15</v>
      </c>
      <c r="E699" s="153">
        <v>2.9</v>
      </c>
      <c r="F699" s="153"/>
      <c r="G699" s="153">
        <v>3.2</v>
      </c>
      <c r="H699" s="182">
        <f>E699*D699</f>
        <v>43.5</v>
      </c>
      <c r="I699" s="183">
        <f>D699*E699*G699</f>
        <v>139.20000000000002</v>
      </c>
      <c r="J699" s="181"/>
      <c r="K699" s="184"/>
      <c r="L699" s="112"/>
      <c r="M699" s="19"/>
      <c r="N699" s="19"/>
      <c r="O699" s="19"/>
      <c r="P699" s="19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</row>
    <row r="700" spans="1:33" s="97" customFormat="1" ht="12" customHeight="1" thickBot="1" x14ac:dyDescent="0.25">
      <c r="A700" s="20"/>
      <c r="B700" s="157"/>
      <c r="C700" s="181"/>
      <c r="D700" s="153"/>
      <c r="E700" s="153"/>
      <c r="F700" s="153"/>
      <c r="G700" s="153"/>
      <c r="H700" s="182"/>
      <c r="I700" s="183"/>
      <c r="J700" s="181"/>
      <c r="K700" s="184"/>
      <c r="L700" s="112"/>
      <c r="M700" s="19"/>
      <c r="N700" s="19"/>
      <c r="O700" s="19"/>
      <c r="P700" s="19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</row>
    <row r="701" spans="1:33" s="97" customFormat="1" ht="12" customHeight="1" thickBot="1" x14ac:dyDescent="0.25">
      <c r="A701" s="20"/>
      <c r="B701" s="425"/>
      <c r="C701" s="188" t="s">
        <v>489</v>
      </c>
      <c r="D701" s="189"/>
      <c r="E701" s="189"/>
      <c r="F701" s="189"/>
      <c r="G701" s="189"/>
      <c r="H701" s="190">
        <f>SUM(H698:H700)</f>
        <v>43.5</v>
      </c>
      <c r="I701" s="191">
        <f>SUM(I698:I700)</f>
        <v>139.20000000000002</v>
      </c>
      <c r="J701" s="165"/>
      <c r="K701" s="192"/>
      <c r="L701" s="112"/>
      <c r="M701" s="19"/>
      <c r="N701" s="19"/>
      <c r="O701" s="19"/>
      <c r="P701" s="19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</row>
    <row r="702" spans="1:33" s="97" customFormat="1" ht="12" customHeight="1" x14ac:dyDescent="0.2">
      <c r="A702" s="20"/>
      <c r="B702" s="656" t="s">
        <v>2006</v>
      </c>
      <c r="C702" s="181"/>
      <c r="D702" s="182"/>
      <c r="E702" s="182"/>
      <c r="F702" s="182"/>
      <c r="G702" s="182"/>
      <c r="H702" s="182"/>
      <c r="I702" s="183"/>
      <c r="J702" s="181"/>
      <c r="K702" s="184"/>
      <c r="L702" s="112"/>
      <c r="M702" s="19"/>
      <c r="N702" s="19"/>
      <c r="O702" s="19"/>
      <c r="P702" s="19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</row>
    <row r="703" spans="1:33" s="97" customFormat="1" ht="12" customHeight="1" x14ac:dyDescent="0.2">
      <c r="A703" s="20"/>
      <c r="B703" s="157"/>
      <c r="C703" s="181" t="s">
        <v>806</v>
      </c>
      <c r="D703" s="182">
        <v>15</v>
      </c>
      <c r="E703" s="182">
        <v>3.3</v>
      </c>
      <c r="F703" s="182"/>
      <c r="G703" s="182"/>
      <c r="H703" s="182">
        <f>D703*E703</f>
        <v>49.5</v>
      </c>
      <c r="I703" s="183"/>
      <c r="J703" s="427"/>
      <c r="K703" s="186"/>
      <c r="L703" s="112"/>
      <c r="M703" s="19"/>
      <c r="N703" s="19"/>
      <c r="O703" s="19"/>
      <c r="P703" s="19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</row>
    <row r="704" spans="1:33" s="97" customFormat="1" ht="12" customHeight="1" thickBot="1" x14ac:dyDescent="0.25">
      <c r="A704" s="20"/>
      <c r="B704" s="157"/>
      <c r="C704" s="181"/>
      <c r="D704" s="182"/>
      <c r="E704" s="182"/>
      <c r="F704" s="182"/>
      <c r="G704" s="182"/>
      <c r="H704" s="182"/>
      <c r="I704" s="183"/>
      <c r="J704" s="169"/>
      <c r="K704" s="185"/>
      <c r="L704" s="112"/>
      <c r="M704" s="19"/>
      <c r="N704" s="19"/>
      <c r="O704" s="19"/>
      <c r="P704" s="19"/>
      <c r="Q704" s="20"/>
      <c r="R704" s="20"/>
      <c r="S704" s="20"/>
      <c r="T704" s="20"/>
      <c r="U704" s="20"/>
      <c r="V704" s="20"/>
      <c r="W704" s="20"/>
      <c r="X704" s="20"/>
      <c r="Y704" s="20"/>
      <c r="Z704" s="20"/>
      <c r="AA704" s="20"/>
      <c r="AB704" s="20"/>
      <c r="AC704" s="20"/>
      <c r="AD704" s="20"/>
      <c r="AE704" s="20"/>
      <c r="AF704" s="20"/>
      <c r="AG704" s="20"/>
    </row>
    <row r="705" spans="1:33" s="97" customFormat="1" ht="12" customHeight="1" thickBot="1" x14ac:dyDescent="0.25">
      <c r="A705" s="20"/>
      <c r="B705" s="425"/>
      <c r="C705" s="188" t="s">
        <v>400</v>
      </c>
      <c r="D705" s="189"/>
      <c r="E705" s="189"/>
      <c r="F705" s="189"/>
      <c r="G705" s="189"/>
      <c r="H705" s="189">
        <f>SUM(H702:H704)</f>
        <v>49.5</v>
      </c>
      <c r="I705" s="429"/>
      <c r="J705" s="165"/>
      <c r="K705" s="192"/>
      <c r="L705" s="112"/>
      <c r="M705" s="19"/>
      <c r="N705" s="19"/>
      <c r="O705" s="19"/>
      <c r="P705" s="19"/>
      <c r="Q705" s="20"/>
      <c r="R705" s="20"/>
      <c r="S705" s="20"/>
      <c r="T705" s="20"/>
      <c r="U705" s="20"/>
      <c r="V705" s="20"/>
      <c r="W705" s="20"/>
      <c r="X705" s="20"/>
      <c r="Y705" s="20"/>
      <c r="Z705" s="20"/>
      <c r="AA705" s="20"/>
      <c r="AB705" s="20"/>
      <c r="AC705" s="20"/>
      <c r="AD705" s="20"/>
      <c r="AE705" s="20"/>
      <c r="AF705" s="20"/>
      <c r="AG705" s="20"/>
    </row>
    <row r="706" spans="1:33" s="97" customFormat="1" ht="12" customHeight="1" x14ac:dyDescent="0.2">
      <c r="A706" s="20"/>
      <c r="B706" s="259"/>
      <c r="C706" s="258"/>
      <c r="D706" s="258"/>
      <c r="E706" s="258"/>
      <c r="F706" s="258"/>
      <c r="G706" s="258"/>
      <c r="H706" s="260"/>
      <c r="I706" s="260"/>
      <c r="J706" s="258"/>
      <c r="K706" s="258"/>
      <c r="L706" s="112"/>
      <c r="M706" s="19"/>
      <c r="N706" s="19"/>
      <c r="O706" s="19"/>
      <c r="P706" s="19"/>
      <c r="Q706" s="20"/>
      <c r="R706" s="20"/>
      <c r="S706" s="20"/>
      <c r="T706" s="20"/>
      <c r="U706" s="20"/>
      <c r="V706" s="20"/>
      <c r="W706" s="20"/>
      <c r="X706" s="20"/>
      <c r="Y706" s="20"/>
      <c r="Z706" s="20"/>
      <c r="AA706" s="20"/>
      <c r="AB706" s="20"/>
      <c r="AC706" s="20"/>
      <c r="AD706" s="20"/>
      <c r="AE706" s="20"/>
      <c r="AF706" s="20"/>
      <c r="AG706" s="20"/>
    </row>
    <row r="707" spans="1:33" s="97" customFormat="1" ht="12" customHeight="1" thickBot="1" x14ac:dyDescent="0.25">
      <c r="A707" s="20"/>
      <c r="B707" s="111" t="s">
        <v>491</v>
      </c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9"/>
      <c r="N707" s="19"/>
      <c r="O707" s="19"/>
      <c r="P707" s="19"/>
      <c r="Q707" s="20"/>
      <c r="R707" s="20"/>
      <c r="S707" s="20"/>
      <c r="T707" s="20"/>
      <c r="U707" s="20"/>
      <c r="V707" s="20"/>
      <c r="W707" s="20"/>
      <c r="X707" s="20"/>
      <c r="Y707" s="20"/>
      <c r="Z707" s="20"/>
      <c r="AA707" s="20"/>
      <c r="AB707" s="20"/>
      <c r="AC707" s="20"/>
      <c r="AD707" s="20"/>
      <c r="AE707" s="20"/>
      <c r="AF707" s="20"/>
      <c r="AG707" s="20"/>
    </row>
    <row r="708" spans="1:33" s="97" customFormat="1" ht="12" customHeight="1" thickBot="1" x14ac:dyDescent="0.25">
      <c r="A708" s="20"/>
      <c r="B708" s="482"/>
      <c r="C708" s="432"/>
      <c r="D708" s="434" t="s">
        <v>93</v>
      </c>
      <c r="E708" s="434" t="s">
        <v>104</v>
      </c>
      <c r="F708" s="434" t="s">
        <v>96</v>
      </c>
      <c r="G708" s="434" t="s">
        <v>105</v>
      </c>
      <c r="H708" s="434" t="s">
        <v>106</v>
      </c>
      <c r="I708" s="434" t="s">
        <v>124</v>
      </c>
      <c r="J708" s="434" t="s">
        <v>108</v>
      </c>
      <c r="K708" s="435" t="s">
        <v>109</v>
      </c>
      <c r="L708" s="112"/>
      <c r="M708" s="150" t="s">
        <v>110</v>
      </c>
      <c r="N708" s="19"/>
      <c r="O708" s="19">
        <f>5.7*0.141*4+6.5*0.141*2+4*4*0.0542</f>
        <v>5.9149999999999991</v>
      </c>
      <c r="P708" s="19"/>
      <c r="Q708" s="20">
        <v>5.0477999999999996</v>
      </c>
      <c r="R708" s="20"/>
      <c r="S708" s="20"/>
      <c r="T708" s="20"/>
      <c r="U708" s="20"/>
      <c r="V708" s="20"/>
      <c r="W708" s="20"/>
      <c r="X708" s="20"/>
      <c r="Y708" s="20"/>
      <c r="Z708" s="20"/>
      <c r="AA708" s="20"/>
      <c r="AB708" s="20"/>
      <c r="AC708" s="20"/>
      <c r="AD708" s="20"/>
      <c r="AE708" s="20"/>
      <c r="AF708" s="20"/>
      <c r="AG708" s="20"/>
    </row>
    <row r="709" spans="1:33" s="97" customFormat="1" ht="12" customHeight="1" thickBot="1" x14ac:dyDescent="0.25">
      <c r="A709" s="20"/>
      <c r="B709" s="436" t="s">
        <v>111</v>
      </c>
      <c r="C709" s="437" t="s">
        <v>112</v>
      </c>
      <c r="D709" s="440" t="s">
        <v>99</v>
      </c>
      <c r="E709" s="440" t="s">
        <v>99</v>
      </c>
      <c r="F709" s="440" t="s">
        <v>135</v>
      </c>
      <c r="G709" s="440" t="s">
        <v>99</v>
      </c>
      <c r="H709" s="440" t="s">
        <v>136</v>
      </c>
      <c r="I709" s="440" t="s">
        <v>598</v>
      </c>
      <c r="J709" s="440" t="s">
        <v>113</v>
      </c>
      <c r="K709" s="441" t="s">
        <v>114</v>
      </c>
      <c r="L709" s="112"/>
      <c r="M709" s="19"/>
      <c r="N709" s="19"/>
      <c r="O709" s="19">
        <f>9.5*0.0332*10</f>
        <v>3.1539999999999999</v>
      </c>
      <c r="P709" s="19"/>
      <c r="Q709" s="20">
        <f>15*0.0542*4+5*0.0542*6</f>
        <v>4.8780000000000001</v>
      </c>
      <c r="R709" s="20"/>
      <c r="S709" s="20"/>
      <c r="T709" s="20"/>
      <c r="U709" s="20"/>
      <c r="V709" s="20"/>
      <c r="W709" s="20"/>
      <c r="X709" s="20"/>
      <c r="Y709" s="20"/>
      <c r="Z709" s="20"/>
      <c r="AA709" s="20"/>
      <c r="AB709" s="20"/>
      <c r="AC709" s="20"/>
      <c r="AD709" s="20"/>
      <c r="AE709" s="20"/>
      <c r="AF709" s="20"/>
      <c r="AG709" s="20"/>
    </row>
    <row r="710" spans="1:33" s="97" customFormat="1" ht="12" customHeight="1" thickBot="1" x14ac:dyDescent="0.25">
      <c r="A710" s="20"/>
      <c r="B710" s="160">
        <v>1</v>
      </c>
      <c r="C710" s="185" t="s">
        <v>599</v>
      </c>
      <c r="D710" s="170">
        <v>15</v>
      </c>
      <c r="E710" s="170"/>
      <c r="F710" s="169"/>
      <c r="G710" s="170"/>
      <c r="H710" s="170"/>
      <c r="I710" s="298">
        <f>M818</f>
        <v>0.87802750000000007</v>
      </c>
      <c r="J710" s="299">
        <f>D710*I710*B710</f>
        <v>13.170412500000001</v>
      </c>
      <c r="K710" s="162" t="s">
        <v>493</v>
      </c>
      <c r="L710" s="112"/>
      <c r="M710" s="19"/>
      <c r="N710" s="19"/>
      <c r="O710" s="19">
        <f>(9.3*6*0.0253+6.5*4*0.0253)*2</f>
        <v>4.1390799999999999</v>
      </c>
      <c r="P710" s="19"/>
      <c r="Q710" s="20">
        <f>50*0.016</f>
        <v>0.8</v>
      </c>
      <c r="R710" s="20"/>
      <c r="S710" s="20"/>
      <c r="T710" s="20"/>
      <c r="U710" s="20"/>
      <c r="V710" s="20"/>
      <c r="W710" s="20"/>
      <c r="X710" s="20"/>
      <c r="Y710" s="20"/>
      <c r="Z710" s="20"/>
      <c r="AA710" s="20"/>
      <c r="AB710" s="20"/>
      <c r="AC710" s="20"/>
      <c r="AD710" s="20"/>
      <c r="AE710" s="20"/>
      <c r="AF710" s="20"/>
      <c r="AG710" s="20"/>
    </row>
    <row r="711" spans="1:33" s="97" customFormat="1" ht="12" customHeight="1" thickBot="1" x14ac:dyDescent="0.25">
      <c r="A711" s="20"/>
      <c r="B711" s="483"/>
      <c r="C711" s="484" t="s">
        <v>117</v>
      </c>
      <c r="D711" s="484"/>
      <c r="E711" s="484"/>
      <c r="F711" s="484"/>
      <c r="G711" s="462"/>
      <c r="H711" s="520">
        <f>SUM(H710:H710)</f>
        <v>0</v>
      </c>
      <c r="I711" s="484"/>
      <c r="J711" s="485">
        <f>SUM(J710:J710)</f>
        <v>13.170412500000001</v>
      </c>
      <c r="K711" s="487"/>
      <c r="L711" s="112"/>
      <c r="M711" s="19"/>
      <c r="N711" s="19"/>
      <c r="O711" s="19"/>
      <c r="P711" s="19"/>
      <c r="Q711" s="20"/>
      <c r="R711" s="20"/>
      <c r="S711" s="20"/>
      <c r="T711" s="20"/>
      <c r="U711" s="20"/>
      <c r="V711" s="20"/>
      <c r="W711" s="20"/>
      <c r="X711" s="20"/>
      <c r="Y711" s="20"/>
      <c r="Z711" s="20"/>
      <c r="AA711" s="20"/>
      <c r="AB711" s="20"/>
      <c r="AC711" s="20"/>
      <c r="AD711" s="20"/>
      <c r="AE711" s="20"/>
      <c r="AF711" s="20"/>
      <c r="AG711" s="20"/>
    </row>
    <row r="712" spans="1:33" s="97" customFormat="1" ht="12" customHeight="1" x14ac:dyDescent="0.2">
      <c r="A712" s="20"/>
      <c r="B712" s="259"/>
      <c r="C712" s="258"/>
      <c r="D712" s="258"/>
      <c r="E712" s="258"/>
      <c r="F712" s="258"/>
      <c r="G712" s="258"/>
      <c r="H712" s="133"/>
      <c r="I712" s="258"/>
      <c r="J712" s="488"/>
      <c r="K712" s="258"/>
      <c r="L712" s="112"/>
      <c r="M712" s="19"/>
      <c r="N712" s="19"/>
      <c r="O712" s="19"/>
      <c r="P712" s="19" t="e">
        <f>(#REF!+#REF!)*1.2</f>
        <v>#REF!</v>
      </c>
      <c r="Q712" s="20"/>
      <c r="R712" s="20"/>
      <c r="S712" s="20"/>
      <c r="T712" s="20"/>
      <c r="U712" s="20"/>
      <c r="V712" s="20"/>
      <c r="W712" s="20"/>
      <c r="X712" s="20"/>
      <c r="Y712" s="20"/>
      <c r="Z712" s="20"/>
      <c r="AA712" s="20"/>
      <c r="AB712" s="20"/>
      <c r="AC712" s="20"/>
      <c r="AD712" s="20"/>
      <c r="AE712" s="20"/>
      <c r="AF712" s="20"/>
      <c r="AG712" s="20"/>
    </row>
    <row r="713" spans="1:33" s="97" customFormat="1" ht="12" customHeight="1" thickBot="1" x14ac:dyDescent="0.25">
      <c r="A713" s="20"/>
      <c r="B713" s="111" t="s">
        <v>2007</v>
      </c>
      <c r="C713" s="112"/>
      <c r="D713" s="112"/>
      <c r="E713" s="112"/>
      <c r="F713" s="112"/>
      <c r="G713" s="112"/>
      <c r="H713" s="112"/>
      <c r="I713" s="112"/>
      <c r="J713" s="112"/>
      <c r="K713" s="112"/>
      <c r="L713" s="112"/>
      <c r="M713" s="19"/>
      <c r="N713" s="19"/>
      <c r="O713" s="19"/>
      <c r="P713" s="19"/>
      <c r="Q713" s="20"/>
      <c r="R713" s="20"/>
      <c r="S713" s="20"/>
      <c r="T713" s="20"/>
      <c r="U713" s="20"/>
      <c r="V713" s="20"/>
      <c r="W713" s="20"/>
      <c r="X713" s="20"/>
      <c r="Y713" s="20"/>
      <c r="Z713" s="20"/>
      <c r="AA713" s="20"/>
      <c r="AB713" s="20"/>
      <c r="AC713" s="20"/>
      <c r="AD713" s="20"/>
      <c r="AE713" s="20"/>
      <c r="AF713" s="20"/>
      <c r="AG713" s="20"/>
    </row>
    <row r="714" spans="1:33" s="97" customFormat="1" ht="12" customHeight="1" thickBot="1" x14ac:dyDescent="0.25">
      <c r="A714" s="20"/>
      <c r="B714" s="482"/>
      <c r="C714" s="432"/>
      <c r="D714" s="434" t="s">
        <v>93</v>
      </c>
      <c r="E714" s="434" t="s">
        <v>104</v>
      </c>
      <c r="F714" s="434" t="s">
        <v>96</v>
      </c>
      <c r="G714" s="434" t="s">
        <v>105</v>
      </c>
      <c r="H714" s="434" t="s">
        <v>106</v>
      </c>
      <c r="I714" s="434" t="s">
        <v>124</v>
      </c>
      <c r="J714" s="434" t="s">
        <v>108</v>
      </c>
      <c r="K714" s="435" t="s">
        <v>109</v>
      </c>
      <c r="L714" s="112"/>
      <c r="M714" s="150" t="s">
        <v>110</v>
      </c>
      <c r="N714" s="19"/>
      <c r="O714" s="19"/>
      <c r="P714" s="19"/>
      <c r="Q714" s="20"/>
      <c r="R714" s="20"/>
      <c r="S714" s="20"/>
      <c r="T714" s="20"/>
      <c r="U714" s="20"/>
      <c r="V714" s="20"/>
      <c r="W714" s="20"/>
      <c r="X714" s="20"/>
      <c r="Y714" s="20"/>
      <c r="Z714" s="20"/>
      <c r="AA714" s="20"/>
      <c r="AB714" s="20"/>
      <c r="AC714" s="20"/>
      <c r="AD714" s="20"/>
      <c r="AE714" s="20"/>
      <c r="AF714" s="20"/>
      <c r="AG714" s="20"/>
    </row>
    <row r="715" spans="1:33" s="97" customFormat="1" ht="12" customHeight="1" thickBot="1" x14ac:dyDescent="0.25">
      <c r="A715" s="20"/>
      <c r="B715" s="436" t="s">
        <v>111</v>
      </c>
      <c r="C715" s="437" t="s">
        <v>112</v>
      </c>
      <c r="D715" s="440" t="s">
        <v>99</v>
      </c>
      <c r="E715" s="440" t="s">
        <v>99</v>
      </c>
      <c r="F715" s="440" t="s">
        <v>135</v>
      </c>
      <c r="G715" s="440" t="s">
        <v>99</v>
      </c>
      <c r="H715" s="440" t="s">
        <v>136</v>
      </c>
      <c r="I715" s="440" t="s">
        <v>602</v>
      </c>
      <c r="J715" s="440" t="s">
        <v>113</v>
      </c>
      <c r="K715" s="441" t="s">
        <v>114</v>
      </c>
      <c r="L715" s="112"/>
      <c r="M715" s="19"/>
      <c r="N715" s="19"/>
      <c r="O715" s="19"/>
      <c r="P715" s="19"/>
      <c r="Q715" s="20"/>
      <c r="R715" s="20"/>
      <c r="S715" s="20"/>
      <c r="T715" s="20"/>
      <c r="U715" s="20"/>
      <c r="V715" s="20"/>
      <c r="W715" s="20"/>
      <c r="X715" s="20"/>
      <c r="Y715" s="20"/>
      <c r="Z715" s="20"/>
      <c r="AA715" s="20"/>
      <c r="AB715" s="20"/>
      <c r="AC715" s="20"/>
      <c r="AD715" s="20"/>
      <c r="AE715" s="20"/>
      <c r="AF715" s="20"/>
      <c r="AG715" s="20"/>
    </row>
    <row r="716" spans="1:33" s="97" customFormat="1" ht="12" customHeight="1" thickBot="1" x14ac:dyDescent="0.25">
      <c r="A716" s="20"/>
      <c r="B716" s="160">
        <v>52</v>
      </c>
      <c r="C716" s="185" t="s">
        <v>603</v>
      </c>
      <c r="D716" s="170">
        <v>0.6</v>
      </c>
      <c r="E716" s="170">
        <v>1.25</v>
      </c>
      <c r="F716" s="170">
        <f>D716*E716*B716</f>
        <v>39</v>
      </c>
      <c r="G716" s="298">
        <v>6.0000000000000001E-3</v>
      </c>
      <c r="H716" s="170">
        <f>F716*G716</f>
        <v>0.23400000000000001</v>
      </c>
      <c r="I716" s="169">
        <v>1.8499999999999999E-2</v>
      </c>
      <c r="J716" s="299">
        <f>F716*I716</f>
        <v>0.72149999999999992</v>
      </c>
      <c r="K716" s="172" t="s">
        <v>997</v>
      </c>
      <c r="L716" s="112"/>
      <c r="M716" s="19">
        <f>D710*2/D716</f>
        <v>50</v>
      </c>
      <c r="N716" s="19"/>
      <c r="O716" s="19"/>
      <c r="P716" s="19"/>
      <c r="Q716" s="20"/>
      <c r="R716" s="20"/>
      <c r="S716" s="20"/>
      <c r="T716" s="20"/>
      <c r="U716" s="20"/>
      <c r="V716" s="20"/>
      <c r="W716" s="20"/>
      <c r="X716" s="20"/>
      <c r="Y716" s="20"/>
      <c r="Z716" s="20"/>
      <c r="AA716" s="20"/>
      <c r="AB716" s="20"/>
      <c r="AC716" s="20"/>
      <c r="AD716" s="20"/>
      <c r="AE716" s="20"/>
      <c r="AF716" s="20"/>
      <c r="AG716" s="20"/>
    </row>
    <row r="717" spans="1:33" s="97" customFormat="1" ht="12" customHeight="1" thickBot="1" x14ac:dyDescent="0.25">
      <c r="A717" s="20"/>
      <c r="B717" s="483"/>
      <c r="C717" s="484" t="s">
        <v>117</v>
      </c>
      <c r="D717" s="484"/>
      <c r="E717" s="484"/>
      <c r="F717" s="484"/>
      <c r="G717" s="462"/>
      <c r="H717" s="520">
        <f>SUM(H716:H716)</f>
        <v>0.23400000000000001</v>
      </c>
      <c r="I717" s="484"/>
      <c r="J717" s="485">
        <f>SUM(J716:J716)</f>
        <v>0.72149999999999992</v>
      </c>
      <c r="K717" s="487"/>
      <c r="L717" s="112"/>
      <c r="M717" s="19"/>
      <c r="N717" s="19"/>
      <c r="O717" s="19"/>
      <c r="P717" s="19"/>
      <c r="Q717" s="20"/>
      <c r="R717" s="20"/>
      <c r="S717" s="20"/>
      <c r="T717" s="20"/>
      <c r="U717" s="20"/>
      <c r="V717" s="20"/>
      <c r="W717" s="20"/>
      <c r="X717" s="20"/>
      <c r="Y717" s="20"/>
      <c r="Z717" s="20"/>
      <c r="AA717" s="20"/>
      <c r="AB717" s="20"/>
      <c r="AC717" s="20"/>
      <c r="AD717" s="20"/>
      <c r="AE717" s="20"/>
      <c r="AF717" s="20"/>
      <c r="AG717" s="20"/>
    </row>
    <row r="718" spans="1:33" s="97" customFormat="1" ht="12" customHeight="1" x14ac:dyDescent="0.2">
      <c r="A718" s="20"/>
      <c r="B718" s="259"/>
      <c r="C718" s="258"/>
      <c r="D718" s="258"/>
      <c r="E718" s="258"/>
      <c r="F718" s="258"/>
      <c r="G718" s="258"/>
      <c r="H718" s="133"/>
      <c r="I718" s="258"/>
      <c r="J718" s="488"/>
      <c r="K718" s="258"/>
      <c r="L718" s="112"/>
      <c r="M718" s="19"/>
      <c r="N718" s="19"/>
      <c r="O718" s="19"/>
      <c r="P718" s="19"/>
      <c r="Q718" s="20"/>
      <c r="R718" s="20"/>
      <c r="S718" s="20"/>
      <c r="T718" s="20"/>
      <c r="U718" s="20"/>
      <c r="V718" s="20"/>
      <c r="W718" s="20"/>
      <c r="X718" s="20"/>
      <c r="Y718" s="20"/>
      <c r="Z718" s="20"/>
      <c r="AA718" s="20"/>
      <c r="AB718" s="20"/>
      <c r="AC718" s="20"/>
      <c r="AD718" s="20"/>
      <c r="AE718" s="20"/>
      <c r="AF718" s="20"/>
      <c r="AG718" s="20"/>
    </row>
    <row r="719" spans="1:33" s="97" customFormat="1" ht="12" customHeight="1" thickBot="1" x14ac:dyDescent="0.25">
      <c r="A719" s="20"/>
      <c r="B719" s="111" t="s">
        <v>184</v>
      </c>
      <c r="C719" s="112"/>
      <c r="D719" s="112"/>
      <c r="E719" s="112"/>
      <c r="F719" s="112"/>
      <c r="G719" s="112"/>
      <c r="H719" s="112"/>
      <c r="I719" s="112"/>
      <c r="J719" s="138"/>
      <c r="K719" s="112"/>
      <c r="L719" s="112"/>
      <c r="M719" s="19"/>
      <c r="N719" s="19"/>
      <c r="O719" s="19"/>
      <c r="P719" s="19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</row>
    <row r="720" spans="1:33" s="97" customFormat="1" ht="12" customHeight="1" thickBot="1" x14ac:dyDescent="0.25">
      <c r="A720" s="20"/>
      <c r="B720" s="482"/>
      <c r="C720" s="432"/>
      <c r="D720" s="434" t="s">
        <v>93</v>
      </c>
      <c r="E720" s="434" t="s">
        <v>104</v>
      </c>
      <c r="F720" s="434" t="s">
        <v>96</v>
      </c>
      <c r="G720" s="434" t="s">
        <v>105</v>
      </c>
      <c r="H720" s="434" t="s">
        <v>106</v>
      </c>
      <c r="I720" s="434" t="s">
        <v>107</v>
      </c>
      <c r="J720" s="492" t="s">
        <v>108</v>
      </c>
      <c r="K720" s="435" t="s">
        <v>109</v>
      </c>
      <c r="L720" s="112"/>
      <c r="M720" s="19"/>
      <c r="N720" s="19"/>
      <c r="O720" s="19"/>
      <c r="P720" s="19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</row>
    <row r="721" spans="1:33" s="97" customFormat="1" ht="12" customHeight="1" thickBot="1" x14ac:dyDescent="0.25">
      <c r="A721" s="20"/>
      <c r="B721" s="436" t="s">
        <v>111</v>
      </c>
      <c r="C721" s="437" t="s">
        <v>112</v>
      </c>
      <c r="D721" s="440" t="s">
        <v>99</v>
      </c>
      <c r="E721" s="440" t="s">
        <v>99</v>
      </c>
      <c r="F721" s="440" t="s">
        <v>135</v>
      </c>
      <c r="G721" s="440" t="s">
        <v>99</v>
      </c>
      <c r="H721" s="440" t="s">
        <v>136</v>
      </c>
      <c r="I721" s="440" t="s">
        <v>137</v>
      </c>
      <c r="J721" s="493" t="s">
        <v>113</v>
      </c>
      <c r="K721" s="441" t="s">
        <v>114</v>
      </c>
      <c r="L721" s="112"/>
      <c r="M721" s="19"/>
      <c r="N721" s="19"/>
      <c r="O721" s="19"/>
      <c r="P721" s="19"/>
      <c r="Q721" s="20"/>
      <c r="R721" s="20"/>
      <c r="S721" s="20"/>
      <c r="T721" s="20"/>
      <c r="U721" s="20"/>
      <c r="V721" s="20"/>
      <c r="W721" s="20"/>
      <c r="X721" s="20"/>
      <c r="Y721" s="20"/>
      <c r="Z721" s="20"/>
      <c r="AA721" s="20"/>
      <c r="AB721" s="20"/>
      <c r="AC721" s="20"/>
      <c r="AD721" s="20"/>
      <c r="AE721" s="20"/>
      <c r="AF721" s="20"/>
      <c r="AG721" s="20"/>
    </row>
    <row r="722" spans="1:33" s="97" customFormat="1" ht="12" customHeight="1" thickBot="1" x14ac:dyDescent="0.25">
      <c r="A722" s="20"/>
      <c r="B722" s="160">
        <v>1</v>
      </c>
      <c r="C722" s="184" t="s">
        <v>590</v>
      </c>
      <c r="D722" s="283">
        <v>15</v>
      </c>
      <c r="E722" s="297">
        <v>2.8</v>
      </c>
      <c r="F722" s="170">
        <f>D722*E722-4</f>
        <v>38</v>
      </c>
      <c r="G722" s="170">
        <v>0.1</v>
      </c>
      <c r="H722" s="170">
        <f>F722*G722*B722</f>
        <v>3.8000000000000003</v>
      </c>
      <c r="I722" s="169">
        <v>2.5</v>
      </c>
      <c r="J722" s="299">
        <f>H722*I722</f>
        <v>9.5</v>
      </c>
      <c r="K722" s="300" t="s">
        <v>157</v>
      </c>
      <c r="L722" s="112"/>
      <c r="M722" s="19"/>
      <c r="N722" s="19"/>
      <c r="O722" s="19"/>
      <c r="P722" s="19"/>
      <c r="Q722" s="20"/>
      <c r="R722" s="20"/>
      <c r="S722" s="20"/>
      <c r="T722" s="20"/>
      <c r="U722" s="20"/>
      <c r="V722" s="20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</row>
    <row r="723" spans="1:33" s="97" customFormat="1" ht="12" customHeight="1" thickBot="1" x14ac:dyDescent="0.25">
      <c r="A723" s="20"/>
      <c r="B723" s="483"/>
      <c r="C723" s="484" t="s">
        <v>117</v>
      </c>
      <c r="D723" s="484"/>
      <c r="E723" s="484"/>
      <c r="F723" s="484"/>
      <c r="G723" s="462"/>
      <c r="H723" s="520">
        <f>SUM(H722:H722)</f>
        <v>3.8000000000000003</v>
      </c>
      <c r="I723" s="484"/>
      <c r="J723" s="869">
        <f>SUM(J722:J722)</f>
        <v>9.5</v>
      </c>
      <c r="K723" s="487"/>
      <c r="L723" s="112"/>
      <c r="M723" s="19"/>
      <c r="N723" s="19"/>
      <c r="O723" s="19"/>
      <c r="P723" s="19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</row>
    <row r="724" spans="1:33" s="97" customFormat="1" ht="12" customHeight="1" x14ac:dyDescent="0.2">
      <c r="A724" s="20"/>
      <c r="B724" s="154"/>
      <c r="C724" s="112"/>
      <c r="D724" s="112"/>
      <c r="E724" s="112"/>
      <c r="F724" s="112"/>
      <c r="G724" s="112"/>
      <c r="H724" s="112"/>
      <c r="I724" s="112"/>
      <c r="J724" s="138"/>
      <c r="K724" s="258"/>
      <c r="L724" s="112"/>
      <c r="M724" s="19"/>
      <c r="N724" s="19"/>
      <c r="O724" s="19"/>
      <c r="P724" s="19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</row>
    <row r="725" spans="1:33" s="97" customFormat="1" ht="12" customHeight="1" thickBot="1" x14ac:dyDescent="0.25">
      <c r="A725" s="20"/>
      <c r="B725" s="111" t="s">
        <v>175</v>
      </c>
      <c r="C725" s="112"/>
      <c r="D725" s="112"/>
      <c r="E725" s="112"/>
      <c r="F725" s="112"/>
      <c r="G725" s="112"/>
      <c r="H725" s="112"/>
      <c r="I725" s="112"/>
      <c r="J725" s="138"/>
      <c r="K725" s="112"/>
      <c r="L725" s="112"/>
      <c r="M725" s="19"/>
      <c r="N725" s="19"/>
      <c r="O725" s="19"/>
      <c r="P725" s="19"/>
      <c r="Q725" s="20"/>
      <c r="R725" s="20"/>
      <c r="S725" s="20"/>
      <c r="T725" s="20"/>
      <c r="U725" s="20"/>
      <c r="V725" s="20"/>
      <c r="W725" s="20"/>
      <c r="X725" s="20"/>
      <c r="Y725" s="20"/>
      <c r="Z725" s="20"/>
      <c r="AA725" s="20"/>
      <c r="AB725" s="20"/>
      <c r="AC725" s="20"/>
      <c r="AD725" s="20"/>
      <c r="AE725" s="20"/>
      <c r="AF725" s="20"/>
      <c r="AG725" s="20"/>
    </row>
    <row r="726" spans="1:33" s="97" customFormat="1" ht="12" customHeight="1" thickBot="1" x14ac:dyDescent="0.25">
      <c r="A726" s="20"/>
      <c r="B726" s="482"/>
      <c r="C726" s="432"/>
      <c r="D726" s="434" t="s">
        <v>93</v>
      </c>
      <c r="E726" s="434" t="s">
        <v>104</v>
      </c>
      <c r="F726" s="434" t="s">
        <v>96</v>
      </c>
      <c r="G726" s="434" t="s">
        <v>105</v>
      </c>
      <c r="H726" s="434" t="s">
        <v>106</v>
      </c>
      <c r="I726" s="434" t="s">
        <v>107</v>
      </c>
      <c r="J726" s="492" t="s">
        <v>108</v>
      </c>
      <c r="K726" s="435" t="s">
        <v>109</v>
      </c>
      <c r="L726" s="112"/>
      <c r="M726" s="19"/>
      <c r="N726" s="19"/>
      <c r="O726" s="19"/>
      <c r="P726" s="19"/>
      <c r="Q726" s="20"/>
      <c r="R726" s="20"/>
      <c r="S726" s="20"/>
      <c r="T726" s="20"/>
      <c r="U726" s="20"/>
      <c r="V726" s="20"/>
      <c r="W726" s="20"/>
      <c r="X726" s="20"/>
      <c r="Y726" s="20"/>
      <c r="Z726" s="20"/>
      <c r="AA726" s="20"/>
      <c r="AB726" s="20"/>
      <c r="AC726" s="20"/>
      <c r="AD726" s="20"/>
      <c r="AE726" s="20"/>
      <c r="AF726" s="20"/>
      <c r="AG726" s="20"/>
    </row>
    <row r="727" spans="1:33" s="97" customFormat="1" ht="12" customHeight="1" thickBot="1" x14ac:dyDescent="0.25">
      <c r="A727" s="20"/>
      <c r="B727" s="436" t="s">
        <v>111</v>
      </c>
      <c r="C727" s="437" t="s">
        <v>112</v>
      </c>
      <c r="D727" s="440" t="s">
        <v>99</v>
      </c>
      <c r="E727" s="440" t="s">
        <v>99</v>
      </c>
      <c r="F727" s="440" t="s">
        <v>135</v>
      </c>
      <c r="G727" s="440" t="s">
        <v>99</v>
      </c>
      <c r="H727" s="440" t="s">
        <v>136</v>
      </c>
      <c r="I727" s="440" t="s">
        <v>137</v>
      </c>
      <c r="J727" s="493" t="s">
        <v>113</v>
      </c>
      <c r="K727" s="441" t="s">
        <v>114</v>
      </c>
      <c r="L727" s="112"/>
      <c r="M727" s="19"/>
      <c r="N727" s="19"/>
      <c r="O727" s="19"/>
      <c r="P727" s="19"/>
      <c r="Q727" s="20"/>
      <c r="R727" s="20"/>
      <c r="S727" s="20"/>
      <c r="T727" s="20"/>
      <c r="U727" s="20"/>
      <c r="V727" s="20"/>
      <c r="W727" s="20"/>
      <c r="X727" s="20"/>
      <c r="Y727" s="20"/>
      <c r="Z727" s="20"/>
      <c r="AA727" s="20"/>
      <c r="AB727" s="20"/>
      <c r="AC727" s="20"/>
      <c r="AD727" s="20"/>
      <c r="AE727" s="20"/>
      <c r="AF727" s="20"/>
      <c r="AG727" s="20"/>
    </row>
    <row r="728" spans="1:33" s="97" customFormat="1" ht="12" customHeight="1" x14ac:dyDescent="0.2">
      <c r="A728" s="20"/>
      <c r="B728" s="159"/>
      <c r="C728" s="185" t="s">
        <v>838</v>
      </c>
      <c r="D728" s="170"/>
      <c r="E728" s="168"/>
      <c r="F728" s="170"/>
      <c r="G728" s="169"/>
      <c r="H728" s="170"/>
      <c r="I728" s="181"/>
      <c r="J728" s="494"/>
      <c r="K728" s="517"/>
      <c r="L728" s="112"/>
      <c r="M728" s="19"/>
      <c r="N728" s="19"/>
      <c r="O728" s="19"/>
      <c r="P728" s="19"/>
      <c r="Q728" s="20"/>
      <c r="R728" s="20"/>
      <c r="S728" s="20"/>
      <c r="T728" s="20"/>
      <c r="U728" s="20"/>
      <c r="V728" s="20"/>
      <c r="W728" s="20"/>
      <c r="X728" s="20"/>
      <c r="Y728" s="20"/>
      <c r="Z728" s="20"/>
      <c r="AA728" s="20"/>
      <c r="AB728" s="20"/>
      <c r="AC728" s="20"/>
      <c r="AD728" s="20"/>
      <c r="AE728" s="20"/>
      <c r="AF728" s="20"/>
      <c r="AG728" s="20"/>
    </row>
    <row r="729" spans="1:33" s="97" customFormat="1" ht="12" customHeight="1" thickBot="1" x14ac:dyDescent="0.25">
      <c r="B729" s="451"/>
      <c r="C729" s="287" t="s">
        <v>2502</v>
      </c>
      <c r="D729" s="290"/>
      <c r="E729" s="290"/>
      <c r="F729" s="252">
        <f>H703</f>
        <v>49.5</v>
      </c>
      <c r="G729" s="290">
        <v>6.0000000000000001E-3</v>
      </c>
      <c r="H729" s="288"/>
      <c r="I729" s="552">
        <v>1.434E-2</v>
      </c>
      <c r="J729" s="567">
        <f>I729*F729</f>
        <v>0.70982999999999996</v>
      </c>
      <c r="K729" s="1200" t="s">
        <v>997</v>
      </c>
      <c r="L729" s="112"/>
      <c r="M729" s="19"/>
      <c r="N729" s="19"/>
    </row>
    <row r="730" spans="1:33" s="97" customFormat="1" ht="12" customHeight="1" thickBot="1" x14ac:dyDescent="0.25">
      <c r="A730" s="20"/>
      <c r="B730" s="425"/>
      <c r="C730" s="457" t="s">
        <v>117</v>
      </c>
      <c r="D730" s="457"/>
      <c r="E730" s="457"/>
      <c r="F730" s="457"/>
      <c r="G730" s="497"/>
      <c r="H730" s="459"/>
      <c r="I730" s="457"/>
      <c r="J730" s="304">
        <f>SUM(J728:J729)</f>
        <v>0.70982999999999996</v>
      </c>
      <c r="K730" s="258"/>
      <c r="L730" s="112"/>
      <c r="M730" s="19"/>
      <c r="N730" s="19"/>
      <c r="O730" s="19"/>
      <c r="P730" s="19"/>
      <c r="Q730" s="20"/>
      <c r="R730" s="20"/>
      <c r="S730" s="20"/>
      <c r="T730" s="20"/>
      <c r="U730" s="20"/>
      <c r="V730" s="20"/>
      <c r="W730" s="20"/>
      <c r="X730" s="20"/>
      <c r="Y730" s="20"/>
      <c r="Z730" s="20"/>
      <c r="AA730" s="20"/>
      <c r="AB730" s="20"/>
      <c r="AC730" s="20"/>
      <c r="AD730" s="20"/>
      <c r="AE730" s="20"/>
      <c r="AF730" s="20"/>
      <c r="AG730" s="20"/>
    </row>
    <row r="731" spans="1:33" s="97" customFormat="1" ht="12" customHeight="1" x14ac:dyDescent="0.2">
      <c r="A731" s="20"/>
      <c r="B731" s="154"/>
      <c r="C731" s="112"/>
      <c r="D731" s="112"/>
      <c r="E731" s="112"/>
      <c r="F731" s="112"/>
      <c r="G731" s="112"/>
      <c r="H731" s="112"/>
      <c r="I731" s="112"/>
      <c r="J731" s="138"/>
      <c r="K731" s="112"/>
      <c r="L731" s="112"/>
      <c r="M731" s="19"/>
      <c r="N731" s="19"/>
      <c r="O731" s="19"/>
      <c r="P731" s="19"/>
      <c r="Q731" s="20"/>
      <c r="R731" s="20"/>
      <c r="S731" s="20"/>
      <c r="T731" s="20"/>
      <c r="U731" s="20"/>
      <c r="V731" s="20"/>
      <c r="W731" s="20"/>
      <c r="X731" s="20"/>
      <c r="Y731" s="20"/>
      <c r="Z731" s="20"/>
      <c r="AA731" s="20"/>
      <c r="AB731" s="20"/>
      <c r="AC731" s="20"/>
      <c r="AD731" s="20"/>
      <c r="AE731" s="20"/>
      <c r="AF731" s="20"/>
      <c r="AG731" s="20"/>
    </row>
    <row r="732" spans="1:33" s="97" customFormat="1" ht="12" customHeight="1" thickBot="1" x14ac:dyDescent="0.25">
      <c r="A732" s="20"/>
      <c r="B732" s="111" t="s">
        <v>123</v>
      </c>
      <c r="C732" s="112"/>
      <c r="D732" s="112"/>
      <c r="E732" s="112"/>
      <c r="F732" s="112"/>
      <c r="G732" s="112"/>
      <c r="H732" s="112"/>
      <c r="I732" s="112"/>
      <c r="J732" s="138"/>
      <c r="K732" s="112"/>
      <c r="L732" s="112"/>
      <c r="M732" s="19"/>
      <c r="N732" s="19"/>
      <c r="O732" s="19"/>
      <c r="P732" s="19"/>
      <c r="Q732" s="20"/>
      <c r="R732" s="20"/>
      <c r="S732" s="20"/>
      <c r="T732" s="20"/>
      <c r="U732" s="20"/>
      <c r="V732" s="20"/>
      <c r="W732" s="20"/>
      <c r="X732" s="20"/>
      <c r="Y732" s="20"/>
      <c r="Z732" s="20"/>
      <c r="AA732" s="20"/>
      <c r="AB732" s="20"/>
      <c r="AC732" s="20"/>
      <c r="AD732" s="20"/>
      <c r="AE732" s="20"/>
      <c r="AF732" s="20"/>
      <c r="AG732" s="20"/>
    </row>
    <row r="733" spans="1:33" s="97" customFormat="1" ht="12" customHeight="1" thickBot="1" x14ac:dyDescent="0.25">
      <c r="A733" s="20"/>
      <c r="B733" s="482"/>
      <c r="C733" s="432"/>
      <c r="D733" s="434" t="s">
        <v>93</v>
      </c>
      <c r="E733" s="434" t="s">
        <v>104</v>
      </c>
      <c r="F733" s="434" t="s">
        <v>96</v>
      </c>
      <c r="G733" s="434" t="s">
        <v>105</v>
      </c>
      <c r="H733" s="434" t="s">
        <v>106</v>
      </c>
      <c r="I733" s="434" t="s">
        <v>124</v>
      </c>
      <c r="J733" s="492" t="s">
        <v>108</v>
      </c>
      <c r="K733" s="435" t="s">
        <v>109</v>
      </c>
      <c r="L733" s="112"/>
      <c r="M733" s="19"/>
      <c r="N733" s="19"/>
      <c r="O733" s="19"/>
      <c r="P733" s="19"/>
      <c r="Q733" s="20"/>
      <c r="R733" s="20"/>
      <c r="S733" s="20"/>
      <c r="T733" s="20"/>
      <c r="U733" s="20"/>
      <c r="V733" s="20"/>
      <c r="W733" s="20"/>
      <c r="X733" s="20"/>
      <c r="Y733" s="20"/>
      <c r="Z733" s="20"/>
      <c r="AA733" s="20"/>
      <c r="AB733" s="20"/>
      <c r="AC733" s="20"/>
      <c r="AD733" s="20"/>
      <c r="AE733" s="20"/>
      <c r="AF733" s="20"/>
      <c r="AG733" s="20"/>
    </row>
    <row r="734" spans="1:33" s="97" customFormat="1" ht="12" customHeight="1" thickBot="1" x14ac:dyDescent="0.25">
      <c r="A734" s="20"/>
      <c r="B734" s="436" t="s">
        <v>111</v>
      </c>
      <c r="C734" s="437" t="s">
        <v>112</v>
      </c>
      <c r="D734" s="440" t="s">
        <v>99</v>
      </c>
      <c r="E734" s="440" t="s">
        <v>99</v>
      </c>
      <c r="F734" s="440" t="s">
        <v>135</v>
      </c>
      <c r="G734" s="440" t="s">
        <v>99</v>
      </c>
      <c r="H734" s="440" t="s">
        <v>136</v>
      </c>
      <c r="I734" s="440" t="s">
        <v>125</v>
      </c>
      <c r="J734" s="493" t="s">
        <v>113</v>
      </c>
      <c r="K734" s="441" t="s">
        <v>114</v>
      </c>
      <c r="L734" s="112"/>
      <c r="M734" s="19"/>
      <c r="N734" s="19"/>
      <c r="O734" s="19"/>
      <c r="P734" s="19"/>
      <c r="Q734" s="20"/>
      <c r="R734" s="20"/>
      <c r="S734" s="20"/>
      <c r="T734" s="20"/>
      <c r="U734" s="20"/>
      <c r="V734" s="20"/>
      <c r="W734" s="20"/>
      <c r="X734" s="20"/>
      <c r="Y734" s="20"/>
      <c r="Z734" s="20"/>
      <c r="AA734" s="20"/>
      <c r="AB734" s="20"/>
      <c r="AC734" s="20"/>
      <c r="AD734" s="20"/>
      <c r="AE734" s="20"/>
      <c r="AF734" s="20"/>
      <c r="AG734" s="20"/>
    </row>
    <row r="735" spans="1:33" s="97" customFormat="1" ht="12" customHeight="1" x14ac:dyDescent="0.2">
      <c r="A735" s="20"/>
      <c r="B735" s="159">
        <v>52</v>
      </c>
      <c r="C735" s="185" t="s">
        <v>521</v>
      </c>
      <c r="D735" s="170">
        <v>0.6</v>
      </c>
      <c r="E735" s="169">
        <v>1.2</v>
      </c>
      <c r="F735" s="169"/>
      <c r="G735" s="169"/>
      <c r="H735" s="298"/>
      <c r="I735" s="169">
        <v>2.5600000000000001E-2</v>
      </c>
      <c r="J735" s="299">
        <f>I735*B735</f>
        <v>1.3312000000000002</v>
      </c>
      <c r="K735" s="172" t="s">
        <v>143</v>
      </c>
      <c r="L735" s="112"/>
      <c r="M735" s="19">
        <f>29.94*N735*2</f>
        <v>99.800000000000011</v>
      </c>
      <c r="N735" s="19">
        <f>5/3</f>
        <v>1.6666666666666667</v>
      </c>
      <c r="O735" s="19"/>
      <c r="P735" s="19"/>
      <c r="Q735" s="20"/>
      <c r="R735" s="20"/>
      <c r="S735" s="20"/>
      <c r="T735" s="20"/>
      <c r="U735" s="20"/>
      <c r="V735" s="20"/>
      <c r="W735" s="20"/>
      <c r="X735" s="20"/>
      <c r="Y735" s="20"/>
      <c r="Z735" s="20"/>
      <c r="AA735" s="20"/>
      <c r="AB735" s="20"/>
      <c r="AC735" s="20"/>
      <c r="AD735" s="20"/>
      <c r="AE735" s="20"/>
      <c r="AF735" s="20"/>
      <c r="AG735" s="20"/>
    </row>
    <row r="736" spans="1:33" s="97" customFormat="1" ht="12" customHeight="1" x14ac:dyDescent="0.2">
      <c r="A736" s="20"/>
      <c r="B736" s="159">
        <v>1</v>
      </c>
      <c r="C736" s="185" t="s">
        <v>314</v>
      </c>
      <c r="D736" s="168"/>
      <c r="E736" s="169"/>
      <c r="F736" s="169"/>
      <c r="G736" s="169"/>
      <c r="H736" s="298"/>
      <c r="I736" s="298">
        <v>0.05</v>
      </c>
      <c r="J736" s="299">
        <f>I736</f>
        <v>0.05</v>
      </c>
      <c r="K736" s="162" t="s">
        <v>143</v>
      </c>
      <c r="L736" s="112"/>
      <c r="M736" s="19">
        <f>19*1.4</f>
        <v>26.599999999999998</v>
      </c>
      <c r="N736" s="19"/>
      <c r="O736" s="19"/>
      <c r="P736" s="19"/>
      <c r="Q736" s="20"/>
      <c r="R736" s="20"/>
      <c r="S736" s="20"/>
      <c r="T736" s="20"/>
      <c r="U736" s="20"/>
      <c r="V736" s="20"/>
      <c r="W736" s="20"/>
      <c r="X736" s="20"/>
      <c r="Y736" s="20"/>
      <c r="Z736" s="20"/>
      <c r="AA736" s="20"/>
      <c r="AB736" s="20"/>
      <c r="AC736" s="20"/>
      <c r="AD736" s="20"/>
      <c r="AE736" s="20"/>
      <c r="AF736" s="20"/>
      <c r="AG736" s="20"/>
    </row>
    <row r="737" spans="1:33" s="97" customFormat="1" ht="12" customHeight="1" x14ac:dyDescent="0.2">
      <c r="A737" s="20"/>
      <c r="B737" s="159">
        <v>1</v>
      </c>
      <c r="C737" s="185" t="s">
        <v>840</v>
      </c>
      <c r="D737" s="169"/>
      <c r="E737" s="169"/>
      <c r="F737" s="169"/>
      <c r="G737" s="169"/>
      <c r="H737" s="298"/>
      <c r="I737" s="298">
        <v>0.25</v>
      </c>
      <c r="J737" s="299">
        <f>I737</f>
        <v>0.25</v>
      </c>
      <c r="K737" s="162" t="s">
        <v>143</v>
      </c>
      <c r="L737" s="112"/>
      <c r="M737" s="19"/>
      <c r="N737" s="19"/>
      <c r="O737" s="19"/>
      <c r="P737" s="19"/>
      <c r="Q737" s="20"/>
      <c r="R737" s="20"/>
      <c r="S737" s="20"/>
      <c r="T737" s="20"/>
      <c r="U737" s="20"/>
      <c r="V737" s="20"/>
      <c r="W737" s="20"/>
      <c r="X737" s="20"/>
      <c r="Y737" s="20"/>
      <c r="Z737" s="20"/>
      <c r="AA737" s="20"/>
      <c r="AB737" s="20"/>
      <c r="AC737" s="20"/>
      <c r="AD737" s="20"/>
      <c r="AE737" s="20"/>
      <c r="AF737" s="20"/>
      <c r="AG737" s="20"/>
    </row>
    <row r="738" spans="1:33" s="97" customFormat="1" ht="12" customHeight="1" thickBot="1" x14ac:dyDescent="0.25">
      <c r="A738" s="20"/>
      <c r="B738" s="158">
        <v>1</v>
      </c>
      <c r="C738" s="284" t="s">
        <v>1590</v>
      </c>
      <c r="D738" s="295"/>
      <c r="E738" s="285"/>
      <c r="F738" s="285"/>
      <c r="G738" s="285"/>
      <c r="H738" s="502"/>
      <c r="I738" s="502">
        <v>0.12</v>
      </c>
      <c r="J738" s="296">
        <f>I738*B738</f>
        <v>0.12</v>
      </c>
      <c r="K738" s="172" t="s">
        <v>143</v>
      </c>
      <c r="L738" s="112"/>
      <c r="M738" s="19"/>
      <c r="N738" s="19"/>
      <c r="O738" s="19"/>
      <c r="P738" s="19"/>
      <c r="Q738" s="20"/>
      <c r="R738" s="20"/>
      <c r="S738" s="20"/>
      <c r="T738" s="20"/>
      <c r="U738" s="20"/>
      <c r="V738" s="20"/>
      <c r="W738" s="20"/>
      <c r="X738" s="20"/>
      <c r="Y738" s="20"/>
      <c r="Z738" s="20"/>
      <c r="AA738" s="20"/>
      <c r="AB738" s="20"/>
      <c r="AC738" s="20"/>
      <c r="AD738" s="20"/>
      <c r="AE738" s="20"/>
      <c r="AF738" s="20"/>
      <c r="AG738" s="20"/>
    </row>
    <row r="739" spans="1:33" s="97" customFormat="1" ht="12" customHeight="1" thickBot="1" x14ac:dyDescent="0.25">
      <c r="A739" s="20"/>
      <c r="B739" s="483"/>
      <c r="C739" s="484" t="s">
        <v>117</v>
      </c>
      <c r="D739" s="484"/>
      <c r="E739" s="484"/>
      <c r="F739" s="484"/>
      <c r="G739" s="462"/>
      <c r="H739" s="504"/>
      <c r="I739" s="484"/>
      <c r="J739" s="485">
        <f>SUM(J735:J738)</f>
        <v>1.7512000000000003</v>
      </c>
      <c r="K739" s="487"/>
      <c r="L739" s="112"/>
      <c r="M739" s="19"/>
      <c r="N739" s="19"/>
      <c r="O739" s="19"/>
      <c r="P739" s="19"/>
      <c r="Q739" s="20"/>
      <c r="R739" s="20"/>
      <c r="S739" s="20"/>
      <c r="T739" s="20"/>
      <c r="U739" s="20"/>
      <c r="V739" s="20"/>
      <c r="W739" s="20"/>
      <c r="X739" s="20"/>
      <c r="Y739" s="20"/>
      <c r="Z739" s="20"/>
      <c r="AA739" s="20"/>
      <c r="AB739" s="20"/>
      <c r="AC739" s="20"/>
      <c r="AD739" s="20"/>
      <c r="AE739" s="20"/>
      <c r="AF739" s="20"/>
      <c r="AG739" s="20"/>
    </row>
    <row r="740" spans="1:33" s="97" customFormat="1" ht="12" customHeight="1" x14ac:dyDescent="0.2">
      <c r="A740" s="20"/>
      <c r="B740" s="259"/>
      <c r="C740" s="258"/>
      <c r="D740" s="258"/>
      <c r="E740" s="258"/>
      <c r="F740" s="258"/>
      <c r="G740" s="258"/>
      <c r="H740" s="133"/>
      <c r="I740" s="258"/>
      <c r="J740" s="488"/>
      <c r="K740" s="258"/>
      <c r="L740" s="112"/>
      <c r="M740" s="19"/>
      <c r="N740" s="19"/>
      <c r="O740" s="19"/>
      <c r="P740" s="19"/>
      <c r="Q740" s="20"/>
      <c r="R740" s="20"/>
      <c r="S740" s="20"/>
      <c r="T740" s="20"/>
      <c r="U740" s="20"/>
      <c r="V740" s="20"/>
      <c r="W740" s="20"/>
      <c r="X740" s="20"/>
      <c r="Y740" s="20"/>
      <c r="Z740" s="20"/>
      <c r="AA740" s="20"/>
      <c r="AB740" s="20"/>
      <c r="AC740" s="20"/>
      <c r="AD740" s="20"/>
      <c r="AE740" s="20"/>
      <c r="AF740" s="20"/>
      <c r="AG740" s="20"/>
    </row>
    <row r="741" spans="1:33" s="97" customFormat="1" ht="12" customHeight="1" thickBot="1" x14ac:dyDescent="0.25">
      <c r="B741" s="111" t="s">
        <v>166</v>
      </c>
      <c r="C741" s="112"/>
      <c r="D741" s="112"/>
      <c r="E741" s="112"/>
      <c r="F741" s="112"/>
      <c r="G741" s="112"/>
      <c r="H741" s="112"/>
      <c r="I741" s="112"/>
      <c r="J741" s="112"/>
      <c r="K741" s="112"/>
      <c r="L741" s="112"/>
      <c r="M741" s="19"/>
      <c r="N741" s="19"/>
      <c r="O741" s="19"/>
      <c r="P741" s="19"/>
    </row>
    <row r="742" spans="1:33" s="97" customFormat="1" ht="12" customHeight="1" thickBot="1" x14ac:dyDescent="0.25">
      <c r="B742" s="482"/>
      <c r="C742" s="432"/>
      <c r="D742" s="470" t="s">
        <v>93</v>
      </c>
      <c r="E742" s="434" t="s">
        <v>104</v>
      </c>
      <c r="F742" s="434" t="s">
        <v>96</v>
      </c>
      <c r="G742" s="434" t="s">
        <v>105</v>
      </c>
      <c r="H742" s="434" t="s">
        <v>106</v>
      </c>
      <c r="I742" s="434" t="s">
        <v>124</v>
      </c>
      <c r="J742" s="434" t="s">
        <v>108</v>
      </c>
      <c r="K742" s="435" t="s">
        <v>109</v>
      </c>
      <c r="L742" s="112"/>
      <c r="M742" s="19"/>
      <c r="N742" s="19"/>
      <c r="O742" s="19"/>
      <c r="P742" s="19"/>
    </row>
    <row r="743" spans="1:33" s="97" customFormat="1" ht="12" customHeight="1" thickBot="1" x14ac:dyDescent="0.25">
      <c r="B743" s="436" t="s">
        <v>111</v>
      </c>
      <c r="C743" s="437" t="s">
        <v>112</v>
      </c>
      <c r="D743" s="505" t="s">
        <v>99</v>
      </c>
      <c r="E743" s="440" t="s">
        <v>99</v>
      </c>
      <c r="F743" s="440" t="s">
        <v>135</v>
      </c>
      <c r="G743" s="440" t="s">
        <v>99</v>
      </c>
      <c r="H743" s="440" t="s">
        <v>136</v>
      </c>
      <c r="I743" s="440" t="s">
        <v>125</v>
      </c>
      <c r="J743" s="440" t="s">
        <v>113</v>
      </c>
      <c r="K743" s="441" t="s">
        <v>114</v>
      </c>
      <c r="L743" s="112"/>
      <c r="M743" s="19"/>
      <c r="N743" s="19"/>
      <c r="O743" s="19"/>
      <c r="P743" s="19"/>
    </row>
    <row r="744" spans="1:33" s="97" customFormat="1" ht="12" customHeight="1" thickBot="1" x14ac:dyDescent="0.25">
      <c r="B744" s="159">
        <v>52</v>
      </c>
      <c r="C744" s="184" t="s">
        <v>524</v>
      </c>
      <c r="D744" s="170">
        <v>0.6</v>
      </c>
      <c r="E744" s="169">
        <v>1.2</v>
      </c>
      <c r="F744" s="181">
        <f>D744*E744</f>
        <v>0.72</v>
      </c>
      <c r="G744" s="181">
        <v>6.0000000000000001E-3</v>
      </c>
      <c r="H744" s="170">
        <f>F744*G744*B744</f>
        <v>0.22464000000000001</v>
      </c>
      <c r="I744" s="169">
        <v>2.57</v>
      </c>
      <c r="J744" s="170">
        <f>H744*I744</f>
        <v>0.57732479999999997</v>
      </c>
      <c r="K744" s="172" t="s">
        <v>144</v>
      </c>
      <c r="L744" s="112"/>
      <c r="M744" s="19"/>
      <c r="N744" s="19"/>
      <c r="O744" s="19"/>
      <c r="P744" s="19"/>
    </row>
    <row r="745" spans="1:33" s="97" customFormat="1" ht="12" customHeight="1" thickBot="1" x14ac:dyDescent="0.25">
      <c r="B745" s="483"/>
      <c r="C745" s="484" t="s">
        <v>117</v>
      </c>
      <c r="D745" s="484"/>
      <c r="E745" s="484"/>
      <c r="F745" s="484"/>
      <c r="G745" s="462"/>
      <c r="H745" s="520">
        <f>SUM(H744)</f>
        <v>0.22464000000000001</v>
      </c>
      <c r="I745" s="510"/>
      <c r="J745" s="520">
        <f>SUM(J744)</f>
        <v>0.57732479999999997</v>
      </c>
      <c r="K745" s="487"/>
      <c r="L745" s="112"/>
      <c r="M745" s="19"/>
      <c r="N745" s="19"/>
      <c r="O745" s="19"/>
      <c r="P745" s="19"/>
    </row>
    <row r="746" spans="1:33" s="97" customFormat="1" ht="12" customHeight="1" x14ac:dyDescent="0.2">
      <c r="A746" s="20"/>
      <c r="B746" s="259"/>
      <c r="C746" s="258"/>
      <c r="D746" s="258"/>
      <c r="E746" s="258"/>
      <c r="F746" s="258"/>
      <c r="G746" s="258"/>
      <c r="H746" s="133"/>
      <c r="I746" s="258"/>
      <c r="J746" s="488"/>
      <c r="K746" s="258"/>
      <c r="L746" s="112"/>
      <c r="M746" s="19"/>
      <c r="N746" s="19"/>
      <c r="O746" s="19"/>
      <c r="P746" s="19"/>
      <c r="Q746" s="20"/>
      <c r="R746" s="20"/>
      <c r="S746" s="20"/>
      <c r="T746" s="20"/>
      <c r="U746" s="20"/>
      <c r="V746" s="20"/>
      <c r="W746" s="20"/>
      <c r="X746" s="20"/>
      <c r="Y746" s="20"/>
      <c r="Z746" s="20"/>
      <c r="AA746" s="20"/>
      <c r="AB746" s="20"/>
      <c r="AC746" s="20"/>
      <c r="AD746" s="20"/>
      <c r="AE746" s="20"/>
      <c r="AF746" s="20"/>
      <c r="AG746" s="20"/>
    </row>
    <row r="747" spans="1:33" s="97" customFormat="1" ht="12" customHeight="1" thickBot="1" x14ac:dyDescent="0.25">
      <c r="A747" s="20"/>
      <c r="B747" s="111" t="s">
        <v>128</v>
      </c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9"/>
      <c r="N747" s="19"/>
      <c r="O747" s="19"/>
      <c r="P747" s="19"/>
      <c r="Q747" s="20"/>
      <c r="R747" s="20"/>
      <c r="S747" s="20"/>
      <c r="T747" s="20"/>
      <c r="U747" s="20"/>
      <c r="V747" s="20"/>
      <c r="W747" s="20"/>
      <c r="X747" s="20"/>
      <c r="Y747" s="20"/>
      <c r="Z747" s="20"/>
      <c r="AA747" s="20"/>
      <c r="AB747" s="20"/>
      <c r="AC747" s="20"/>
      <c r="AD747" s="20"/>
      <c r="AE747" s="20"/>
      <c r="AF747" s="20"/>
      <c r="AG747" s="20"/>
    </row>
    <row r="748" spans="1:33" s="97" customFormat="1" ht="12" customHeight="1" thickBot="1" x14ac:dyDescent="0.25">
      <c r="A748" s="20"/>
      <c r="B748" s="431" t="str">
        <f>C694</f>
        <v>16b - Most č. 9</v>
      </c>
      <c r="C748" s="432"/>
      <c r="D748" s="433" t="s">
        <v>108</v>
      </c>
      <c r="E748" s="424" t="s">
        <v>129</v>
      </c>
      <c r="F748" s="434" t="s">
        <v>130</v>
      </c>
      <c r="G748" s="434" t="s">
        <v>131</v>
      </c>
      <c r="H748" s="434" t="s">
        <v>1134</v>
      </c>
      <c r="I748" s="423" t="s">
        <v>132</v>
      </c>
      <c r="J748" s="423" t="s">
        <v>133</v>
      </c>
      <c r="K748" s="435" t="s">
        <v>134</v>
      </c>
      <c r="L748" s="112"/>
      <c r="M748" s="19"/>
      <c r="N748" s="19"/>
      <c r="O748" s="19"/>
      <c r="P748" s="19"/>
      <c r="Q748" s="20"/>
      <c r="R748" s="20"/>
      <c r="S748" s="20"/>
      <c r="T748" s="20"/>
      <c r="U748" s="20"/>
      <c r="V748" s="20"/>
      <c r="W748" s="20"/>
      <c r="X748" s="20"/>
      <c r="Y748" s="20"/>
      <c r="Z748" s="20"/>
      <c r="AA748" s="20"/>
      <c r="AB748" s="20"/>
      <c r="AC748" s="20"/>
      <c r="AD748" s="20"/>
      <c r="AE748" s="20"/>
      <c r="AF748" s="20"/>
      <c r="AG748" s="20"/>
    </row>
    <row r="749" spans="1:33" s="97" customFormat="1" ht="12" customHeight="1" thickBot="1" x14ac:dyDescent="0.25">
      <c r="A749" s="20"/>
      <c r="B749" s="436" t="s">
        <v>130</v>
      </c>
      <c r="C749" s="437" t="s">
        <v>112</v>
      </c>
      <c r="D749" s="438" t="s">
        <v>113</v>
      </c>
      <c r="E749" s="439"/>
      <c r="F749" s="440"/>
      <c r="G749" s="440" t="s">
        <v>99</v>
      </c>
      <c r="H749" s="440" t="s">
        <v>136</v>
      </c>
      <c r="I749" s="440" t="s">
        <v>136</v>
      </c>
      <c r="J749" s="440" t="s">
        <v>137</v>
      </c>
      <c r="K749" s="441" t="s">
        <v>113</v>
      </c>
      <c r="L749" s="112"/>
      <c r="M749" s="19"/>
      <c r="N749" s="19"/>
      <c r="O749" s="19"/>
      <c r="P749" s="19"/>
      <c r="Q749" s="20"/>
      <c r="R749" s="20"/>
      <c r="S749" s="20"/>
      <c r="T749" s="20"/>
      <c r="U749" s="20"/>
      <c r="V749" s="20"/>
      <c r="W749" s="20"/>
      <c r="X749" s="20"/>
      <c r="Y749" s="20"/>
      <c r="Z749" s="20"/>
      <c r="AA749" s="20"/>
      <c r="AB749" s="20"/>
      <c r="AC749" s="20"/>
      <c r="AD749" s="20"/>
      <c r="AE749" s="20"/>
      <c r="AF749" s="20"/>
      <c r="AG749" s="20"/>
    </row>
    <row r="750" spans="1:33" s="97" customFormat="1" ht="12" customHeight="1" x14ac:dyDescent="0.2">
      <c r="A750" s="20"/>
      <c r="B750" s="442" t="s">
        <v>115</v>
      </c>
      <c r="C750" s="443" t="s">
        <v>138</v>
      </c>
      <c r="D750" s="529"/>
      <c r="E750" s="530"/>
      <c r="F750" s="471"/>
      <c r="G750" s="531"/>
      <c r="H750" s="170"/>
      <c r="I750" s="170"/>
      <c r="J750" s="297"/>
      <c r="K750" s="443"/>
      <c r="L750" s="112"/>
      <c r="M750" s="19"/>
      <c r="N750" s="19"/>
      <c r="O750" s="19"/>
      <c r="P750" s="19"/>
      <c r="Q750" s="20"/>
      <c r="R750" s="20"/>
      <c r="S750" s="20"/>
      <c r="T750" s="20"/>
      <c r="U750" s="20"/>
      <c r="V750" s="20"/>
      <c r="W750" s="20"/>
      <c r="X750" s="20"/>
      <c r="Y750" s="20"/>
      <c r="Z750" s="20"/>
      <c r="AA750" s="20"/>
      <c r="AB750" s="20"/>
      <c r="AC750" s="20"/>
      <c r="AD750" s="20"/>
      <c r="AE750" s="20"/>
      <c r="AF750" s="20"/>
      <c r="AG750" s="20"/>
    </row>
    <row r="751" spans="1:33" s="97" customFormat="1" ht="12" customHeight="1" x14ac:dyDescent="0.2">
      <c r="A751" s="20"/>
      <c r="B751" s="160" t="s">
        <v>1648</v>
      </c>
      <c r="C751" s="184" t="s">
        <v>1059</v>
      </c>
      <c r="D751" s="529"/>
      <c r="E751" s="527"/>
      <c r="F751" s="181"/>
      <c r="G751" s="309"/>
      <c r="H751" s="170"/>
      <c r="I751" s="170"/>
      <c r="J751" s="297"/>
      <c r="K751" s="184"/>
      <c r="L751" s="112"/>
      <c r="M751" s="19"/>
      <c r="N751" s="19"/>
      <c r="O751" s="19"/>
      <c r="P751" s="19"/>
      <c r="Q751" s="20"/>
      <c r="R751" s="20"/>
      <c r="S751" s="20"/>
      <c r="T751" s="20"/>
      <c r="U751" s="20"/>
      <c r="V751" s="20"/>
      <c r="W751" s="20"/>
      <c r="X751" s="20"/>
      <c r="Y751" s="20"/>
      <c r="Z751" s="20"/>
      <c r="AA751" s="20"/>
      <c r="AB751" s="20"/>
      <c r="AC751" s="20"/>
      <c r="AD751" s="20"/>
      <c r="AE751" s="20"/>
      <c r="AF751" s="20"/>
      <c r="AG751" s="20"/>
    </row>
    <row r="752" spans="1:33" s="97" customFormat="1" ht="12" customHeight="1" x14ac:dyDescent="0.2">
      <c r="A752" s="20"/>
      <c r="B752" s="160" t="s">
        <v>1648</v>
      </c>
      <c r="C752" s="185" t="s">
        <v>1060</v>
      </c>
      <c r="D752" s="529">
        <f>J723</f>
        <v>9.5</v>
      </c>
      <c r="E752" s="310"/>
      <c r="F752" s="169"/>
      <c r="G752" s="169"/>
      <c r="H752" s="170">
        <f>D752/J752</f>
        <v>3.8</v>
      </c>
      <c r="I752" s="170"/>
      <c r="J752" s="170">
        <v>2.5</v>
      </c>
      <c r="K752" s="185"/>
      <c r="L752" s="112"/>
      <c r="M752" s="19"/>
      <c r="N752" s="19"/>
      <c r="O752" s="19"/>
      <c r="P752" s="19"/>
      <c r="Q752" s="20"/>
      <c r="R752" s="20"/>
      <c r="S752" s="20"/>
      <c r="T752" s="20"/>
      <c r="U752" s="20"/>
      <c r="V752" s="20"/>
      <c r="W752" s="20"/>
      <c r="X752" s="20"/>
      <c r="Y752" s="20"/>
      <c r="Z752" s="20"/>
      <c r="AA752" s="20"/>
      <c r="AB752" s="20"/>
      <c r="AC752" s="20"/>
      <c r="AD752" s="20"/>
      <c r="AE752" s="20"/>
      <c r="AF752" s="20"/>
      <c r="AG752" s="20"/>
    </row>
    <row r="753" spans="1:33" s="97" customFormat="1" ht="12" customHeight="1" x14ac:dyDescent="0.2">
      <c r="A753" s="20"/>
      <c r="B753" s="159" t="s">
        <v>116</v>
      </c>
      <c r="C753" s="185" t="s">
        <v>140</v>
      </c>
      <c r="D753" s="529"/>
      <c r="E753" s="310"/>
      <c r="F753" s="169"/>
      <c r="G753" s="169"/>
      <c r="H753" s="170"/>
      <c r="I753" s="170"/>
      <c r="J753" s="170"/>
      <c r="K753" s="185"/>
      <c r="L753" s="112"/>
      <c r="M753" s="19"/>
      <c r="N753" s="19"/>
      <c r="O753" s="19"/>
      <c r="P753" s="19"/>
      <c r="Q753" s="20"/>
      <c r="R753" s="20"/>
      <c r="S753" s="20"/>
      <c r="T753" s="20"/>
      <c r="U753" s="20"/>
      <c r="V753" s="20"/>
      <c r="W753" s="20"/>
      <c r="X753" s="20"/>
      <c r="Y753" s="20"/>
      <c r="Z753" s="20"/>
      <c r="AA753" s="20"/>
      <c r="AB753" s="20"/>
      <c r="AC753" s="20"/>
      <c r="AD753" s="20"/>
      <c r="AE753" s="20"/>
      <c r="AF753" s="20"/>
      <c r="AG753" s="20"/>
    </row>
    <row r="754" spans="1:33" s="97" customFormat="1" ht="12" customHeight="1" x14ac:dyDescent="0.2">
      <c r="A754" s="20"/>
      <c r="B754" s="159" t="s">
        <v>367</v>
      </c>
      <c r="C754" s="185" t="s">
        <v>368</v>
      </c>
      <c r="D754" s="529"/>
      <c r="E754" s="310"/>
      <c r="F754" s="169"/>
      <c r="G754" s="169"/>
      <c r="H754" s="170"/>
      <c r="I754" s="170"/>
      <c r="J754" s="170"/>
      <c r="K754" s="185"/>
      <c r="L754" s="112"/>
      <c r="M754" s="19"/>
      <c r="N754" s="19"/>
      <c r="O754" s="19"/>
      <c r="P754" s="19"/>
      <c r="Q754" s="20"/>
      <c r="R754" s="20"/>
      <c r="S754" s="20"/>
      <c r="T754" s="20"/>
      <c r="U754" s="20"/>
      <c r="V754" s="20"/>
      <c r="W754" s="20"/>
      <c r="X754" s="20"/>
      <c r="Y754" s="20"/>
      <c r="Z754" s="20"/>
      <c r="AA754" s="20"/>
      <c r="AB754" s="20"/>
      <c r="AC754" s="20"/>
      <c r="AD754" s="20"/>
      <c r="AE754" s="20"/>
      <c r="AF754" s="20"/>
      <c r="AG754" s="20"/>
    </row>
    <row r="755" spans="1:33" s="97" customFormat="1" ht="12" customHeight="1" x14ac:dyDescent="0.2">
      <c r="A755" s="20"/>
      <c r="B755" s="159" t="s">
        <v>120</v>
      </c>
      <c r="C755" s="185" t="s">
        <v>222</v>
      </c>
      <c r="D755" s="529"/>
      <c r="E755" s="310"/>
      <c r="F755" s="169"/>
      <c r="G755" s="169"/>
      <c r="H755" s="170"/>
      <c r="I755" s="170"/>
      <c r="J755" s="170"/>
      <c r="K755" s="185"/>
      <c r="L755" s="112"/>
      <c r="M755" s="19"/>
      <c r="N755" s="19"/>
      <c r="O755" s="19"/>
      <c r="P755" s="19"/>
      <c r="Q755" s="20"/>
      <c r="R755" s="20"/>
      <c r="S755" s="20"/>
      <c r="T755" s="20"/>
      <c r="U755" s="20"/>
      <c r="V755" s="20"/>
      <c r="W755" s="20"/>
      <c r="X755" s="20"/>
      <c r="Y755" s="20"/>
      <c r="Z755" s="20"/>
      <c r="AA755" s="20"/>
      <c r="AB755" s="20"/>
      <c r="AC755" s="20"/>
      <c r="AD755" s="20"/>
      <c r="AE755" s="20"/>
      <c r="AF755" s="20"/>
      <c r="AG755" s="20"/>
    </row>
    <row r="756" spans="1:33" s="97" customFormat="1" ht="12" customHeight="1" x14ac:dyDescent="0.2">
      <c r="A756" s="20"/>
      <c r="B756" s="159" t="s">
        <v>141</v>
      </c>
      <c r="C756" s="185" t="s">
        <v>223</v>
      </c>
      <c r="D756" s="529"/>
      <c r="E756" s="310"/>
      <c r="F756" s="169"/>
      <c r="G756" s="169"/>
      <c r="H756" s="170"/>
      <c r="I756" s="170"/>
      <c r="J756" s="170"/>
      <c r="K756" s="185"/>
      <c r="L756" s="112"/>
      <c r="M756" s="19"/>
      <c r="N756" s="19"/>
      <c r="O756" s="19"/>
      <c r="P756" s="19"/>
      <c r="Q756" s="20"/>
      <c r="R756" s="20"/>
      <c r="S756" s="20"/>
      <c r="T756" s="20"/>
      <c r="U756" s="20"/>
      <c r="V756" s="20"/>
      <c r="W756" s="20"/>
      <c r="X756" s="20"/>
      <c r="Y756" s="20"/>
      <c r="Z756" s="20"/>
      <c r="AA756" s="20"/>
      <c r="AB756" s="20"/>
      <c r="AC756" s="20"/>
      <c r="AD756" s="20"/>
      <c r="AE756" s="20"/>
      <c r="AF756" s="20"/>
      <c r="AG756" s="20"/>
    </row>
    <row r="757" spans="1:33" s="97" customFormat="1" ht="12" customHeight="1" x14ac:dyDescent="0.2">
      <c r="A757" s="20"/>
      <c r="B757" s="159" t="s">
        <v>121</v>
      </c>
      <c r="C757" s="185" t="s">
        <v>142</v>
      </c>
      <c r="D757" s="529"/>
      <c r="E757" s="532"/>
      <c r="F757" s="169"/>
      <c r="G757" s="169"/>
      <c r="H757" s="170"/>
      <c r="I757" s="170"/>
      <c r="J757" s="170"/>
      <c r="K757" s="185"/>
      <c r="L757" s="112"/>
      <c r="M757" s="19"/>
      <c r="N757" s="19"/>
      <c r="O757" s="19"/>
      <c r="P757" s="19"/>
      <c r="Q757" s="20"/>
      <c r="R757" s="20"/>
      <c r="S757" s="20"/>
      <c r="T757" s="20"/>
      <c r="U757" s="20"/>
      <c r="V757" s="20"/>
      <c r="W757" s="20"/>
      <c r="X757" s="20"/>
      <c r="Y757" s="20"/>
      <c r="Z757" s="20"/>
      <c r="AA757" s="20"/>
      <c r="AB757" s="20"/>
      <c r="AC757" s="20"/>
      <c r="AD757" s="20"/>
      <c r="AE757" s="20"/>
      <c r="AF757" s="20"/>
      <c r="AG757" s="20"/>
    </row>
    <row r="758" spans="1:33" s="97" customFormat="1" ht="12" customHeight="1" x14ac:dyDescent="0.2">
      <c r="A758" s="20"/>
      <c r="B758" s="159" t="s">
        <v>121</v>
      </c>
      <c r="C758" s="185" t="s">
        <v>1774</v>
      </c>
      <c r="D758" s="529">
        <f>J716+J729</f>
        <v>1.43133</v>
      </c>
      <c r="E758" s="532"/>
      <c r="F758" s="169"/>
      <c r="G758" s="169"/>
      <c r="H758" s="170"/>
      <c r="I758" s="170"/>
      <c r="J758" s="170"/>
      <c r="K758" s="185"/>
      <c r="L758" s="112"/>
      <c r="M758" s="19"/>
      <c r="N758" s="19"/>
      <c r="O758" s="19"/>
      <c r="P758" s="19"/>
      <c r="Q758" s="20"/>
      <c r="R758" s="20"/>
      <c r="S758" s="20"/>
      <c r="T758" s="20"/>
      <c r="U758" s="20"/>
      <c r="V758" s="20"/>
      <c r="W758" s="20"/>
      <c r="X758" s="20"/>
      <c r="Y758" s="20"/>
      <c r="Z758" s="20"/>
      <c r="AA758" s="20"/>
      <c r="AB758" s="20"/>
      <c r="AC758" s="20"/>
      <c r="AD758" s="20"/>
      <c r="AE758" s="20"/>
      <c r="AF758" s="20"/>
      <c r="AG758" s="20"/>
    </row>
    <row r="759" spans="1:33" s="97" customFormat="1" ht="12" customHeight="1" x14ac:dyDescent="0.2">
      <c r="A759" s="20"/>
      <c r="B759" s="159" t="s">
        <v>143</v>
      </c>
      <c r="C759" s="185" t="s">
        <v>526</v>
      </c>
      <c r="D759" s="529">
        <f>J739+J711</f>
        <v>14.921612500000002</v>
      </c>
      <c r="E759" s="310"/>
      <c r="F759" s="169"/>
      <c r="G759" s="169"/>
      <c r="H759" s="170"/>
      <c r="I759" s="170"/>
      <c r="J759" s="170"/>
      <c r="K759" s="185"/>
      <c r="L759" s="112"/>
      <c r="M759" s="19"/>
      <c r="N759" s="19"/>
      <c r="O759" s="19"/>
      <c r="P759" s="19"/>
      <c r="Q759" s="20"/>
      <c r="R759" s="20"/>
      <c r="S759" s="20"/>
      <c r="T759" s="20"/>
      <c r="U759" s="20"/>
      <c r="V759" s="20"/>
      <c r="W759" s="20"/>
      <c r="X759" s="20"/>
      <c r="Y759" s="20"/>
      <c r="Z759" s="20"/>
      <c r="AA759" s="20"/>
      <c r="AB759" s="20"/>
      <c r="AC759" s="20"/>
      <c r="AD759" s="20"/>
      <c r="AE759" s="20"/>
      <c r="AF759" s="20"/>
      <c r="AG759" s="20"/>
    </row>
    <row r="760" spans="1:33" s="97" customFormat="1" ht="12" customHeight="1" x14ac:dyDescent="0.2">
      <c r="A760" s="20"/>
      <c r="B760" s="159" t="s">
        <v>144</v>
      </c>
      <c r="C760" s="185" t="s">
        <v>525</v>
      </c>
      <c r="D760" s="529">
        <f>J745</f>
        <v>0.57732479999999997</v>
      </c>
      <c r="E760" s="310"/>
      <c r="F760" s="169"/>
      <c r="G760" s="169"/>
      <c r="H760" s="170"/>
      <c r="I760" s="170"/>
      <c r="J760" s="170"/>
      <c r="K760" s="185"/>
      <c r="L760" s="112"/>
      <c r="M760" s="19"/>
      <c r="N760" s="19"/>
      <c r="O760" s="19"/>
      <c r="P760" s="19"/>
      <c r="Q760" s="20"/>
      <c r="R760" s="20"/>
      <c r="S760" s="20"/>
      <c r="T760" s="20"/>
      <c r="U760" s="20"/>
      <c r="V760" s="20"/>
      <c r="W760" s="20"/>
      <c r="X760" s="20"/>
      <c r="Y760" s="20"/>
      <c r="Z760" s="20"/>
      <c r="AA760" s="20"/>
      <c r="AB760" s="20"/>
      <c r="AC760" s="20"/>
      <c r="AD760" s="20"/>
      <c r="AE760" s="20"/>
      <c r="AF760" s="20"/>
      <c r="AG760" s="20"/>
    </row>
    <row r="761" spans="1:33" s="97" customFormat="1" ht="12" customHeight="1" x14ac:dyDescent="0.2">
      <c r="A761" s="20"/>
      <c r="B761" s="159" t="s">
        <v>145</v>
      </c>
      <c r="C761" s="185" t="s">
        <v>146</v>
      </c>
      <c r="D761" s="529"/>
      <c r="E761" s="310"/>
      <c r="F761" s="169"/>
      <c r="G761" s="169"/>
      <c r="H761" s="170"/>
      <c r="I761" s="170"/>
      <c r="J761" s="170"/>
      <c r="K761" s="185"/>
      <c r="L761" s="112"/>
      <c r="M761" s="19"/>
      <c r="N761" s="19"/>
      <c r="O761" s="19"/>
      <c r="P761" s="19"/>
      <c r="Q761" s="20"/>
      <c r="R761" s="20"/>
      <c r="S761" s="20"/>
      <c r="T761" s="20"/>
      <c r="U761" s="20"/>
      <c r="V761" s="20"/>
      <c r="W761" s="20"/>
      <c r="X761" s="20"/>
      <c r="Y761" s="20"/>
      <c r="Z761" s="20"/>
      <c r="AA761" s="20"/>
      <c r="AB761" s="20"/>
      <c r="AC761" s="20"/>
      <c r="AD761" s="20"/>
      <c r="AE761" s="20"/>
      <c r="AF761" s="20"/>
      <c r="AG761" s="20"/>
    </row>
    <row r="762" spans="1:33" s="97" customFormat="1" ht="12" customHeight="1" x14ac:dyDescent="0.2">
      <c r="A762" s="20"/>
      <c r="B762" s="159" t="s">
        <v>1305</v>
      </c>
      <c r="C762" s="185" t="s">
        <v>1515</v>
      </c>
      <c r="D762" s="444"/>
      <c r="E762" s="513"/>
      <c r="F762" s="251"/>
      <c r="G762" s="513"/>
      <c r="H762" s="251"/>
      <c r="I762" s="513"/>
      <c r="J762" s="251"/>
      <c r="K762" s="284"/>
      <c r="L762" s="112"/>
      <c r="M762" s="19"/>
      <c r="N762" s="19"/>
      <c r="O762" s="19"/>
      <c r="P762" s="19"/>
      <c r="Q762" s="20"/>
      <c r="R762" s="20"/>
      <c r="S762" s="20"/>
      <c r="T762" s="20"/>
      <c r="U762" s="20"/>
      <c r="V762" s="20"/>
      <c r="W762" s="20"/>
      <c r="X762" s="20"/>
      <c r="Y762" s="20"/>
      <c r="Z762" s="20"/>
      <c r="AA762" s="20"/>
      <c r="AB762" s="20"/>
      <c r="AC762" s="20"/>
      <c r="AD762" s="20"/>
      <c r="AE762" s="20"/>
      <c r="AF762" s="20"/>
      <c r="AG762" s="20"/>
    </row>
    <row r="763" spans="1:33" s="97" customFormat="1" ht="12" customHeight="1" x14ac:dyDescent="0.2">
      <c r="A763" s="20"/>
      <c r="B763" s="159" t="s">
        <v>1170</v>
      </c>
      <c r="C763" s="169" t="s">
        <v>1659</v>
      </c>
      <c r="D763" s="444"/>
      <c r="E763" s="562"/>
      <c r="F763" s="153"/>
      <c r="G763" s="153"/>
      <c r="H763" s="153"/>
      <c r="I763" s="153"/>
      <c r="J763" s="153"/>
      <c r="K763" s="282"/>
      <c r="L763" s="112"/>
      <c r="M763" s="19"/>
      <c r="N763" s="19"/>
      <c r="O763" s="19"/>
      <c r="P763" s="19"/>
      <c r="Q763" s="20"/>
      <c r="R763" s="20"/>
      <c r="S763" s="20"/>
      <c r="T763" s="20"/>
      <c r="U763" s="20"/>
      <c r="V763" s="20"/>
      <c r="W763" s="20"/>
      <c r="X763" s="20"/>
      <c r="Y763" s="20"/>
      <c r="Z763" s="20"/>
      <c r="AA763" s="20"/>
      <c r="AB763" s="20"/>
      <c r="AC763" s="20"/>
      <c r="AD763" s="20"/>
      <c r="AE763" s="20"/>
      <c r="AF763" s="20"/>
      <c r="AG763" s="20"/>
    </row>
    <row r="764" spans="1:33" s="97" customFormat="1" ht="12" customHeight="1" x14ac:dyDescent="0.2">
      <c r="A764" s="20"/>
      <c r="B764" s="159" t="s">
        <v>116</v>
      </c>
      <c r="C764" s="285" t="s">
        <v>1615</v>
      </c>
      <c r="D764" s="449"/>
      <c r="E764" s="251"/>
      <c r="F764" s="251"/>
      <c r="G764" s="251"/>
      <c r="H764" s="251"/>
      <c r="I764" s="251"/>
      <c r="J764" s="251"/>
      <c r="K764" s="450"/>
      <c r="L764" s="112"/>
      <c r="M764" s="19"/>
      <c r="N764" s="19"/>
      <c r="O764" s="19"/>
      <c r="P764" s="19"/>
      <c r="Q764" s="20"/>
      <c r="R764" s="20"/>
      <c r="S764" s="20"/>
      <c r="T764" s="20"/>
      <c r="U764" s="20"/>
      <c r="V764" s="20"/>
      <c r="W764" s="20"/>
      <c r="X764" s="20"/>
      <c r="Y764" s="20"/>
      <c r="Z764" s="20"/>
      <c r="AA764" s="20"/>
      <c r="AB764" s="20"/>
      <c r="AC764" s="20"/>
      <c r="AD764" s="20"/>
      <c r="AE764" s="20"/>
      <c r="AF764" s="20"/>
      <c r="AG764" s="20"/>
    </row>
    <row r="765" spans="1:33" s="97" customFormat="1" ht="12" customHeight="1" thickBot="1" x14ac:dyDescent="0.25">
      <c r="A765" s="20"/>
      <c r="B765" s="451" t="s">
        <v>1616</v>
      </c>
      <c r="C765" s="452" t="s">
        <v>1617</v>
      </c>
      <c r="D765" s="453"/>
      <c r="E765" s="454"/>
      <c r="F765" s="252"/>
      <c r="G765" s="454"/>
      <c r="H765" s="252"/>
      <c r="I765" s="454"/>
      <c r="J765" s="252"/>
      <c r="K765" s="455"/>
      <c r="L765" s="112"/>
      <c r="M765" s="19"/>
      <c r="N765" s="19"/>
      <c r="O765" s="19"/>
      <c r="P765" s="19"/>
      <c r="Q765" s="20"/>
      <c r="R765" s="20"/>
      <c r="S765" s="20"/>
      <c r="T765" s="20"/>
      <c r="U765" s="20"/>
      <c r="V765" s="20"/>
      <c r="W765" s="20"/>
      <c r="X765" s="20"/>
      <c r="Y765" s="20"/>
      <c r="Z765" s="20"/>
      <c r="AA765" s="20"/>
      <c r="AB765" s="20"/>
      <c r="AC765" s="20"/>
      <c r="AD765" s="20"/>
      <c r="AE765" s="20"/>
      <c r="AF765" s="20"/>
      <c r="AG765" s="20"/>
    </row>
    <row r="766" spans="1:33" s="97" customFormat="1" ht="12" customHeight="1" thickBot="1" x14ac:dyDescent="0.25">
      <c r="A766" s="20"/>
      <c r="B766" s="456" t="s">
        <v>147</v>
      </c>
      <c r="C766" s="457"/>
      <c r="D766" s="304">
        <f>SUM(D750:D765)</f>
        <v>26.430267300000001</v>
      </c>
      <c r="E766" s="458"/>
      <c r="F766" s="458"/>
      <c r="G766" s="521"/>
      <c r="H766" s="304">
        <f>SUM(H750:H765)</f>
        <v>3.8</v>
      </c>
      <c r="I766" s="304">
        <f>SUM(I750:I765)</f>
        <v>0</v>
      </c>
      <c r="J766" s="459"/>
      <c r="K766" s="258"/>
      <c r="L766" s="112"/>
      <c r="M766" s="19"/>
      <c r="N766" s="19"/>
      <c r="O766" s="19"/>
      <c r="P766" s="19"/>
      <c r="Q766" s="20"/>
      <c r="R766" s="20"/>
      <c r="S766" s="20"/>
      <c r="T766" s="20"/>
      <c r="U766" s="20"/>
      <c r="V766" s="20"/>
      <c r="W766" s="20"/>
      <c r="X766" s="20"/>
      <c r="Y766" s="20"/>
      <c r="Z766" s="20"/>
      <c r="AA766" s="20"/>
      <c r="AB766" s="20"/>
      <c r="AC766" s="20"/>
      <c r="AD766" s="20"/>
      <c r="AE766" s="20"/>
      <c r="AF766" s="20"/>
      <c r="AG766" s="20"/>
    </row>
    <row r="767" spans="1:33" s="97" customFormat="1" ht="12" customHeight="1" x14ac:dyDescent="0.2">
      <c r="A767" s="20"/>
      <c r="B767" s="259"/>
      <c r="C767" s="258"/>
      <c r="D767" s="258"/>
      <c r="E767" s="258"/>
      <c r="F767" s="258"/>
      <c r="G767" s="258"/>
      <c r="H767" s="133"/>
      <c r="I767" s="258"/>
      <c r="J767" s="488"/>
      <c r="K767" s="258"/>
      <c r="L767" s="112"/>
      <c r="M767" s="19"/>
      <c r="N767" s="19"/>
      <c r="O767" s="19"/>
      <c r="P767" s="19"/>
      <c r="Q767" s="20"/>
      <c r="R767" s="20"/>
      <c r="S767" s="20"/>
      <c r="T767" s="20"/>
      <c r="U767" s="20"/>
      <c r="V767" s="20"/>
      <c r="W767" s="20"/>
      <c r="X767" s="20"/>
      <c r="Y767" s="20"/>
      <c r="Z767" s="20"/>
      <c r="AA767" s="20"/>
      <c r="AB767" s="20"/>
      <c r="AC767" s="20"/>
      <c r="AD767" s="20"/>
      <c r="AE767" s="20"/>
      <c r="AF767" s="20"/>
      <c r="AG767" s="20"/>
    </row>
    <row r="768" spans="1:33" s="97" customFormat="1" ht="12" customHeight="1" x14ac:dyDescent="0.2">
      <c r="A768" s="20"/>
      <c r="B768" s="259"/>
      <c r="C768" s="258"/>
      <c r="D768" s="258"/>
      <c r="E768" s="258"/>
      <c r="F768" s="258"/>
      <c r="G768" s="258"/>
      <c r="H768" s="133"/>
      <c r="I768" s="258"/>
      <c r="J768" s="488"/>
      <c r="K768" s="258"/>
      <c r="L768" s="112"/>
      <c r="M768" s="19"/>
      <c r="N768" s="19"/>
      <c r="O768" s="19"/>
      <c r="P768" s="19"/>
      <c r="Q768" s="20"/>
      <c r="R768" s="20"/>
      <c r="S768" s="20"/>
      <c r="T768" s="20"/>
      <c r="U768" s="20"/>
      <c r="V768" s="20"/>
      <c r="W768" s="20"/>
      <c r="X768" s="20"/>
      <c r="Y768" s="20"/>
      <c r="Z768" s="20"/>
      <c r="AA768" s="20"/>
      <c r="AB768" s="20"/>
      <c r="AC768" s="20"/>
      <c r="AD768" s="20"/>
      <c r="AE768" s="20"/>
      <c r="AF768" s="20"/>
      <c r="AG768" s="20"/>
    </row>
    <row r="769" spans="1:33" s="97" customFormat="1" ht="12" customHeight="1" x14ac:dyDescent="0.2">
      <c r="A769" s="20"/>
      <c r="B769" s="259"/>
      <c r="C769" s="258"/>
      <c r="D769" s="258"/>
      <c r="E769" s="258"/>
      <c r="F769" s="258"/>
      <c r="G769" s="258"/>
      <c r="H769" s="133"/>
      <c r="I769" s="258"/>
      <c r="J769" s="488"/>
      <c r="K769" s="258"/>
      <c r="L769" s="112"/>
      <c r="M769" s="19"/>
      <c r="N769" s="19"/>
      <c r="O769" s="19"/>
      <c r="P769" s="19"/>
      <c r="Q769" s="20"/>
      <c r="R769" s="20"/>
      <c r="S769" s="20"/>
      <c r="T769" s="20"/>
      <c r="U769" s="20"/>
      <c r="V769" s="20"/>
      <c r="W769" s="20"/>
      <c r="X769" s="20"/>
      <c r="Y769" s="20"/>
      <c r="Z769" s="20"/>
      <c r="AA769" s="20"/>
      <c r="AB769" s="20"/>
      <c r="AC769" s="20"/>
      <c r="AD769" s="20"/>
      <c r="AE769" s="20"/>
      <c r="AF769" s="20"/>
      <c r="AG769" s="20"/>
    </row>
    <row r="770" spans="1:33" s="97" customFormat="1" ht="12" customHeight="1" x14ac:dyDescent="0.2">
      <c r="A770" s="20"/>
      <c r="B770" s="259"/>
      <c r="C770" s="258"/>
      <c r="D770" s="258"/>
      <c r="E770" s="258"/>
      <c r="F770" s="258"/>
      <c r="G770" s="258"/>
      <c r="H770" s="133"/>
      <c r="I770" s="258"/>
      <c r="J770" s="488"/>
      <c r="K770" s="258"/>
      <c r="L770" s="112"/>
      <c r="M770" s="19"/>
      <c r="N770" s="19"/>
      <c r="O770" s="19"/>
      <c r="P770" s="19"/>
      <c r="Q770" s="20"/>
      <c r="R770" s="20"/>
      <c r="S770" s="20"/>
      <c r="T770" s="20"/>
      <c r="U770" s="20"/>
      <c r="V770" s="20"/>
      <c r="W770" s="20"/>
      <c r="X770" s="20"/>
      <c r="Y770" s="20"/>
      <c r="Z770" s="20"/>
      <c r="AA770" s="20"/>
      <c r="AB770" s="20"/>
      <c r="AC770" s="20"/>
      <c r="AD770" s="20"/>
      <c r="AE770" s="20"/>
      <c r="AF770" s="20"/>
      <c r="AG770" s="20"/>
    </row>
    <row r="771" spans="1:33" s="97" customFormat="1" ht="12" customHeight="1" x14ac:dyDescent="0.2">
      <c r="A771" s="20"/>
      <c r="B771" s="259"/>
      <c r="C771" s="258"/>
      <c r="D771" s="258"/>
      <c r="E771" s="258"/>
      <c r="F771" s="258"/>
      <c r="G771" s="258"/>
      <c r="H771" s="133"/>
      <c r="I771" s="258"/>
      <c r="J771" s="488"/>
      <c r="K771" s="258"/>
      <c r="L771" s="112"/>
      <c r="M771" s="19"/>
      <c r="N771" s="19"/>
      <c r="O771" s="19"/>
      <c r="P771" s="19"/>
      <c r="Q771" s="20"/>
      <c r="R771" s="20"/>
      <c r="S771" s="20"/>
      <c r="T771" s="20"/>
      <c r="U771" s="20"/>
      <c r="V771" s="20"/>
      <c r="W771" s="20"/>
      <c r="X771" s="20"/>
      <c r="Y771" s="20"/>
      <c r="Z771" s="20"/>
      <c r="AA771" s="20"/>
      <c r="AB771" s="20"/>
      <c r="AC771" s="20"/>
      <c r="AD771" s="20"/>
      <c r="AE771" s="20"/>
      <c r="AF771" s="20"/>
      <c r="AG771" s="20"/>
    </row>
    <row r="772" spans="1:33" s="97" customFormat="1" ht="12" customHeight="1" x14ac:dyDescent="0.2">
      <c r="A772" s="20"/>
      <c r="B772" s="259"/>
      <c r="C772" s="258"/>
      <c r="D772" s="258"/>
      <c r="E772" s="258"/>
      <c r="F772" s="258"/>
      <c r="G772" s="258"/>
      <c r="H772" s="133"/>
      <c r="I772" s="258"/>
      <c r="J772" s="488"/>
      <c r="K772" s="258"/>
      <c r="L772" s="112"/>
      <c r="M772" s="19"/>
      <c r="N772" s="19"/>
      <c r="O772" s="19"/>
      <c r="P772" s="19"/>
      <c r="Q772" s="20"/>
      <c r="R772" s="20"/>
      <c r="S772" s="20"/>
      <c r="T772" s="20"/>
      <c r="U772" s="20"/>
      <c r="V772" s="20"/>
      <c r="W772" s="20"/>
      <c r="X772" s="20"/>
      <c r="Y772" s="20"/>
      <c r="Z772" s="20"/>
      <c r="AA772" s="20"/>
      <c r="AB772" s="20"/>
      <c r="AC772" s="20"/>
      <c r="AD772" s="20"/>
      <c r="AE772" s="20"/>
      <c r="AF772" s="20"/>
      <c r="AG772" s="20"/>
    </row>
    <row r="773" spans="1:33" s="97" customFormat="1" ht="12" customHeight="1" x14ac:dyDescent="0.2">
      <c r="A773" s="20"/>
      <c r="B773" s="259"/>
      <c r="C773" s="258"/>
      <c r="D773" s="258"/>
      <c r="E773" s="258"/>
      <c r="F773" s="258"/>
      <c r="G773" s="258"/>
      <c r="H773" s="133"/>
      <c r="I773" s="258"/>
      <c r="J773" s="488"/>
      <c r="K773" s="258"/>
      <c r="L773" s="112"/>
      <c r="M773" s="19"/>
      <c r="N773" s="19"/>
      <c r="O773" s="19"/>
      <c r="P773" s="19"/>
      <c r="Q773" s="20"/>
      <c r="R773" s="20"/>
      <c r="S773" s="20"/>
      <c r="T773" s="20"/>
      <c r="U773" s="20"/>
      <c r="V773" s="20"/>
      <c r="W773" s="20"/>
      <c r="X773" s="20"/>
      <c r="Y773" s="20"/>
      <c r="Z773" s="20"/>
      <c r="AA773" s="20"/>
      <c r="AB773" s="20"/>
      <c r="AC773" s="20"/>
      <c r="AD773" s="20"/>
      <c r="AE773" s="20"/>
      <c r="AF773" s="20"/>
      <c r="AG773" s="20"/>
    </row>
    <row r="774" spans="1:33" s="97" customFormat="1" ht="12" customHeight="1" x14ac:dyDescent="0.2">
      <c r="A774" s="20"/>
      <c r="B774" s="259"/>
      <c r="C774" s="258"/>
      <c r="D774" s="258"/>
      <c r="E774" s="258"/>
      <c r="F774" s="258"/>
      <c r="G774" s="258"/>
      <c r="H774" s="133"/>
      <c r="I774" s="258"/>
      <c r="J774" s="488"/>
      <c r="K774" s="258"/>
      <c r="L774" s="112"/>
      <c r="M774" s="19"/>
      <c r="N774" s="19"/>
      <c r="O774" s="19"/>
      <c r="P774" s="19"/>
      <c r="Q774" s="20"/>
      <c r="R774" s="20"/>
      <c r="S774" s="20"/>
      <c r="T774" s="20"/>
      <c r="U774" s="20"/>
      <c r="V774" s="20"/>
      <c r="W774" s="20"/>
      <c r="X774" s="20"/>
      <c r="Y774" s="20"/>
      <c r="Z774" s="20"/>
      <c r="AA774" s="20"/>
      <c r="AB774" s="20"/>
      <c r="AC774" s="20"/>
      <c r="AD774" s="20"/>
      <c r="AE774" s="20"/>
      <c r="AF774" s="20"/>
      <c r="AG774" s="20"/>
    </row>
    <row r="775" spans="1:33" s="97" customFormat="1" ht="12" customHeight="1" x14ac:dyDescent="0.2">
      <c r="A775" s="20"/>
      <c r="B775" s="259"/>
      <c r="C775" s="258"/>
      <c r="D775" s="258"/>
      <c r="E775" s="258"/>
      <c r="F775" s="258"/>
      <c r="G775" s="258"/>
      <c r="H775" s="133"/>
      <c r="I775" s="258"/>
      <c r="J775" s="488"/>
      <c r="K775" s="258"/>
      <c r="L775" s="112"/>
      <c r="M775" s="19"/>
      <c r="N775" s="19"/>
      <c r="O775" s="19"/>
      <c r="P775" s="19"/>
      <c r="Q775" s="20"/>
      <c r="R775" s="20"/>
      <c r="S775" s="20"/>
      <c r="T775" s="20"/>
      <c r="U775" s="20"/>
      <c r="V775" s="20"/>
      <c r="W775" s="20"/>
      <c r="X775" s="20"/>
      <c r="Y775" s="20"/>
      <c r="Z775" s="20"/>
      <c r="AA775" s="20"/>
      <c r="AB775" s="20"/>
      <c r="AC775" s="20"/>
      <c r="AD775" s="20"/>
      <c r="AE775" s="20"/>
      <c r="AF775" s="20"/>
      <c r="AG775" s="20"/>
    </row>
    <row r="776" spans="1:33" s="97" customFormat="1" ht="12" customHeight="1" x14ac:dyDescent="0.2">
      <c r="A776" s="20"/>
      <c r="B776" s="259"/>
      <c r="C776" s="258"/>
      <c r="D776" s="258"/>
      <c r="E776" s="258"/>
      <c r="F776" s="258"/>
      <c r="G776" s="258"/>
      <c r="H776" s="133"/>
      <c r="I776" s="258"/>
      <c r="J776" s="488"/>
      <c r="K776" s="258"/>
      <c r="L776" s="112"/>
      <c r="M776" s="19"/>
      <c r="N776" s="19"/>
      <c r="O776" s="19"/>
      <c r="P776" s="19"/>
      <c r="Q776" s="20"/>
      <c r="R776" s="20"/>
      <c r="S776" s="20"/>
      <c r="T776" s="20"/>
      <c r="U776" s="20"/>
      <c r="V776" s="20"/>
      <c r="W776" s="20"/>
      <c r="X776" s="20"/>
      <c r="Y776" s="20"/>
      <c r="Z776" s="20"/>
      <c r="AA776" s="20"/>
      <c r="AB776" s="20"/>
      <c r="AC776" s="20"/>
      <c r="AD776" s="20"/>
      <c r="AE776" s="20"/>
      <c r="AF776" s="20"/>
      <c r="AG776" s="20"/>
    </row>
    <row r="777" spans="1:33" s="97" customFormat="1" ht="12" customHeight="1" x14ac:dyDescent="0.2">
      <c r="A777" s="20"/>
      <c r="B777" s="259"/>
      <c r="C777" s="258"/>
      <c r="D777" s="258"/>
      <c r="E777" s="258"/>
      <c r="F777" s="258"/>
      <c r="G777" s="258"/>
      <c r="H777" s="133"/>
      <c r="I777" s="258"/>
      <c r="J777" s="488"/>
      <c r="K777" s="258"/>
      <c r="L777" s="112"/>
      <c r="M777" s="19"/>
      <c r="N777" s="19"/>
      <c r="O777" s="19"/>
      <c r="P777" s="19"/>
      <c r="Q777" s="20"/>
      <c r="R777" s="20"/>
      <c r="S777" s="20"/>
      <c r="T777" s="20"/>
      <c r="U777" s="20"/>
      <c r="V777" s="20"/>
      <c r="W777" s="20"/>
      <c r="X777" s="20"/>
      <c r="Y777" s="20"/>
      <c r="Z777" s="20"/>
      <c r="AA777" s="20"/>
      <c r="AB777" s="20"/>
      <c r="AC777" s="20"/>
      <c r="AD777" s="20"/>
      <c r="AE777" s="20"/>
      <c r="AF777" s="20"/>
      <c r="AG777" s="20"/>
    </row>
    <row r="778" spans="1:33" s="97" customFormat="1" ht="12" customHeight="1" x14ac:dyDescent="0.2">
      <c r="A778" s="20"/>
      <c r="B778" s="259"/>
      <c r="C778" s="258"/>
      <c r="D778" s="258"/>
      <c r="E778" s="258"/>
      <c r="F778" s="258"/>
      <c r="G778" s="258"/>
      <c r="H778" s="133"/>
      <c r="I778" s="258"/>
      <c r="J778" s="488"/>
      <c r="K778" s="258"/>
      <c r="L778" s="112"/>
      <c r="M778" s="19"/>
      <c r="N778" s="19"/>
      <c r="O778" s="19"/>
      <c r="P778" s="19"/>
      <c r="Q778" s="20"/>
      <c r="R778" s="20"/>
      <c r="S778" s="20"/>
      <c r="T778" s="20"/>
      <c r="U778" s="20"/>
      <c r="V778" s="20"/>
      <c r="W778" s="20"/>
      <c r="X778" s="20"/>
      <c r="Y778" s="20"/>
      <c r="Z778" s="20"/>
      <c r="AA778" s="20"/>
      <c r="AB778" s="20"/>
      <c r="AC778" s="20"/>
      <c r="AD778" s="20"/>
      <c r="AE778" s="20"/>
      <c r="AF778" s="20"/>
      <c r="AG778" s="20"/>
    </row>
    <row r="779" spans="1:33" s="97" customFormat="1" ht="12" customHeight="1" x14ac:dyDescent="0.2">
      <c r="A779" s="20"/>
      <c r="B779" s="259"/>
      <c r="C779" s="258"/>
      <c r="D779" s="258"/>
      <c r="E779" s="258"/>
      <c r="F779" s="258"/>
      <c r="G779" s="258"/>
      <c r="H779" s="133"/>
      <c r="I779" s="258"/>
      <c r="J779" s="488"/>
      <c r="K779" s="258"/>
      <c r="L779" s="112"/>
      <c r="M779" s="19"/>
      <c r="N779" s="19"/>
      <c r="O779" s="19"/>
      <c r="P779" s="19"/>
      <c r="Q779" s="20"/>
      <c r="R779" s="20"/>
      <c r="S779" s="20"/>
      <c r="T779" s="20"/>
      <c r="U779" s="20"/>
      <c r="V779" s="20"/>
      <c r="W779" s="20"/>
      <c r="X779" s="20"/>
      <c r="Y779" s="20"/>
      <c r="Z779" s="20"/>
      <c r="AA779" s="20"/>
      <c r="AB779" s="20"/>
      <c r="AC779" s="20"/>
      <c r="AD779" s="20"/>
      <c r="AE779" s="20"/>
      <c r="AF779" s="20"/>
      <c r="AG779" s="20"/>
    </row>
    <row r="780" spans="1:33" s="97" customFormat="1" ht="12" customHeight="1" x14ac:dyDescent="0.2">
      <c r="A780" s="20"/>
      <c r="B780" s="259"/>
      <c r="C780" s="258"/>
      <c r="D780" s="258"/>
      <c r="E780" s="258"/>
      <c r="F780" s="258"/>
      <c r="G780" s="258"/>
      <c r="H780" s="133"/>
      <c r="I780" s="258"/>
      <c r="J780" s="488"/>
      <c r="K780" s="258"/>
      <c r="L780" s="112"/>
      <c r="M780" s="19"/>
      <c r="N780" s="19"/>
      <c r="O780" s="19"/>
      <c r="P780" s="19"/>
      <c r="Q780" s="20"/>
      <c r="R780" s="20"/>
      <c r="S780" s="20"/>
      <c r="T780" s="20"/>
      <c r="U780" s="20"/>
      <c r="V780" s="20"/>
      <c r="W780" s="20"/>
      <c r="X780" s="20"/>
      <c r="Y780" s="20"/>
      <c r="Z780" s="20"/>
      <c r="AA780" s="20"/>
      <c r="AB780" s="20"/>
      <c r="AC780" s="20"/>
      <c r="AD780" s="20"/>
      <c r="AE780" s="20"/>
      <c r="AF780" s="20"/>
      <c r="AG780" s="20"/>
    </row>
    <row r="781" spans="1:33" s="262" customFormat="1" ht="12" customHeight="1" x14ac:dyDescent="0.2">
      <c r="A781" s="134"/>
      <c r="B781" s="259"/>
      <c r="C781" s="258"/>
      <c r="D781" s="258"/>
      <c r="E781" s="258"/>
      <c r="F781" s="258"/>
      <c r="G781" s="258"/>
      <c r="H781" s="133"/>
      <c r="I781" s="258"/>
      <c r="J781" s="488"/>
      <c r="K781" s="258"/>
      <c r="L781" s="112"/>
      <c r="M781" s="136"/>
      <c r="N781" s="136"/>
      <c r="O781" s="136"/>
      <c r="P781" s="136"/>
      <c r="Q781" s="134"/>
      <c r="R781" s="137"/>
      <c r="S781" s="137"/>
      <c r="T781" s="137"/>
      <c r="U781" s="137"/>
      <c r="V781" s="137"/>
      <c r="W781" s="137"/>
      <c r="X781" s="137"/>
      <c r="Y781" s="137"/>
      <c r="Z781" s="137"/>
      <c r="AA781" s="137"/>
      <c r="AB781" s="137"/>
      <c r="AC781" s="137"/>
      <c r="AD781" s="137"/>
      <c r="AE781" s="137"/>
      <c r="AF781" s="137"/>
      <c r="AG781" s="137"/>
    </row>
    <row r="782" spans="1:33" s="97" customFormat="1" ht="12" customHeight="1" x14ac:dyDescent="0.2">
      <c r="A782" s="20"/>
      <c r="B782" s="154"/>
      <c r="C782" s="112"/>
      <c r="D782" s="112"/>
      <c r="E782" s="112"/>
      <c r="F782" s="112"/>
      <c r="G782" s="112"/>
      <c r="H782" s="112"/>
      <c r="I782" s="112"/>
      <c r="J782" s="112"/>
      <c r="K782" s="112"/>
      <c r="L782" s="112"/>
      <c r="M782" s="19"/>
      <c r="N782" s="19"/>
      <c r="O782" s="19"/>
      <c r="P782" s="19"/>
      <c r="Q782" s="20"/>
      <c r="R782" s="20"/>
      <c r="S782" s="20"/>
      <c r="T782" s="20"/>
      <c r="U782" s="20"/>
      <c r="V782" s="20"/>
      <c r="W782" s="20"/>
      <c r="X782" s="20"/>
      <c r="Y782" s="20"/>
      <c r="Z782" s="20"/>
      <c r="AA782" s="20"/>
      <c r="AB782" s="20"/>
      <c r="AC782" s="20"/>
      <c r="AD782" s="20"/>
      <c r="AE782" s="20"/>
      <c r="AF782" s="20"/>
      <c r="AG782" s="20"/>
    </row>
    <row r="783" spans="1:33" s="97" customFormat="1" ht="12" customHeight="1" x14ac:dyDescent="0.2">
      <c r="A783" s="20"/>
      <c r="B783" s="154"/>
      <c r="C783" s="112"/>
      <c r="D783" s="802" t="s">
        <v>784</v>
      </c>
      <c r="E783" s="112"/>
      <c r="F783" s="112"/>
      <c r="G783" s="112"/>
      <c r="H783" s="112"/>
      <c r="I783" s="112"/>
      <c r="J783" s="112"/>
      <c r="K783" s="112"/>
      <c r="L783" s="112"/>
      <c r="M783" s="19"/>
      <c r="N783" s="19"/>
      <c r="O783" s="19"/>
      <c r="P783" s="19"/>
      <c r="Q783" s="20"/>
      <c r="R783" s="20"/>
      <c r="S783" s="20"/>
      <c r="T783" s="20"/>
      <c r="U783" s="20"/>
      <c r="V783" s="20"/>
      <c r="W783" s="20"/>
      <c r="X783" s="20"/>
      <c r="Y783" s="20"/>
      <c r="Z783" s="20"/>
      <c r="AA783" s="20"/>
      <c r="AB783" s="20"/>
      <c r="AC783" s="20"/>
      <c r="AD783" s="20"/>
      <c r="AE783" s="20"/>
      <c r="AF783" s="20"/>
      <c r="AG783" s="20"/>
    </row>
    <row r="784" spans="1:33" s="97" customFormat="1" ht="12" customHeight="1" x14ac:dyDescent="0.2">
      <c r="A784" s="20"/>
      <c r="B784" s="154"/>
      <c r="C784" s="112"/>
      <c r="D784" s="112"/>
      <c r="E784" s="112"/>
      <c r="F784" s="112"/>
      <c r="G784" s="112"/>
      <c r="H784" s="112"/>
      <c r="I784" s="112"/>
      <c r="J784" s="112"/>
      <c r="K784" s="112"/>
      <c r="L784" s="112"/>
      <c r="M784" s="19"/>
      <c r="N784" s="19"/>
      <c r="O784" s="19"/>
      <c r="P784" s="19"/>
      <c r="Q784" s="20"/>
      <c r="R784" s="20"/>
      <c r="S784" s="20"/>
      <c r="T784" s="20"/>
      <c r="U784" s="20"/>
      <c r="V784" s="20"/>
      <c r="W784" s="20"/>
      <c r="X784" s="20"/>
      <c r="Y784" s="20"/>
      <c r="Z784" s="20"/>
      <c r="AA784" s="20"/>
      <c r="AB784" s="20"/>
      <c r="AC784" s="20"/>
      <c r="AD784" s="20"/>
      <c r="AE784" s="20"/>
      <c r="AF784" s="20"/>
      <c r="AG784" s="20"/>
    </row>
    <row r="785" spans="1:33" s="97" customFormat="1" ht="12" customHeight="1" x14ac:dyDescent="0.2">
      <c r="A785" s="20"/>
      <c r="B785" s="154"/>
      <c r="C785" s="112"/>
      <c r="D785" s="169" t="s">
        <v>971</v>
      </c>
      <c r="E785" s="169" t="s">
        <v>972</v>
      </c>
      <c r="F785" s="169" t="s">
        <v>93</v>
      </c>
      <c r="G785" s="169" t="s">
        <v>94</v>
      </c>
      <c r="H785" s="169" t="s">
        <v>973</v>
      </c>
      <c r="I785" s="169" t="s">
        <v>984</v>
      </c>
      <c r="J785" s="169" t="s">
        <v>125</v>
      </c>
      <c r="K785" s="169" t="s">
        <v>134</v>
      </c>
      <c r="L785" s="112"/>
      <c r="M785" s="19"/>
      <c r="N785" s="19"/>
      <c r="O785" s="19"/>
      <c r="P785" s="19"/>
      <c r="Q785" s="20"/>
      <c r="R785" s="20"/>
      <c r="S785" s="20"/>
      <c r="T785" s="20"/>
      <c r="U785" s="20"/>
      <c r="V785" s="20"/>
      <c r="W785" s="20"/>
      <c r="X785" s="20"/>
      <c r="Y785" s="20"/>
      <c r="Z785" s="20"/>
      <c r="AA785" s="20"/>
      <c r="AB785" s="20"/>
      <c r="AC785" s="20"/>
      <c r="AD785" s="20"/>
      <c r="AE785" s="20"/>
      <c r="AF785" s="20"/>
      <c r="AG785" s="20"/>
    </row>
    <row r="786" spans="1:33" s="97" customFormat="1" ht="12" customHeight="1" x14ac:dyDescent="0.2">
      <c r="A786" s="20"/>
      <c r="B786" s="154"/>
      <c r="C786" s="112"/>
      <c r="D786" s="534" t="s">
        <v>2103</v>
      </c>
      <c r="E786" s="169"/>
      <c r="F786" s="169"/>
      <c r="G786" s="169"/>
      <c r="H786" s="169"/>
      <c r="I786" s="169"/>
      <c r="J786" s="169"/>
      <c r="K786" s="169"/>
      <c r="L786" s="112"/>
      <c r="M786" s="19"/>
      <c r="N786" s="19"/>
      <c r="O786" s="19"/>
      <c r="P786" s="19"/>
      <c r="Q786" s="20"/>
      <c r="R786" s="20"/>
      <c r="S786" s="20"/>
      <c r="T786" s="20"/>
      <c r="U786" s="20"/>
      <c r="V786" s="20"/>
      <c r="W786" s="20"/>
      <c r="X786" s="20"/>
      <c r="Y786" s="20"/>
      <c r="Z786" s="20"/>
      <c r="AA786" s="20"/>
      <c r="AB786" s="20"/>
      <c r="AC786" s="20"/>
      <c r="AD786" s="20"/>
      <c r="AE786" s="20"/>
      <c r="AF786" s="20"/>
      <c r="AG786" s="20"/>
    </row>
    <row r="787" spans="1:33" s="97" customFormat="1" ht="12" customHeight="1" x14ac:dyDescent="0.2">
      <c r="A787" s="20"/>
      <c r="B787" s="154"/>
      <c r="C787" s="112"/>
      <c r="D787" s="204" t="s">
        <v>788</v>
      </c>
      <c r="E787" s="204">
        <v>4</v>
      </c>
      <c r="F787" s="170">
        <v>3</v>
      </c>
      <c r="G787" s="169"/>
      <c r="H787" s="169"/>
      <c r="I787" s="169"/>
      <c r="J787" s="169">
        <v>6.0000000000000001E-3</v>
      </c>
      <c r="K787" s="169">
        <f t="shared" ref="K787:K803" si="53">E787*F787*J787</f>
        <v>7.2000000000000008E-2</v>
      </c>
      <c r="L787" s="112"/>
      <c r="M787" s="19"/>
      <c r="N787" s="19"/>
      <c r="O787" s="19"/>
      <c r="P787" s="19"/>
      <c r="Q787" s="20"/>
      <c r="R787" s="20"/>
      <c r="S787" s="20"/>
      <c r="T787" s="20"/>
      <c r="U787" s="20"/>
      <c r="V787" s="20"/>
      <c r="W787" s="20"/>
      <c r="X787" s="20"/>
      <c r="Y787" s="20"/>
      <c r="Z787" s="20"/>
      <c r="AA787" s="20"/>
      <c r="AB787" s="20"/>
      <c r="AC787" s="20"/>
      <c r="AD787" s="20"/>
      <c r="AE787" s="20"/>
      <c r="AF787" s="20"/>
      <c r="AG787" s="20"/>
    </row>
    <row r="788" spans="1:33" s="97" customFormat="1" ht="12" customHeight="1" x14ac:dyDescent="0.2">
      <c r="A788" s="20"/>
      <c r="B788" s="154"/>
      <c r="C788" s="112"/>
      <c r="D788" s="204" t="s">
        <v>2089</v>
      </c>
      <c r="E788" s="204">
        <v>2</v>
      </c>
      <c r="F788" s="170">
        <v>2.5</v>
      </c>
      <c r="G788" s="169"/>
      <c r="H788" s="169"/>
      <c r="I788" s="169"/>
      <c r="J788" s="169">
        <v>1.11E-2</v>
      </c>
      <c r="K788" s="169">
        <f t="shared" si="53"/>
        <v>5.5500000000000001E-2</v>
      </c>
      <c r="L788" s="112"/>
      <c r="M788" s="19"/>
      <c r="N788" s="19"/>
      <c r="O788" s="19"/>
      <c r="P788" s="19"/>
      <c r="Q788" s="20"/>
      <c r="R788" s="20"/>
      <c r="S788" s="20"/>
      <c r="T788" s="20"/>
      <c r="U788" s="20"/>
      <c r="V788" s="20"/>
      <c r="W788" s="20"/>
      <c r="X788" s="20"/>
      <c r="Y788" s="20"/>
      <c r="Z788" s="20"/>
      <c r="AA788" s="20"/>
      <c r="AB788" s="20"/>
      <c r="AC788" s="20"/>
      <c r="AD788" s="20"/>
      <c r="AE788" s="20"/>
      <c r="AF788" s="20"/>
      <c r="AG788" s="20"/>
    </row>
    <row r="789" spans="1:33" s="97" customFormat="1" ht="12" customHeight="1" x14ac:dyDescent="0.2">
      <c r="A789" s="20"/>
      <c r="B789" s="154"/>
      <c r="C789" s="154" t="s">
        <v>94</v>
      </c>
      <c r="D789" s="204" t="s">
        <v>2089</v>
      </c>
      <c r="E789" s="204">
        <v>2</v>
      </c>
      <c r="F789" s="170">
        <v>1.35</v>
      </c>
      <c r="G789" s="169"/>
      <c r="H789" s="169"/>
      <c r="I789" s="169"/>
      <c r="J789" s="169">
        <v>1.11E-2</v>
      </c>
      <c r="K789" s="169">
        <f t="shared" si="53"/>
        <v>2.9970000000000004E-2</v>
      </c>
      <c r="L789" s="112"/>
      <c r="M789" s="19"/>
      <c r="N789" s="19"/>
      <c r="O789" s="19"/>
      <c r="P789" s="19"/>
      <c r="Q789" s="20"/>
      <c r="R789" s="20"/>
      <c r="S789" s="20"/>
      <c r="T789" s="20"/>
      <c r="U789" s="20"/>
      <c r="V789" s="20"/>
      <c r="W789" s="20"/>
      <c r="X789" s="20"/>
      <c r="Y789" s="20"/>
      <c r="Z789" s="20"/>
      <c r="AA789" s="20"/>
      <c r="AB789" s="20"/>
      <c r="AC789" s="20"/>
      <c r="AD789" s="20"/>
      <c r="AE789" s="20"/>
      <c r="AF789" s="20"/>
      <c r="AG789" s="20"/>
    </row>
    <row r="790" spans="1:33" s="97" customFormat="1" ht="12" customHeight="1" x14ac:dyDescent="0.2">
      <c r="A790" s="20"/>
      <c r="B790" s="154"/>
      <c r="C790" s="154" t="s">
        <v>94</v>
      </c>
      <c r="D790" s="204" t="s">
        <v>2089</v>
      </c>
      <c r="E790" s="204">
        <v>2</v>
      </c>
      <c r="F790" s="170">
        <v>1.2</v>
      </c>
      <c r="G790" s="169"/>
      <c r="H790" s="169"/>
      <c r="I790" s="169"/>
      <c r="J790" s="169">
        <v>1.11E-2</v>
      </c>
      <c r="K790" s="169">
        <f t="shared" si="53"/>
        <v>2.664E-2</v>
      </c>
      <c r="L790" s="112"/>
      <c r="M790" s="19"/>
      <c r="N790" s="19"/>
      <c r="O790" s="19"/>
      <c r="P790" s="19"/>
      <c r="Q790" s="20"/>
      <c r="R790" s="20"/>
      <c r="S790" s="20"/>
      <c r="T790" s="20"/>
      <c r="U790" s="20"/>
      <c r="V790" s="20"/>
      <c r="W790" s="20"/>
      <c r="X790" s="20"/>
      <c r="Y790" s="20"/>
      <c r="Z790" s="20"/>
      <c r="AA790" s="20"/>
      <c r="AB790" s="20"/>
      <c r="AC790" s="20"/>
      <c r="AD790" s="20"/>
      <c r="AE790" s="20"/>
      <c r="AF790" s="20"/>
      <c r="AG790" s="20"/>
    </row>
    <row r="791" spans="1:33" s="97" customFormat="1" ht="12" customHeight="1" x14ac:dyDescent="0.2">
      <c r="A791" s="20"/>
      <c r="B791" s="154"/>
      <c r="C791" s="154" t="s">
        <v>94</v>
      </c>
      <c r="D791" s="204" t="s">
        <v>1032</v>
      </c>
      <c r="E791" s="204">
        <v>2</v>
      </c>
      <c r="F791" s="170">
        <v>2.8</v>
      </c>
      <c r="G791" s="169"/>
      <c r="H791" s="169"/>
      <c r="I791" s="169"/>
      <c r="J791" s="169">
        <v>2.6200000000000001E-2</v>
      </c>
      <c r="K791" s="169">
        <f t="shared" si="53"/>
        <v>0.14671999999999999</v>
      </c>
      <c r="L791" s="112"/>
      <c r="M791" s="19"/>
      <c r="N791" s="19"/>
      <c r="O791" s="19"/>
      <c r="P791" s="19"/>
      <c r="Q791" s="20"/>
      <c r="R791" s="20"/>
      <c r="S791" s="20"/>
      <c r="T791" s="20"/>
      <c r="U791" s="20"/>
      <c r="V791" s="20"/>
      <c r="W791" s="20"/>
      <c r="X791" s="20"/>
      <c r="Y791" s="20"/>
      <c r="Z791" s="20"/>
      <c r="AA791" s="20"/>
      <c r="AB791" s="20"/>
      <c r="AC791" s="20"/>
      <c r="AD791" s="20"/>
      <c r="AE791" s="20"/>
      <c r="AF791" s="20"/>
      <c r="AG791" s="20"/>
    </row>
    <row r="792" spans="1:33" s="97" customFormat="1" ht="12" customHeight="1" x14ac:dyDescent="0.2">
      <c r="A792" s="20"/>
      <c r="B792" s="154"/>
      <c r="C792" s="154"/>
      <c r="D792" s="204" t="s">
        <v>2090</v>
      </c>
      <c r="E792" s="204">
        <v>4</v>
      </c>
      <c r="F792" s="170">
        <v>0.2</v>
      </c>
      <c r="G792" s="169"/>
      <c r="H792" s="169"/>
      <c r="I792" s="169"/>
      <c r="J792" s="169">
        <v>3.7699999999999999E-3</v>
      </c>
      <c r="K792" s="169">
        <f t="shared" si="53"/>
        <v>3.016E-3</v>
      </c>
      <c r="L792" s="112"/>
      <c r="M792" s="19"/>
      <c r="N792" s="19"/>
      <c r="O792" s="19"/>
      <c r="P792" s="19"/>
      <c r="Q792" s="20"/>
      <c r="R792" s="20"/>
      <c r="S792" s="20"/>
      <c r="T792" s="20"/>
      <c r="U792" s="20"/>
      <c r="V792" s="20"/>
      <c r="W792" s="20"/>
      <c r="X792" s="20"/>
      <c r="Y792" s="20"/>
      <c r="Z792" s="20"/>
      <c r="AA792" s="20"/>
      <c r="AB792" s="20"/>
      <c r="AC792" s="20"/>
      <c r="AD792" s="20"/>
      <c r="AE792" s="20"/>
      <c r="AF792" s="20"/>
      <c r="AG792" s="20"/>
    </row>
    <row r="793" spans="1:33" s="97" customFormat="1" ht="12" customHeight="1" x14ac:dyDescent="0.2">
      <c r="A793" s="20"/>
      <c r="B793" s="154"/>
      <c r="C793" s="112"/>
      <c r="D793" s="204" t="s">
        <v>2091</v>
      </c>
      <c r="E793" s="204">
        <v>2</v>
      </c>
      <c r="F793" s="170">
        <v>3</v>
      </c>
      <c r="G793" s="169"/>
      <c r="H793" s="169"/>
      <c r="I793" s="169"/>
      <c r="J793" s="169">
        <v>5.4200000000000003E-3</v>
      </c>
      <c r="K793" s="169">
        <f t="shared" si="53"/>
        <v>3.252E-2</v>
      </c>
      <c r="L793" s="112"/>
      <c r="M793" s="19"/>
      <c r="N793" s="19"/>
      <c r="O793" s="19"/>
      <c r="P793" s="19"/>
      <c r="Q793" s="20"/>
      <c r="R793" s="20"/>
      <c r="S793" s="20"/>
      <c r="T793" s="20"/>
      <c r="U793" s="20"/>
      <c r="V793" s="20"/>
      <c r="W793" s="20"/>
      <c r="X793" s="20"/>
      <c r="Y793" s="20"/>
      <c r="Z793" s="20"/>
      <c r="AA793" s="20"/>
      <c r="AB793" s="20"/>
      <c r="AC793" s="20"/>
      <c r="AD793" s="20"/>
      <c r="AE793" s="20"/>
      <c r="AF793" s="20"/>
      <c r="AG793" s="20"/>
    </row>
    <row r="794" spans="1:33" s="97" customFormat="1" ht="12" customHeight="1" x14ac:dyDescent="0.2">
      <c r="A794" s="20"/>
      <c r="B794" s="154"/>
      <c r="C794" s="112"/>
      <c r="D794" s="204" t="s">
        <v>2092</v>
      </c>
      <c r="E794" s="204">
        <v>2</v>
      </c>
      <c r="F794" s="170">
        <v>3</v>
      </c>
      <c r="G794" s="169"/>
      <c r="H794" s="169"/>
      <c r="I794" s="169"/>
      <c r="J794" s="169">
        <v>3.7699999999999999E-3</v>
      </c>
      <c r="K794" s="169">
        <f t="shared" si="53"/>
        <v>2.2620000000000001E-2</v>
      </c>
      <c r="L794" s="112"/>
      <c r="M794" s="19"/>
      <c r="N794" s="19"/>
      <c r="O794" s="19"/>
      <c r="P794" s="19"/>
      <c r="Q794" s="20"/>
      <c r="R794" s="20"/>
      <c r="S794" s="20"/>
      <c r="T794" s="20"/>
      <c r="U794" s="20"/>
      <c r="V794" s="20"/>
      <c r="W794" s="20"/>
      <c r="X794" s="20"/>
      <c r="Y794" s="20"/>
      <c r="Z794" s="20"/>
      <c r="AA794" s="20"/>
      <c r="AB794" s="20"/>
      <c r="AC794" s="20"/>
      <c r="AD794" s="20"/>
      <c r="AE794" s="20"/>
      <c r="AF794" s="20"/>
      <c r="AG794" s="20"/>
    </row>
    <row r="795" spans="1:33" s="97" customFormat="1" ht="12" customHeight="1" x14ac:dyDescent="0.2">
      <c r="A795" s="20"/>
      <c r="B795" s="154"/>
      <c r="C795" s="154" t="s">
        <v>675</v>
      </c>
      <c r="D795" s="204" t="s">
        <v>2092</v>
      </c>
      <c r="E795" s="204">
        <v>4</v>
      </c>
      <c r="F795" s="170">
        <v>3.9</v>
      </c>
      <c r="G795" s="169"/>
      <c r="H795" s="169"/>
      <c r="I795" s="169"/>
      <c r="J795" s="169">
        <v>3.7699999999999999E-3</v>
      </c>
      <c r="K795" s="169">
        <f t="shared" si="53"/>
        <v>5.8811999999999996E-2</v>
      </c>
      <c r="L795" s="112"/>
      <c r="M795" s="19"/>
      <c r="N795" s="19"/>
      <c r="O795" s="19"/>
      <c r="P795" s="19"/>
      <c r="Q795" s="20"/>
      <c r="R795" s="20"/>
      <c r="S795" s="20"/>
      <c r="T795" s="20"/>
      <c r="U795" s="20"/>
      <c r="V795" s="20"/>
      <c r="W795" s="20"/>
      <c r="X795" s="20"/>
      <c r="Y795" s="20"/>
      <c r="Z795" s="20"/>
      <c r="AA795" s="20"/>
      <c r="AB795" s="20"/>
      <c r="AC795" s="20"/>
      <c r="AD795" s="20"/>
      <c r="AE795" s="20"/>
      <c r="AF795" s="20"/>
      <c r="AG795" s="20"/>
    </row>
    <row r="796" spans="1:33" s="97" customFormat="1" ht="12" customHeight="1" x14ac:dyDescent="0.2">
      <c r="A796" s="20"/>
      <c r="B796" s="154"/>
      <c r="C796" s="154" t="s">
        <v>675</v>
      </c>
      <c r="D796" s="204" t="s">
        <v>2092</v>
      </c>
      <c r="E796" s="204">
        <v>4</v>
      </c>
      <c r="F796" s="170">
        <v>3.35</v>
      </c>
      <c r="G796" s="169"/>
      <c r="H796" s="169"/>
      <c r="I796" s="169"/>
      <c r="J796" s="169">
        <v>3.7699999999999999E-3</v>
      </c>
      <c r="K796" s="169">
        <f t="shared" si="53"/>
        <v>5.0518E-2</v>
      </c>
      <c r="L796" s="112"/>
      <c r="M796" s="19"/>
      <c r="N796" s="19"/>
      <c r="O796" s="19"/>
      <c r="P796" s="19"/>
      <c r="Q796" s="20"/>
      <c r="R796" s="20"/>
      <c r="S796" s="20"/>
      <c r="T796" s="20"/>
      <c r="U796" s="20"/>
      <c r="V796" s="20"/>
      <c r="W796" s="20"/>
      <c r="X796" s="20"/>
      <c r="Y796" s="20"/>
      <c r="Z796" s="20"/>
      <c r="AA796" s="20"/>
      <c r="AB796" s="20"/>
      <c r="AC796" s="20"/>
      <c r="AD796" s="20"/>
      <c r="AE796" s="20"/>
      <c r="AF796" s="20"/>
      <c r="AG796" s="20"/>
    </row>
    <row r="797" spans="1:33" s="97" customFormat="1" ht="12" customHeight="1" x14ac:dyDescent="0.2">
      <c r="A797" s="20"/>
      <c r="B797" s="154"/>
      <c r="C797" s="112"/>
      <c r="D797" s="204" t="s">
        <v>2093</v>
      </c>
      <c r="E797" s="204">
        <v>1</v>
      </c>
      <c r="F797" s="170">
        <v>3</v>
      </c>
      <c r="G797" s="169"/>
      <c r="H797" s="169"/>
      <c r="I797" s="169"/>
      <c r="J797" s="169">
        <v>6.2300000000000003E-3</v>
      </c>
      <c r="K797" s="169">
        <f t="shared" si="53"/>
        <v>1.8690000000000002E-2</v>
      </c>
      <c r="L797" s="112"/>
      <c r="M797" s="19"/>
      <c r="N797" s="19"/>
      <c r="O797" s="19"/>
      <c r="P797" s="19"/>
      <c r="Q797" s="20"/>
      <c r="R797" s="20"/>
      <c r="S797" s="20"/>
      <c r="T797" s="20"/>
      <c r="U797" s="20"/>
      <c r="V797" s="20"/>
      <c r="W797" s="20"/>
      <c r="X797" s="20"/>
      <c r="Y797" s="20"/>
      <c r="Z797" s="20"/>
      <c r="AA797" s="20"/>
      <c r="AB797" s="20"/>
      <c r="AC797" s="20"/>
      <c r="AD797" s="20"/>
      <c r="AE797" s="20"/>
      <c r="AF797" s="20"/>
      <c r="AG797" s="20"/>
    </row>
    <row r="798" spans="1:33" s="97" customFormat="1" ht="12" customHeight="1" x14ac:dyDescent="0.2">
      <c r="A798" s="20"/>
      <c r="B798" s="154"/>
      <c r="C798" s="112"/>
      <c r="D798" s="204" t="s">
        <v>2094</v>
      </c>
      <c r="E798" s="204">
        <v>2</v>
      </c>
      <c r="F798" s="170">
        <v>3</v>
      </c>
      <c r="G798" s="169"/>
      <c r="H798" s="169"/>
      <c r="I798" s="169"/>
      <c r="J798" s="169">
        <v>5.1500000000000001E-3</v>
      </c>
      <c r="K798" s="169">
        <f t="shared" si="53"/>
        <v>3.09E-2</v>
      </c>
      <c r="L798" s="112"/>
      <c r="M798" s="19"/>
      <c r="N798" s="19"/>
      <c r="O798" s="19"/>
      <c r="P798" s="19"/>
      <c r="Q798" s="20"/>
      <c r="R798" s="20"/>
      <c r="S798" s="20"/>
      <c r="T798" s="20"/>
      <c r="U798" s="20"/>
      <c r="V798" s="20"/>
      <c r="W798" s="20"/>
      <c r="X798" s="20"/>
      <c r="Y798" s="20"/>
      <c r="Z798" s="20"/>
      <c r="AA798" s="20"/>
      <c r="AB798" s="20"/>
      <c r="AC798" s="20"/>
      <c r="AD798" s="20"/>
      <c r="AE798" s="20"/>
      <c r="AF798" s="20"/>
      <c r="AG798" s="20"/>
    </row>
    <row r="799" spans="1:33" s="97" customFormat="1" ht="12" customHeight="1" x14ac:dyDescent="0.2">
      <c r="A799" s="20"/>
      <c r="B799" s="154"/>
      <c r="C799" s="154" t="s">
        <v>676</v>
      </c>
      <c r="D799" s="204" t="s">
        <v>1143</v>
      </c>
      <c r="E799" s="204">
        <v>4</v>
      </c>
      <c r="F799" s="153">
        <v>1.9</v>
      </c>
      <c r="G799" s="153"/>
      <c r="H799" s="153"/>
      <c r="I799" s="153"/>
      <c r="J799" s="169">
        <v>1.34E-2</v>
      </c>
      <c r="K799" s="169">
        <f t="shared" si="53"/>
        <v>0.10184</v>
      </c>
      <c r="L799" s="112"/>
      <c r="M799" s="19"/>
      <c r="N799" s="19"/>
      <c r="O799" s="19"/>
      <c r="P799" s="19"/>
      <c r="Q799" s="20"/>
      <c r="R799" s="20"/>
      <c r="S799" s="20"/>
      <c r="T799" s="20"/>
      <c r="U799" s="20"/>
      <c r="V799" s="20"/>
      <c r="W799" s="20"/>
      <c r="X799" s="20"/>
      <c r="Y799" s="20"/>
      <c r="Z799" s="20"/>
      <c r="AA799" s="20"/>
      <c r="AB799" s="20"/>
      <c r="AC799" s="20"/>
      <c r="AD799" s="20"/>
      <c r="AE799" s="20"/>
      <c r="AF799" s="20"/>
      <c r="AG799" s="20"/>
    </row>
    <row r="800" spans="1:33" s="97" customFormat="1" ht="12" customHeight="1" x14ac:dyDescent="0.2">
      <c r="A800" s="20"/>
      <c r="B800" s="154"/>
      <c r="C800" s="112"/>
      <c r="D800" s="204" t="s">
        <v>1143</v>
      </c>
      <c r="E800" s="204">
        <v>8</v>
      </c>
      <c r="F800" s="170">
        <v>3</v>
      </c>
      <c r="G800" s="169"/>
      <c r="H800" s="169"/>
      <c r="I800" s="169"/>
      <c r="J800" s="169">
        <v>1.34E-2</v>
      </c>
      <c r="K800" s="169">
        <f t="shared" si="53"/>
        <v>0.3216</v>
      </c>
      <c r="L800" s="112"/>
      <c r="M800" s="19"/>
      <c r="N800" s="19"/>
      <c r="O800" s="19"/>
      <c r="P800" s="19"/>
      <c r="Q800" s="20"/>
      <c r="R800" s="20"/>
      <c r="S800" s="20"/>
      <c r="T800" s="20"/>
      <c r="U800" s="20"/>
      <c r="V800" s="20"/>
      <c r="W800" s="20"/>
      <c r="X800" s="20"/>
      <c r="Y800" s="20"/>
      <c r="Z800" s="20"/>
      <c r="AA800" s="20"/>
      <c r="AB800" s="20"/>
      <c r="AC800" s="20"/>
      <c r="AD800" s="20"/>
      <c r="AE800" s="20"/>
      <c r="AF800" s="20"/>
      <c r="AG800" s="20"/>
    </row>
    <row r="801" spans="1:33" s="97" customFormat="1" ht="12" customHeight="1" x14ac:dyDescent="0.2">
      <c r="A801" s="20"/>
      <c r="B801" s="154"/>
      <c r="C801" s="112"/>
      <c r="D801" s="204" t="s">
        <v>1343</v>
      </c>
      <c r="E801" s="204">
        <v>2</v>
      </c>
      <c r="F801" s="170">
        <v>2.5</v>
      </c>
      <c r="G801" s="169"/>
      <c r="H801" s="169"/>
      <c r="I801" s="169"/>
      <c r="J801" s="169">
        <v>1.8800000000000001E-2</v>
      </c>
      <c r="K801" s="169">
        <f t="shared" si="53"/>
        <v>9.4E-2</v>
      </c>
      <c r="L801" s="112"/>
      <c r="M801" s="19"/>
      <c r="N801" s="19"/>
      <c r="O801" s="19"/>
      <c r="P801" s="19"/>
      <c r="Q801" s="20"/>
      <c r="R801" s="20"/>
      <c r="S801" s="20"/>
      <c r="T801" s="20"/>
      <c r="U801" s="20"/>
      <c r="V801" s="20"/>
      <c r="W801" s="20"/>
      <c r="X801" s="20"/>
      <c r="Y801" s="20"/>
      <c r="Z801" s="20"/>
      <c r="AA801" s="20"/>
      <c r="AB801" s="20"/>
      <c r="AC801" s="20"/>
      <c r="AD801" s="20"/>
      <c r="AE801" s="20"/>
      <c r="AF801" s="20"/>
      <c r="AG801" s="20"/>
    </row>
    <row r="802" spans="1:33" s="97" customFormat="1" ht="12" customHeight="1" x14ac:dyDescent="0.2">
      <c r="A802" s="20"/>
      <c r="B802" s="154"/>
      <c r="C802" s="112"/>
      <c r="D802" s="204" t="s">
        <v>1343</v>
      </c>
      <c r="E802" s="204">
        <v>2</v>
      </c>
      <c r="F802" s="170">
        <v>1.35</v>
      </c>
      <c r="G802" s="169"/>
      <c r="H802" s="169"/>
      <c r="I802" s="169"/>
      <c r="J802" s="169">
        <v>1.8800000000000001E-2</v>
      </c>
      <c r="K802" s="169">
        <f t="shared" si="53"/>
        <v>5.0760000000000007E-2</v>
      </c>
      <c r="L802" s="112"/>
      <c r="M802" s="19"/>
      <c r="N802" s="19"/>
      <c r="O802" s="19"/>
      <c r="P802" s="19"/>
      <c r="Q802" s="20"/>
      <c r="R802" s="20"/>
      <c r="S802" s="20"/>
      <c r="T802" s="20"/>
      <c r="U802" s="20"/>
      <c r="V802" s="20"/>
      <c r="W802" s="20"/>
      <c r="X802" s="20"/>
      <c r="Y802" s="20"/>
      <c r="Z802" s="20"/>
      <c r="AA802" s="20"/>
      <c r="AB802" s="20"/>
      <c r="AC802" s="20"/>
      <c r="AD802" s="20"/>
      <c r="AE802" s="20"/>
      <c r="AF802" s="20"/>
      <c r="AG802" s="20"/>
    </row>
    <row r="803" spans="1:33" s="97" customFormat="1" ht="12" customHeight="1" x14ac:dyDescent="0.2">
      <c r="A803" s="20"/>
      <c r="B803" s="154"/>
      <c r="C803" s="112"/>
      <c r="D803" s="204" t="s">
        <v>1343</v>
      </c>
      <c r="E803" s="204">
        <v>2</v>
      </c>
      <c r="F803" s="170">
        <v>1.2</v>
      </c>
      <c r="G803" s="169"/>
      <c r="H803" s="169"/>
      <c r="I803" s="169"/>
      <c r="J803" s="169">
        <v>1.8800000000000001E-2</v>
      </c>
      <c r="K803" s="169">
        <f t="shared" si="53"/>
        <v>4.512E-2</v>
      </c>
      <c r="L803" s="112"/>
      <c r="M803" s="19"/>
      <c r="N803" s="19"/>
      <c r="O803" s="19"/>
      <c r="P803" s="19"/>
      <c r="Q803" s="20"/>
      <c r="R803" s="20"/>
      <c r="S803" s="20"/>
      <c r="T803" s="20"/>
      <c r="U803" s="20"/>
      <c r="V803" s="20"/>
      <c r="W803" s="20"/>
      <c r="X803" s="20"/>
      <c r="Y803" s="20"/>
      <c r="Z803" s="20"/>
      <c r="AA803" s="20"/>
      <c r="AB803" s="20"/>
      <c r="AC803" s="20"/>
      <c r="AD803" s="20"/>
      <c r="AE803" s="20"/>
      <c r="AF803" s="20"/>
      <c r="AG803" s="20"/>
    </row>
    <row r="804" spans="1:33" s="97" customFormat="1" ht="12" customHeight="1" x14ac:dyDescent="0.2">
      <c r="A804" s="20"/>
      <c r="B804" s="154"/>
      <c r="C804" s="112"/>
      <c r="D804" s="204" t="s">
        <v>2096</v>
      </c>
      <c r="E804" s="204">
        <v>1</v>
      </c>
      <c r="F804" s="170"/>
      <c r="G804" s="169"/>
      <c r="H804" s="169"/>
      <c r="I804" s="169"/>
      <c r="J804" s="169">
        <v>3.2000000000000001E-2</v>
      </c>
      <c r="K804" s="169">
        <f>J804</f>
        <v>3.2000000000000001E-2</v>
      </c>
      <c r="L804" s="112"/>
      <c r="M804" s="19"/>
      <c r="N804" s="19"/>
      <c r="O804" s="19"/>
      <c r="P804" s="19"/>
      <c r="Q804" s="20"/>
      <c r="R804" s="20"/>
      <c r="S804" s="20"/>
      <c r="T804" s="20"/>
      <c r="U804" s="20"/>
      <c r="V804" s="20"/>
      <c r="W804" s="20"/>
      <c r="X804" s="20"/>
      <c r="Y804" s="20"/>
      <c r="Z804" s="20"/>
      <c r="AA804" s="20"/>
      <c r="AB804" s="20"/>
      <c r="AC804" s="20"/>
      <c r="AD804" s="20"/>
      <c r="AE804" s="20"/>
      <c r="AF804" s="20"/>
      <c r="AG804" s="20"/>
    </row>
    <row r="805" spans="1:33" s="97" customFormat="1" ht="12" customHeight="1" x14ac:dyDescent="0.2">
      <c r="A805" s="20"/>
      <c r="B805" s="154"/>
      <c r="C805" s="112"/>
      <c r="D805" s="204" t="s">
        <v>1344</v>
      </c>
      <c r="E805" s="204">
        <v>1</v>
      </c>
      <c r="F805" s="153"/>
      <c r="G805" s="153"/>
      <c r="H805" s="153"/>
      <c r="I805" s="153"/>
      <c r="J805" s="153">
        <v>0.2</v>
      </c>
      <c r="K805" s="205">
        <f>E805*J805</f>
        <v>0.2</v>
      </c>
      <c r="L805" s="112"/>
      <c r="M805" s="19"/>
      <c r="N805" s="19"/>
      <c r="O805" s="19"/>
      <c r="P805" s="19"/>
      <c r="Q805" s="20"/>
      <c r="R805" s="20"/>
      <c r="S805" s="20"/>
      <c r="T805" s="20"/>
      <c r="U805" s="20"/>
      <c r="V805" s="20"/>
      <c r="W805" s="20"/>
      <c r="X805" s="20"/>
      <c r="Y805" s="20"/>
      <c r="Z805" s="20"/>
      <c r="AA805" s="20"/>
      <c r="AB805" s="20"/>
      <c r="AC805" s="20"/>
      <c r="AD805" s="20"/>
      <c r="AE805" s="20"/>
      <c r="AF805" s="20"/>
      <c r="AG805" s="20"/>
    </row>
    <row r="806" spans="1:33" s="97" customFormat="1" ht="12" customHeight="1" x14ac:dyDescent="0.2">
      <c r="A806" s="20"/>
      <c r="B806" s="154"/>
      <c r="C806" s="112"/>
      <c r="D806" s="204" t="s">
        <v>2097</v>
      </c>
      <c r="E806" s="204">
        <v>1</v>
      </c>
      <c r="F806" s="153"/>
      <c r="G806" s="153"/>
      <c r="H806" s="153"/>
      <c r="I806" s="153"/>
      <c r="J806" s="153">
        <v>0.22800000000000001</v>
      </c>
      <c r="K806" s="205">
        <f>E806*J806</f>
        <v>0.22800000000000001</v>
      </c>
      <c r="L806" s="112"/>
      <c r="M806" s="19"/>
      <c r="N806" s="19"/>
      <c r="O806" s="19"/>
      <c r="P806" s="19"/>
      <c r="Q806" s="20"/>
      <c r="R806" s="20"/>
      <c r="S806" s="20"/>
      <c r="T806" s="20"/>
      <c r="U806" s="20"/>
      <c r="V806" s="20"/>
      <c r="W806" s="20"/>
      <c r="X806" s="20"/>
      <c r="Y806" s="20"/>
      <c r="Z806" s="20"/>
      <c r="AA806" s="20"/>
      <c r="AB806" s="20"/>
      <c r="AC806" s="20"/>
      <c r="AD806" s="20"/>
      <c r="AE806" s="20"/>
      <c r="AF806" s="20"/>
      <c r="AG806" s="20"/>
    </row>
    <row r="807" spans="1:33" s="97" customFormat="1" ht="12" customHeight="1" x14ac:dyDescent="0.2">
      <c r="A807" s="20"/>
      <c r="B807" s="154"/>
      <c r="C807" s="112"/>
      <c r="D807" s="204" t="s">
        <v>2098</v>
      </c>
      <c r="E807" s="204">
        <v>2</v>
      </c>
      <c r="F807" s="153"/>
      <c r="G807" s="153"/>
      <c r="H807" s="153"/>
      <c r="I807" s="153"/>
      <c r="J807" s="153">
        <f>0.2033*E807</f>
        <v>0.40660000000000002</v>
      </c>
      <c r="K807" s="205">
        <f>J807</f>
        <v>0.40660000000000002</v>
      </c>
      <c r="L807" s="112"/>
      <c r="M807" s="19"/>
      <c r="N807" s="19"/>
      <c r="O807" s="19"/>
      <c r="P807" s="19"/>
      <c r="Q807" s="20"/>
      <c r="R807" s="20"/>
      <c r="S807" s="20"/>
      <c r="T807" s="20"/>
      <c r="U807" s="20"/>
      <c r="V807" s="20"/>
      <c r="W807" s="20"/>
      <c r="X807" s="20"/>
      <c r="Y807" s="20"/>
      <c r="Z807" s="20"/>
      <c r="AA807" s="20"/>
      <c r="AB807" s="20"/>
      <c r="AC807" s="20"/>
      <c r="AD807" s="20"/>
      <c r="AE807" s="20"/>
      <c r="AF807" s="20"/>
      <c r="AG807" s="20"/>
    </row>
    <row r="808" spans="1:33" s="97" customFormat="1" ht="12" customHeight="1" x14ac:dyDescent="0.2">
      <c r="A808" s="20"/>
      <c r="B808" s="154"/>
      <c r="C808" s="112"/>
      <c r="D808" s="204" t="s">
        <v>632</v>
      </c>
      <c r="E808" s="204">
        <v>1</v>
      </c>
      <c r="F808" s="170">
        <v>3</v>
      </c>
      <c r="G808" s="169">
        <v>3.6</v>
      </c>
      <c r="H808" s="169"/>
      <c r="I808" s="169">
        <f>F808*G808</f>
        <v>10.8</v>
      </c>
      <c r="J808" s="169">
        <v>2.4400000000000002E-2</v>
      </c>
      <c r="K808" s="169">
        <f>E808*F808*J808*G808</f>
        <v>0.26352000000000003</v>
      </c>
      <c r="L808" s="112"/>
      <c r="M808" s="19"/>
      <c r="N808" s="19"/>
      <c r="O808" s="19"/>
      <c r="P808" s="19"/>
      <c r="Q808" s="20"/>
      <c r="R808" s="20"/>
      <c r="S808" s="20"/>
      <c r="T808" s="20"/>
      <c r="U808" s="20"/>
      <c r="V808" s="20"/>
      <c r="W808" s="20"/>
      <c r="X808" s="20"/>
      <c r="Y808" s="20"/>
      <c r="Z808" s="20"/>
      <c r="AA808" s="20"/>
      <c r="AB808" s="20"/>
      <c r="AC808" s="20"/>
      <c r="AD808" s="20"/>
      <c r="AE808" s="20"/>
      <c r="AF808" s="20"/>
      <c r="AG808" s="20"/>
    </row>
    <row r="809" spans="1:33" s="97" customFormat="1" ht="12" customHeight="1" x14ac:dyDescent="0.2">
      <c r="A809" s="20"/>
      <c r="B809" s="154"/>
      <c r="C809" s="112"/>
      <c r="D809" s="204"/>
      <c r="E809" s="204"/>
      <c r="F809" s="153"/>
      <c r="G809" s="153"/>
      <c r="H809" s="153"/>
      <c r="I809" s="153"/>
      <c r="J809" s="153"/>
      <c r="K809" s="205"/>
      <c r="L809" s="112"/>
      <c r="M809" s="19"/>
      <c r="N809" s="19"/>
      <c r="O809" s="19"/>
      <c r="P809" s="19"/>
      <c r="Q809" s="20"/>
      <c r="R809" s="20"/>
      <c r="S809" s="20"/>
      <c r="T809" s="20"/>
      <c r="U809" s="20"/>
      <c r="V809" s="20"/>
      <c r="W809" s="20"/>
      <c r="X809" s="20"/>
      <c r="Y809" s="20"/>
      <c r="Z809" s="20"/>
      <c r="AA809" s="20"/>
      <c r="AB809" s="20"/>
      <c r="AC809" s="20"/>
      <c r="AD809" s="20"/>
      <c r="AE809" s="20"/>
      <c r="AF809" s="20"/>
      <c r="AG809" s="20"/>
    </row>
    <row r="810" spans="1:33" s="97" customFormat="1" ht="12" customHeight="1" x14ac:dyDescent="0.2">
      <c r="A810" s="20"/>
      <c r="B810" s="154"/>
      <c r="C810" s="112"/>
      <c r="D810" s="207" t="s">
        <v>2102</v>
      </c>
      <c r="E810" s="204"/>
      <c r="F810" s="153"/>
      <c r="G810" s="153"/>
      <c r="H810" s="153"/>
      <c r="I810" s="153"/>
      <c r="J810" s="153"/>
      <c r="K810" s="205"/>
      <c r="L810" s="112"/>
      <c r="M810" s="19"/>
      <c r="N810" s="19"/>
      <c r="O810" s="19"/>
      <c r="P810" s="19"/>
      <c r="Q810" s="20"/>
      <c r="R810" s="20"/>
      <c r="S810" s="20"/>
      <c r="T810" s="20"/>
      <c r="U810" s="20"/>
      <c r="V810" s="20"/>
      <c r="W810" s="20"/>
      <c r="X810" s="20"/>
      <c r="Y810" s="20"/>
      <c r="Z810" s="20"/>
      <c r="AA810" s="20"/>
      <c r="AB810" s="20"/>
      <c r="AC810" s="20"/>
      <c r="AD810" s="20"/>
      <c r="AE810" s="20"/>
      <c r="AF810" s="20"/>
      <c r="AG810" s="20"/>
    </row>
    <row r="811" spans="1:33" s="97" customFormat="1" ht="12" customHeight="1" x14ac:dyDescent="0.2">
      <c r="A811" s="20"/>
      <c r="B811" s="154"/>
      <c r="C811" s="112"/>
      <c r="D811" s="204" t="s">
        <v>1143</v>
      </c>
      <c r="E811" s="204">
        <v>4</v>
      </c>
      <c r="F811" s="170">
        <v>0.8</v>
      </c>
      <c r="G811" s="169"/>
      <c r="H811" s="169"/>
      <c r="I811" s="169"/>
      <c r="J811" s="169">
        <v>1.34E-2</v>
      </c>
      <c r="K811" s="169">
        <f>E811*F811*J811</f>
        <v>4.2880000000000001E-2</v>
      </c>
      <c r="L811" s="112"/>
      <c r="M811" s="19"/>
      <c r="N811" s="19"/>
      <c r="O811" s="19"/>
      <c r="P811" s="19"/>
      <c r="Q811" s="20"/>
      <c r="R811" s="20"/>
      <c r="S811" s="20"/>
      <c r="T811" s="20"/>
      <c r="U811" s="20"/>
      <c r="V811" s="20"/>
      <c r="W811" s="20"/>
      <c r="X811" s="20"/>
      <c r="Y811" s="20"/>
      <c r="Z811" s="20"/>
      <c r="AA811" s="20"/>
      <c r="AB811" s="20"/>
      <c r="AC811" s="20"/>
      <c r="AD811" s="20"/>
      <c r="AE811" s="20"/>
      <c r="AF811" s="20"/>
      <c r="AG811" s="20"/>
    </row>
    <row r="812" spans="1:33" s="97" customFormat="1" ht="12" customHeight="1" x14ac:dyDescent="0.2">
      <c r="A812" s="20"/>
      <c r="B812" s="154"/>
      <c r="C812" s="112"/>
      <c r="D812" s="204" t="s">
        <v>1143</v>
      </c>
      <c r="E812" s="204">
        <v>2</v>
      </c>
      <c r="F812" s="170">
        <v>1</v>
      </c>
      <c r="G812" s="169"/>
      <c r="H812" s="169"/>
      <c r="I812" s="169"/>
      <c r="J812" s="169">
        <v>1.34E-2</v>
      </c>
      <c r="K812" s="169">
        <f>E812*F812*J812</f>
        <v>2.6800000000000001E-2</v>
      </c>
      <c r="L812" s="112"/>
      <c r="M812" s="19"/>
      <c r="N812" s="19"/>
      <c r="O812" s="19"/>
      <c r="P812" s="19"/>
      <c r="Q812" s="20"/>
      <c r="R812" s="20"/>
      <c r="S812" s="20"/>
      <c r="T812" s="20"/>
      <c r="U812" s="20"/>
      <c r="V812" s="20"/>
      <c r="W812" s="20"/>
      <c r="X812" s="20"/>
      <c r="Y812" s="20"/>
      <c r="Z812" s="20"/>
      <c r="AA812" s="20"/>
      <c r="AB812" s="20"/>
      <c r="AC812" s="20"/>
      <c r="AD812" s="20"/>
      <c r="AE812" s="20"/>
      <c r="AF812" s="20"/>
      <c r="AG812" s="20"/>
    </row>
    <row r="813" spans="1:33" s="97" customFormat="1" ht="12" customHeight="1" x14ac:dyDescent="0.2">
      <c r="A813" s="20"/>
      <c r="B813" s="154"/>
      <c r="C813" s="112"/>
      <c r="D813" s="204" t="s">
        <v>1143</v>
      </c>
      <c r="E813" s="204">
        <v>2</v>
      </c>
      <c r="F813" s="170">
        <v>3</v>
      </c>
      <c r="G813" s="169"/>
      <c r="H813" s="169"/>
      <c r="I813" s="169"/>
      <c r="J813" s="169">
        <v>1.34E-2</v>
      </c>
      <c r="K813" s="169">
        <f>E813*F813*J813</f>
        <v>8.0399999999999999E-2</v>
      </c>
      <c r="L813" s="112"/>
      <c r="M813" s="19"/>
      <c r="N813" s="19"/>
      <c r="O813" s="19"/>
      <c r="P813" s="19"/>
      <c r="Q813" s="20"/>
      <c r="R813" s="20"/>
      <c r="S813" s="20"/>
      <c r="T813" s="20"/>
      <c r="U813" s="20"/>
      <c r="V813" s="20"/>
      <c r="W813" s="20"/>
      <c r="X813" s="20"/>
      <c r="Y813" s="20"/>
      <c r="Z813" s="20"/>
      <c r="AA813" s="20"/>
      <c r="AB813" s="20"/>
      <c r="AC813" s="20"/>
      <c r="AD813" s="20"/>
      <c r="AE813" s="20"/>
      <c r="AF813" s="20"/>
      <c r="AG813" s="20"/>
    </row>
    <row r="814" spans="1:33" s="97" customFormat="1" ht="12" customHeight="1" x14ac:dyDescent="0.2">
      <c r="A814" s="20"/>
      <c r="B814" s="154"/>
      <c r="C814" s="112"/>
      <c r="D814" s="204" t="s">
        <v>2090</v>
      </c>
      <c r="E814" s="204">
        <v>4</v>
      </c>
      <c r="F814" s="170">
        <v>0.9</v>
      </c>
      <c r="G814" s="169"/>
      <c r="H814" s="169"/>
      <c r="I814" s="169"/>
      <c r="J814" s="169">
        <v>3.7699999999999999E-3</v>
      </c>
      <c r="K814" s="169">
        <f>E814*F814*J814</f>
        <v>1.3572000000000001E-2</v>
      </c>
      <c r="L814" s="112"/>
      <c r="M814" s="19"/>
      <c r="N814" s="19"/>
      <c r="O814" s="19"/>
      <c r="P814" s="19"/>
      <c r="Q814" s="20"/>
      <c r="R814" s="20"/>
      <c r="S814" s="20"/>
      <c r="T814" s="20"/>
      <c r="U814" s="20"/>
      <c r="V814" s="20"/>
      <c r="W814" s="20"/>
      <c r="X814" s="20"/>
      <c r="Y814" s="20"/>
      <c r="Z814" s="20"/>
      <c r="AA814" s="20"/>
      <c r="AB814" s="20"/>
      <c r="AC814" s="20"/>
      <c r="AD814" s="20"/>
      <c r="AE814" s="20"/>
      <c r="AF814" s="20"/>
      <c r="AG814" s="20"/>
    </row>
    <row r="815" spans="1:33" s="97" customFormat="1" ht="12" customHeight="1" x14ac:dyDescent="0.2">
      <c r="A815" s="20"/>
      <c r="B815" s="154"/>
      <c r="C815" s="112"/>
      <c r="D815" s="204" t="s">
        <v>2100</v>
      </c>
      <c r="E815" s="204">
        <v>6</v>
      </c>
      <c r="F815" s="153">
        <v>0.2</v>
      </c>
      <c r="G815" s="153"/>
      <c r="H815" s="153"/>
      <c r="I815" s="153"/>
      <c r="J815" s="208">
        <v>4.7099999999999998E-3</v>
      </c>
      <c r="K815" s="169">
        <f>E815*F815*J815</f>
        <v>5.6520000000000008E-3</v>
      </c>
      <c r="L815" s="112"/>
      <c r="M815" s="19"/>
      <c r="N815" s="19"/>
      <c r="O815" s="19"/>
      <c r="P815" s="19"/>
      <c r="Q815" s="20"/>
      <c r="R815" s="20"/>
      <c r="S815" s="20"/>
      <c r="T815" s="20"/>
      <c r="U815" s="20"/>
      <c r="V815" s="20"/>
      <c r="W815" s="20"/>
      <c r="X815" s="20"/>
      <c r="Y815" s="20"/>
      <c r="Z815" s="20"/>
      <c r="AA815" s="20"/>
      <c r="AB815" s="20"/>
      <c r="AC815" s="20"/>
      <c r="AD815" s="20"/>
      <c r="AE815" s="20"/>
      <c r="AF815" s="20"/>
      <c r="AG815" s="20"/>
    </row>
    <row r="816" spans="1:33" s="97" customFormat="1" ht="12" customHeight="1" x14ac:dyDescent="0.2">
      <c r="A816" s="20"/>
      <c r="B816" s="154"/>
      <c r="C816" s="112"/>
      <c r="D816" s="204" t="s">
        <v>1344</v>
      </c>
      <c r="E816" s="204">
        <v>1</v>
      </c>
      <c r="F816" s="153"/>
      <c r="G816" s="153"/>
      <c r="H816" s="153"/>
      <c r="I816" s="153"/>
      <c r="J816" s="153">
        <v>4.8000000000000001E-2</v>
      </c>
      <c r="K816" s="205">
        <f>E816*J816</f>
        <v>4.8000000000000001E-2</v>
      </c>
      <c r="L816" s="112"/>
      <c r="M816" s="19"/>
      <c r="N816" s="19"/>
      <c r="O816" s="19"/>
      <c r="P816" s="19"/>
      <c r="Q816" s="20"/>
      <c r="R816" s="20"/>
      <c r="S816" s="20"/>
      <c r="T816" s="20"/>
      <c r="U816" s="20"/>
      <c r="V816" s="20"/>
      <c r="W816" s="20"/>
      <c r="X816" s="20"/>
      <c r="Y816" s="20"/>
      <c r="Z816" s="20"/>
      <c r="AA816" s="20"/>
      <c r="AB816" s="20"/>
      <c r="AC816" s="20"/>
      <c r="AD816" s="20"/>
      <c r="AE816" s="20"/>
      <c r="AF816" s="20"/>
      <c r="AG816" s="20"/>
    </row>
    <row r="817" spans="1:33" s="97" customFormat="1" ht="12" customHeight="1" x14ac:dyDescent="0.2">
      <c r="A817" s="20"/>
      <c r="B817" s="154"/>
      <c r="C817" s="112"/>
      <c r="D817" s="204"/>
      <c r="E817" s="204"/>
      <c r="F817" s="153"/>
      <c r="G817" s="153"/>
      <c r="H817" s="153"/>
      <c r="I817" s="153"/>
      <c r="J817" s="153"/>
      <c r="K817" s="169"/>
      <c r="L817" s="112"/>
      <c r="M817" s="19"/>
      <c r="N817" s="19"/>
      <c r="O817" s="19"/>
      <c r="P817" s="19"/>
      <c r="Q817" s="20"/>
      <c r="R817" s="20"/>
      <c r="S817" s="20"/>
      <c r="T817" s="20"/>
      <c r="U817" s="20"/>
      <c r="V817" s="20"/>
      <c r="W817" s="20"/>
      <c r="X817" s="20"/>
      <c r="Y817" s="20"/>
      <c r="Z817" s="20"/>
      <c r="AA817" s="20"/>
      <c r="AB817" s="20"/>
      <c r="AC817" s="20"/>
      <c r="AD817" s="20"/>
      <c r="AE817" s="20"/>
      <c r="AF817" s="20"/>
      <c r="AG817" s="20"/>
    </row>
    <row r="818" spans="1:33" s="97" customFormat="1" ht="12" customHeight="1" x14ac:dyDescent="0.2">
      <c r="A818" s="20"/>
      <c r="B818" s="154"/>
      <c r="C818" s="112"/>
      <c r="D818" s="534" t="s">
        <v>2101</v>
      </c>
      <c r="E818" s="204"/>
      <c r="F818" s="153"/>
      <c r="G818" s="1256" t="s">
        <v>757</v>
      </c>
      <c r="H818" s="1257"/>
      <c r="I818" s="1257"/>
      <c r="J818" s="1258"/>
      <c r="K818" s="205">
        <f>SUM(K787:K817)*1.05</f>
        <v>2.6340825000000003</v>
      </c>
      <c r="L818" s="112"/>
      <c r="M818" s="19">
        <f>K818/3</f>
        <v>0.87802750000000007</v>
      </c>
      <c r="N818" s="19"/>
      <c r="O818" s="19"/>
      <c r="P818" s="19"/>
      <c r="Q818" s="20"/>
      <c r="R818" s="20"/>
      <c r="S818" s="20"/>
      <c r="T818" s="20"/>
      <c r="U818" s="20"/>
      <c r="V818" s="20"/>
      <c r="W818" s="20"/>
      <c r="X818" s="20"/>
      <c r="Y818" s="20"/>
      <c r="Z818" s="20"/>
      <c r="AA818" s="20"/>
      <c r="AB818" s="20"/>
      <c r="AC818" s="20"/>
      <c r="AD818" s="20"/>
      <c r="AE818" s="20"/>
      <c r="AF818" s="20"/>
      <c r="AG818" s="20"/>
    </row>
    <row r="819" spans="1:33" s="97" customFormat="1" ht="12" customHeight="1" x14ac:dyDescent="0.2">
      <c r="A819" s="20"/>
      <c r="B819" s="154"/>
      <c r="C819" s="112"/>
      <c r="D819" s="204"/>
      <c r="E819" s="204"/>
      <c r="F819" s="153"/>
      <c r="G819" s="153"/>
      <c r="H819" s="153"/>
      <c r="I819" s="153"/>
      <c r="J819" s="153"/>
      <c r="K819" s="205"/>
      <c r="L819" s="112"/>
      <c r="M819" s="19"/>
      <c r="N819" s="19"/>
      <c r="O819" s="19"/>
      <c r="P819" s="19"/>
      <c r="Q819" s="20"/>
      <c r="R819" s="20"/>
      <c r="S819" s="20"/>
      <c r="T819" s="20"/>
      <c r="U819" s="20"/>
      <c r="V819" s="20"/>
      <c r="W819" s="20"/>
      <c r="X819" s="20"/>
      <c r="Y819" s="20"/>
      <c r="Z819" s="20"/>
      <c r="AA819" s="20"/>
      <c r="AB819" s="20"/>
      <c r="AC819" s="20"/>
      <c r="AD819" s="20"/>
      <c r="AE819" s="20"/>
      <c r="AF819" s="20"/>
      <c r="AG819" s="20"/>
    </row>
    <row r="820" spans="1:33" s="97" customFormat="1" ht="12" customHeight="1" x14ac:dyDescent="0.2">
      <c r="A820" s="20"/>
      <c r="B820" s="154"/>
      <c r="C820" s="112"/>
      <c r="D820" s="534"/>
      <c r="E820" s="169"/>
      <c r="F820" s="169"/>
      <c r="G820" s="169"/>
      <c r="H820" s="169"/>
      <c r="I820" s="169"/>
      <c r="J820" s="169"/>
      <c r="K820" s="169"/>
      <c r="L820" s="112"/>
      <c r="M820" s="19"/>
      <c r="N820" s="19"/>
      <c r="O820" s="19"/>
      <c r="P820" s="19"/>
      <c r="Q820" s="20"/>
      <c r="R820" s="20"/>
      <c r="S820" s="20"/>
      <c r="T820" s="20"/>
      <c r="U820" s="20"/>
      <c r="V820" s="20"/>
      <c r="W820" s="20"/>
      <c r="X820" s="20"/>
      <c r="Y820" s="20"/>
      <c r="Z820" s="20"/>
      <c r="AA820" s="20"/>
      <c r="AB820" s="20"/>
      <c r="AC820" s="20"/>
      <c r="AD820" s="20"/>
      <c r="AE820" s="20"/>
      <c r="AF820" s="20"/>
      <c r="AG820" s="20"/>
    </row>
    <row r="821" spans="1:33" s="97" customFormat="1" ht="12" customHeight="1" x14ac:dyDescent="0.2">
      <c r="A821" s="20"/>
      <c r="B821" s="154"/>
      <c r="C821" s="112"/>
      <c r="D821" s="204"/>
      <c r="E821" s="204"/>
      <c r="F821" s="153"/>
      <c r="G821" s="153"/>
      <c r="H821" s="153"/>
      <c r="I821" s="153"/>
      <c r="J821" s="153"/>
      <c r="K821" s="169"/>
      <c r="L821" s="112"/>
      <c r="M821" s="19"/>
      <c r="N821" s="19"/>
      <c r="O821" s="19"/>
      <c r="P821" s="19"/>
      <c r="Q821" s="20"/>
      <c r="R821" s="20"/>
      <c r="S821" s="20"/>
      <c r="T821" s="20"/>
      <c r="U821" s="20"/>
      <c r="V821" s="20"/>
      <c r="W821" s="20"/>
      <c r="X821" s="20"/>
      <c r="Y821" s="20"/>
      <c r="Z821" s="20"/>
      <c r="AA821" s="20"/>
      <c r="AB821" s="20"/>
      <c r="AC821" s="20"/>
      <c r="AD821" s="20"/>
      <c r="AE821" s="20"/>
      <c r="AF821" s="20"/>
      <c r="AG821" s="20"/>
    </row>
    <row r="822" spans="1:33" s="97" customFormat="1" ht="12" customHeight="1" x14ac:dyDescent="0.2">
      <c r="A822" s="20"/>
      <c r="B822" s="154"/>
      <c r="C822" s="112"/>
      <c r="D822" s="204"/>
      <c r="E822" s="204"/>
      <c r="F822" s="153"/>
      <c r="G822" s="153"/>
      <c r="H822" s="153"/>
      <c r="I822" s="153"/>
      <c r="J822" s="153"/>
      <c r="K822" s="169"/>
      <c r="L822" s="112"/>
      <c r="M822" s="19"/>
      <c r="N822" s="19"/>
      <c r="O822" s="19"/>
      <c r="P822" s="19"/>
      <c r="Q822" s="20"/>
      <c r="R822" s="20"/>
      <c r="S822" s="20"/>
      <c r="T822" s="20"/>
      <c r="U822" s="20"/>
      <c r="V822" s="20"/>
      <c r="W822" s="20"/>
      <c r="X822" s="20"/>
      <c r="Y822" s="20"/>
      <c r="Z822" s="20"/>
      <c r="AA822" s="20"/>
      <c r="AB822" s="20"/>
      <c r="AC822" s="20"/>
      <c r="AD822" s="20"/>
      <c r="AE822" s="20"/>
      <c r="AF822" s="20"/>
      <c r="AG822" s="20"/>
    </row>
    <row r="823" spans="1:33" s="97" customFormat="1" ht="12" customHeight="1" x14ac:dyDescent="0.2">
      <c r="A823" s="20"/>
      <c r="B823" s="154"/>
      <c r="C823" s="112"/>
      <c r="D823" s="112"/>
      <c r="E823" s="112"/>
      <c r="F823" s="112"/>
      <c r="G823" s="112"/>
      <c r="H823" s="112"/>
      <c r="I823" s="112"/>
      <c r="J823" s="112"/>
      <c r="K823" s="112"/>
      <c r="L823" s="112"/>
      <c r="M823" s="19"/>
      <c r="N823" s="19"/>
      <c r="O823" s="19"/>
      <c r="P823" s="19"/>
      <c r="Q823" s="20"/>
      <c r="R823" s="20"/>
      <c r="S823" s="20"/>
      <c r="T823" s="20"/>
      <c r="U823" s="20"/>
      <c r="V823" s="20"/>
      <c r="W823" s="20"/>
      <c r="X823" s="20"/>
      <c r="Y823" s="20"/>
      <c r="Z823" s="20"/>
      <c r="AA823" s="20"/>
      <c r="AB823" s="20"/>
      <c r="AC823" s="20"/>
      <c r="AD823" s="20"/>
      <c r="AE823" s="20"/>
      <c r="AF823" s="20"/>
      <c r="AG823" s="20"/>
    </row>
    <row r="824" spans="1:33" s="20" customFormat="1" ht="12" customHeight="1" x14ac:dyDescent="0.2">
      <c r="B824" s="154"/>
      <c r="C824" s="112"/>
      <c r="D824" s="112"/>
      <c r="E824" s="112"/>
      <c r="F824" s="112"/>
      <c r="G824" s="112"/>
      <c r="H824" s="112"/>
      <c r="I824" s="112"/>
      <c r="J824" s="112"/>
      <c r="K824" s="112"/>
      <c r="L824" s="112"/>
      <c r="M824" s="19"/>
    </row>
    <row r="825" spans="1:33" s="20" customFormat="1" ht="12" customHeight="1" x14ac:dyDescent="0.2">
      <c r="B825" s="154"/>
      <c r="C825" s="112"/>
      <c r="D825" s="112"/>
      <c r="E825" s="112"/>
      <c r="F825" s="112"/>
      <c r="G825" s="112"/>
      <c r="H825" s="112"/>
      <c r="I825" s="112"/>
      <c r="J825" s="112"/>
      <c r="K825" s="112"/>
      <c r="L825" s="112"/>
      <c r="M825" s="19"/>
    </row>
    <row r="826" spans="1:33" s="20" customFormat="1" ht="12" customHeight="1" x14ac:dyDescent="0.2">
      <c r="B826" s="154"/>
      <c r="C826" s="112"/>
      <c r="D826" s="112"/>
      <c r="E826" s="112"/>
      <c r="F826" s="112"/>
      <c r="G826" s="112"/>
      <c r="H826" s="112"/>
      <c r="I826" s="112"/>
      <c r="J826" s="112"/>
      <c r="K826" s="112"/>
      <c r="L826" s="112"/>
      <c r="M826" s="19"/>
    </row>
    <row r="827" spans="1:33" s="20" customFormat="1" ht="12" customHeight="1" x14ac:dyDescent="0.2">
      <c r="B827" s="154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9"/>
    </row>
    <row r="828" spans="1:33" s="20" customFormat="1" ht="12" customHeight="1" x14ac:dyDescent="0.2">
      <c r="B828" s="154"/>
      <c r="C828" s="112"/>
      <c r="D828" s="112"/>
      <c r="E828" s="112"/>
      <c r="F828" s="112"/>
      <c r="G828" s="112"/>
      <c r="H828" s="112"/>
      <c r="I828" s="112"/>
      <c r="J828" s="112"/>
      <c r="K828" s="112"/>
      <c r="L828" s="112"/>
      <c r="M828" s="19"/>
    </row>
    <row r="829" spans="1:33" s="20" customFormat="1" ht="12" customHeight="1" x14ac:dyDescent="0.2">
      <c r="B829" s="154"/>
      <c r="C829" s="112"/>
      <c r="D829" s="112"/>
      <c r="E829" s="112"/>
      <c r="F829" s="112"/>
      <c r="G829" s="112"/>
      <c r="H829" s="112"/>
      <c r="I829" s="112"/>
      <c r="J829" s="112"/>
      <c r="K829" s="112"/>
      <c r="L829" s="112"/>
      <c r="M829" s="19"/>
    </row>
    <row r="830" spans="1:33" s="20" customFormat="1" ht="12" customHeight="1" x14ac:dyDescent="0.2">
      <c r="B830" s="154"/>
      <c r="C830" s="112"/>
      <c r="D830" s="112"/>
      <c r="E830" s="112"/>
      <c r="F830" s="112"/>
      <c r="G830" s="112"/>
      <c r="H830" s="112"/>
      <c r="I830" s="112"/>
      <c r="J830" s="112"/>
      <c r="K830" s="112"/>
      <c r="L830" s="112"/>
      <c r="M830" s="19"/>
    </row>
    <row r="831" spans="1:33" s="20" customFormat="1" ht="12" customHeight="1" x14ac:dyDescent="0.2">
      <c r="B831" s="154"/>
      <c r="C831" s="112"/>
      <c r="D831" s="112"/>
      <c r="E831" s="112"/>
      <c r="F831" s="112"/>
      <c r="G831" s="112"/>
      <c r="H831" s="112"/>
      <c r="I831" s="112"/>
      <c r="J831" s="112"/>
      <c r="K831" s="112"/>
      <c r="L831" s="112"/>
      <c r="M831" s="19"/>
    </row>
    <row r="832" spans="1:33" s="20" customFormat="1" ht="12" customHeight="1" x14ac:dyDescent="0.2">
      <c r="B832" s="154"/>
      <c r="C832" s="112"/>
      <c r="D832" s="112"/>
      <c r="E832" s="112"/>
      <c r="F832" s="112"/>
      <c r="G832" s="112"/>
      <c r="H832" s="112"/>
      <c r="I832" s="112"/>
      <c r="J832" s="112"/>
      <c r="K832" s="112"/>
      <c r="L832" s="112"/>
      <c r="M832" s="19"/>
    </row>
    <row r="833" spans="2:13" s="20" customFormat="1" ht="12" customHeight="1" x14ac:dyDescent="0.2">
      <c r="B833" s="154"/>
      <c r="C833" s="112"/>
      <c r="D833" s="112"/>
      <c r="E833" s="112"/>
      <c r="F833" s="112"/>
      <c r="G833" s="112"/>
      <c r="H833" s="112"/>
      <c r="I833" s="112"/>
      <c r="J833" s="112"/>
      <c r="K833" s="112"/>
      <c r="L833" s="112"/>
      <c r="M833" s="19"/>
    </row>
    <row r="834" spans="2:13" s="20" customFormat="1" ht="12" customHeight="1" x14ac:dyDescent="0.2">
      <c r="B834" s="154"/>
      <c r="C834" s="112"/>
      <c r="D834" s="112"/>
      <c r="E834" s="112"/>
      <c r="F834" s="112"/>
      <c r="G834" s="112"/>
      <c r="H834" s="112"/>
      <c r="I834" s="112"/>
      <c r="J834" s="112"/>
      <c r="K834" s="112"/>
      <c r="L834" s="112"/>
      <c r="M834" s="19"/>
    </row>
    <row r="835" spans="2:13" s="20" customFormat="1" ht="12" customHeight="1" x14ac:dyDescent="0.2">
      <c r="B835" s="154"/>
      <c r="C835" s="112"/>
      <c r="D835" s="112"/>
      <c r="E835" s="112"/>
      <c r="F835" s="112"/>
      <c r="G835" s="112"/>
      <c r="H835" s="112"/>
      <c r="I835" s="112"/>
      <c r="J835" s="112"/>
      <c r="K835" s="112"/>
      <c r="L835" s="112"/>
      <c r="M835" s="19"/>
    </row>
    <row r="836" spans="2:13" s="20" customFormat="1" ht="12" customHeight="1" x14ac:dyDescent="0.2">
      <c r="B836" s="154"/>
      <c r="C836" s="112"/>
      <c r="D836" s="112"/>
      <c r="E836" s="112"/>
      <c r="F836" s="112"/>
      <c r="G836" s="112"/>
      <c r="H836" s="112"/>
      <c r="I836" s="112"/>
      <c r="J836" s="112"/>
      <c r="K836" s="112"/>
      <c r="L836" s="112"/>
      <c r="M836" s="19"/>
    </row>
    <row r="837" spans="2:13" s="20" customFormat="1" ht="12" customHeight="1" x14ac:dyDescent="0.2">
      <c r="B837" s="154"/>
      <c r="C837" s="112"/>
      <c r="D837" s="112"/>
      <c r="E837" s="112"/>
      <c r="F837" s="112"/>
      <c r="G837" s="112"/>
      <c r="H837" s="112"/>
      <c r="I837" s="112"/>
      <c r="J837" s="112"/>
      <c r="K837" s="112"/>
      <c r="L837" s="112"/>
      <c r="M837" s="19"/>
    </row>
    <row r="838" spans="2:13" s="20" customFormat="1" ht="12" customHeight="1" x14ac:dyDescent="0.2">
      <c r="B838" s="154"/>
      <c r="C838" s="112"/>
      <c r="D838" s="112"/>
      <c r="E838" s="112"/>
      <c r="F838" s="112"/>
      <c r="G838" s="112"/>
      <c r="H838" s="112"/>
      <c r="I838" s="112"/>
      <c r="J838" s="112"/>
      <c r="K838" s="112"/>
      <c r="L838" s="112"/>
      <c r="M838" s="19"/>
    </row>
    <row r="839" spans="2:13" s="20" customFormat="1" ht="12" customHeight="1" x14ac:dyDescent="0.2">
      <c r="B839" s="154"/>
      <c r="C839" s="112"/>
      <c r="D839" s="112"/>
      <c r="E839" s="112"/>
      <c r="F839" s="112"/>
      <c r="G839" s="112"/>
      <c r="H839" s="112"/>
      <c r="I839" s="112"/>
      <c r="J839" s="112"/>
      <c r="K839" s="112"/>
      <c r="L839" s="112"/>
      <c r="M839" s="19"/>
    </row>
    <row r="840" spans="2:13" s="20" customFormat="1" ht="12" customHeight="1" x14ac:dyDescent="0.2">
      <c r="B840" s="154"/>
      <c r="C840" s="112"/>
      <c r="D840" s="112"/>
      <c r="E840" s="112"/>
      <c r="F840" s="112"/>
      <c r="G840" s="112"/>
      <c r="H840" s="112"/>
      <c r="I840" s="112"/>
      <c r="J840" s="112"/>
      <c r="K840" s="112"/>
      <c r="L840" s="112"/>
      <c r="M840" s="19"/>
    </row>
    <row r="841" spans="2:13" s="20" customFormat="1" ht="12" customHeight="1" x14ac:dyDescent="0.2">
      <c r="B841" s="154"/>
      <c r="C841" s="112"/>
      <c r="D841" s="112"/>
      <c r="E841" s="112"/>
      <c r="F841" s="112"/>
      <c r="G841" s="112"/>
      <c r="H841" s="112"/>
      <c r="I841" s="112"/>
      <c r="J841" s="112"/>
      <c r="K841" s="112"/>
      <c r="L841" s="112"/>
      <c r="M841" s="19"/>
    </row>
    <row r="842" spans="2:13" s="20" customFormat="1" ht="12" customHeight="1" x14ac:dyDescent="0.2">
      <c r="B842" s="154"/>
      <c r="C842" s="112"/>
      <c r="D842" s="112"/>
      <c r="E842" s="112"/>
      <c r="F842" s="112"/>
      <c r="G842" s="112"/>
      <c r="H842" s="112"/>
      <c r="I842" s="112"/>
      <c r="J842" s="112"/>
      <c r="K842" s="112"/>
      <c r="L842" s="112"/>
      <c r="M842" s="19"/>
    </row>
    <row r="843" spans="2:13" s="20" customFormat="1" ht="12" customHeight="1" x14ac:dyDescent="0.2">
      <c r="B843" s="154"/>
      <c r="C843" s="112"/>
      <c r="D843" s="112"/>
      <c r="E843" s="112"/>
      <c r="F843" s="112"/>
      <c r="G843" s="112"/>
      <c r="H843" s="112"/>
      <c r="I843" s="112"/>
      <c r="J843" s="112"/>
      <c r="K843" s="112"/>
      <c r="L843" s="112"/>
      <c r="M843" s="19"/>
    </row>
    <row r="844" spans="2:13" s="20" customFormat="1" ht="12" customHeight="1" x14ac:dyDescent="0.2">
      <c r="B844" s="154"/>
      <c r="C844" s="112"/>
      <c r="D844" s="112"/>
      <c r="E844" s="112"/>
      <c r="F844" s="112"/>
      <c r="G844" s="112"/>
      <c r="H844" s="112"/>
      <c r="I844" s="112"/>
      <c r="J844" s="112"/>
      <c r="K844" s="112"/>
      <c r="L844" s="112"/>
      <c r="M844" s="19"/>
    </row>
    <row r="845" spans="2:13" s="20" customFormat="1" ht="12" customHeight="1" x14ac:dyDescent="0.2">
      <c r="B845" s="154"/>
      <c r="C845" s="112"/>
      <c r="D845" s="112"/>
      <c r="E845" s="112"/>
      <c r="F845" s="112"/>
      <c r="G845" s="112"/>
      <c r="H845" s="112"/>
      <c r="I845" s="112"/>
      <c r="J845" s="112"/>
      <c r="K845" s="112"/>
      <c r="L845" s="112"/>
      <c r="M845" s="19"/>
    </row>
    <row r="846" spans="2:13" s="20" customFormat="1" ht="12" customHeight="1" x14ac:dyDescent="0.2">
      <c r="B846" s="154"/>
      <c r="C846" s="112"/>
      <c r="D846" s="112"/>
      <c r="E846" s="112"/>
      <c r="F846" s="112"/>
      <c r="G846" s="112"/>
      <c r="H846" s="112"/>
      <c r="I846" s="112"/>
      <c r="J846" s="112"/>
      <c r="K846" s="112"/>
      <c r="L846" s="112"/>
      <c r="M846" s="19"/>
    </row>
    <row r="847" spans="2:13" s="20" customFormat="1" ht="12" customHeight="1" x14ac:dyDescent="0.2">
      <c r="B847" s="154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9"/>
    </row>
    <row r="848" spans="2:13" s="20" customFormat="1" ht="12" customHeight="1" x14ac:dyDescent="0.2">
      <c r="B848" s="154"/>
      <c r="C848" s="112"/>
      <c r="D848" s="112"/>
      <c r="E848" s="112"/>
      <c r="F848" s="112"/>
      <c r="G848" s="112"/>
      <c r="H848" s="112"/>
      <c r="I848" s="112"/>
      <c r="J848" s="112"/>
      <c r="K848" s="112"/>
      <c r="L848" s="112"/>
      <c r="M848" s="19"/>
    </row>
    <row r="849" spans="2:13" s="20" customFormat="1" ht="12" customHeight="1" x14ac:dyDescent="0.2">
      <c r="B849" s="154"/>
      <c r="C849" s="112"/>
      <c r="D849" s="112"/>
      <c r="E849" s="112"/>
      <c r="F849" s="112"/>
      <c r="G849" s="112"/>
      <c r="H849" s="112"/>
      <c r="I849" s="112"/>
      <c r="J849" s="112"/>
      <c r="K849" s="112"/>
      <c r="L849" s="112"/>
      <c r="M849" s="19"/>
    </row>
    <row r="850" spans="2:13" s="20" customFormat="1" ht="12" customHeight="1" x14ac:dyDescent="0.2">
      <c r="B850" s="154"/>
      <c r="C850" s="112"/>
      <c r="D850" s="112"/>
      <c r="E850" s="112"/>
      <c r="F850" s="112"/>
      <c r="G850" s="112"/>
      <c r="H850" s="112"/>
      <c r="I850" s="112"/>
      <c r="J850" s="112"/>
      <c r="K850" s="112"/>
      <c r="L850" s="112"/>
      <c r="M850" s="19"/>
    </row>
    <row r="851" spans="2:13" s="20" customFormat="1" ht="12" customHeight="1" x14ac:dyDescent="0.2">
      <c r="B851" s="154"/>
      <c r="C851" s="112"/>
      <c r="D851" s="112"/>
      <c r="E851" s="112"/>
      <c r="F851" s="112"/>
      <c r="G851" s="112"/>
      <c r="H851" s="112"/>
      <c r="I851" s="112"/>
      <c r="J851" s="112"/>
      <c r="K851" s="112"/>
      <c r="L851" s="112"/>
      <c r="M851" s="19"/>
    </row>
    <row r="852" spans="2:13" s="20" customFormat="1" ht="12" customHeight="1" x14ac:dyDescent="0.2">
      <c r="B852" s="154"/>
      <c r="C852" s="112"/>
      <c r="D852" s="112"/>
      <c r="E852" s="112"/>
      <c r="F852" s="112"/>
      <c r="G852" s="112"/>
      <c r="H852" s="112"/>
      <c r="I852" s="112"/>
      <c r="J852" s="112"/>
      <c r="K852" s="112"/>
      <c r="L852" s="112"/>
      <c r="M852" s="19"/>
    </row>
    <row r="853" spans="2:13" s="20" customFormat="1" ht="12" customHeight="1" x14ac:dyDescent="0.2">
      <c r="B853" s="154"/>
      <c r="C853" s="112"/>
      <c r="D853" s="112"/>
      <c r="E853" s="112"/>
      <c r="F853" s="112"/>
      <c r="G853" s="112"/>
      <c r="H853" s="112"/>
      <c r="I853" s="112"/>
      <c r="J853" s="112"/>
      <c r="K853" s="112"/>
      <c r="L853" s="112"/>
      <c r="M853" s="19"/>
    </row>
    <row r="854" spans="2:13" s="20" customFormat="1" ht="12" customHeight="1" x14ac:dyDescent="0.2">
      <c r="B854" s="154"/>
      <c r="C854" s="112"/>
      <c r="D854" s="112"/>
      <c r="E854" s="112"/>
      <c r="F854" s="112"/>
      <c r="G854" s="112"/>
      <c r="H854" s="112"/>
      <c r="I854" s="112"/>
      <c r="J854" s="112"/>
      <c r="K854" s="112"/>
      <c r="L854" s="112"/>
      <c r="M854" s="19"/>
    </row>
    <row r="855" spans="2:13" s="20" customFormat="1" ht="12" customHeight="1" x14ac:dyDescent="0.2">
      <c r="B855" s="154"/>
      <c r="C855" s="112"/>
      <c r="D855" s="112"/>
      <c r="E855" s="112"/>
      <c r="F855" s="112"/>
      <c r="G855" s="112"/>
      <c r="H855" s="112"/>
      <c r="I855" s="112"/>
      <c r="J855" s="112"/>
      <c r="K855" s="112"/>
      <c r="L855" s="112"/>
      <c r="M855" s="19"/>
    </row>
    <row r="856" spans="2:13" s="20" customFormat="1" ht="12" customHeight="1" x14ac:dyDescent="0.2">
      <c r="B856" s="154"/>
      <c r="C856" s="112"/>
      <c r="D856" s="112"/>
      <c r="E856" s="112"/>
      <c r="F856" s="112"/>
      <c r="G856" s="112"/>
      <c r="H856" s="112"/>
      <c r="I856" s="112"/>
      <c r="J856" s="112"/>
      <c r="K856" s="112"/>
      <c r="L856" s="112"/>
      <c r="M856" s="19"/>
    </row>
    <row r="857" spans="2:13" s="20" customFormat="1" ht="12" customHeight="1" x14ac:dyDescent="0.2">
      <c r="B857" s="154"/>
      <c r="C857" s="112"/>
      <c r="D857" s="112"/>
      <c r="E857" s="112"/>
      <c r="F857" s="112"/>
      <c r="G857" s="112"/>
      <c r="H857" s="112"/>
      <c r="I857" s="112"/>
      <c r="J857" s="112"/>
      <c r="K857" s="112"/>
      <c r="L857" s="112"/>
      <c r="M857" s="19"/>
    </row>
    <row r="858" spans="2:13" s="20" customFormat="1" ht="12" customHeight="1" x14ac:dyDescent="0.2">
      <c r="B858" s="154"/>
      <c r="C858" s="112"/>
      <c r="D858" s="112"/>
      <c r="E858" s="112"/>
      <c r="F858" s="112"/>
      <c r="G858" s="112"/>
      <c r="H858" s="112"/>
      <c r="I858" s="112"/>
      <c r="J858" s="112"/>
      <c r="K858" s="112"/>
      <c r="L858" s="112"/>
      <c r="M858" s="19"/>
    </row>
    <row r="859" spans="2:13" s="20" customFormat="1" ht="12" customHeight="1" x14ac:dyDescent="0.2">
      <c r="B859" s="154"/>
      <c r="C859" s="112"/>
      <c r="D859" s="112"/>
      <c r="E859" s="112"/>
      <c r="F859" s="112"/>
      <c r="G859" s="112"/>
      <c r="H859" s="112"/>
      <c r="I859" s="112"/>
      <c r="J859" s="112"/>
      <c r="K859" s="112"/>
      <c r="L859" s="112"/>
      <c r="M859" s="19"/>
    </row>
    <row r="860" spans="2:13" s="20" customFormat="1" ht="12" customHeight="1" x14ac:dyDescent="0.2">
      <c r="B860" s="154"/>
      <c r="C860" s="112"/>
      <c r="D860" s="112"/>
      <c r="E860" s="112"/>
      <c r="F860" s="112"/>
      <c r="G860" s="112"/>
      <c r="H860" s="112"/>
      <c r="I860" s="112"/>
      <c r="J860" s="112"/>
      <c r="K860" s="112"/>
      <c r="L860" s="112"/>
      <c r="M860" s="19"/>
    </row>
    <row r="861" spans="2:13" s="20" customFormat="1" ht="12" customHeight="1" x14ac:dyDescent="0.2">
      <c r="B861" s="154"/>
      <c r="C861" s="112"/>
      <c r="D861" s="112"/>
      <c r="E861" s="112"/>
      <c r="F861" s="112"/>
      <c r="G861" s="112"/>
      <c r="H861" s="112"/>
      <c r="I861" s="112"/>
      <c r="J861" s="112"/>
      <c r="K861" s="112"/>
      <c r="L861" s="112"/>
      <c r="M861" s="19"/>
    </row>
    <row r="862" spans="2:13" s="20" customFormat="1" ht="12" customHeight="1" x14ac:dyDescent="0.2">
      <c r="B862" s="154"/>
      <c r="C862" s="112"/>
      <c r="D862" s="112"/>
      <c r="E862" s="112"/>
      <c r="F862" s="112"/>
      <c r="G862" s="112"/>
      <c r="H862" s="112"/>
      <c r="I862" s="112"/>
      <c r="J862" s="112"/>
      <c r="K862" s="112"/>
      <c r="L862" s="112"/>
      <c r="M862" s="19"/>
    </row>
    <row r="863" spans="2:13" s="20" customFormat="1" ht="12" customHeight="1" x14ac:dyDescent="0.2">
      <c r="B863" s="154"/>
      <c r="C863" s="112"/>
      <c r="D863" s="112"/>
      <c r="E863" s="112"/>
      <c r="F863" s="112"/>
      <c r="G863" s="112"/>
      <c r="H863" s="112"/>
      <c r="I863" s="112"/>
      <c r="J863" s="112"/>
      <c r="K863" s="112"/>
      <c r="L863" s="112"/>
      <c r="M863" s="19"/>
    </row>
    <row r="864" spans="2:13" s="20" customFormat="1" ht="12" customHeight="1" x14ac:dyDescent="0.2">
      <c r="B864" s="154"/>
      <c r="C864" s="112"/>
      <c r="D864" s="112"/>
      <c r="E864" s="112"/>
      <c r="F864" s="112"/>
      <c r="G864" s="112"/>
      <c r="H864" s="112"/>
      <c r="I864" s="112"/>
      <c r="J864" s="112"/>
      <c r="K864" s="112"/>
      <c r="L864" s="112"/>
      <c r="M864" s="19"/>
    </row>
    <row r="865" spans="2:13" s="20" customFormat="1" ht="12" customHeight="1" x14ac:dyDescent="0.2">
      <c r="B865" s="154"/>
      <c r="C865" s="112"/>
      <c r="D865" s="112"/>
      <c r="E865" s="112"/>
      <c r="F865" s="112"/>
      <c r="G865" s="112"/>
      <c r="H865" s="112"/>
      <c r="I865" s="112"/>
      <c r="J865" s="112"/>
      <c r="K865" s="112"/>
      <c r="L865" s="112"/>
      <c r="M865" s="19"/>
    </row>
    <row r="866" spans="2:13" s="20" customFormat="1" ht="12" customHeight="1" x14ac:dyDescent="0.2">
      <c r="B866" s="154"/>
      <c r="C866" s="112"/>
      <c r="D866" s="112"/>
      <c r="E866" s="112"/>
      <c r="F866" s="112"/>
      <c r="G866" s="112"/>
      <c r="H866" s="112"/>
      <c r="I866" s="112"/>
      <c r="J866" s="112"/>
      <c r="K866" s="112"/>
      <c r="L866" s="112"/>
      <c r="M866" s="19"/>
    </row>
    <row r="867" spans="2:13" s="20" customFormat="1" ht="12" customHeight="1" x14ac:dyDescent="0.2">
      <c r="B867" s="154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9"/>
    </row>
    <row r="868" spans="2:13" s="20" customFormat="1" ht="12" customHeight="1" x14ac:dyDescent="0.2">
      <c r="B868" s="154"/>
      <c r="C868" s="112"/>
      <c r="D868" s="112"/>
      <c r="E868" s="112"/>
      <c r="F868" s="112"/>
      <c r="G868" s="112"/>
      <c r="H868" s="112"/>
      <c r="I868" s="112"/>
      <c r="J868" s="112"/>
      <c r="K868" s="112"/>
      <c r="L868" s="112"/>
      <c r="M868" s="19"/>
    </row>
    <row r="869" spans="2:13" s="20" customFormat="1" ht="12" customHeight="1" x14ac:dyDescent="0.2">
      <c r="B869" s="154"/>
      <c r="C869" s="112"/>
      <c r="D869" s="112"/>
      <c r="E869" s="112"/>
      <c r="F869" s="112"/>
      <c r="G869" s="112"/>
      <c r="H869" s="112"/>
      <c r="I869" s="112"/>
      <c r="J869" s="112"/>
      <c r="K869" s="112"/>
      <c r="L869" s="112"/>
      <c r="M869" s="19"/>
    </row>
    <row r="870" spans="2:13" s="20" customFormat="1" ht="12" customHeight="1" x14ac:dyDescent="0.2">
      <c r="B870" s="154"/>
      <c r="C870" s="112"/>
      <c r="D870" s="112"/>
      <c r="E870" s="112"/>
      <c r="F870" s="112"/>
      <c r="G870" s="112"/>
      <c r="H870" s="112"/>
      <c r="I870" s="112"/>
      <c r="J870" s="112"/>
      <c r="K870" s="112"/>
      <c r="L870" s="112"/>
      <c r="M870" s="19"/>
    </row>
    <row r="871" spans="2:13" s="20" customFormat="1" ht="12" customHeight="1" x14ac:dyDescent="0.2">
      <c r="B871" s="154"/>
      <c r="C871" s="112"/>
      <c r="D871" s="112"/>
      <c r="E871" s="112"/>
      <c r="F871" s="112"/>
      <c r="G871" s="112"/>
      <c r="H871" s="112"/>
      <c r="I871" s="112"/>
      <c r="J871" s="112"/>
      <c r="K871" s="112"/>
      <c r="L871" s="112"/>
      <c r="M871" s="19"/>
    </row>
    <row r="872" spans="2:13" s="20" customFormat="1" ht="12" customHeight="1" x14ac:dyDescent="0.2">
      <c r="B872" s="154"/>
      <c r="C872" s="112"/>
      <c r="D872" s="112"/>
      <c r="E872" s="112"/>
      <c r="F872" s="112"/>
      <c r="G872" s="112"/>
      <c r="H872" s="112"/>
      <c r="I872" s="112"/>
      <c r="J872" s="112"/>
      <c r="K872" s="112"/>
      <c r="L872" s="112"/>
      <c r="M872" s="19"/>
    </row>
    <row r="873" spans="2:13" s="20" customFormat="1" ht="12" customHeight="1" x14ac:dyDescent="0.2">
      <c r="B873" s="154"/>
      <c r="C873" s="112"/>
      <c r="D873" s="112"/>
      <c r="E873" s="112"/>
      <c r="F873" s="112"/>
      <c r="G873" s="112"/>
      <c r="H873" s="112"/>
      <c r="I873" s="112"/>
      <c r="J873" s="112"/>
      <c r="K873" s="112"/>
      <c r="L873" s="112"/>
      <c r="M873" s="19"/>
    </row>
    <row r="874" spans="2:13" s="20" customFormat="1" ht="12" customHeight="1" x14ac:dyDescent="0.2">
      <c r="B874" s="154"/>
      <c r="C874" s="112"/>
      <c r="D874" s="112"/>
      <c r="E874" s="112"/>
      <c r="F874" s="112"/>
      <c r="G874" s="112"/>
      <c r="H874" s="112"/>
      <c r="I874" s="112"/>
      <c r="J874" s="112"/>
      <c r="K874" s="112"/>
      <c r="L874" s="112"/>
      <c r="M874" s="19"/>
    </row>
    <row r="875" spans="2:13" s="20" customFormat="1" ht="12" customHeight="1" x14ac:dyDescent="0.2">
      <c r="B875" s="154"/>
      <c r="C875" s="112"/>
      <c r="D875" s="112"/>
      <c r="E875" s="112"/>
      <c r="F875" s="112"/>
      <c r="G875" s="112"/>
      <c r="H875" s="112"/>
      <c r="I875" s="112"/>
      <c r="J875" s="112"/>
      <c r="K875" s="112"/>
      <c r="L875" s="112"/>
      <c r="M875" s="19"/>
    </row>
    <row r="876" spans="2:13" s="20" customFormat="1" ht="12" customHeight="1" x14ac:dyDescent="0.2">
      <c r="B876" s="154"/>
      <c r="C876" s="112"/>
      <c r="D876" s="112"/>
      <c r="E876" s="112"/>
      <c r="F876" s="112"/>
      <c r="G876" s="112"/>
      <c r="H876" s="112"/>
      <c r="I876" s="112"/>
      <c r="J876" s="112"/>
      <c r="K876" s="112"/>
      <c r="L876" s="112"/>
      <c r="M876" s="19"/>
    </row>
    <row r="877" spans="2:13" s="20" customFormat="1" ht="12" customHeight="1" x14ac:dyDescent="0.2">
      <c r="B877" s="154"/>
      <c r="C877" s="112"/>
      <c r="D877" s="112"/>
      <c r="E877" s="112"/>
      <c r="F877" s="112"/>
      <c r="G877" s="112"/>
      <c r="H877" s="112"/>
      <c r="I877" s="112"/>
      <c r="J877" s="112"/>
      <c r="K877" s="112"/>
      <c r="L877" s="112"/>
      <c r="M877" s="19"/>
    </row>
    <row r="878" spans="2:13" s="20" customFormat="1" ht="12" customHeight="1" x14ac:dyDescent="0.2">
      <c r="B878" s="154"/>
      <c r="C878" s="112"/>
      <c r="D878" s="112"/>
      <c r="E878" s="112"/>
      <c r="F878" s="112"/>
      <c r="G878" s="112"/>
      <c r="H878" s="112"/>
      <c r="I878" s="112"/>
      <c r="J878" s="112"/>
      <c r="K878" s="112"/>
      <c r="L878" s="112"/>
      <c r="M878" s="19"/>
    </row>
    <row r="879" spans="2:13" s="20" customFormat="1" ht="12" customHeight="1" x14ac:dyDescent="0.2">
      <c r="B879" s="154"/>
      <c r="C879" s="112"/>
      <c r="D879" s="112"/>
      <c r="E879" s="112"/>
      <c r="F879" s="112"/>
      <c r="G879" s="112"/>
      <c r="H879" s="112"/>
      <c r="I879" s="112"/>
      <c r="J879" s="112"/>
      <c r="K879" s="112"/>
      <c r="L879" s="112"/>
      <c r="M879" s="19"/>
    </row>
    <row r="880" spans="2:13" s="20" customFormat="1" ht="12" customHeight="1" x14ac:dyDescent="0.2">
      <c r="B880" s="154"/>
      <c r="C880" s="112"/>
      <c r="D880" s="112"/>
      <c r="E880" s="112"/>
      <c r="F880" s="112"/>
      <c r="G880" s="112"/>
      <c r="H880" s="112"/>
      <c r="I880" s="112"/>
      <c r="J880" s="112"/>
      <c r="K880" s="112"/>
      <c r="L880" s="112"/>
      <c r="M880" s="19"/>
    </row>
    <row r="881" spans="2:13" s="20" customFormat="1" ht="12" customHeight="1" x14ac:dyDescent="0.2">
      <c r="B881" s="154"/>
      <c r="C881" s="112"/>
      <c r="D881" s="112"/>
      <c r="E881" s="112"/>
      <c r="F881" s="112"/>
      <c r="G881" s="112"/>
      <c r="H881" s="112"/>
      <c r="I881" s="112"/>
      <c r="J881" s="112"/>
      <c r="K881" s="112"/>
      <c r="L881" s="112"/>
      <c r="M881" s="19"/>
    </row>
    <row r="882" spans="2:13" s="20" customFormat="1" ht="12" customHeight="1" x14ac:dyDescent="0.2">
      <c r="B882" s="154"/>
      <c r="C882" s="112"/>
      <c r="D882" s="112"/>
      <c r="E882" s="112"/>
      <c r="F882" s="112"/>
      <c r="G882" s="112"/>
      <c r="H882" s="112"/>
      <c r="I882" s="112"/>
      <c r="J882" s="112"/>
      <c r="K882" s="112"/>
      <c r="L882" s="112"/>
      <c r="M882" s="19"/>
    </row>
    <row r="883" spans="2:13" s="20" customFormat="1" ht="12" customHeight="1" x14ac:dyDescent="0.2">
      <c r="B883" s="154"/>
      <c r="C883" s="112"/>
      <c r="D883" s="112"/>
      <c r="E883" s="112"/>
      <c r="F883" s="112"/>
      <c r="G883" s="112"/>
      <c r="H883" s="112"/>
      <c r="I883" s="112"/>
      <c r="J883" s="112"/>
      <c r="K883" s="112"/>
      <c r="L883" s="112"/>
      <c r="M883" s="19"/>
    </row>
    <row r="884" spans="2:13" s="20" customFormat="1" ht="12" customHeight="1" x14ac:dyDescent="0.2">
      <c r="B884" s="154"/>
      <c r="C884" s="112"/>
      <c r="D884" s="112"/>
      <c r="E884" s="112"/>
      <c r="F884" s="112"/>
      <c r="G884" s="112"/>
      <c r="H884" s="112"/>
      <c r="I884" s="112"/>
      <c r="J884" s="112"/>
      <c r="K884" s="112"/>
      <c r="L884" s="112"/>
      <c r="M884" s="19"/>
    </row>
    <row r="885" spans="2:13" s="20" customFormat="1" ht="12" customHeight="1" x14ac:dyDescent="0.2">
      <c r="B885" s="154"/>
      <c r="C885" s="112"/>
      <c r="D885" s="112"/>
      <c r="E885" s="112"/>
      <c r="F885" s="112"/>
      <c r="G885" s="112"/>
      <c r="H885" s="112"/>
      <c r="I885" s="112"/>
      <c r="J885" s="112"/>
      <c r="K885" s="112"/>
      <c r="L885" s="112"/>
      <c r="M885" s="19"/>
    </row>
    <row r="886" spans="2:13" s="20" customFormat="1" ht="12" customHeight="1" x14ac:dyDescent="0.2">
      <c r="B886" s="154"/>
      <c r="C886" s="112"/>
      <c r="D886" s="112"/>
      <c r="E886" s="112"/>
      <c r="F886" s="112"/>
      <c r="G886" s="112"/>
      <c r="H886" s="112"/>
      <c r="I886" s="112"/>
      <c r="J886" s="112"/>
      <c r="K886" s="112"/>
      <c r="L886" s="112"/>
      <c r="M886" s="19"/>
    </row>
    <row r="887" spans="2:13" s="20" customFormat="1" ht="12" customHeight="1" x14ac:dyDescent="0.2">
      <c r="B887" s="154"/>
      <c r="C887" s="112"/>
      <c r="D887" s="112"/>
      <c r="E887" s="112"/>
      <c r="F887" s="112"/>
      <c r="G887" s="112"/>
      <c r="H887" s="112"/>
      <c r="I887" s="112"/>
      <c r="J887" s="112"/>
      <c r="K887" s="112"/>
      <c r="L887" s="112"/>
      <c r="M887" s="19"/>
    </row>
    <row r="888" spans="2:13" s="20" customFormat="1" ht="12" customHeight="1" x14ac:dyDescent="0.2">
      <c r="B888" s="154"/>
      <c r="C888" s="112"/>
      <c r="D888" s="112"/>
      <c r="E888" s="112"/>
      <c r="F888" s="112"/>
      <c r="G888" s="112"/>
      <c r="H888" s="112"/>
      <c r="I888" s="112"/>
      <c r="J888" s="112"/>
      <c r="K888" s="112"/>
      <c r="L888" s="112"/>
      <c r="M888" s="19"/>
    </row>
    <row r="889" spans="2:13" s="20" customFormat="1" ht="12" customHeight="1" x14ac:dyDescent="0.2">
      <c r="B889" s="154"/>
      <c r="C889" s="112"/>
      <c r="D889" s="112"/>
      <c r="E889" s="112"/>
      <c r="F889" s="112"/>
      <c r="G889" s="112"/>
      <c r="H889" s="112"/>
      <c r="I889" s="112"/>
      <c r="J889" s="112"/>
      <c r="K889" s="112"/>
      <c r="L889" s="112"/>
      <c r="M889" s="19"/>
    </row>
    <row r="890" spans="2:13" s="20" customFormat="1" ht="12" customHeight="1" x14ac:dyDescent="0.2">
      <c r="B890" s="154"/>
      <c r="C890" s="112"/>
      <c r="D890" s="112"/>
      <c r="E890" s="112"/>
      <c r="F890" s="112"/>
      <c r="G890" s="112"/>
      <c r="H890" s="112"/>
      <c r="I890" s="112"/>
      <c r="J890" s="112"/>
      <c r="K890" s="112"/>
      <c r="L890" s="112"/>
      <c r="M890" s="19"/>
    </row>
    <row r="891" spans="2:13" s="20" customFormat="1" ht="12" customHeight="1" x14ac:dyDescent="0.2">
      <c r="B891" s="154"/>
      <c r="C891" s="112"/>
      <c r="D891" s="112"/>
      <c r="E891" s="112"/>
      <c r="F891" s="112"/>
      <c r="G891" s="112"/>
      <c r="H891" s="112"/>
      <c r="I891" s="112"/>
      <c r="J891" s="112"/>
      <c r="K891" s="112"/>
      <c r="L891" s="112"/>
      <c r="M891" s="19"/>
    </row>
    <row r="892" spans="2:13" s="20" customFormat="1" ht="12" customHeight="1" x14ac:dyDescent="0.2">
      <c r="B892" s="154"/>
      <c r="C892" s="112"/>
      <c r="D892" s="112"/>
      <c r="E892" s="112"/>
      <c r="F892" s="112"/>
      <c r="G892" s="112"/>
      <c r="H892" s="112"/>
      <c r="I892" s="112"/>
      <c r="J892" s="112"/>
      <c r="K892" s="112"/>
      <c r="L892" s="112"/>
      <c r="M892" s="19"/>
    </row>
    <row r="893" spans="2:13" s="20" customFormat="1" ht="12" customHeight="1" x14ac:dyDescent="0.2">
      <c r="B893" s="154"/>
      <c r="C893" s="112"/>
      <c r="D893" s="112"/>
      <c r="E893" s="112"/>
      <c r="F893" s="112"/>
      <c r="G893" s="112"/>
      <c r="H893" s="112"/>
      <c r="I893" s="112"/>
      <c r="J893" s="112"/>
      <c r="K893" s="112"/>
      <c r="L893" s="112"/>
      <c r="M893" s="19"/>
    </row>
    <row r="894" spans="2:13" s="20" customFormat="1" ht="12" customHeight="1" x14ac:dyDescent="0.2">
      <c r="B894" s="154"/>
      <c r="C894" s="112"/>
      <c r="D894" s="112"/>
      <c r="E894" s="112"/>
      <c r="F894" s="112"/>
      <c r="G894" s="112"/>
      <c r="H894" s="112"/>
      <c r="I894" s="112"/>
      <c r="J894" s="112"/>
      <c r="K894" s="112"/>
      <c r="L894" s="112"/>
      <c r="M894" s="19"/>
    </row>
    <row r="895" spans="2:13" s="20" customFormat="1" ht="12" customHeight="1" x14ac:dyDescent="0.2">
      <c r="B895" s="154"/>
      <c r="C895" s="112"/>
      <c r="D895" s="112"/>
      <c r="E895" s="112"/>
      <c r="F895" s="112"/>
      <c r="G895" s="112"/>
      <c r="H895" s="112"/>
      <c r="I895" s="112"/>
      <c r="J895" s="112"/>
      <c r="K895" s="112"/>
      <c r="L895" s="112"/>
      <c r="M895" s="19"/>
    </row>
    <row r="896" spans="2:13" s="20" customFormat="1" ht="12" customHeight="1" x14ac:dyDescent="0.2">
      <c r="B896" s="154"/>
      <c r="C896" s="112"/>
      <c r="D896" s="112"/>
      <c r="E896" s="112"/>
      <c r="F896" s="112"/>
      <c r="G896" s="112"/>
      <c r="H896" s="112"/>
      <c r="I896" s="112"/>
      <c r="J896" s="112"/>
      <c r="K896" s="112"/>
      <c r="L896" s="112"/>
      <c r="M896" s="19"/>
    </row>
    <row r="897" spans="2:13" s="20" customFormat="1" ht="12" customHeight="1" x14ac:dyDescent="0.2">
      <c r="B897" s="154"/>
      <c r="C897" s="112"/>
      <c r="D897" s="112"/>
      <c r="E897" s="112"/>
      <c r="F897" s="112"/>
      <c r="G897" s="112"/>
      <c r="H897" s="112"/>
      <c r="I897" s="112"/>
      <c r="J897" s="112"/>
      <c r="K897" s="112"/>
      <c r="L897" s="112"/>
      <c r="M897" s="19"/>
    </row>
    <row r="898" spans="2:13" s="20" customFormat="1" ht="12" customHeight="1" x14ac:dyDescent="0.2">
      <c r="B898" s="154"/>
      <c r="C898" s="112"/>
      <c r="D898" s="112"/>
      <c r="E898" s="112"/>
      <c r="F898" s="112"/>
      <c r="G898" s="112"/>
      <c r="H898" s="112"/>
      <c r="I898" s="112"/>
      <c r="J898" s="112"/>
      <c r="K898" s="112"/>
      <c r="L898" s="112"/>
      <c r="M898" s="19"/>
    </row>
    <row r="899" spans="2:13" s="20" customFormat="1" ht="12" customHeight="1" x14ac:dyDescent="0.2">
      <c r="B899" s="154"/>
      <c r="C899" s="112"/>
      <c r="D899" s="112"/>
      <c r="E899" s="112"/>
      <c r="F899" s="112"/>
      <c r="G899" s="112"/>
      <c r="H899" s="112"/>
      <c r="I899" s="112"/>
      <c r="J899" s="112"/>
      <c r="K899" s="112"/>
      <c r="L899" s="112"/>
      <c r="M899" s="19"/>
    </row>
    <row r="900" spans="2:13" s="20" customFormat="1" ht="12" customHeight="1" x14ac:dyDescent="0.2">
      <c r="B900" s="154"/>
      <c r="C900" s="112"/>
      <c r="D900" s="112"/>
      <c r="E900" s="112"/>
      <c r="F900" s="112"/>
      <c r="G900" s="112"/>
      <c r="H900" s="112"/>
      <c r="I900" s="112"/>
      <c r="J900" s="112"/>
      <c r="K900" s="112"/>
      <c r="L900" s="112"/>
      <c r="M900" s="19"/>
    </row>
    <row r="901" spans="2:13" s="20" customFormat="1" ht="12" customHeight="1" x14ac:dyDescent="0.2">
      <c r="B901" s="154"/>
      <c r="C901" s="112"/>
      <c r="D901" s="112"/>
      <c r="E901" s="112"/>
      <c r="F901" s="112"/>
      <c r="G901" s="112"/>
      <c r="H901" s="112"/>
      <c r="I901" s="112"/>
      <c r="J901" s="112"/>
      <c r="K901" s="112"/>
      <c r="L901" s="112"/>
      <c r="M901" s="19"/>
    </row>
    <row r="902" spans="2:13" s="20" customFormat="1" ht="12" customHeight="1" x14ac:dyDescent="0.2">
      <c r="B902" s="154"/>
      <c r="C902" s="112"/>
      <c r="D902" s="112"/>
      <c r="E902" s="112"/>
      <c r="F902" s="112"/>
      <c r="G902" s="112"/>
      <c r="H902" s="112"/>
      <c r="I902" s="112"/>
      <c r="J902" s="112"/>
      <c r="K902" s="112"/>
      <c r="L902" s="112"/>
      <c r="M902" s="19"/>
    </row>
    <row r="903" spans="2:13" s="20" customFormat="1" ht="12" customHeight="1" x14ac:dyDescent="0.2">
      <c r="B903" s="154"/>
      <c r="C903" s="112"/>
      <c r="D903" s="112"/>
      <c r="E903" s="112"/>
      <c r="F903" s="112"/>
      <c r="G903" s="112"/>
      <c r="H903" s="112"/>
      <c r="I903" s="112"/>
      <c r="J903" s="112"/>
      <c r="K903" s="112"/>
      <c r="L903" s="112"/>
      <c r="M903" s="19"/>
    </row>
    <row r="904" spans="2:13" s="20" customFormat="1" ht="12" customHeight="1" x14ac:dyDescent="0.2">
      <c r="B904" s="154"/>
      <c r="C904" s="112"/>
      <c r="D904" s="112"/>
      <c r="E904" s="112"/>
      <c r="F904" s="112"/>
      <c r="G904" s="112"/>
      <c r="H904" s="112"/>
      <c r="I904" s="112"/>
      <c r="J904" s="112"/>
      <c r="K904" s="112"/>
      <c r="L904" s="112"/>
      <c r="M904" s="19"/>
    </row>
    <row r="905" spans="2:13" s="20" customFormat="1" ht="12" customHeight="1" x14ac:dyDescent="0.2">
      <c r="B905" s="154"/>
      <c r="C905" s="112"/>
      <c r="D905" s="112"/>
      <c r="E905" s="112"/>
      <c r="F905" s="112"/>
      <c r="G905" s="112"/>
      <c r="H905" s="112"/>
      <c r="I905" s="112"/>
      <c r="J905" s="112"/>
      <c r="K905" s="112"/>
      <c r="L905" s="112"/>
      <c r="M905" s="19"/>
    </row>
    <row r="906" spans="2:13" s="20" customFormat="1" ht="12" customHeight="1" x14ac:dyDescent="0.2">
      <c r="B906" s="154"/>
      <c r="C906" s="112"/>
      <c r="D906" s="112"/>
      <c r="E906" s="112"/>
      <c r="F906" s="112"/>
      <c r="G906" s="112"/>
      <c r="H906" s="112"/>
      <c r="I906" s="112"/>
      <c r="J906" s="112"/>
      <c r="K906" s="112"/>
      <c r="L906" s="112"/>
      <c r="M906" s="19"/>
    </row>
    <row r="907" spans="2:13" s="20" customFormat="1" ht="12" customHeight="1" x14ac:dyDescent="0.2">
      <c r="B907" s="154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9"/>
    </row>
    <row r="908" spans="2:13" s="20" customFormat="1" ht="12" customHeight="1" x14ac:dyDescent="0.2">
      <c r="B908" s="154"/>
      <c r="C908" s="112"/>
      <c r="D908" s="112"/>
      <c r="E908" s="112"/>
      <c r="F908" s="112"/>
      <c r="G908" s="112"/>
      <c r="H908" s="112"/>
      <c r="I908" s="112"/>
      <c r="J908" s="112"/>
      <c r="K908" s="112"/>
      <c r="L908" s="112"/>
      <c r="M908" s="19"/>
    </row>
    <row r="909" spans="2:13" s="20" customFormat="1" ht="12" customHeight="1" x14ac:dyDescent="0.2">
      <c r="B909" s="154"/>
      <c r="C909" s="112"/>
      <c r="D909" s="112"/>
      <c r="E909" s="112"/>
      <c r="F909" s="112"/>
      <c r="G909" s="112"/>
      <c r="H909" s="112"/>
      <c r="I909" s="112"/>
      <c r="J909" s="112"/>
      <c r="K909" s="112"/>
      <c r="L909" s="112"/>
      <c r="M909" s="19"/>
    </row>
    <row r="910" spans="2:13" s="20" customFormat="1" ht="12" customHeight="1" x14ac:dyDescent="0.2">
      <c r="B910" s="154"/>
      <c r="C910" s="112"/>
      <c r="D910" s="112"/>
      <c r="E910" s="112"/>
      <c r="F910" s="112"/>
      <c r="G910" s="112"/>
      <c r="H910" s="112"/>
      <c r="I910" s="112"/>
      <c r="J910" s="112"/>
      <c r="K910" s="112"/>
      <c r="L910" s="112"/>
      <c r="M910" s="19"/>
    </row>
    <row r="911" spans="2:13" s="20" customFormat="1" ht="12" customHeight="1" x14ac:dyDescent="0.2">
      <c r="B911" s="154"/>
      <c r="C911" s="112"/>
      <c r="D911" s="112"/>
      <c r="E911" s="112"/>
      <c r="F911" s="112"/>
      <c r="G911" s="112"/>
      <c r="H911" s="112"/>
      <c r="I911" s="112"/>
      <c r="J911" s="112"/>
      <c r="K911" s="112"/>
      <c r="L911" s="112"/>
      <c r="M911" s="19"/>
    </row>
    <row r="912" spans="2:13" s="20" customFormat="1" ht="12" customHeight="1" x14ac:dyDescent="0.2">
      <c r="B912" s="154"/>
      <c r="C912" s="112"/>
      <c r="D912" s="112"/>
      <c r="E912" s="112"/>
      <c r="F912" s="112"/>
      <c r="G912" s="112"/>
      <c r="H912" s="112"/>
      <c r="I912" s="112"/>
      <c r="J912" s="112"/>
      <c r="K912" s="112"/>
      <c r="L912" s="112"/>
      <c r="M912" s="19"/>
    </row>
    <row r="913" spans="2:13" s="20" customFormat="1" ht="12" customHeight="1" x14ac:dyDescent="0.2">
      <c r="B913" s="154"/>
      <c r="C913" s="112"/>
      <c r="D913" s="112"/>
      <c r="E913" s="112"/>
      <c r="F913" s="112"/>
      <c r="G913" s="112"/>
      <c r="H913" s="112"/>
      <c r="I913" s="112"/>
      <c r="J913" s="112"/>
      <c r="K913" s="112"/>
      <c r="L913" s="112"/>
      <c r="M913" s="19"/>
    </row>
    <row r="914" spans="2:13" s="20" customFormat="1" ht="12" customHeight="1" x14ac:dyDescent="0.2">
      <c r="B914" s="154"/>
      <c r="C914" s="112"/>
      <c r="D914" s="112"/>
      <c r="E914" s="112"/>
      <c r="F914" s="112"/>
      <c r="G914" s="112"/>
      <c r="H914" s="112"/>
      <c r="I914" s="112"/>
      <c r="J914" s="112"/>
      <c r="K914" s="112"/>
      <c r="L914" s="112"/>
      <c r="M914" s="19"/>
    </row>
    <row r="915" spans="2:13" s="20" customFormat="1" ht="12" customHeight="1" x14ac:dyDescent="0.2">
      <c r="B915" s="154"/>
      <c r="C915" s="112"/>
      <c r="D915" s="112"/>
      <c r="E915" s="112"/>
      <c r="F915" s="112"/>
      <c r="G915" s="112"/>
      <c r="H915" s="112"/>
      <c r="I915" s="112"/>
      <c r="J915" s="112"/>
      <c r="K915" s="112"/>
      <c r="L915" s="112"/>
      <c r="M915" s="19"/>
    </row>
    <row r="916" spans="2:13" s="20" customFormat="1" ht="12" customHeight="1" x14ac:dyDescent="0.2">
      <c r="B916" s="154"/>
      <c r="C916" s="112"/>
      <c r="D916" s="112"/>
      <c r="E916" s="112"/>
      <c r="F916" s="112"/>
      <c r="G916" s="112"/>
      <c r="H916" s="112"/>
      <c r="I916" s="112"/>
      <c r="J916" s="112"/>
      <c r="K916" s="112"/>
      <c r="L916" s="112"/>
      <c r="M916" s="19"/>
    </row>
    <row r="917" spans="2:13" s="20" customFormat="1" ht="12" customHeight="1" x14ac:dyDescent="0.2">
      <c r="B917" s="154"/>
      <c r="C917" s="112"/>
      <c r="D917" s="112"/>
      <c r="E917" s="112"/>
      <c r="F917" s="112"/>
      <c r="G917" s="112"/>
      <c r="H917" s="112"/>
      <c r="I917" s="112"/>
      <c r="J917" s="112"/>
      <c r="K917" s="112"/>
      <c r="L917" s="112"/>
      <c r="M917" s="19"/>
    </row>
    <row r="918" spans="2:13" s="20" customFormat="1" ht="12" customHeight="1" x14ac:dyDescent="0.2">
      <c r="B918" s="154"/>
      <c r="C918" s="112"/>
      <c r="D918" s="112"/>
      <c r="E918" s="112"/>
      <c r="F918" s="112"/>
      <c r="G918" s="112"/>
      <c r="H918" s="112"/>
      <c r="I918" s="112"/>
      <c r="J918" s="112"/>
      <c r="K918" s="112"/>
      <c r="L918" s="112"/>
      <c r="M918" s="19"/>
    </row>
    <row r="919" spans="2:13" s="20" customFormat="1" ht="12" customHeight="1" x14ac:dyDescent="0.2">
      <c r="B919" s="154"/>
      <c r="C919" s="112"/>
      <c r="D919" s="112"/>
      <c r="E919" s="112"/>
      <c r="F919" s="112"/>
      <c r="G919" s="112"/>
      <c r="H919" s="112"/>
      <c r="I919" s="112"/>
      <c r="J919" s="112"/>
      <c r="K919" s="112"/>
      <c r="L919" s="112"/>
      <c r="M919" s="19"/>
    </row>
    <row r="920" spans="2:13" s="20" customFormat="1" ht="12" customHeight="1" x14ac:dyDescent="0.2">
      <c r="B920" s="154"/>
      <c r="C920" s="112"/>
      <c r="D920" s="112"/>
      <c r="E920" s="112"/>
      <c r="F920" s="112"/>
      <c r="G920" s="112"/>
      <c r="H920" s="112"/>
      <c r="I920" s="112"/>
      <c r="J920" s="112"/>
      <c r="K920" s="112"/>
      <c r="L920" s="112"/>
      <c r="M920" s="19"/>
    </row>
    <row r="921" spans="2:13" s="20" customFormat="1" ht="12" customHeight="1" x14ac:dyDescent="0.2">
      <c r="B921" s="154"/>
      <c r="C921" s="112"/>
      <c r="D921" s="112"/>
      <c r="E921" s="112"/>
      <c r="F921" s="112"/>
      <c r="G921" s="112"/>
      <c r="H921" s="112"/>
      <c r="I921" s="112"/>
      <c r="J921" s="112"/>
      <c r="K921" s="112"/>
      <c r="L921" s="112"/>
      <c r="M921" s="19"/>
    </row>
    <row r="922" spans="2:13" s="20" customFormat="1" ht="12" customHeight="1" x14ac:dyDescent="0.2">
      <c r="B922" s="154"/>
      <c r="C922" s="112"/>
      <c r="D922" s="112"/>
      <c r="E922" s="112"/>
      <c r="F922" s="112"/>
      <c r="G922" s="112"/>
      <c r="H922" s="112"/>
      <c r="I922" s="112"/>
      <c r="J922" s="112"/>
      <c r="K922" s="112"/>
      <c r="L922" s="112"/>
      <c r="M922" s="19"/>
    </row>
    <row r="923" spans="2:13" s="20" customFormat="1" ht="12" customHeight="1" x14ac:dyDescent="0.2">
      <c r="B923" s="154"/>
      <c r="C923" s="112"/>
      <c r="D923" s="112"/>
      <c r="E923" s="112"/>
      <c r="F923" s="112"/>
      <c r="G923" s="112"/>
      <c r="H923" s="112"/>
      <c r="I923" s="112"/>
      <c r="J923" s="112"/>
      <c r="K923" s="112"/>
      <c r="L923" s="112"/>
      <c r="M923" s="19"/>
    </row>
    <row r="924" spans="2:13" s="20" customFormat="1" ht="12" customHeight="1" x14ac:dyDescent="0.2">
      <c r="B924" s="154"/>
      <c r="C924" s="112"/>
      <c r="D924" s="112"/>
      <c r="E924" s="112"/>
      <c r="F924" s="112"/>
      <c r="G924" s="112"/>
      <c r="H924" s="112"/>
      <c r="I924" s="112"/>
      <c r="J924" s="112"/>
      <c r="K924" s="112"/>
      <c r="L924" s="112"/>
      <c r="M924" s="19"/>
    </row>
    <row r="925" spans="2:13" s="20" customFormat="1" ht="12" customHeight="1" x14ac:dyDescent="0.2">
      <c r="B925" s="154"/>
      <c r="C925" s="112"/>
      <c r="D925" s="112"/>
      <c r="E925" s="112"/>
      <c r="F925" s="112"/>
      <c r="G925" s="112"/>
      <c r="H925" s="112"/>
      <c r="I925" s="112"/>
      <c r="J925" s="112"/>
      <c r="K925" s="112"/>
      <c r="L925" s="112"/>
      <c r="M925" s="19"/>
    </row>
    <row r="926" spans="2:13" s="20" customFormat="1" ht="12" customHeight="1" x14ac:dyDescent="0.2">
      <c r="B926" s="154"/>
      <c r="C926" s="112"/>
      <c r="D926" s="112"/>
      <c r="E926" s="112"/>
      <c r="F926" s="112"/>
      <c r="G926" s="112"/>
      <c r="H926" s="112"/>
      <c r="I926" s="112"/>
      <c r="J926" s="112"/>
      <c r="K926" s="112"/>
      <c r="L926" s="112"/>
      <c r="M926" s="19"/>
    </row>
    <row r="927" spans="2:13" s="20" customFormat="1" ht="12" customHeight="1" x14ac:dyDescent="0.2">
      <c r="B927" s="154"/>
      <c r="C927" s="112"/>
      <c r="D927" s="112"/>
      <c r="E927" s="112"/>
      <c r="F927" s="112"/>
      <c r="G927" s="112"/>
      <c r="H927" s="112"/>
      <c r="I927" s="112"/>
      <c r="J927" s="112"/>
      <c r="K927" s="112"/>
      <c r="L927" s="112"/>
      <c r="M927" s="19"/>
    </row>
    <row r="928" spans="2:13" s="20" customFormat="1" ht="12" customHeight="1" x14ac:dyDescent="0.2">
      <c r="B928" s="154"/>
      <c r="C928" s="112"/>
      <c r="D928" s="112"/>
      <c r="E928" s="112"/>
      <c r="F928" s="112"/>
      <c r="G928" s="112"/>
      <c r="H928" s="112"/>
      <c r="I928" s="112"/>
      <c r="J928" s="112"/>
      <c r="K928" s="112"/>
      <c r="L928" s="112"/>
      <c r="M928" s="19"/>
    </row>
    <row r="929" spans="2:13" s="20" customFormat="1" ht="12" customHeight="1" x14ac:dyDescent="0.2">
      <c r="B929" s="154"/>
      <c r="C929" s="112"/>
      <c r="D929" s="112"/>
      <c r="E929" s="112"/>
      <c r="F929" s="112"/>
      <c r="G929" s="112"/>
      <c r="H929" s="112"/>
      <c r="I929" s="112"/>
      <c r="J929" s="112"/>
      <c r="K929" s="112"/>
      <c r="L929" s="112"/>
      <c r="M929" s="19"/>
    </row>
    <row r="930" spans="2:13" s="20" customFormat="1" ht="12" customHeight="1" x14ac:dyDescent="0.2">
      <c r="B930" s="154"/>
      <c r="C930" s="112"/>
      <c r="D930" s="112"/>
      <c r="E930" s="112"/>
      <c r="F930" s="112"/>
      <c r="G930" s="112"/>
      <c r="H930" s="112"/>
      <c r="I930" s="112"/>
      <c r="J930" s="112"/>
      <c r="K930" s="112"/>
      <c r="L930" s="112"/>
      <c r="M930" s="19"/>
    </row>
    <row r="931" spans="2:13" s="20" customFormat="1" ht="12" customHeight="1" x14ac:dyDescent="0.2">
      <c r="B931" s="154"/>
      <c r="C931" s="112"/>
      <c r="D931" s="112"/>
      <c r="E931" s="112"/>
      <c r="F931" s="112"/>
      <c r="G931" s="112"/>
      <c r="H931" s="112"/>
      <c r="I931" s="112"/>
      <c r="J931" s="112"/>
      <c r="K931" s="112"/>
      <c r="L931" s="112"/>
      <c r="M931" s="19"/>
    </row>
    <row r="932" spans="2:13" s="20" customFormat="1" ht="12" customHeight="1" x14ac:dyDescent="0.2">
      <c r="B932" s="154"/>
      <c r="C932" s="112"/>
      <c r="D932" s="112"/>
      <c r="E932" s="112"/>
      <c r="F932" s="112"/>
      <c r="G932" s="112"/>
      <c r="H932" s="112"/>
      <c r="I932" s="112"/>
      <c r="J932" s="112"/>
      <c r="K932" s="112"/>
      <c r="L932" s="112"/>
      <c r="M932" s="19"/>
    </row>
    <row r="933" spans="2:13" s="20" customFormat="1" ht="12" customHeight="1" x14ac:dyDescent="0.2">
      <c r="B933" s="154"/>
      <c r="C933" s="112"/>
      <c r="D933" s="112"/>
      <c r="E933" s="112"/>
      <c r="F933" s="112"/>
      <c r="G933" s="112"/>
      <c r="H933" s="112"/>
      <c r="I933" s="112"/>
      <c r="J933" s="112"/>
      <c r="K933" s="112"/>
      <c r="L933" s="112"/>
      <c r="M933" s="19"/>
    </row>
    <row r="934" spans="2:13" s="20" customFormat="1" ht="12" customHeight="1" x14ac:dyDescent="0.2">
      <c r="B934" s="154"/>
      <c r="C934" s="112"/>
      <c r="D934" s="112"/>
      <c r="E934" s="112"/>
      <c r="F934" s="112"/>
      <c r="G934" s="112"/>
      <c r="H934" s="112"/>
      <c r="I934" s="112"/>
      <c r="J934" s="112"/>
      <c r="K934" s="112"/>
      <c r="L934" s="112"/>
      <c r="M934" s="19"/>
    </row>
    <row r="935" spans="2:13" s="20" customFormat="1" ht="12" customHeight="1" x14ac:dyDescent="0.2">
      <c r="B935" s="154"/>
      <c r="C935" s="112"/>
      <c r="D935" s="112"/>
      <c r="E935" s="112"/>
      <c r="F935" s="112"/>
      <c r="G935" s="112"/>
      <c r="H935" s="112"/>
      <c r="I935" s="112"/>
      <c r="J935" s="112"/>
      <c r="K935" s="112"/>
      <c r="L935" s="112"/>
      <c r="M935" s="19"/>
    </row>
    <row r="936" spans="2:13" s="20" customFormat="1" ht="12" customHeight="1" x14ac:dyDescent="0.2">
      <c r="B936" s="154"/>
      <c r="C936" s="112"/>
      <c r="D936" s="112"/>
      <c r="E936" s="112"/>
      <c r="F936" s="112"/>
      <c r="G936" s="112"/>
      <c r="H936" s="112"/>
      <c r="I936" s="112"/>
      <c r="J936" s="112"/>
      <c r="K936" s="112"/>
      <c r="L936" s="112"/>
      <c r="M936" s="19"/>
    </row>
    <row r="937" spans="2:13" s="20" customFormat="1" ht="12" customHeight="1" x14ac:dyDescent="0.2">
      <c r="B937" s="154"/>
      <c r="C937" s="112"/>
      <c r="D937" s="112"/>
      <c r="E937" s="112"/>
      <c r="F937" s="112"/>
      <c r="G937" s="112"/>
      <c r="H937" s="112"/>
      <c r="I937" s="112"/>
      <c r="J937" s="112"/>
      <c r="K937" s="112"/>
      <c r="L937" s="112"/>
      <c r="M937" s="19"/>
    </row>
    <row r="938" spans="2:13" s="20" customFormat="1" ht="12" customHeight="1" x14ac:dyDescent="0.2">
      <c r="B938" s="154"/>
      <c r="C938" s="112"/>
      <c r="D938" s="112"/>
      <c r="E938" s="112"/>
      <c r="F938" s="112"/>
      <c r="G938" s="112"/>
      <c r="H938" s="112"/>
      <c r="I938" s="112"/>
      <c r="J938" s="112"/>
      <c r="K938" s="112"/>
      <c r="L938" s="112"/>
      <c r="M938" s="19"/>
    </row>
    <row r="939" spans="2:13" s="20" customFormat="1" ht="12" customHeight="1" x14ac:dyDescent="0.2">
      <c r="B939" s="154"/>
      <c r="C939" s="112"/>
      <c r="D939" s="112"/>
      <c r="E939" s="112"/>
      <c r="F939" s="112"/>
      <c r="G939" s="112"/>
      <c r="H939" s="112"/>
      <c r="I939" s="112"/>
      <c r="J939" s="112"/>
      <c r="K939" s="112"/>
      <c r="L939" s="112"/>
      <c r="M939" s="19"/>
    </row>
    <row r="940" spans="2:13" s="20" customFormat="1" ht="12" customHeight="1" x14ac:dyDescent="0.2">
      <c r="B940" s="154"/>
      <c r="C940" s="112"/>
      <c r="D940" s="112"/>
      <c r="E940" s="112"/>
      <c r="F940" s="112"/>
      <c r="G940" s="112"/>
      <c r="H940" s="112"/>
      <c r="I940" s="112"/>
      <c r="J940" s="112"/>
      <c r="K940" s="112"/>
      <c r="L940" s="112"/>
      <c r="M940" s="19"/>
    </row>
    <row r="941" spans="2:13" s="20" customFormat="1" ht="12" customHeight="1" x14ac:dyDescent="0.2">
      <c r="B941" s="154"/>
      <c r="C941" s="112"/>
      <c r="D941" s="112"/>
      <c r="E941" s="112"/>
      <c r="F941" s="112"/>
      <c r="G941" s="112"/>
      <c r="H941" s="112"/>
      <c r="I941" s="112"/>
      <c r="J941" s="112"/>
      <c r="K941" s="112"/>
      <c r="L941" s="112"/>
      <c r="M941" s="19"/>
    </row>
    <row r="942" spans="2:13" s="20" customFormat="1" ht="12" customHeight="1" x14ac:dyDescent="0.2">
      <c r="B942" s="154"/>
      <c r="C942" s="112"/>
      <c r="D942" s="112"/>
      <c r="E942" s="112"/>
      <c r="F942" s="112"/>
      <c r="G942" s="112"/>
      <c r="H942" s="112"/>
      <c r="I942" s="112"/>
      <c r="J942" s="112"/>
      <c r="K942" s="112"/>
      <c r="L942" s="112"/>
      <c r="M942" s="19"/>
    </row>
    <row r="943" spans="2:13" s="20" customFormat="1" ht="12" customHeight="1" x14ac:dyDescent="0.2">
      <c r="B943" s="154"/>
      <c r="C943" s="112"/>
      <c r="D943" s="112"/>
      <c r="E943" s="112"/>
      <c r="F943" s="112"/>
      <c r="G943" s="112"/>
      <c r="H943" s="112"/>
      <c r="I943" s="112"/>
      <c r="J943" s="112"/>
      <c r="K943" s="112"/>
      <c r="L943" s="112"/>
      <c r="M943" s="19"/>
    </row>
    <row r="944" spans="2:13" s="20" customFormat="1" ht="12" customHeight="1" x14ac:dyDescent="0.2">
      <c r="B944" s="154"/>
      <c r="C944" s="112"/>
      <c r="D944" s="112"/>
      <c r="E944" s="112"/>
      <c r="F944" s="112"/>
      <c r="G944" s="112"/>
      <c r="H944" s="112"/>
      <c r="I944" s="112"/>
      <c r="J944" s="112"/>
      <c r="K944" s="112"/>
      <c r="L944" s="112"/>
      <c r="M944" s="19"/>
    </row>
    <row r="945" spans="2:13" s="20" customFormat="1" ht="12" customHeight="1" x14ac:dyDescent="0.2">
      <c r="B945" s="154"/>
      <c r="C945" s="112"/>
      <c r="D945" s="112"/>
      <c r="E945" s="112"/>
      <c r="F945" s="112"/>
      <c r="G945" s="112"/>
      <c r="H945" s="112"/>
      <c r="I945" s="112"/>
      <c r="J945" s="112"/>
      <c r="K945" s="112"/>
      <c r="L945" s="112"/>
      <c r="M945" s="19"/>
    </row>
    <row r="946" spans="2:13" s="20" customFormat="1" ht="12" customHeight="1" x14ac:dyDescent="0.2">
      <c r="B946" s="154"/>
      <c r="C946" s="112"/>
      <c r="D946" s="112"/>
      <c r="E946" s="112"/>
      <c r="F946" s="112"/>
      <c r="G946" s="112"/>
      <c r="H946" s="112"/>
      <c r="I946" s="112"/>
      <c r="J946" s="112"/>
      <c r="K946" s="112"/>
      <c r="L946" s="112"/>
      <c r="M946" s="19"/>
    </row>
    <row r="947" spans="2:13" s="20" customFormat="1" ht="12" customHeight="1" x14ac:dyDescent="0.2">
      <c r="B947" s="154"/>
      <c r="C947" s="112"/>
      <c r="D947" s="112"/>
      <c r="E947" s="112"/>
      <c r="F947" s="112"/>
      <c r="G947" s="112"/>
      <c r="H947" s="112"/>
      <c r="I947" s="112"/>
      <c r="J947" s="112"/>
      <c r="K947" s="112"/>
      <c r="L947" s="112"/>
      <c r="M947" s="19"/>
    </row>
    <row r="948" spans="2:13" s="20" customFormat="1" ht="12" customHeight="1" x14ac:dyDescent="0.2">
      <c r="B948" s="154"/>
      <c r="C948" s="112"/>
      <c r="D948" s="112"/>
      <c r="E948" s="112"/>
      <c r="F948" s="112"/>
      <c r="G948" s="112"/>
      <c r="H948" s="112"/>
      <c r="I948" s="112"/>
      <c r="J948" s="112"/>
      <c r="K948" s="112"/>
      <c r="L948" s="112"/>
      <c r="M948" s="19"/>
    </row>
    <row r="949" spans="2:13" s="20" customFormat="1" ht="12" customHeight="1" x14ac:dyDescent="0.2">
      <c r="B949" s="154"/>
      <c r="C949" s="112"/>
      <c r="D949" s="112"/>
      <c r="E949" s="112"/>
      <c r="F949" s="112"/>
      <c r="G949" s="112"/>
      <c r="H949" s="112"/>
      <c r="I949" s="112"/>
      <c r="J949" s="112"/>
      <c r="K949" s="112"/>
      <c r="L949" s="112"/>
      <c r="M949" s="19"/>
    </row>
    <row r="950" spans="2:13" s="20" customFormat="1" ht="12" customHeight="1" x14ac:dyDescent="0.2">
      <c r="B950" s="154"/>
      <c r="C950" s="112"/>
      <c r="D950" s="112"/>
      <c r="E950" s="112"/>
      <c r="F950" s="112"/>
      <c r="G950" s="112"/>
      <c r="H950" s="112"/>
      <c r="I950" s="112"/>
      <c r="J950" s="112"/>
      <c r="K950" s="112"/>
      <c r="L950" s="112"/>
      <c r="M950" s="19"/>
    </row>
    <row r="951" spans="2:13" s="20" customFormat="1" ht="12" customHeight="1" x14ac:dyDescent="0.2">
      <c r="B951" s="154"/>
      <c r="C951" s="112"/>
      <c r="D951" s="112"/>
      <c r="E951" s="112"/>
      <c r="F951" s="112"/>
      <c r="G951" s="112"/>
      <c r="H951" s="112"/>
      <c r="I951" s="112"/>
      <c r="J951" s="112"/>
      <c r="K951" s="112"/>
      <c r="L951" s="112"/>
      <c r="M951" s="19"/>
    </row>
    <row r="952" spans="2:13" s="20" customFormat="1" ht="12" customHeight="1" x14ac:dyDescent="0.2">
      <c r="B952" s="154"/>
      <c r="C952" s="112"/>
      <c r="D952" s="112"/>
      <c r="E952" s="112"/>
      <c r="F952" s="112"/>
      <c r="G952" s="112"/>
      <c r="H952" s="112"/>
      <c r="I952" s="112"/>
      <c r="J952" s="112"/>
      <c r="K952" s="112"/>
      <c r="L952" s="112"/>
      <c r="M952" s="19"/>
    </row>
    <row r="953" spans="2:13" s="20" customFormat="1" ht="12" customHeight="1" x14ac:dyDescent="0.2">
      <c r="B953" s="154"/>
      <c r="C953" s="112"/>
      <c r="D953" s="112"/>
      <c r="E953" s="112"/>
      <c r="F953" s="112"/>
      <c r="G953" s="112"/>
      <c r="H953" s="112"/>
      <c r="I953" s="112"/>
      <c r="J953" s="112"/>
      <c r="K953" s="112"/>
      <c r="L953" s="112"/>
      <c r="M953" s="19"/>
    </row>
    <row r="954" spans="2:13" s="20" customFormat="1" ht="12" customHeight="1" x14ac:dyDescent="0.2">
      <c r="B954" s="154"/>
      <c r="C954" s="112"/>
      <c r="D954" s="112"/>
      <c r="E954" s="112"/>
      <c r="F954" s="112"/>
      <c r="G954" s="112"/>
      <c r="H954" s="112"/>
      <c r="I954" s="112"/>
      <c r="J954" s="112"/>
      <c r="K954" s="112"/>
      <c r="L954" s="112"/>
      <c r="M954" s="19"/>
    </row>
    <row r="955" spans="2:13" s="20" customFormat="1" ht="12" customHeight="1" x14ac:dyDescent="0.2">
      <c r="B955" s="154"/>
      <c r="C955" s="112"/>
      <c r="D955" s="112"/>
      <c r="E955" s="112"/>
      <c r="F955" s="112"/>
      <c r="G955" s="112"/>
      <c r="H955" s="112"/>
      <c r="I955" s="112"/>
      <c r="J955" s="112"/>
      <c r="K955" s="112"/>
      <c r="L955" s="112"/>
      <c r="M955" s="19"/>
    </row>
    <row r="956" spans="2:13" s="20" customFormat="1" ht="12" customHeight="1" x14ac:dyDescent="0.2">
      <c r="B956" s="154"/>
      <c r="C956" s="112"/>
      <c r="D956" s="112"/>
      <c r="E956" s="112"/>
      <c r="F956" s="112"/>
      <c r="G956" s="112"/>
      <c r="H956" s="112"/>
      <c r="I956" s="112"/>
      <c r="J956" s="112"/>
      <c r="K956" s="112"/>
      <c r="L956" s="112"/>
      <c r="M956" s="19"/>
    </row>
    <row r="957" spans="2:13" s="20" customFormat="1" ht="12" customHeight="1" x14ac:dyDescent="0.2">
      <c r="B957" s="154"/>
      <c r="C957" s="112"/>
      <c r="D957" s="112"/>
      <c r="E957" s="112"/>
      <c r="F957" s="112"/>
      <c r="G957" s="112"/>
      <c r="H957" s="112"/>
      <c r="I957" s="112"/>
      <c r="J957" s="112"/>
      <c r="K957" s="112"/>
      <c r="L957" s="112"/>
      <c r="M957" s="19"/>
    </row>
    <row r="958" spans="2:13" s="20" customFormat="1" ht="12" customHeight="1" x14ac:dyDescent="0.2">
      <c r="B958" s="154"/>
      <c r="C958" s="112"/>
      <c r="D958" s="112"/>
      <c r="E958" s="112"/>
      <c r="F958" s="112"/>
      <c r="G958" s="112"/>
      <c r="H958" s="112"/>
      <c r="I958" s="112"/>
      <c r="J958" s="112"/>
      <c r="K958" s="112"/>
      <c r="L958" s="112"/>
      <c r="M958" s="19"/>
    </row>
    <row r="959" spans="2:13" s="20" customFormat="1" ht="12" customHeight="1" x14ac:dyDescent="0.2">
      <c r="B959" s="154"/>
      <c r="C959" s="112"/>
      <c r="D959" s="112"/>
      <c r="E959" s="112"/>
      <c r="F959" s="112"/>
      <c r="G959" s="112"/>
      <c r="H959" s="112"/>
      <c r="I959" s="112"/>
      <c r="J959" s="112"/>
      <c r="K959" s="112"/>
      <c r="L959" s="112"/>
      <c r="M959" s="19"/>
    </row>
    <row r="960" spans="2:13" s="20" customFormat="1" ht="12" customHeight="1" x14ac:dyDescent="0.2">
      <c r="B960" s="154"/>
      <c r="C960" s="112"/>
      <c r="D960" s="112"/>
      <c r="E960" s="112"/>
      <c r="F960" s="112"/>
      <c r="G960" s="112"/>
      <c r="H960" s="112"/>
      <c r="I960" s="112"/>
      <c r="J960" s="112"/>
      <c r="K960" s="112"/>
      <c r="L960" s="112"/>
      <c r="M960" s="19"/>
    </row>
    <row r="961" spans="2:13" s="20" customFormat="1" ht="12" customHeight="1" x14ac:dyDescent="0.2">
      <c r="B961" s="154"/>
      <c r="C961" s="112"/>
      <c r="D961" s="112"/>
      <c r="E961" s="112"/>
      <c r="F961" s="112"/>
      <c r="G961" s="112"/>
      <c r="H961" s="112"/>
      <c r="I961" s="112"/>
      <c r="J961" s="112"/>
      <c r="K961" s="112"/>
      <c r="L961" s="112"/>
      <c r="M961" s="19"/>
    </row>
    <row r="962" spans="2:13" s="20" customFormat="1" ht="12" customHeight="1" x14ac:dyDescent="0.2">
      <c r="B962" s="154"/>
      <c r="C962" s="112"/>
      <c r="D962" s="112"/>
      <c r="E962" s="112"/>
      <c r="F962" s="112"/>
      <c r="G962" s="112"/>
      <c r="H962" s="112"/>
      <c r="I962" s="112"/>
      <c r="J962" s="112"/>
      <c r="K962" s="112"/>
      <c r="L962" s="112"/>
      <c r="M962" s="19"/>
    </row>
    <row r="963" spans="2:13" s="20" customFormat="1" ht="12" customHeight="1" x14ac:dyDescent="0.2">
      <c r="B963" s="154"/>
      <c r="C963" s="112"/>
      <c r="D963" s="112"/>
      <c r="E963" s="112"/>
      <c r="F963" s="112"/>
      <c r="G963" s="112"/>
      <c r="H963" s="112"/>
      <c r="I963" s="112"/>
      <c r="J963" s="112"/>
      <c r="K963" s="112"/>
      <c r="L963" s="112"/>
      <c r="M963" s="19"/>
    </row>
    <row r="964" spans="2:13" s="20" customFormat="1" ht="12" customHeight="1" x14ac:dyDescent="0.2">
      <c r="B964" s="154"/>
      <c r="C964" s="112"/>
      <c r="D964" s="112"/>
      <c r="E964" s="112"/>
      <c r="F964" s="112"/>
      <c r="G964" s="112"/>
      <c r="H964" s="112"/>
      <c r="I964" s="112"/>
      <c r="J964" s="112"/>
      <c r="K964" s="112"/>
      <c r="L964" s="112"/>
      <c r="M964" s="19"/>
    </row>
    <row r="965" spans="2:13" s="20" customFormat="1" ht="12" customHeight="1" x14ac:dyDescent="0.2">
      <c r="B965" s="154"/>
      <c r="C965" s="112"/>
      <c r="D965" s="112"/>
      <c r="E965" s="112"/>
      <c r="F965" s="112"/>
      <c r="G965" s="112"/>
      <c r="H965" s="112"/>
      <c r="I965" s="112"/>
      <c r="J965" s="112"/>
      <c r="K965" s="112"/>
      <c r="L965" s="112"/>
      <c r="M965" s="19"/>
    </row>
    <row r="966" spans="2:13" s="20" customFormat="1" ht="12" customHeight="1" x14ac:dyDescent="0.2">
      <c r="B966" s="154"/>
      <c r="C966" s="112"/>
      <c r="D966" s="112"/>
      <c r="E966" s="112"/>
      <c r="F966" s="112"/>
      <c r="G966" s="112"/>
      <c r="H966" s="112"/>
      <c r="I966" s="112"/>
      <c r="J966" s="112"/>
      <c r="K966" s="112"/>
      <c r="L966" s="112"/>
      <c r="M966" s="19"/>
    </row>
    <row r="967" spans="2:13" s="20" customFormat="1" ht="12" customHeight="1" x14ac:dyDescent="0.2">
      <c r="B967" s="154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9"/>
    </row>
    <row r="968" spans="2:13" s="20" customFormat="1" ht="12" customHeight="1" x14ac:dyDescent="0.2">
      <c r="B968" s="154"/>
      <c r="C968" s="112"/>
      <c r="D968" s="112"/>
      <c r="E968" s="112"/>
      <c r="F968" s="112"/>
      <c r="G968" s="112"/>
      <c r="H968" s="112"/>
      <c r="I968" s="112"/>
      <c r="J968" s="112"/>
      <c r="K968" s="112"/>
      <c r="L968" s="112"/>
      <c r="M968" s="19"/>
    </row>
    <row r="969" spans="2:13" s="20" customFormat="1" ht="12" customHeight="1" x14ac:dyDescent="0.2">
      <c r="B969" s="154"/>
      <c r="C969" s="112"/>
      <c r="D969" s="112"/>
      <c r="E969" s="112"/>
      <c r="F969" s="112"/>
      <c r="G969" s="112"/>
      <c r="H969" s="112"/>
      <c r="I969" s="112"/>
      <c r="J969" s="112"/>
      <c r="K969" s="112"/>
      <c r="L969" s="112"/>
      <c r="M969" s="19"/>
    </row>
    <row r="970" spans="2:13" s="20" customFormat="1" ht="12" customHeight="1" x14ac:dyDescent="0.2">
      <c r="B970" s="154"/>
      <c r="C970" s="112"/>
      <c r="D970" s="112"/>
      <c r="E970" s="112"/>
      <c r="F970" s="112"/>
      <c r="G970" s="112"/>
      <c r="H970" s="112"/>
      <c r="I970" s="112"/>
      <c r="J970" s="112"/>
      <c r="K970" s="112"/>
      <c r="L970" s="112"/>
      <c r="M970" s="19"/>
    </row>
    <row r="971" spans="2:13" s="20" customFormat="1" ht="12" customHeight="1" x14ac:dyDescent="0.2">
      <c r="B971" s="154"/>
      <c r="C971" s="112"/>
      <c r="D971" s="112"/>
      <c r="E971" s="112"/>
      <c r="F971" s="112"/>
      <c r="G971" s="112"/>
      <c r="H971" s="112"/>
      <c r="I971" s="112"/>
      <c r="J971" s="112"/>
      <c r="K971" s="112"/>
      <c r="L971" s="112"/>
      <c r="M971" s="19"/>
    </row>
    <row r="972" spans="2:13" s="20" customFormat="1" ht="12" customHeight="1" x14ac:dyDescent="0.2">
      <c r="B972" s="154"/>
      <c r="C972" s="112"/>
      <c r="D972" s="112"/>
      <c r="E972" s="112"/>
      <c r="F972" s="112"/>
      <c r="G972" s="112"/>
      <c r="H972" s="112"/>
      <c r="I972" s="112"/>
      <c r="J972" s="112"/>
      <c r="K972" s="112"/>
      <c r="L972" s="112"/>
      <c r="M972" s="19"/>
    </row>
    <row r="973" spans="2:13" s="20" customFormat="1" ht="12" customHeight="1" x14ac:dyDescent="0.2">
      <c r="B973" s="154"/>
      <c r="C973" s="112"/>
      <c r="D973" s="112"/>
      <c r="E973" s="112"/>
      <c r="F973" s="112"/>
      <c r="G973" s="112"/>
      <c r="H973" s="112"/>
      <c r="I973" s="112"/>
      <c r="J973" s="112"/>
      <c r="K973" s="112"/>
      <c r="L973" s="112"/>
      <c r="M973" s="19"/>
    </row>
    <row r="974" spans="2:13" s="20" customFormat="1" ht="12" customHeight="1" x14ac:dyDescent="0.2">
      <c r="B974" s="154"/>
      <c r="C974" s="112"/>
      <c r="D974" s="112"/>
      <c r="E974" s="112"/>
      <c r="F974" s="112"/>
      <c r="G974" s="112"/>
      <c r="H974" s="112"/>
      <c r="I974" s="112"/>
      <c r="J974" s="112"/>
      <c r="K974" s="112"/>
      <c r="L974" s="112"/>
      <c r="M974" s="19"/>
    </row>
    <row r="975" spans="2:13" s="20" customFormat="1" ht="12" customHeight="1" x14ac:dyDescent="0.2">
      <c r="B975" s="154"/>
      <c r="C975" s="112"/>
      <c r="D975" s="112"/>
      <c r="E975" s="112"/>
      <c r="F975" s="112"/>
      <c r="G975" s="112"/>
      <c r="H975" s="112"/>
      <c r="I975" s="112"/>
      <c r="J975" s="112"/>
      <c r="K975" s="112"/>
      <c r="L975" s="112"/>
      <c r="M975" s="19"/>
    </row>
    <row r="976" spans="2:13" s="20" customFormat="1" ht="12" customHeight="1" x14ac:dyDescent="0.2">
      <c r="B976" s="154"/>
      <c r="C976" s="112"/>
      <c r="D976" s="112"/>
      <c r="E976" s="112"/>
      <c r="F976" s="112"/>
      <c r="G976" s="112"/>
      <c r="H976" s="112"/>
      <c r="I976" s="112"/>
      <c r="J976" s="112"/>
      <c r="K976" s="112"/>
      <c r="L976" s="112"/>
      <c r="M976" s="19"/>
    </row>
    <row r="977" spans="2:13" s="20" customFormat="1" ht="12" customHeight="1" x14ac:dyDescent="0.2">
      <c r="B977" s="154"/>
      <c r="C977" s="112"/>
      <c r="D977" s="112"/>
      <c r="E977" s="112"/>
      <c r="F977" s="112"/>
      <c r="G977" s="112"/>
      <c r="H977" s="112"/>
      <c r="I977" s="112"/>
      <c r="J977" s="112"/>
      <c r="K977" s="112"/>
      <c r="L977" s="112"/>
      <c r="M977" s="19"/>
    </row>
    <row r="978" spans="2:13" s="20" customFormat="1" ht="12" customHeight="1" x14ac:dyDescent="0.2">
      <c r="B978" s="154"/>
      <c r="C978" s="112"/>
      <c r="D978" s="112"/>
      <c r="E978" s="112"/>
      <c r="F978" s="112"/>
      <c r="G978" s="112"/>
      <c r="H978" s="112"/>
      <c r="I978" s="112"/>
      <c r="J978" s="112"/>
      <c r="K978" s="112"/>
      <c r="L978" s="112"/>
      <c r="M978" s="19"/>
    </row>
    <row r="979" spans="2:13" s="20" customFormat="1" ht="12" customHeight="1" x14ac:dyDescent="0.2">
      <c r="B979" s="154"/>
      <c r="C979" s="112"/>
      <c r="D979" s="112"/>
      <c r="E979" s="112"/>
      <c r="F979" s="112"/>
      <c r="G979" s="112"/>
      <c r="H979" s="112"/>
      <c r="I979" s="112"/>
      <c r="J979" s="112"/>
      <c r="K979" s="112"/>
      <c r="L979" s="112"/>
      <c r="M979" s="19"/>
    </row>
    <row r="980" spans="2:13" s="20" customFormat="1" ht="12" customHeight="1" x14ac:dyDescent="0.2">
      <c r="B980" s="154"/>
      <c r="C980" s="112"/>
      <c r="D980" s="112"/>
      <c r="E980" s="112"/>
      <c r="F980" s="112"/>
      <c r="G980" s="112"/>
      <c r="H980" s="112"/>
      <c r="I980" s="112"/>
      <c r="J980" s="112"/>
      <c r="K980" s="112"/>
      <c r="L980" s="112"/>
      <c r="M980" s="19"/>
    </row>
    <row r="981" spans="2:13" s="20" customFormat="1" ht="12" customHeight="1" x14ac:dyDescent="0.2">
      <c r="B981" s="154"/>
      <c r="C981" s="112"/>
      <c r="D981" s="112"/>
      <c r="E981" s="112"/>
      <c r="F981" s="112"/>
      <c r="G981" s="112"/>
      <c r="H981" s="112"/>
      <c r="I981" s="112"/>
      <c r="J981" s="112"/>
      <c r="K981" s="112"/>
      <c r="L981" s="112"/>
      <c r="M981" s="19"/>
    </row>
    <row r="982" spans="2:13" s="20" customFormat="1" ht="12" customHeight="1" x14ac:dyDescent="0.2">
      <c r="B982" s="154"/>
      <c r="C982" s="112"/>
      <c r="D982" s="112"/>
      <c r="E982" s="112"/>
      <c r="F982" s="112"/>
      <c r="G982" s="112"/>
      <c r="H982" s="112"/>
      <c r="I982" s="112"/>
      <c r="J982" s="112"/>
      <c r="K982" s="112"/>
      <c r="L982" s="112"/>
      <c r="M982" s="19"/>
    </row>
    <row r="983" spans="2:13" s="20" customFormat="1" ht="12" customHeight="1" x14ac:dyDescent="0.2">
      <c r="B983" s="154"/>
      <c r="C983" s="112"/>
      <c r="D983" s="112"/>
      <c r="E983" s="112"/>
      <c r="F983" s="112"/>
      <c r="G983" s="112"/>
      <c r="H983" s="112"/>
      <c r="I983" s="112"/>
      <c r="J983" s="112"/>
      <c r="K983" s="112"/>
      <c r="L983" s="112"/>
      <c r="M983" s="19"/>
    </row>
    <row r="984" spans="2:13" s="20" customFormat="1" ht="12" customHeight="1" x14ac:dyDescent="0.2">
      <c r="B984" s="154"/>
      <c r="C984" s="112"/>
      <c r="D984" s="112"/>
      <c r="E984" s="112"/>
      <c r="F984" s="112"/>
      <c r="G984" s="112"/>
      <c r="H984" s="112"/>
      <c r="I984" s="112"/>
      <c r="J984" s="112"/>
      <c r="K984" s="112"/>
      <c r="L984" s="112"/>
      <c r="M984" s="19"/>
    </row>
    <row r="985" spans="2:13" s="20" customFormat="1" ht="12" customHeight="1" x14ac:dyDescent="0.2">
      <c r="B985" s="154"/>
      <c r="C985" s="112"/>
      <c r="D985" s="112"/>
      <c r="E985" s="112"/>
      <c r="F985" s="112"/>
      <c r="G985" s="112"/>
      <c r="H985" s="112"/>
      <c r="I985" s="112"/>
      <c r="J985" s="112"/>
      <c r="K985" s="112"/>
      <c r="L985" s="112"/>
      <c r="M985" s="19"/>
    </row>
    <row r="986" spans="2:13" s="20" customFormat="1" ht="12" customHeight="1" x14ac:dyDescent="0.2">
      <c r="B986" s="154"/>
      <c r="C986" s="112"/>
      <c r="D986" s="112"/>
      <c r="E986" s="112"/>
      <c r="F986" s="112"/>
      <c r="G986" s="112"/>
      <c r="H986" s="112"/>
      <c r="I986" s="112"/>
      <c r="J986" s="112"/>
      <c r="K986" s="112"/>
      <c r="L986" s="112"/>
      <c r="M986" s="19"/>
    </row>
    <row r="987" spans="2:13" s="20" customFormat="1" ht="12" customHeight="1" x14ac:dyDescent="0.2">
      <c r="B987" s="154"/>
      <c r="C987" s="112"/>
      <c r="D987" s="112"/>
      <c r="E987" s="112"/>
      <c r="F987" s="112"/>
      <c r="G987" s="112"/>
      <c r="H987" s="112"/>
      <c r="I987" s="112"/>
      <c r="J987" s="112"/>
      <c r="K987" s="112"/>
      <c r="L987" s="112"/>
      <c r="M987" s="19"/>
    </row>
    <row r="988" spans="2:13" s="20" customFormat="1" ht="12" customHeight="1" x14ac:dyDescent="0.2">
      <c r="B988" s="154"/>
      <c r="C988" s="112"/>
      <c r="D988" s="112"/>
      <c r="E988" s="112"/>
      <c r="F988" s="112"/>
      <c r="G988" s="112"/>
      <c r="H988" s="112"/>
      <c r="I988" s="112"/>
      <c r="J988" s="112"/>
      <c r="K988" s="112"/>
      <c r="L988" s="112"/>
      <c r="M988" s="19"/>
    </row>
    <row r="989" spans="2:13" s="20" customFormat="1" ht="12" customHeight="1" x14ac:dyDescent="0.2">
      <c r="B989" s="154"/>
      <c r="C989" s="112"/>
      <c r="D989" s="112"/>
      <c r="E989" s="112"/>
      <c r="F989" s="112"/>
      <c r="G989" s="112"/>
      <c r="H989" s="112"/>
      <c r="I989" s="112"/>
      <c r="J989" s="112"/>
      <c r="K989" s="112"/>
      <c r="L989" s="112"/>
      <c r="M989" s="19"/>
    </row>
    <row r="990" spans="2:13" s="20" customFormat="1" ht="12" customHeight="1" x14ac:dyDescent="0.2">
      <c r="B990" s="154"/>
      <c r="C990" s="112"/>
      <c r="D990" s="112"/>
      <c r="E990" s="112"/>
      <c r="F990" s="112"/>
      <c r="G990" s="112"/>
      <c r="H990" s="112"/>
      <c r="I990" s="112"/>
      <c r="J990" s="112"/>
      <c r="K990" s="112"/>
      <c r="L990" s="112"/>
      <c r="M990" s="19"/>
    </row>
    <row r="991" spans="2:13" s="20" customFormat="1" ht="12" customHeight="1" x14ac:dyDescent="0.2">
      <c r="B991" s="154"/>
      <c r="C991" s="112"/>
      <c r="D991" s="112"/>
      <c r="E991" s="112"/>
      <c r="F991" s="112"/>
      <c r="G991" s="112"/>
      <c r="H991" s="112"/>
      <c r="I991" s="112"/>
      <c r="J991" s="112"/>
      <c r="K991" s="112"/>
      <c r="L991" s="112"/>
      <c r="M991" s="19"/>
    </row>
    <row r="992" spans="2:13" s="20" customFormat="1" ht="12" customHeight="1" x14ac:dyDescent="0.2">
      <c r="B992" s="154"/>
      <c r="C992" s="112"/>
      <c r="D992" s="112"/>
      <c r="E992" s="112"/>
      <c r="F992" s="112"/>
      <c r="G992" s="112"/>
      <c r="H992" s="112"/>
      <c r="I992" s="112"/>
      <c r="J992" s="112"/>
      <c r="K992" s="112"/>
      <c r="L992" s="112"/>
      <c r="M992" s="19"/>
    </row>
    <row r="993" spans="2:13" s="20" customFormat="1" ht="12" customHeight="1" x14ac:dyDescent="0.2">
      <c r="B993" s="154"/>
      <c r="C993" s="112"/>
      <c r="D993" s="112"/>
      <c r="E993" s="112"/>
      <c r="F993" s="112"/>
      <c r="G993" s="112"/>
      <c r="H993" s="112"/>
      <c r="I993" s="112"/>
      <c r="J993" s="112"/>
      <c r="K993" s="112"/>
      <c r="L993" s="112"/>
      <c r="M993" s="19"/>
    </row>
    <row r="994" spans="2:13" s="20" customFormat="1" ht="12" customHeight="1" x14ac:dyDescent="0.2">
      <c r="B994" s="154"/>
      <c r="C994" s="112"/>
      <c r="D994" s="112"/>
      <c r="E994" s="112"/>
      <c r="F994" s="112"/>
      <c r="G994" s="112"/>
      <c r="H994" s="112"/>
      <c r="I994" s="112"/>
      <c r="J994" s="112"/>
      <c r="K994" s="112"/>
      <c r="L994" s="112"/>
      <c r="M994" s="19"/>
    </row>
    <row r="995" spans="2:13" s="20" customFormat="1" ht="12" customHeight="1" x14ac:dyDescent="0.2">
      <c r="B995" s="154"/>
      <c r="C995" s="112"/>
      <c r="D995" s="112"/>
      <c r="E995" s="112"/>
      <c r="F995" s="112"/>
      <c r="G995" s="112"/>
      <c r="H995" s="112"/>
      <c r="I995" s="112"/>
      <c r="J995" s="112"/>
      <c r="K995" s="112"/>
      <c r="L995" s="112"/>
      <c r="M995" s="19"/>
    </row>
    <row r="996" spans="2:13" s="20" customFormat="1" ht="12" customHeight="1" x14ac:dyDescent="0.2">
      <c r="B996" s="154"/>
      <c r="C996" s="112"/>
      <c r="D996" s="112"/>
      <c r="E996" s="112"/>
      <c r="F996" s="112"/>
      <c r="G996" s="112"/>
      <c r="H996" s="112"/>
      <c r="I996" s="112"/>
      <c r="J996" s="112"/>
      <c r="K996" s="112"/>
      <c r="L996" s="112"/>
      <c r="M996" s="19"/>
    </row>
    <row r="997" spans="2:13" s="20" customFormat="1" ht="12" customHeight="1" x14ac:dyDescent="0.2">
      <c r="B997" s="154"/>
      <c r="C997" s="112"/>
      <c r="D997" s="112"/>
      <c r="E997" s="112"/>
      <c r="F997" s="112"/>
      <c r="G997" s="112"/>
      <c r="H997" s="112"/>
      <c r="I997" s="112"/>
      <c r="J997" s="112"/>
      <c r="K997" s="112"/>
      <c r="L997" s="112"/>
      <c r="M997" s="19"/>
    </row>
    <row r="998" spans="2:13" s="20" customFormat="1" ht="12" customHeight="1" x14ac:dyDescent="0.2">
      <c r="B998" s="154"/>
      <c r="C998" s="112"/>
      <c r="D998" s="112"/>
      <c r="E998" s="112"/>
      <c r="F998" s="112"/>
      <c r="G998" s="112"/>
      <c r="H998" s="112"/>
      <c r="I998" s="112"/>
      <c r="J998" s="112"/>
      <c r="K998" s="112"/>
      <c r="L998" s="112"/>
      <c r="M998" s="19"/>
    </row>
    <row r="999" spans="2:13" s="20" customFormat="1" ht="12" customHeight="1" x14ac:dyDescent="0.2">
      <c r="B999" s="154"/>
      <c r="C999" s="112"/>
      <c r="D999" s="112"/>
      <c r="E999" s="112"/>
      <c r="F999" s="112"/>
      <c r="G999" s="112"/>
      <c r="H999" s="112"/>
      <c r="I999" s="112"/>
      <c r="J999" s="112"/>
      <c r="K999" s="112"/>
      <c r="L999" s="112"/>
      <c r="M999" s="19"/>
    </row>
  </sheetData>
  <dataConsolidate/>
  <mergeCells count="4">
    <mergeCell ref="B441:C441"/>
    <mergeCell ref="B442:C442"/>
    <mergeCell ref="G818:J818"/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11" orientation="portrait" r:id="rId1"/>
  <headerFooter alignWithMargins="0"/>
  <rowBreaks count="10" manualBreakCount="10">
    <brk id="57" max="11" man="1"/>
    <brk id="158" max="11" man="1"/>
    <brk id="235" max="11" man="1"/>
    <brk id="300" max="11" man="1"/>
    <brk id="397" max="11" man="1"/>
    <brk id="444" max="11" man="1"/>
    <brk id="517" max="11" man="1"/>
    <brk id="571" max="11" man="1"/>
    <brk id="621" max="11" man="1"/>
    <brk id="691" max="11" man="1"/>
  </rowBreaks>
  <ignoredErrors>
    <ignoredError sqref="H612 J589" formula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>
    <tabColor indexed="11"/>
  </sheetPr>
  <dimension ref="A1:AF584"/>
  <sheetViews>
    <sheetView showGridLines="0" view="pageBreakPreview" topLeftCell="A76" zoomScale="90" zoomScaleNormal="90" zoomScaleSheetLayoutView="100" workbookViewId="0">
      <selection activeCell="C15" sqref="C15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4" width="9.7109375" style="6" customWidth="1"/>
    <col min="5" max="5" width="10.7109375" style="6" customWidth="1"/>
    <col min="6" max="8" width="9.7109375" style="6" customWidth="1"/>
    <col min="9" max="9" width="10.7109375" style="6" customWidth="1"/>
    <col min="10" max="11" width="9.7109375" style="6" customWidth="1"/>
    <col min="12" max="12" width="1.28515625" style="2" customWidth="1"/>
    <col min="13" max="13" width="14" style="2" customWidth="1"/>
    <col min="14" max="19" width="9.7109375" style="1" customWidth="1"/>
    <col min="20" max="20" width="10.28515625" style="1" customWidth="1"/>
    <col min="21" max="29" width="8.7109375" style="1" customWidth="1"/>
    <col min="30" max="30" width="10.85546875" style="1" customWidth="1"/>
    <col min="31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</row>
    <row r="5" spans="1:14" s="20" customFormat="1" ht="12" customHeight="1" x14ac:dyDescent="0.2">
      <c r="B5" s="256" t="s">
        <v>91</v>
      </c>
      <c r="C5" s="180" t="s">
        <v>1224</v>
      </c>
      <c r="D5" s="257"/>
      <c r="E5" s="257"/>
      <c r="F5" s="257"/>
      <c r="G5" s="258"/>
      <c r="H5" s="257"/>
      <c r="I5" s="257"/>
      <c r="J5" s="257"/>
      <c r="K5" s="258"/>
      <c r="L5" s="25"/>
      <c r="M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</row>
    <row r="9" spans="1:14" s="20" customFormat="1" ht="12" customHeight="1" x14ac:dyDescent="0.2">
      <c r="B9" s="638" t="s">
        <v>1499</v>
      </c>
      <c r="C9" s="471" t="s">
        <v>486</v>
      </c>
      <c r="D9" s="193"/>
      <c r="E9" s="193"/>
      <c r="F9" s="193"/>
      <c r="G9" s="193"/>
      <c r="H9" s="193"/>
      <c r="I9" s="472"/>
      <c r="J9" s="193"/>
      <c r="K9" s="574"/>
      <c r="L9" s="19"/>
      <c r="M9" s="19"/>
    </row>
    <row r="10" spans="1:14" s="20" customFormat="1" ht="12" customHeight="1" x14ac:dyDescent="0.2">
      <c r="B10" s="157"/>
      <c r="C10" s="181" t="s">
        <v>2000</v>
      </c>
      <c r="D10" s="153">
        <v>51</v>
      </c>
      <c r="E10" s="153">
        <v>36</v>
      </c>
      <c r="F10" s="153"/>
      <c r="G10" s="153">
        <v>23.8</v>
      </c>
      <c r="H10" s="182">
        <f t="shared" ref="H10:H17" si="0">D10*E10</f>
        <v>1836</v>
      </c>
      <c r="I10" s="183">
        <f>D10*E10*G10+2160</f>
        <v>45856.800000000003</v>
      </c>
      <c r="J10" s="153"/>
      <c r="K10" s="282"/>
      <c r="L10" s="19"/>
      <c r="M10" s="19">
        <f>6*3*30*4</f>
        <v>2160</v>
      </c>
    </row>
    <row r="11" spans="1:14" s="20" customFormat="1" ht="12" customHeight="1" x14ac:dyDescent="0.2">
      <c r="B11" s="157"/>
      <c r="C11" s="181" t="s">
        <v>2001</v>
      </c>
      <c r="D11" s="153">
        <v>57</v>
      </c>
      <c r="E11" s="153">
        <v>15</v>
      </c>
      <c r="F11" s="153"/>
      <c r="G11" s="153">
        <v>34.6</v>
      </c>
      <c r="H11" s="182">
        <f t="shared" si="0"/>
        <v>855</v>
      </c>
      <c r="I11" s="183">
        <f t="shared" ref="I11:I17" si="1">D11*E11*G11</f>
        <v>29583</v>
      </c>
      <c r="J11" s="153"/>
      <c r="K11" s="282"/>
      <c r="L11" s="19"/>
      <c r="M11" s="19">
        <f>6*38*60+9*57*29.4+6*6*2.5+6*3*9*4</f>
        <v>29500.199999999997</v>
      </c>
    </row>
    <row r="12" spans="1:14" s="20" customFormat="1" ht="12" customHeight="1" x14ac:dyDescent="0.2">
      <c r="B12" s="157"/>
      <c r="C12" s="181" t="s">
        <v>2002</v>
      </c>
      <c r="D12" s="153">
        <v>57</v>
      </c>
      <c r="E12" s="153">
        <v>24</v>
      </c>
      <c r="F12" s="153"/>
      <c r="G12" s="153">
        <v>18</v>
      </c>
      <c r="H12" s="182">
        <f t="shared" si="0"/>
        <v>1368</v>
      </c>
      <c r="I12" s="183">
        <f t="shared" si="1"/>
        <v>24624</v>
      </c>
      <c r="J12" s="153"/>
      <c r="K12" s="282"/>
      <c r="L12" s="19"/>
      <c r="M12" s="19">
        <f>M11/(15*57)</f>
        <v>34.503157894736837</v>
      </c>
    </row>
    <row r="13" spans="1:14" s="20" customFormat="1" ht="12" customHeight="1" x14ac:dyDescent="0.2">
      <c r="B13" s="157"/>
      <c r="C13" s="181" t="s">
        <v>2003</v>
      </c>
      <c r="D13" s="153">
        <v>24</v>
      </c>
      <c r="E13" s="153">
        <v>7.5</v>
      </c>
      <c r="F13" s="153"/>
      <c r="G13" s="153">
        <v>18</v>
      </c>
      <c r="H13" s="182">
        <f t="shared" si="0"/>
        <v>180</v>
      </c>
      <c r="I13" s="183">
        <f t="shared" si="1"/>
        <v>3240</v>
      </c>
      <c r="J13" s="153"/>
      <c r="K13" s="282"/>
      <c r="L13" s="19"/>
      <c r="M13" s="19"/>
    </row>
    <row r="14" spans="1:14" s="20" customFormat="1" ht="12" customHeight="1" x14ac:dyDescent="0.2">
      <c r="B14" s="157"/>
      <c r="C14" s="181" t="s">
        <v>2004</v>
      </c>
      <c r="D14" s="153">
        <v>20</v>
      </c>
      <c r="E14" s="153">
        <v>13</v>
      </c>
      <c r="F14" s="153"/>
      <c r="G14" s="153">
        <v>11.5</v>
      </c>
      <c r="H14" s="182">
        <f t="shared" si="0"/>
        <v>260</v>
      </c>
      <c r="I14" s="183">
        <f t="shared" si="1"/>
        <v>2990</v>
      </c>
      <c r="J14" s="153"/>
      <c r="K14" s="282"/>
      <c r="L14" s="19"/>
      <c r="M14" s="19"/>
    </row>
    <row r="15" spans="1:14" s="20" customFormat="1" ht="12" customHeight="1" x14ac:dyDescent="0.2">
      <c r="B15" s="157"/>
      <c r="C15" s="181" t="s">
        <v>2032</v>
      </c>
      <c r="D15" s="153">
        <v>8.8000000000000007</v>
      </c>
      <c r="E15" s="153">
        <v>7.8</v>
      </c>
      <c r="F15" s="153"/>
      <c r="G15" s="170">
        <v>8.6</v>
      </c>
      <c r="H15" s="182">
        <f t="shared" si="0"/>
        <v>68.64</v>
      </c>
      <c r="I15" s="183">
        <f t="shared" si="1"/>
        <v>590.30399999999997</v>
      </c>
      <c r="J15" s="153"/>
      <c r="K15" s="282"/>
      <c r="L15" s="19"/>
      <c r="M15" s="19"/>
    </row>
    <row r="16" spans="1:14" s="20" customFormat="1" ht="12" customHeight="1" x14ac:dyDescent="0.2">
      <c r="B16" s="157"/>
      <c r="C16" s="181" t="s">
        <v>2033</v>
      </c>
      <c r="D16" s="153">
        <v>8</v>
      </c>
      <c r="E16" s="153">
        <v>7.8</v>
      </c>
      <c r="F16" s="153"/>
      <c r="G16" s="170">
        <v>8.6</v>
      </c>
      <c r="H16" s="182">
        <f t="shared" si="0"/>
        <v>62.4</v>
      </c>
      <c r="I16" s="183">
        <f t="shared" si="1"/>
        <v>536.64</v>
      </c>
      <c r="J16" s="153"/>
      <c r="K16" s="282"/>
      <c r="L16" s="19"/>
      <c r="M16" s="19"/>
    </row>
    <row r="17" spans="2:30" s="20" customFormat="1" ht="12" customHeight="1" thickBot="1" x14ac:dyDescent="0.25">
      <c r="B17" s="157"/>
      <c r="C17" s="181" t="s">
        <v>2034</v>
      </c>
      <c r="D17" s="153">
        <v>8</v>
      </c>
      <c r="E17" s="153">
        <v>7.8</v>
      </c>
      <c r="F17" s="153"/>
      <c r="G17" s="170">
        <v>8.6</v>
      </c>
      <c r="H17" s="182">
        <f t="shared" si="0"/>
        <v>62.4</v>
      </c>
      <c r="I17" s="183">
        <f t="shared" si="1"/>
        <v>536.64</v>
      </c>
      <c r="J17" s="153"/>
      <c r="K17" s="282"/>
      <c r="L17" s="19"/>
      <c r="M17" s="19"/>
    </row>
    <row r="18" spans="2:30" s="20" customFormat="1" ht="12" customHeight="1" thickBot="1" x14ac:dyDescent="0.25">
      <c r="B18" s="425"/>
      <c r="C18" s="188" t="s">
        <v>1131</v>
      </c>
      <c r="D18" s="189"/>
      <c r="E18" s="189"/>
      <c r="F18" s="189"/>
      <c r="G18" s="189"/>
      <c r="H18" s="190">
        <f>SUM(H10:H17)</f>
        <v>4692.4399999999996</v>
      </c>
      <c r="I18" s="191">
        <f>SUM(I10:I17)</f>
        <v>107957.38400000001</v>
      </c>
      <c r="J18" s="189"/>
      <c r="K18" s="576"/>
      <c r="L18" s="19"/>
      <c r="M18" s="19"/>
    </row>
    <row r="19" spans="2:30" s="20" customFormat="1" ht="12" customHeight="1" x14ac:dyDescent="0.2">
      <c r="B19" s="656" t="s">
        <v>2006</v>
      </c>
      <c r="C19" s="181" t="s">
        <v>2000</v>
      </c>
      <c r="D19" s="153">
        <v>51</v>
      </c>
      <c r="E19" s="153">
        <v>36.5</v>
      </c>
      <c r="F19" s="182"/>
      <c r="G19" s="182"/>
      <c r="H19" s="193">
        <f>D19*E19</f>
        <v>1861.5</v>
      </c>
      <c r="I19" s="183"/>
      <c r="J19" s="182"/>
      <c r="K19" s="281"/>
      <c r="L19" s="19"/>
      <c r="M19" s="19"/>
    </row>
    <row r="20" spans="2:30" s="20" customFormat="1" ht="12" customHeight="1" x14ac:dyDescent="0.2">
      <c r="B20" s="157"/>
      <c r="C20" s="181" t="s">
        <v>2001</v>
      </c>
      <c r="D20" s="153">
        <v>57</v>
      </c>
      <c r="E20" s="153">
        <v>15.8</v>
      </c>
      <c r="F20" s="182"/>
      <c r="G20" s="182"/>
      <c r="H20" s="153">
        <f t="shared" ref="H20:H26" si="2">D20*E20</f>
        <v>900.6</v>
      </c>
      <c r="I20" s="183">
        <f>SUM(H10:H14)</f>
        <v>4499</v>
      </c>
      <c r="J20" s="182"/>
      <c r="K20" s="281"/>
      <c r="L20" s="19"/>
      <c r="M20" s="19"/>
    </row>
    <row r="21" spans="2:30" s="20" customFormat="1" ht="12" customHeight="1" x14ac:dyDescent="0.2">
      <c r="B21" s="157"/>
      <c r="C21" s="181" t="s">
        <v>2002</v>
      </c>
      <c r="D21" s="153">
        <v>57</v>
      </c>
      <c r="E21" s="153">
        <v>24.5</v>
      </c>
      <c r="F21" s="182"/>
      <c r="G21" s="182"/>
      <c r="H21" s="153">
        <f t="shared" si="2"/>
        <v>1396.5</v>
      </c>
      <c r="I21" s="183"/>
      <c r="J21" s="182"/>
      <c r="K21" s="281"/>
      <c r="L21" s="19"/>
      <c r="M21" s="19"/>
    </row>
    <row r="22" spans="2:30" s="20" customFormat="1" ht="12" customHeight="1" x14ac:dyDescent="0.2">
      <c r="B22" s="157"/>
      <c r="C22" s="181" t="s">
        <v>2003</v>
      </c>
      <c r="D22" s="153">
        <v>24.5</v>
      </c>
      <c r="E22" s="153">
        <v>7.5</v>
      </c>
      <c r="F22" s="182"/>
      <c r="G22" s="182"/>
      <c r="H22" s="153">
        <f t="shared" si="2"/>
        <v>183.75</v>
      </c>
      <c r="I22" s="183"/>
      <c r="J22" s="182"/>
      <c r="K22" s="281"/>
      <c r="L22" s="19"/>
      <c r="M22" s="19"/>
    </row>
    <row r="23" spans="2:30" s="20" customFormat="1" ht="12" customHeight="1" x14ac:dyDescent="0.2">
      <c r="B23" s="157"/>
      <c r="C23" s="181" t="s">
        <v>2004</v>
      </c>
      <c r="D23" s="153">
        <v>20</v>
      </c>
      <c r="E23" s="153">
        <v>13.8</v>
      </c>
      <c r="F23" s="182"/>
      <c r="G23" s="182"/>
      <c r="H23" s="153">
        <f t="shared" si="2"/>
        <v>276</v>
      </c>
      <c r="I23" s="183"/>
      <c r="J23" s="182"/>
      <c r="K23" s="281"/>
      <c r="L23" s="19"/>
      <c r="M23" s="19"/>
    </row>
    <row r="24" spans="2:30" s="20" customFormat="1" ht="12" customHeight="1" x14ac:dyDescent="0.2">
      <c r="B24" s="157"/>
      <c r="C24" s="181" t="s">
        <v>2032</v>
      </c>
      <c r="D24" s="153">
        <v>8.8000000000000007</v>
      </c>
      <c r="E24" s="153">
        <v>8.6</v>
      </c>
      <c r="F24" s="182"/>
      <c r="G24" s="182"/>
      <c r="H24" s="153">
        <f t="shared" si="2"/>
        <v>75.680000000000007</v>
      </c>
      <c r="I24" s="183"/>
      <c r="J24" s="182"/>
      <c r="K24" s="281"/>
      <c r="L24" s="19"/>
      <c r="M24" s="19"/>
    </row>
    <row r="25" spans="2:30" s="20" customFormat="1" ht="12" customHeight="1" x14ac:dyDescent="0.2">
      <c r="B25" s="157"/>
      <c r="C25" s="181" t="s">
        <v>2033</v>
      </c>
      <c r="D25" s="153">
        <v>8.8000000000000007</v>
      </c>
      <c r="E25" s="153">
        <v>8.6</v>
      </c>
      <c r="F25" s="182"/>
      <c r="G25" s="182"/>
      <c r="H25" s="153">
        <f t="shared" si="2"/>
        <v>75.680000000000007</v>
      </c>
      <c r="I25" s="183"/>
      <c r="J25" s="182"/>
      <c r="K25" s="281"/>
      <c r="L25" s="19"/>
      <c r="M25" s="19"/>
    </row>
    <row r="26" spans="2:30" s="20" customFormat="1" ht="12" customHeight="1" thickBot="1" x14ac:dyDescent="0.25">
      <c r="B26" s="157"/>
      <c r="C26" s="181" t="s">
        <v>2034</v>
      </c>
      <c r="D26" s="153">
        <v>8.8000000000000007</v>
      </c>
      <c r="E26" s="153">
        <v>8.6</v>
      </c>
      <c r="F26" s="182"/>
      <c r="G26" s="182"/>
      <c r="H26" s="153">
        <f t="shared" si="2"/>
        <v>75.680000000000007</v>
      </c>
      <c r="I26" s="183"/>
      <c r="J26" s="182"/>
      <c r="K26" s="281"/>
      <c r="L26" s="19"/>
      <c r="M26" s="19"/>
    </row>
    <row r="27" spans="2:30" s="20" customFormat="1" ht="12" customHeight="1" thickBot="1" x14ac:dyDescent="0.25">
      <c r="B27" s="425"/>
      <c r="C27" s="188" t="s">
        <v>400</v>
      </c>
      <c r="D27" s="189"/>
      <c r="E27" s="189"/>
      <c r="F27" s="189"/>
      <c r="G27" s="189"/>
      <c r="H27" s="190">
        <f>SUM(H19:H26)</f>
        <v>4845.3900000000012</v>
      </c>
      <c r="I27" s="429"/>
      <c r="J27" s="189"/>
      <c r="K27" s="576"/>
      <c r="L27" s="19"/>
      <c r="M27" s="19"/>
    </row>
    <row r="28" spans="2:30" s="20" customFormat="1" ht="12" customHeight="1" x14ac:dyDescent="0.2">
      <c r="B28" s="256"/>
      <c r="C28" s="180"/>
      <c r="D28" s="257"/>
      <c r="E28" s="257"/>
      <c r="F28" s="257"/>
      <c r="G28" s="258"/>
      <c r="H28" s="257"/>
      <c r="I28" s="257"/>
      <c r="J28" s="257"/>
      <c r="K28" s="258"/>
      <c r="L28" s="25"/>
      <c r="M28" s="19"/>
    </row>
    <row r="29" spans="2:30" s="20" customFormat="1" ht="12" customHeight="1" thickBot="1" x14ac:dyDescent="0.25">
      <c r="B29" s="111" t="s">
        <v>2123</v>
      </c>
      <c r="C29" s="112"/>
      <c r="D29" s="112"/>
      <c r="E29" s="112"/>
      <c r="F29" s="112"/>
      <c r="G29" s="112"/>
      <c r="H29" s="112"/>
      <c r="I29" s="112"/>
      <c r="J29" s="112"/>
      <c r="K29" s="112"/>
      <c r="L29" s="25"/>
      <c r="M29" s="19"/>
    </row>
    <row r="30" spans="2:30" s="20" customFormat="1" ht="12" customHeight="1" thickBot="1" x14ac:dyDescent="0.25">
      <c r="B30" s="431" t="str">
        <f>C5</f>
        <v>17 - Budova spékárny</v>
      </c>
      <c r="C30" s="432"/>
      <c r="D30" s="433" t="s">
        <v>108</v>
      </c>
      <c r="E30" s="424" t="s">
        <v>129</v>
      </c>
      <c r="F30" s="434" t="s">
        <v>130</v>
      </c>
      <c r="G30" s="434" t="s">
        <v>539</v>
      </c>
      <c r="H30" s="434" t="s">
        <v>538</v>
      </c>
      <c r="I30" s="423" t="s">
        <v>132</v>
      </c>
      <c r="J30" s="423" t="s">
        <v>133</v>
      </c>
      <c r="K30" s="435" t="s">
        <v>134</v>
      </c>
      <c r="L30" s="25"/>
      <c r="M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</row>
    <row r="31" spans="2:30" s="20" customFormat="1" ht="12" customHeight="1" thickBot="1" x14ac:dyDescent="0.25">
      <c r="B31" s="436" t="s">
        <v>130</v>
      </c>
      <c r="C31" s="437" t="s">
        <v>112</v>
      </c>
      <c r="D31" s="438" t="s">
        <v>113</v>
      </c>
      <c r="E31" s="439"/>
      <c r="F31" s="440"/>
      <c r="G31" s="440" t="s">
        <v>136</v>
      </c>
      <c r="H31" s="440" t="s">
        <v>136</v>
      </c>
      <c r="I31" s="440" t="s">
        <v>136</v>
      </c>
      <c r="J31" s="440" t="s">
        <v>137</v>
      </c>
      <c r="K31" s="441" t="s">
        <v>113</v>
      </c>
      <c r="L31" s="25"/>
      <c r="M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</row>
    <row r="32" spans="2:30" s="20" customFormat="1" ht="12" customHeight="1" x14ac:dyDescent="0.2">
      <c r="B32" s="1020" t="s">
        <v>115</v>
      </c>
      <c r="C32" s="1021" t="s">
        <v>138</v>
      </c>
      <c r="D32" s="1184">
        <f>J142</f>
        <v>2934.9324000000001</v>
      </c>
      <c r="E32" s="1023"/>
      <c r="F32" s="1024"/>
      <c r="G32" s="1024"/>
      <c r="H32" s="1025">
        <f>D32/1.8</f>
        <v>1630.518</v>
      </c>
      <c r="I32" s="1025"/>
      <c r="J32" s="1049"/>
      <c r="K32" s="1021"/>
      <c r="L32" s="25"/>
      <c r="M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</row>
    <row r="33" spans="1:30" s="20" customFormat="1" ht="12" customHeight="1" x14ac:dyDescent="0.2">
      <c r="B33" s="1027" t="s">
        <v>1648</v>
      </c>
      <c r="C33" s="1028" t="s">
        <v>1059</v>
      </c>
      <c r="D33" s="1184">
        <f>J148+J149+J172+J183</f>
        <v>2813.6</v>
      </c>
      <c r="E33" s="1029"/>
      <c r="F33" s="1026"/>
      <c r="G33" s="1026"/>
      <c r="H33" s="1025"/>
      <c r="I33" s="1025"/>
      <c r="J33" s="1049"/>
      <c r="K33" s="1028"/>
      <c r="L33" s="25"/>
      <c r="M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</row>
    <row r="34" spans="1:30" s="20" customFormat="1" ht="12" customHeight="1" x14ac:dyDescent="0.2">
      <c r="B34" s="1027" t="s">
        <v>1648</v>
      </c>
      <c r="C34" s="1030" t="s">
        <v>1060</v>
      </c>
      <c r="D34" s="1184">
        <f>J200-D33</f>
        <v>5946.4978670000019</v>
      </c>
      <c r="E34" s="1031"/>
      <c r="F34" s="1025"/>
      <c r="G34" s="1025"/>
      <c r="H34" s="1025">
        <f>D34/2.5</f>
        <v>2378.5991468000007</v>
      </c>
      <c r="I34" s="1025"/>
      <c r="J34" s="1033"/>
      <c r="K34" s="1030"/>
      <c r="L34" s="25"/>
      <c r="M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</row>
    <row r="35" spans="1:30" s="20" customFormat="1" ht="12" customHeight="1" x14ac:dyDescent="0.2">
      <c r="B35" s="1032" t="s">
        <v>116</v>
      </c>
      <c r="C35" s="1030" t="s">
        <v>140</v>
      </c>
      <c r="D35" s="1184">
        <f>J247</f>
        <v>30060.071000000004</v>
      </c>
      <c r="E35" s="1031"/>
      <c r="F35" s="1025"/>
      <c r="G35" s="1025"/>
      <c r="H35" s="1053">
        <f>D35/2.2</f>
        <v>13663.668636363636</v>
      </c>
      <c r="I35" s="1025">
        <f>H247</f>
        <v>12482.678</v>
      </c>
      <c r="J35" s="1069"/>
      <c r="K35" s="1030"/>
      <c r="L35" s="25"/>
      <c r="M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</row>
    <row r="36" spans="1:30" s="20" customFormat="1" ht="12" customHeight="1" x14ac:dyDescent="0.2">
      <c r="B36" s="1032" t="s">
        <v>367</v>
      </c>
      <c r="C36" s="1030" t="s">
        <v>368</v>
      </c>
      <c r="D36" s="1184">
        <f>J351</f>
        <v>3873.1000000000004</v>
      </c>
      <c r="E36" s="1031"/>
      <c r="F36" s="1025"/>
      <c r="G36" s="1025"/>
      <c r="H36" s="1053"/>
      <c r="I36" s="1025">
        <f>H351</f>
        <v>2029.5</v>
      </c>
      <c r="J36" s="1069"/>
      <c r="K36" s="1030"/>
      <c r="L36" s="25"/>
      <c r="M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</row>
    <row r="37" spans="1:30" s="20" customFormat="1" ht="12" customHeight="1" x14ac:dyDescent="0.2">
      <c r="B37" s="1032" t="s">
        <v>120</v>
      </c>
      <c r="C37" s="1030" t="s">
        <v>222</v>
      </c>
      <c r="D37" s="1184">
        <f>J339</f>
        <v>2.2845960000000001</v>
      </c>
      <c r="E37" s="1031"/>
      <c r="F37" s="1025"/>
      <c r="G37" s="1025"/>
      <c r="H37" s="1025"/>
      <c r="I37" s="1025"/>
      <c r="J37" s="1033"/>
      <c r="K37" s="1030"/>
      <c r="L37" s="25"/>
      <c r="M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</row>
    <row r="38" spans="1:30" s="20" customFormat="1" ht="12" customHeight="1" x14ac:dyDescent="0.2">
      <c r="B38" s="1032" t="s">
        <v>141</v>
      </c>
      <c r="C38" s="1030" t="s">
        <v>223</v>
      </c>
      <c r="D38" s="1184"/>
      <c r="E38" s="1031"/>
      <c r="F38" s="1025"/>
      <c r="G38" s="1025"/>
      <c r="H38" s="1025"/>
      <c r="I38" s="1025"/>
      <c r="J38" s="1033"/>
      <c r="K38" s="1030"/>
      <c r="L38" s="25"/>
      <c r="M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</row>
    <row r="39" spans="1:30" s="20" customFormat="1" ht="12" customHeight="1" x14ac:dyDescent="0.2">
      <c r="B39" s="1032" t="s">
        <v>121</v>
      </c>
      <c r="C39" s="1030" t="s">
        <v>142</v>
      </c>
      <c r="D39" s="1184">
        <f>J283</f>
        <v>61.187333333333328</v>
      </c>
      <c r="E39" s="1048"/>
      <c r="F39" s="1025"/>
      <c r="G39" s="1025"/>
      <c r="H39" s="1025"/>
      <c r="I39" s="1025"/>
      <c r="J39" s="1033"/>
      <c r="K39" s="1030"/>
      <c r="L39" s="25"/>
      <c r="M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</row>
    <row r="40" spans="1:30" s="20" customFormat="1" ht="12" customHeight="1" x14ac:dyDescent="0.2">
      <c r="B40" s="1032" t="s">
        <v>121</v>
      </c>
      <c r="C40" s="1030" t="s">
        <v>1774</v>
      </c>
      <c r="D40" s="1184">
        <f>J282</f>
        <v>3.5005660800000005</v>
      </c>
      <c r="E40" s="1048"/>
      <c r="F40" s="1025"/>
      <c r="G40" s="1025"/>
      <c r="H40" s="1025"/>
      <c r="I40" s="1025"/>
      <c r="J40" s="1033"/>
      <c r="K40" s="1030"/>
      <c r="L40" s="25"/>
      <c r="M40" s="19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</row>
    <row r="41" spans="1:30" s="20" customFormat="1" ht="12" customHeight="1" x14ac:dyDescent="0.2">
      <c r="B41" s="1032" t="s">
        <v>143</v>
      </c>
      <c r="C41" s="1030" t="s">
        <v>526</v>
      </c>
      <c r="D41" s="1184">
        <f>J65+J322</f>
        <v>5766.1056600000002</v>
      </c>
      <c r="E41" s="1031"/>
      <c r="F41" s="1025"/>
      <c r="G41" s="1025"/>
      <c r="H41" s="1025"/>
      <c r="I41" s="1025"/>
      <c r="J41" s="1033"/>
      <c r="K41" s="1030"/>
      <c r="L41" s="25"/>
      <c r="M41" s="19"/>
      <c r="O41" s="97"/>
      <c r="P41" s="97"/>
      <c r="Q41" s="97"/>
      <c r="R41" s="97"/>
      <c r="S41" s="97"/>
      <c r="T41" s="97"/>
      <c r="U41" s="97"/>
      <c r="V41" s="97"/>
      <c r="W41" s="97"/>
      <c r="X41" s="97"/>
      <c r="Y41" s="97"/>
      <c r="Z41" s="97"/>
      <c r="AA41" s="97"/>
      <c r="AB41" s="97"/>
      <c r="AC41" s="97"/>
      <c r="AD41" s="97"/>
    </row>
    <row r="42" spans="1:30" s="20" customFormat="1" ht="12" customHeight="1" x14ac:dyDescent="0.2">
      <c r="B42" s="1032" t="s">
        <v>144</v>
      </c>
      <c r="C42" s="1030" t="s">
        <v>525</v>
      </c>
      <c r="D42" s="1184">
        <f>J334</f>
        <v>34.070273999999998</v>
      </c>
      <c r="E42" s="1031"/>
      <c r="F42" s="1025"/>
      <c r="G42" s="1025"/>
      <c r="H42" s="1025"/>
      <c r="I42" s="1025"/>
      <c r="J42" s="1033"/>
      <c r="K42" s="1030"/>
      <c r="L42" s="25"/>
      <c r="M42" s="19"/>
      <c r="O42" s="97"/>
      <c r="P42" s="97"/>
      <c r="Q42" s="97"/>
      <c r="R42" s="97"/>
      <c r="S42" s="97"/>
      <c r="T42" s="97"/>
      <c r="U42" s="97"/>
      <c r="V42" s="97"/>
      <c r="W42" s="97"/>
      <c r="X42" s="97"/>
      <c r="Y42" s="97"/>
      <c r="Z42" s="97"/>
      <c r="AA42" s="97"/>
      <c r="AB42" s="97"/>
      <c r="AC42" s="97"/>
      <c r="AD42" s="97"/>
    </row>
    <row r="43" spans="1:30" s="20" customFormat="1" ht="12" customHeight="1" x14ac:dyDescent="0.2">
      <c r="B43" s="1032" t="s">
        <v>145</v>
      </c>
      <c r="C43" s="1030" t="s">
        <v>146</v>
      </c>
      <c r="D43" s="1184">
        <f>J342</f>
        <v>0.16200000000000001</v>
      </c>
      <c r="E43" s="1031"/>
      <c r="F43" s="1025"/>
      <c r="G43" s="1025"/>
      <c r="H43" s="1025"/>
      <c r="I43" s="1025"/>
      <c r="J43" s="1033"/>
      <c r="K43" s="1034"/>
      <c r="L43" s="19"/>
      <c r="M43" s="19"/>
      <c r="O43" s="97"/>
      <c r="P43" s="97"/>
      <c r="Q43" s="97"/>
      <c r="R43" s="97"/>
      <c r="S43" s="97"/>
      <c r="T43" s="97"/>
      <c r="U43" s="97"/>
      <c r="V43" s="97"/>
      <c r="W43" s="97"/>
      <c r="X43" s="97"/>
      <c r="Y43" s="97"/>
      <c r="Z43" s="97"/>
      <c r="AA43" s="97"/>
      <c r="AB43" s="97"/>
      <c r="AC43" s="97"/>
      <c r="AD43" s="97"/>
    </row>
    <row r="44" spans="1:30" s="20" customFormat="1" ht="12" customHeight="1" x14ac:dyDescent="0.2">
      <c r="B44" s="1032" t="s">
        <v>1305</v>
      </c>
      <c r="C44" s="1030" t="s">
        <v>1515</v>
      </c>
      <c r="D44" s="1022"/>
      <c r="E44" s="1031"/>
      <c r="F44" s="1025"/>
      <c r="G44" s="1025"/>
      <c r="H44" s="1025"/>
      <c r="I44" s="1025"/>
      <c r="J44" s="1033"/>
      <c r="K44" s="1034"/>
      <c r="L44" s="25"/>
      <c r="M44" s="19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  <c r="AA44" s="97"/>
      <c r="AB44" s="97"/>
      <c r="AC44" s="97"/>
      <c r="AD44" s="97"/>
    </row>
    <row r="45" spans="1:30" s="97" customFormat="1" ht="12" customHeight="1" x14ac:dyDescent="0.2">
      <c r="B45" s="1032" t="s">
        <v>1170</v>
      </c>
      <c r="C45" s="1036" t="s">
        <v>1659</v>
      </c>
      <c r="D45" s="1022"/>
      <c r="E45" s="1025"/>
      <c r="F45" s="1025"/>
      <c r="G45" s="1025"/>
      <c r="H45" s="1025"/>
      <c r="I45" s="1025"/>
      <c r="J45" s="1025"/>
      <c r="K45" s="1037"/>
      <c r="L45" s="19"/>
    </row>
    <row r="46" spans="1:30" s="19" customFormat="1" ht="12" customHeight="1" x14ac:dyDescent="0.2">
      <c r="A46" s="97"/>
      <c r="B46" s="1032" t="s">
        <v>116</v>
      </c>
      <c r="C46" s="1038" t="s">
        <v>1615</v>
      </c>
      <c r="D46" s="1039"/>
      <c r="E46" s="1040"/>
      <c r="F46" s="1040"/>
      <c r="G46" s="1040"/>
      <c r="H46" s="1040"/>
      <c r="I46" s="1040"/>
      <c r="J46" s="1040"/>
      <c r="K46" s="1041"/>
      <c r="M46" s="97"/>
      <c r="N46" s="97"/>
      <c r="O46" s="97"/>
      <c r="P46" s="97"/>
      <c r="Q46" s="97"/>
      <c r="R46" s="97"/>
      <c r="S46" s="97"/>
    </row>
    <row r="47" spans="1:30" s="19" customFormat="1" ht="12" customHeight="1" thickBot="1" x14ac:dyDescent="0.25">
      <c r="A47" s="97"/>
      <c r="B47" s="1042" t="s">
        <v>1616</v>
      </c>
      <c r="C47" s="1043" t="s">
        <v>1617</v>
      </c>
      <c r="D47" s="1044"/>
      <c r="E47" s="1045"/>
      <c r="F47" s="1046"/>
      <c r="G47" s="1045"/>
      <c r="H47" s="1046"/>
      <c r="I47" s="1045"/>
      <c r="J47" s="1046"/>
      <c r="K47" s="1047"/>
      <c r="M47" s="97"/>
      <c r="N47" s="97"/>
      <c r="O47" s="97"/>
      <c r="P47" s="97"/>
      <c r="Q47" s="97"/>
      <c r="R47" s="97"/>
      <c r="S47" s="97"/>
    </row>
    <row r="48" spans="1:30" customFormat="1" ht="12" customHeight="1" thickBot="1" x14ac:dyDescent="0.25">
      <c r="A48" s="20"/>
      <c r="B48" s="456" t="s">
        <v>147</v>
      </c>
      <c r="C48" s="457"/>
      <c r="D48" s="304">
        <f>SUM(D32:D47)</f>
        <v>51495.511696413334</v>
      </c>
      <c r="E48" s="458"/>
      <c r="F48" s="458"/>
      <c r="G48" s="304">
        <f>SUM(G32:G47)</f>
        <v>0</v>
      </c>
      <c r="H48" s="304">
        <f>SUM(H32:H47)</f>
        <v>17672.785783163636</v>
      </c>
      <c r="I48" s="304">
        <f>SUM(I32:I47)</f>
        <v>14512.178</v>
      </c>
      <c r="J48" s="459"/>
      <c r="K48" s="258"/>
      <c r="L48" s="19"/>
      <c r="M48" s="59" t="e">
        <f>J236+J218+J176+J194+J188+J146+J243+J97+J60</f>
        <v>#VALUE!</v>
      </c>
      <c r="N48" s="58" t="e">
        <f>H176+H146</f>
        <v>#VALUE!</v>
      </c>
    </row>
    <row r="49" spans="1:32" s="262" customFormat="1" ht="12" customHeight="1" x14ac:dyDescent="0.2">
      <c r="A49" s="137"/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256"/>
      <c r="O49" s="180"/>
      <c r="P49" s="475" t="s">
        <v>778</v>
      </c>
      <c r="Q49" s="475" t="s">
        <v>779</v>
      </c>
      <c r="R49" s="475" t="s">
        <v>108</v>
      </c>
      <c r="S49" s="475" t="s">
        <v>1134</v>
      </c>
      <c r="T49" s="475" t="s">
        <v>780</v>
      </c>
      <c r="U49" s="257"/>
      <c r="V49" s="257"/>
      <c r="W49" s="258"/>
      <c r="X49" s="258"/>
      <c r="Y49" s="137"/>
      <c r="Z49" s="137"/>
      <c r="AA49" s="137"/>
      <c r="AB49" s="137"/>
      <c r="AC49" s="137"/>
      <c r="AD49" s="137"/>
      <c r="AE49" s="137"/>
      <c r="AF49" s="137"/>
    </row>
    <row r="50" spans="1:32" s="944" customFormat="1" ht="12" customHeight="1" x14ac:dyDescent="0.2">
      <c r="A50" s="307"/>
      <c r="B50" s="307"/>
      <c r="C50" s="307"/>
      <c r="D50" s="307"/>
      <c r="E50" s="307"/>
      <c r="F50" s="307"/>
      <c r="G50" s="307"/>
      <c r="H50" s="307"/>
      <c r="I50" s="307"/>
      <c r="J50" s="307"/>
      <c r="K50" s="307"/>
      <c r="L50" s="307"/>
      <c r="M50" s="307"/>
      <c r="N50" s="870"/>
      <c r="O50" s="871"/>
      <c r="P50" s="476">
        <f>H18</f>
        <v>4692.4399999999996</v>
      </c>
      <c r="Q50" s="476">
        <f>I18</f>
        <v>107957.38400000001</v>
      </c>
      <c r="R50" s="477">
        <f>D48</f>
        <v>51495.511696413334</v>
      </c>
      <c r="S50" s="477">
        <f>H48</f>
        <v>17672.785783163636</v>
      </c>
      <c r="T50" s="476">
        <f>I48</f>
        <v>14512.178</v>
      </c>
      <c r="U50" s="570"/>
      <c r="V50" s="570"/>
      <c r="W50" s="513"/>
      <c r="X50" s="513"/>
      <c r="Y50" s="307"/>
      <c r="Z50" s="307"/>
      <c r="AA50" s="307"/>
      <c r="AB50" s="307"/>
      <c r="AC50" s="137"/>
      <c r="AD50" s="137"/>
      <c r="AE50" s="137"/>
      <c r="AF50" s="137"/>
    </row>
    <row r="51" spans="1:32" s="262" customFormat="1" ht="12" customHeight="1" x14ac:dyDescent="0.2">
      <c r="A51" s="137"/>
      <c r="B51" s="137"/>
      <c r="C51" s="137"/>
      <c r="D51" s="137"/>
      <c r="E51" s="137"/>
      <c r="F51" s="137"/>
      <c r="G51" s="137"/>
      <c r="H51" s="137"/>
      <c r="I51" s="137"/>
      <c r="J51" s="137"/>
      <c r="K51" s="137"/>
      <c r="L51" s="137"/>
      <c r="M51" s="137"/>
      <c r="N51" s="256"/>
      <c r="O51" s="478" t="s">
        <v>1491</v>
      </c>
      <c r="P51" s="479">
        <f>D32</f>
        <v>2934.9324000000001</v>
      </c>
      <c r="Q51" s="479">
        <f>D33</f>
        <v>2813.6</v>
      </c>
      <c r="R51" s="480">
        <f>D34</f>
        <v>5946.4978670000019</v>
      </c>
      <c r="S51" s="480">
        <f>D35</f>
        <v>30060.071000000004</v>
      </c>
      <c r="T51" s="479">
        <f>D36</f>
        <v>3873.1000000000004</v>
      </c>
      <c r="U51" s="481">
        <f>D37</f>
        <v>2.2845960000000001</v>
      </c>
      <c r="V51" s="481">
        <f>D38</f>
        <v>0</v>
      </c>
      <c r="W51" s="481">
        <f>D39</f>
        <v>61.187333333333328</v>
      </c>
      <c r="X51" s="555">
        <f>D40</f>
        <v>3.5005660800000005</v>
      </c>
      <c r="Y51" s="555">
        <f>D41</f>
        <v>5766.1056600000002</v>
      </c>
      <c r="Z51" s="555">
        <f>D42</f>
        <v>34.070273999999998</v>
      </c>
      <c r="AA51" s="555">
        <f>D43</f>
        <v>0.16200000000000001</v>
      </c>
      <c r="AB51" s="555">
        <f>D44</f>
        <v>0</v>
      </c>
      <c r="AC51" s="555">
        <f>D45</f>
        <v>0</v>
      </c>
      <c r="AD51" s="481">
        <f>D46</f>
        <v>0</v>
      </c>
      <c r="AE51" s="481">
        <f>D47</f>
        <v>0</v>
      </c>
      <c r="AF51" s="481">
        <f>SUM(P51:AE51)</f>
        <v>51495.511696413334</v>
      </c>
    </row>
    <row r="52" spans="1:32" s="20" customFormat="1" ht="12" customHeight="1" thickBot="1" x14ac:dyDescent="0.25">
      <c r="B52" s="111" t="s">
        <v>491</v>
      </c>
      <c r="C52" s="112"/>
      <c r="D52" s="112"/>
      <c r="E52" s="112"/>
      <c r="F52" s="112"/>
      <c r="G52" s="112"/>
      <c r="H52" s="112"/>
      <c r="I52" s="112"/>
      <c r="J52" s="112"/>
      <c r="K52" s="112"/>
      <c r="L52" s="19"/>
      <c r="M52" s="19"/>
    </row>
    <row r="53" spans="1:32" s="20" customFormat="1" ht="12" customHeight="1" thickBot="1" x14ac:dyDescent="0.25">
      <c r="B53" s="482"/>
      <c r="C53" s="432"/>
      <c r="D53" s="434" t="s">
        <v>93</v>
      </c>
      <c r="E53" s="434" t="s">
        <v>104</v>
      </c>
      <c r="F53" s="434" t="s">
        <v>96</v>
      </c>
      <c r="G53" s="434" t="s">
        <v>105</v>
      </c>
      <c r="H53" s="434" t="s">
        <v>106</v>
      </c>
      <c r="I53" s="434" t="s">
        <v>107</v>
      </c>
      <c r="J53" s="434" t="s">
        <v>108</v>
      </c>
      <c r="K53" s="435" t="s">
        <v>109</v>
      </c>
      <c r="L53" s="19"/>
      <c r="M53" s="150"/>
    </row>
    <row r="54" spans="1:32" s="20" customFormat="1" ht="12" customHeight="1" thickBot="1" x14ac:dyDescent="0.25">
      <c r="B54" s="436" t="s">
        <v>111</v>
      </c>
      <c r="C54" s="437" t="s">
        <v>112</v>
      </c>
      <c r="D54" s="440" t="s">
        <v>99</v>
      </c>
      <c r="E54" s="440" t="s">
        <v>99</v>
      </c>
      <c r="F54" s="440" t="s">
        <v>135</v>
      </c>
      <c r="G54" s="440" t="s">
        <v>99</v>
      </c>
      <c r="H54" s="440" t="s">
        <v>136</v>
      </c>
      <c r="I54" s="440" t="s">
        <v>137</v>
      </c>
      <c r="J54" s="440" t="s">
        <v>113</v>
      </c>
      <c r="K54" s="441" t="s">
        <v>114</v>
      </c>
      <c r="L54" s="19"/>
      <c r="M54" s="19"/>
    </row>
    <row r="55" spans="1:32" s="20" customFormat="1" ht="12" customHeight="1" x14ac:dyDescent="0.2">
      <c r="B55" s="160"/>
      <c r="C55" s="167" t="s">
        <v>2009</v>
      </c>
      <c r="D55" s="170"/>
      <c r="E55" s="170"/>
      <c r="F55" s="169"/>
      <c r="G55" s="170"/>
      <c r="H55" s="170"/>
      <c r="I55" s="169"/>
      <c r="J55" s="299"/>
      <c r="K55" s="162"/>
      <c r="L55" s="19"/>
      <c r="M55" s="19"/>
    </row>
    <row r="56" spans="1:32" s="20" customFormat="1" ht="12" customHeight="1" x14ac:dyDescent="0.2">
      <c r="B56" s="159">
        <v>1</v>
      </c>
      <c r="C56" s="185" t="s">
        <v>2000</v>
      </c>
      <c r="D56" s="491"/>
      <c r="E56" s="170"/>
      <c r="F56" s="169"/>
      <c r="G56" s="170"/>
      <c r="H56" s="170"/>
      <c r="I56" s="169"/>
      <c r="J56" s="299">
        <f>566.687*4</f>
        <v>2266.748</v>
      </c>
      <c r="K56" s="162" t="s">
        <v>143</v>
      </c>
      <c r="L56" s="19"/>
      <c r="M56" s="19"/>
      <c r="N56" s="20">
        <f>J56*2</f>
        <v>4533.4960000000001</v>
      </c>
    </row>
    <row r="57" spans="1:32" s="20" customFormat="1" ht="12" customHeight="1" x14ac:dyDescent="0.2">
      <c r="B57" s="159">
        <v>1</v>
      </c>
      <c r="C57" s="185" t="s">
        <v>2001</v>
      </c>
      <c r="D57" s="491"/>
      <c r="E57" s="170"/>
      <c r="F57" s="169"/>
      <c r="G57" s="170"/>
      <c r="H57" s="170"/>
      <c r="I57" s="169"/>
      <c r="J57" s="299">
        <f>471.295*4</f>
        <v>1885.18</v>
      </c>
      <c r="K57" s="162" t="s">
        <v>143</v>
      </c>
      <c r="L57" s="19"/>
      <c r="M57" s="19"/>
      <c r="N57" s="20">
        <f>J57*2</f>
        <v>3770.36</v>
      </c>
    </row>
    <row r="58" spans="1:32" s="20" customFormat="1" ht="12" customHeight="1" x14ac:dyDescent="0.2">
      <c r="B58" s="159">
        <v>1</v>
      </c>
      <c r="C58" s="185" t="s">
        <v>2002</v>
      </c>
      <c r="D58" s="491"/>
      <c r="E58" s="170"/>
      <c r="F58" s="169"/>
      <c r="G58" s="170"/>
      <c r="H58" s="170"/>
      <c r="I58" s="169"/>
      <c r="J58" s="299">
        <f>194.69*4</f>
        <v>778.76</v>
      </c>
      <c r="K58" s="162" t="s">
        <v>143</v>
      </c>
      <c r="L58" s="19"/>
      <c r="M58" s="19"/>
      <c r="N58" s="20">
        <f>J58*2</f>
        <v>1557.52</v>
      </c>
    </row>
    <row r="59" spans="1:32" s="20" customFormat="1" ht="12" customHeight="1" x14ac:dyDescent="0.2">
      <c r="B59" s="159">
        <v>1</v>
      </c>
      <c r="C59" s="185" t="s">
        <v>2003</v>
      </c>
      <c r="D59" s="491"/>
      <c r="E59" s="170"/>
      <c r="F59" s="169"/>
      <c r="G59" s="170"/>
      <c r="H59" s="170"/>
      <c r="I59" s="169"/>
      <c r="J59" s="299">
        <f>46*1.15</f>
        <v>52.9</v>
      </c>
      <c r="K59" s="162" t="s">
        <v>143</v>
      </c>
      <c r="L59" s="19"/>
      <c r="M59" s="19"/>
      <c r="N59" s="99">
        <f t="shared" ref="N59:N64" si="3">J59</f>
        <v>52.9</v>
      </c>
    </row>
    <row r="60" spans="1:32" s="20" customFormat="1" ht="12" customHeight="1" x14ac:dyDescent="0.2">
      <c r="B60" s="159">
        <v>1</v>
      </c>
      <c r="C60" s="185" t="s">
        <v>2004</v>
      </c>
      <c r="D60" s="491"/>
      <c r="E60" s="170"/>
      <c r="F60" s="169"/>
      <c r="G60" s="170"/>
      <c r="H60" s="170"/>
      <c r="I60" s="169"/>
      <c r="J60" s="299">
        <f>44.69*1.15</f>
        <v>51.393499999999996</v>
      </c>
      <c r="K60" s="162" t="s">
        <v>143</v>
      </c>
      <c r="L60" s="19"/>
      <c r="M60" s="19"/>
      <c r="N60" s="99">
        <f t="shared" si="3"/>
        <v>51.393499999999996</v>
      </c>
    </row>
    <row r="61" spans="1:32" s="20" customFormat="1" ht="12" customHeight="1" x14ac:dyDescent="0.2">
      <c r="B61" s="159">
        <v>1</v>
      </c>
      <c r="C61" s="185" t="s">
        <v>2032</v>
      </c>
      <c r="D61" s="491"/>
      <c r="E61" s="170"/>
      <c r="F61" s="169"/>
      <c r="G61" s="170"/>
      <c r="H61" s="170"/>
      <c r="I61" s="169"/>
      <c r="J61" s="299">
        <f>80.577*1.15</f>
        <v>92.663549999999987</v>
      </c>
      <c r="K61" s="162" t="s">
        <v>143</v>
      </c>
      <c r="L61" s="19"/>
      <c r="M61" s="19" t="e">
        <f>#REF!*0.047335</f>
        <v>#REF!</v>
      </c>
      <c r="N61" s="99">
        <f t="shared" si="3"/>
        <v>92.663549999999987</v>
      </c>
    </row>
    <row r="62" spans="1:32" s="20" customFormat="1" ht="12" customHeight="1" x14ac:dyDescent="0.2">
      <c r="B62" s="159">
        <v>1</v>
      </c>
      <c r="C62" s="185" t="s">
        <v>2033</v>
      </c>
      <c r="D62" s="491"/>
      <c r="E62" s="170"/>
      <c r="F62" s="169"/>
      <c r="G62" s="170"/>
      <c r="H62" s="170"/>
      <c r="I62" s="169"/>
      <c r="J62" s="299">
        <f>93.337*1.15</f>
        <v>107.33754999999999</v>
      </c>
      <c r="K62" s="162" t="s">
        <v>143</v>
      </c>
      <c r="L62" s="19"/>
      <c r="M62" s="19" t="e">
        <f>#REF!*0.047335</f>
        <v>#REF!</v>
      </c>
      <c r="N62" s="99">
        <f t="shared" si="3"/>
        <v>107.33754999999999</v>
      </c>
    </row>
    <row r="63" spans="1:32" s="20" customFormat="1" ht="12" customHeight="1" x14ac:dyDescent="0.2">
      <c r="B63" s="159">
        <v>1</v>
      </c>
      <c r="C63" s="185" t="s">
        <v>2034</v>
      </c>
      <c r="D63" s="491"/>
      <c r="E63" s="170"/>
      <c r="F63" s="169"/>
      <c r="G63" s="170"/>
      <c r="H63" s="170"/>
      <c r="I63" s="169"/>
      <c r="J63" s="299">
        <f>110.468*1.15</f>
        <v>127.03819999999999</v>
      </c>
      <c r="K63" s="162" t="s">
        <v>143</v>
      </c>
      <c r="L63" s="19"/>
      <c r="M63" s="19" t="e">
        <f>#REF!*0.047335</f>
        <v>#REF!</v>
      </c>
      <c r="N63" s="99">
        <f t="shared" si="3"/>
        <v>127.03819999999999</v>
      </c>
    </row>
    <row r="64" spans="1:32" s="20" customFormat="1" ht="12" customHeight="1" thickBot="1" x14ac:dyDescent="0.25">
      <c r="B64" s="159">
        <v>1</v>
      </c>
      <c r="C64" s="185" t="s">
        <v>2008</v>
      </c>
      <c r="D64" s="491"/>
      <c r="E64" s="170"/>
      <c r="F64" s="169"/>
      <c r="G64" s="170"/>
      <c r="H64" s="170"/>
      <c r="I64" s="169"/>
      <c r="J64" s="299">
        <f>211.72*1.15</f>
        <v>243.47799999999998</v>
      </c>
      <c r="K64" s="172" t="s">
        <v>143</v>
      </c>
      <c r="L64" s="19"/>
      <c r="M64" s="19"/>
      <c r="N64" s="99">
        <f t="shared" si="3"/>
        <v>243.47799999999998</v>
      </c>
    </row>
    <row r="65" spans="2:26" s="20" customFormat="1" ht="12" customHeight="1" thickBot="1" x14ac:dyDescent="0.25">
      <c r="B65" s="483"/>
      <c r="C65" s="484" t="s">
        <v>117</v>
      </c>
      <c r="D65" s="484"/>
      <c r="E65" s="484"/>
      <c r="F65" s="484"/>
      <c r="G65" s="462"/>
      <c r="H65" s="547"/>
      <c r="I65" s="484"/>
      <c r="J65" s="485">
        <f>SUM(J55:J64)</f>
        <v>5605.4988000000003</v>
      </c>
      <c r="K65" s="487"/>
      <c r="L65" s="19"/>
      <c r="M65" s="19"/>
      <c r="N65" s="20">
        <f>SUM(N56:N64)</f>
        <v>10536.186799999999</v>
      </c>
    </row>
    <row r="66" spans="2:26" s="20" customFormat="1" ht="12" customHeight="1" x14ac:dyDescent="0.2">
      <c r="B66" s="259"/>
      <c r="C66" s="258"/>
      <c r="D66" s="258"/>
      <c r="E66" s="258"/>
      <c r="F66" s="258"/>
      <c r="G66" s="258"/>
      <c r="H66" s="260"/>
      <c r="I66" s="260"/>
      <c r="J66" s="258"/>
      <c r="K66" s="258"/>
      <c r="L66" s="19"/>
      <c r="M66" s="19"/>
      <c r="N66" s="20" t="e">
        <f>J65/#REF!</f>
        <v>#REF!</v>
      </c>
    </row>
    <row r="67" spans="2:26" s="20" customFormat="1" ht="12" customHeight="1" thickBot="1" x14ac:dyDescent="0.25">
      <c r="B67" s="111" t="s">
        <v>2007</v>
      </c>
      <c r="C67" s="112"/>
      <c r="D67" s="112"/>
      <c r="E67" s="112"/>
      <c r="F67" s="112"/>
      <c r="G67" s="112"/>
      <c r="H67" s="112"/>
      <c r="I67" s="112"/>
      <c r="J67" s="112"/>
      <c r="K67" s="112"/>
      <c r="L67" s="19"/>
      <c r="M67" s="19"/>
    </row>
    <row r="68" spans="2:26" s="20" customFormat="1" ht="12" customHeight="1" thickBot="1" x14ac:dyDescent="0.25">
      <c r="B68" s="482"/>
      <c r="C68" s="432"/>
      <c r="D68" s="434" t="s">
        <v>93</v>
      </c>
      <c r="E68" s="434" t="s">
        <v>104</v>
      </c>
      <c r="F68" s="434" t="s">
        <v>96</v>
      </c>
      <c r="G68" s="434" t="s">
        <v>105</v>
      </c>
      <c r="H68" s="434" t="s">
        <v>106</v>
      </c>
      <c r="I68" s="434" t="s">
        <v>107</v>
      </c>
      <c r="J68" s="434" t="s">
        <v>108</v>
      </c>
      <c r="K68" s="435" t="s">
        <v>109</v>
      </c>
      <c r="L68" s="19"/>
      <c r="M68" s="19"/>
      <c r="S68" s="97"/>
      <c r="T68" s="97"/>
      <c r="U68" s="97"/>
      <c r="V68" s="97"/>
      <c r="W68" s="97"/>
      <c r="X68" s="97"/>
    </row>
    <row r="69" spans="2:26" s="20" customFormat="1" ht="12" customHeight="1" thickBot="1" x14ac:dyDescent="0.25">
      <c r="B69" s="436" t="s">
        <v>111</v>
      </c>
      <c r="C69" s="437" t="s">
        <v>112</v>
      </c>
      <c r="D69" s="440" t="s">
        <v>99</v>
      </c>
      <c r="E69" s="440" t="s">
        <v>99</v>
      </c>
      <c r="F69" s="440" t="s">
        <v>135</v>
      </c>
      <c r="G69" s="440" t="s">
        <v>99</v>
      </c>
      <c r="H69" s="440" t="s">
        <v>136</v>
      </c>
      <c r="I69" s="440" t="s">
        <v>137</v>
      </c>
      <c r="J69" s="440" t="s">
        <v>113</v>
      </c>
      <c r="K69" s="441" t="s">
        <v>114</v>
      </c>
      <c r="L69" s="19"/>
      <c r="M69" s="150" t="s">
        <v>110</v>
      </c>
    </row>
    <row r="70" spans="2:26" s="20" customFormat="1" ht="12" customHeight="1" x14ac:dyDescent="0.2">
      <c r="B70" s="157"/>
      <c r="C70" s="489" t="s">
        <v>2044</v>
      </c>
      <c r="D70" s="490"/>
      <c r="E70" s="490"/>
      <c r="F70" s="490"/>
      <c r="G70" s="490"/>
      <c r="H70" s="490"/>
      <c r="I70" s="490"/>
      <c r="J70" s="490"/>
      <c r="K70" s="300"/>
      <c r="L70" s="19"/>
      <c r="M70" s="19"/>
    </row>
    <row r="71" spans="2:26" s="20" customFormat="1" ht="12" customHeight="1" x14ac:dyDescent="0.2">
      <c r="B71" s="160">
        <v>1</v>
      </c>
      <c r="C71" s="185" t="s">
        <v>1043</v>
      </c>
      <c r="D71" s="170">
        <v>51</v>
      </c>
      <c r="E71" s="170">
        <v>6.2</v>
      </c>
      <c r="F71" s="170">
        <f>D71*E71-99.97</f>
        <v>216.23</v>
      </c>
      <c r="G71" s="170">
        <v>0.15</v>
      </c>
      <c r="H71" s="170">
        <f>F71*G71*B71</f>
        <v>32.4345</v>
      </c>
      <c r="I71" s="169">
        <v>1.8</v>
      </c>
      <c r="J71" s="299">
        <f>H71*I71</f>
        <v>58.382100000000001</v>
      </c>
      <c r="K71" s="162" t="s">
        <v>115</v>
      </c>
      <c r="L71" s="19"/>
      <c r="M71" s="19"/>
    </row>
    <row r="72" spans="2:26" s="20" customFormat="1" ht="12" customHeight="1" x14ac:dyDescent="0.2">
      <c r="B72" s="159">
        <v>1</v>
      </c>
      <c r="C72" s="185" t="s">
        <v>382</v>
      </c>
      <c r="D72" s="170">
        <v>51</v>
      </c>
      <c r="E72" s="170">
        <v>7.4</v>
      </c>
      <c r="F72" s="170">
        <f>D72*E72-72.9</f>
        <v>304.5</v>
      </c>
      <c r="G72" s="170">
        <v>0.15</v>
      </c>
      <c r="H72" s="170">
        <f>F72*G72*B72</f>
        <v>45.674999999999997</v>
      </c>
      <c r="I72" s="169">
        <v>1.8</v>
      </c>
      <c r="J72" s="299">
        <f>H72*I72</f>
        <v>82.215000000000003</v>
      </c>
      <c r="K72" s="162" t="s">
        <v>115</v>
      </c>
      <c r="L72" s="19"/>
      <c r="M72" s="19">
        <f>2.2*5.6+5*1.6+3*1.5*1.5+72.9</f>
        <v>99.97</v>
      </c>
    </row>
    <row r="73" spans="2:26" s="20" customFormat="1" ht="12" customHeight="1" x14ac:dyDescent="0.2">
      <c r="B73" s="159">
        <v>1</v>
      </c>
      <c r="C73" s="185" t="s">
        <v>155</v>
      </c>
      <c r="D73" s="170">
        <v>36</v>
      </c>
      <c r="E73" s="170">
        <v>23.2</v>
      </c>
      <c r="F73" s="170">
        <f>D73*E73-268.8</f>
        <v>566.39999999999986</v>
      </c>
      <c r="G73" s="170">
        <v>0.15</v>
      </c>
      <c r="H73" s="170">
        <f>F73*G73*B73</f>
        <v>84.95999999999998</v>
      </c>
      <c r="I73" s="169">
        <v>1.8</v>
      </c>
      <c r="J73" s="299">
        <f>H73*I73</f>
        <v>152.92799999999997</v>
      </c>
      <c r="K73" s="162" t="s">
        <v>115</v>
      </c>
      <c r="L73" s="19"/>
      <c r="M73" s="19">
        <f>2.5*29.16</f>
        <v>72.900000000000006</v>
      </c>
      <c r="S73" s="97"/>
      <c r="T73" s="97"/>
      <c r="U73" s="97"/>
      <c r="V73" s="97"/>
      <c r="W73" s="97"/>
      <c r="X73" s="97"/>
    </row>
    <row r="74" spans="2:26" s="20" customFormat="1" ht="12" customHeight="1" x14ac:dyDescent="0.2">
      <c r="B74" s="159">
        <v>1</v>
      </c>
      <c r="C74" s="185" t="s">
        <v>156</v>
      </c>
      <c r="D74" s="170">
        <v>36</v>
      </c>
      <c r="E74" s="170">
        <v>23.2</v>
      </c>
      <c r="F74" s="170">
        <f>D74*E74-10.8</f>
        <v>824.4</v>
      </c>
      <c r="G74" s="170">
        <v>0.15</v>
      </c>
      <c r="H74" s="170">
        <f>F74*G74*B74</f>
        <v>123.66</v>
      </c>
      <c r="I74" s="169">
        <v>1.8</v>
      </c>
      <c r="J74" s="299">
        <f>H74*I74</f>
        <v>222.58799999999999</v>
      </c>
      <c r="K74" s="162" t="s">
        <v>115</v>
      </c>
      <c r="L74" s="19"/>
      <c r="M74" s="155">
        <f>12*22.4</f>
        <v>268.79999999999995</v>
      </c>
      <c r="S74" s="97"/>
      <c r="T74" s="97"/>
      <c r="U74" s="97"/>
      <c r="V74" s="97"/>
      <c r="W74" s="97"/>
      <c r="X74" s="97"/>
    </row>
    <row r="75" spans="2:26" s="20" customFormat="1" ht="12" customHeight="1" x14ac:dyDescent="0.2">
      <c r="B75" s="159"/>
      <c r="C75" s="167" t="s">
        <v>2010</v>
      </c>
      <c r="D75" s="170"/>
      <c r="E75" s="170"/>
      <c r="F75" s="169"/>
      <c r="G75" s="170"/>
      <c r="H75" s="170"/>
      <c r="I75" s="169"/>
      <c r="J75" s="299"/>
      <c r="K75" s="162"/>
      <c r="L75" s="19"/>
      <c r="M75" s="155">
        <f xml:space="preserve"> 6*1.8</f>
        <v>10.8</v>
      </c>
      <c r="S75" s="97"/>
      <c r="T75" s="97"/>
      <c r="U75" s="97"/>
      <c r="V75" s="97"/>
      <c r="W75" s="97"/>
      <c r="X75" s="97"/>
    </row>
    <row r="76" spans="2:26" s="20" customFormat="1" ht="12" customHeight="1" x14ac:dyDescent="0.2">
      <c r="B76" s="159">
        <v>1</v>
      </c>
      <c r="C76" s="185" t="s">
        <v>2014</v>
      </c>
      <c r="D76" s="170">
        <v>51</v>
      </c>
      <c r="E76" s="170">
        <v>3</v>
      </c>
      <c r="F76" s="169">
        <f>D76*E76-1.6</f>
        <v>151.4</v>
      </c>
      <c r="G76" s="170">
        <v>0.15</v>
      </c>
      <c r="H76" s="170">
        <f>F76*G76*B76</f>
        <v>22.71</v>
      </c>
      <c r="I76" s="169">
        <v>1.8</v>
      </c>
      <c r="J76" s="299">
        <f>H76*I76</f>
        <v>40.878</v>
      </c>
      <c r="K76" s="162" t="s">
        <v>115</v>
      </c>
      <c r="L76" s="19"/>
      <c r="M76" s="155"/>
      <c r="S76" s="97"/>
      <c r="T76" s="97"/>
      <c r="U76" s="97"/>
      <c r="V76" s="97"/>
      <c r="W76" s="97"/>
      <c r="X76" s="97"/>
    </row>
    <row r="77" spans="2:26" s="20" customFormat="1" ht="12" customHeight="1" x14ac:dyDescent="0.2">
      <c r="B77" s="159">
        <v>1</v>
      </c>
      <c r="C77" s="185" t="s">
        <v>2015</v>
      </c>
      <c r="D77" s="170">
        <v>51</v>
      </c>
      <c r="E77" s="170">
        <v>12.6</v>
      </c>
      <c r="F77" s="169">
        <f>D77*E77-2.4</f>
        <v>640.20000000000005</v>
      </c>
      <c r="G77" s="170">
        <v>0.15</v>
      </c>
      <c r="H77" s="170">
        <f>F77*G77*B77</f>
        <v>96.03</v>
      </c>
      <c r="I77" s="169">
        <v>1.8</v>
      </c>
      <c r="J77" s="299">
        <f>H77*I77</f>
        <v>172.85400000000001</v>
      </c>
      <c r="K77" s="162" t="s">
        <v>115</v>
      </c>
      <c r="L77" s="19"/>
      <c r="M77" s="19"/>
      <c r="Q77" s="20" t="s">
        <v>1833</v>
      </c>
      <c r="S77" s="97"/>
      <c r="T77" s="97"/>
      <c r="U77" s="97"/>
      <c r="V77" s="97"/>
      <c r="W77" s="97"/>
      <c r="X77" s="97"/>
      <c r="Z77" s="20" t="s">
        <v>1834</v>
      </c>
    </row>
    <row r="78" spans="2:26" s="20" customFormat="1" ht="12" customHeight="1" x14ac:dyDescent="0.2">
      <c r="B78" s="159">
        <v>1</v>
      </c>
      <c r="C78" s="185" t="s">
        <v>2016</v>
      </c>
      <c r="D78" s="170">
        <v>51</v>
      </c>
      <c r="E78" s="170">
        <v>3.8</v>
      </c>
      <c r="F78" s="168">
        <f>D78*E78</f>
        <v>193.79999999999998</v>
      </c>
      <c r="G78" s="170">
        <v>0.15</v>
      </c>
      <c r="H78" s="170">
        <f>F78*G78*B78</f>
        <v>29.069999999999997</v>
      </c>
      <c r="I78" s="169">
        <v>1.8</v>
      </c>
      <c r="J78" s="299">
        <f>H78*I78</f>
        <v>52.325999999999993</v>
      </c>
      <c r="K78" s="162" t="s">
        <v>115</v>
      </c>
      <c r="L78" s="19"/>
      <c r="M78" s="19">
        <v>2.4</v>
      </c>
      <c r="S78" s="97"/>
      <c r="T78" s="97"/>
      <c r="U78" s="97"/>
      <c r="V78" s="97"/>
      <c r="W78" s="97"/>
      <c r="X78" s="97"/>
    </row>
    <row r="79" spans="2:26" s="20" customFormat="1" ht="12" customHeight="1" x14ac:dyDescent="0.2">
      <c r="B79" s="159">
        <v>1</v>
      </c>
      <c r="C79" s="185" t="s">
        <v>2017</v>
      </c>
      <c r="D79" s="170">
        <v>30</v>
      </c>
      <c r="E79" s="170">
        <v>2.4</v>
      </c>
      <c r="F79" s="168">
        <f>D79*E79</f>
        <v>72</v>
      </c>
      <c r="G79" s="170">
        <v>0.15</v>
      </c>
      <c r="H79" s="170">
        <f>F79*G79*B79</f>
        <v>10.799999999999999</v>
      </c>
      <c r="I79" s="169">
        <v>1.8</v>
      </c>
      <c r="J79" s="299">
        <f>H79*I79</f>
        <v>19.439999999999998</v>
      </c>
      <c r="K79" s="162" t="s">
        <v>115</v>
      </c>
      <c r="L79" s="19"/>
      <c r="M79" s="19"/>
      <c r="S79" s="97"/>
      <c r="T79" s="97"/>
      <c r="U79" s="97"/>
      <c r="V79" s="97"/>
      <c r="W79" s="97"/>
      <c r="X79" s="97"/>
    </row>
    <row r="80" spans="2:26" s="20" customFormat="1" ht="12" customHeight="1" x14ac:dyDescent="0.2">
      <c r="B80" s="159"/>
      <c r="C80" s="167" t="s">
        <v>2001</v>
      </c>
      <c r="D80" s="491"/>
      <c r="E80" s="170"/>
      <c r="F80" s="170"/>
      <c r="G80" s="170"/>
      <c r="H80" s="170"/>
      <c r="I80" s="169"/>
      <c r="J80" s="299"/>
      <c r="K80" s="162"/>
      <c r="L80" s="19"/>
      <c r="M80" s="19"/>
    </row>
    <row r="81" spans="2:26" s="20" customFormat="1" ht="12" customHeight="1" x14ac:dyDescent="0.2">
      <c r="B81" s="160">
        <v>1</v>
      </c>
      <c r="C81" s="185" t="s">
        <v>1043</v>
      </c>
      <c r="D81" s="170">
        <v>57</v>
      </c>
      <c r="E81" s="170">
        <v>19.3</v>
      </c>
      <c r="F81" s="170">
        <f>D81*E81-83.07</f>
        <v>1017.0300000000002</v>
      </c>
      <c r="G81" s="170">
        <v>0.15</v>
      </c>
      <c r="H81" s="170">
        <f>F81*G81*B81</f>
        <v>152.55450000000002</v>
      </c>
      <c r="I81" s="169">
        <v>1.8</v>
      </c>
      <c r="J81" s="299">
        <f>H81*I81</f>
        <v>274.59810000000004</v>
      </c>
      <c r="K81" s="162" t="s">
        <v>115</v>
      </c>
      <c r="L81" s="19"/>
      <c r="M81" s="155"/>
    </row>
    <row r="82" spans="2:26" s="20" customFormat="1" ht="12" customHeight="1" x14ac:dyDescent="0.2">
      <c r="B82" s="159">
        <v>1</v>
      </c>
      <c r="C82" s="185" t="s">
        <v>382</v>
      </c>
      <c r="D82" s="170">
        <v>57</v>
      </c>
      <c r="E82" s="170">
        <v>15.4</v>
      </c>
      <c r="F82" s="170">
        <f>D82*E82-56</f>
        <v>821.80000000000007</v>
      </c>
      <c r="G82" s="170">
        <v>0.15</v>
      </c>
      <c r="H82" s="170">
        <f>F82*G82*B82</f>
        <v>123.27000000000001</v>
      </c>
      <c r="I82" s="169">
        <v>1.8</v>
      </c>
      <c r="J82" s="299">
        <f>H82*I82</f>
        <v>221.88600000000002</v>
      </c>
      <c r="K82" s="162" t="s">
        <v>115</v>
      </c>
      <c r="L82" s="19"/>
      <c r="M82" s="19">
        <f>2.2*5.6+5*1.6+3*1.5*1.5+56</f>
        <v>83.07</v>
      </c>
    </row>
    <row r="83" spans="2:26" s="20" customFormat="1" ht="12" customHeight="1" x14ac:dyDescent="0.2">
      <c r="B83" s="159">
        <v>1</v>
      </c>
      <c r="C83" s="185" t="s">
        <v>2020</v>
      </c>
      <c r="D83" s="170">
        <v>40.5</v>
      </c>
      <c r="E83" s="170">
        <v>6</v>
      </c>
      <c r="F83" s="170">
        <f>D83*E83</f>
        <v>243</v>
      </c>
      <c r="G83" s="170">
        <v>0.15</v>
      </c>
      <c r="H83" s="170">
        <f>F83*G83*B83</f>
        <v>36.449999999999996</v>
      </c>
      <c r="I83" s="169">
        <v>1.8</v>
      </c>
      <c r="J83" s="299">
        <f>H83*I83</f>
        <v>65.61</v>
      </c>
      <c r="K83" s="162" t="s">
        <v>115</v>
      </c>
      <c r="L83" s="19"/>
      <c r="M83" s="19">
        <f>2.5*22.4</f>
        <v>56</v>
      </c>
    </row>
    <row r="84" spans="2:26" s="20" customFormat="1" ht="12" customHeight="1" x14ac:dyDescent="0.2">
      <c r="B84" s="159">
        <v>1</v>
      </c>
      <c r="C84" s="185" t="s">
        <v>155</v>
      </c>
      <c r="D84" s="170">
        <v>15</v>
      </c>
      <c r="E84" s="170">
        <v>35.68</v>
      </c>
      <c r="F84" s="170">
        <f>D84*E84-21.6</f>
        <v>513.6</v>
      </c>
      <c r="G84" s="170">
        <v>0.15</v>
      </c>
      <c r="H84" s="170">
        <f>F84*G84*B84</f>
        <v>77.040000000000006</v>
      </c>
      <c r="I84" s="169">
        <v>1.8</v>
      </c>
      <c r="J84" s="299">
        <f>H84*I84</f>
        <v>138.67200000000003</v>
      </c>
      <c r="K84" s="162" t="s">
        <v>115</v>
      </c>
      <c r="L84" s="19"/>
      <c r="M84" s="19"/>
    </row>
    <row r="85" spans="2:26" s="20" customFormat="1" ht="12" customHeight="1" x14ac:dyDescent="0.2">
      <c r="B85" s="159">
        <v>1</v>
      </c>
      <c r="C85" s="185" t="s">
        <v>156</v>
      </c>
      <c r="D85" s="170">
        <v>15</v>
      </c>
      <c r="E85" s="170">
        <v>40.5</v>
      </c>
      <c r="F85" s="170">
        <f>D85*E85-10.8</f>
        <v>596.70000000000005</v>
      </c>
      <c r="G85" s="170">
        <v>0.15</v>
      </c>
      <c r="H85" s="170">
        <f>F85*G85*B85</f>
        <v>89.50500000000001</v>
      </c>
      <c r="I85" s="169">
        <v>1.8</v>
      </c>
      <c r="J85" s="299">
        <f>H85*I85</f>
        <v>161.10900000000001</v>
      </c>
      <c r="K85" s="162" t="s">
        <v>115</v>
      </c>
      <c r="L85" s="19"/>
      <c r="M85" s="155">
        <f>12*1.8</f>
        <v>21.6</v>
      </c>
    </row>
    <row r="86" spans="2:26" s="20" customFormat="1" ht="12" customHeight="1" x14ac:dyDescent="0.2">
      <c r="B86" s="159"/>
      <c r="C86" s="167" t="s">
        <v>2018</v>
      </c>
      <c r="D86" s="170"/>
      <c r="E86" s="170"/>
      <c r="F86" s="170"/>
      <c r="G86" s="170"/>
      <c r="H86" s="170"/>
      <c r="I86" s="169"/>
      <c r="J86" s="299"/>
      <c r="K86" s="162"/>
      <c r="L86" s="19"/>
      <c r="M86" s="155">
        <f xml:space="preserve"> 6*1.8</f>
        <v>10.8</v>
      </c>
    </row>
    <row r="87" spans="2:26" s="20" customFormat="1" ht="12" customHeight="1" x14ac:dyDescent="0.2">
      <c r="B87" s="159">
        <v>1</v>
      </c>
      <c r="C87" s="185" t="s">
        <v>1823</v>
      </c>
      <c r="D87" s="170">
        <v>9.5</v>
      </c>
      <c r="E87" s="170">
        <v>40.5</v>
      </c>
      <c r="F87" s="170">
        <f>D87*E87-86.4</f>
        <v>298.35000000000002</v>
      </c>
      <c r="G87" s="170">
        <v>0.15</v>
      </c>
      <c r="H87" s="170">
        <f>F87*G87*B87</f>
        <v>44.752500000000005</v>
      </c>
      <c r="I87" s="169">
        <v>1.8</v>
      </c>
      <c r="J87" s="299">
        <f>H87*I87</f>
        <v>80.554500000000004</v>
      </c>
      <c r="K87" s="162" t="s">
        <v>115</v>
      </c>
      <c r="L87" s="19"/>
      <c r="M87" s="155"/>
    </row>
    <row r="88" spans="2:26" s="20" customFormat="1" ht="12" customHeight="1" x14ac:dyDescent="0.2">
      <c r="B88" s="159">
        <v>2</v>
      </c>
      <c r="C88" s="185" t="s">
        <v>2019</v>
      </c>
      <c r="D88" s="170">
        <v>3</v>
      </c>
      <c r="E88" s="170">
        <v>40.5</v>
      </c>
      <c r="F88" s="170">
        <f>D88*E88-1.8</f>
        <v>119.7</v>
      </c>
      <c r="G88" s="170">
        <v>0.15</v>
      </c>
      <c r="H88" s="170">
        <f>F88*G88*B88</f>
        <v>35.909999999999997</v>
      </c>
      <c r="I88" s="169">
        <v>1.8</v>
      </c>
      <c r="J88" s="299">
        <f>H88*I88</f>
        <v>64.637999999999991</v>
      </c>
      <c r="K88" s="162" t="s">
        <v>115</v>
      </c>
      <c r="L88" s="19"/>
      <c r="M88" s="155">
        <f>16*1.8*5*0.6</f>
        <v>86.399999999999991</v>
      </c>
    </row>
    <row r="89" spans="2:26" s="20" customFormat="1" ht="12" customHeight="1" x14ac:dyDescent="0.2">
      <c r="B89" s="159"/>
      <c r="C89" s="167" t="s">
        <v>2023</v>
      </c>
      <c r="D89" s="170"/>
      <c r="E89" s="170"/>
      <c r="F89" s="169"/>
      <c r="G89" s="170"/>
      <c r="H89" s="170"/>
      <c r="I89" s="169"/>
      <c r="J89" s="299"/>
      <c r="K89" s="162"/>
      <c r="L89" s="19"/>
      <c r="M89" s="155"/>
    </row>
    <row r="90" spans="2:26" s="20" customFormat="1" ht="12" customHeight="1" x14ac:dyDescent="0.2">
      <c r="B90" s="159">
        <v>4</v>
      </c>
      <c r="C90" s="185" t="s">
        <v>2024</v>
      </c>
      <c r="D90" s="170">
        <v>12</v>
      </c>
      <c r="E90" s="170">
        <v>3.5</v>
      </c>
      <c r="F90" s="168">
        <f>D90*E90-1.6</f>
        <v>40.4</v>
      </c>
      <c r="G90" s="170">
        <v>0.15</v>
      </c>
      <c r="H90" s="170">
        <f>F90*G90*B90</f>
        <v>24.24</v>
      </c>
      <c r="I90" s="169">
        <v>1.8</v>
      </c>
      <c r="J90" s="299">
        <f>H90*I90</f>
        <v>43.631999999999998</v>
      </c>
      <c r="K90" s="162" t="s">
        <v>115</v>
      </c>
      <c r="L90" s="19"/>
      <c r="M90" s="155"/>
    </row>
    <row r="91" spans="2:26" s="20" customFormat="1" ht="12" customHeight="1" x14ac:dyDescent="0.2">
      <c r="B91" s="159">
        <v>4</v>
      </c>
      <c r="C91" s="185" t="s">
        <v>2025</v>
      </c>
      <c r="D91" s="170">
        <v>6</v>
      </c>
      <c r="E91" s="170">
        <v>3.5</v>
      </c>
      <c r="F91" s="169">
        <f>D91*E91-1.6</f>
        <v>19.399999999999999</v>
      </c>
      <c r="G91" s="170">
        <v>0.15</v>
      </c>
      <c r="H91" s="170">
        <f>F91*G91*B91</f>
        <v>11.639999999999999</v>
      </c>
      <c r="I91" s="169">
        <v>1.8</v>
      </c>
      <c r="J91" s="299">
        <f>H91*I91</f>
        <v>20.951999999999998</v>
      </c>
      <c r="K91" s="162" t="s">
        <v>115</v>
      </c>
      <c r="L91" s="19"/>
      <c r="M91" s="19"/>
      <c r="Q91" s="20" t="s">
        <v>1833</v>
      </c>
      <c r="Z91" s="20" t="s">
        <v>1834</v>
      </c>
    </row>
    <row r="92" spans="2:26" s="20" customFormat="1" ht="12" customHeight="1" x14ac:dyDescent="0.2">
      <c r="B92" s="159">
        <v>2</v>
      </c>
      <c r="C92" s="185" t="s">
        <v>384</v>
      </c>
      <c r="D92" s="170">
        <v>6</v>
      </c>
      <c r="E92" s="170">
        <v>3.5</v>
      </c>
      <c r="F92" s="168">
        <f>D92*E92</f>
        <v>21</v>
      </c>
      <c r="G92" s="170">
        <v>0.15</v>
      </c>
      <c r="H92" s="170">
        <f>F92*G92*B92</f>
        <v>6.3</v>
      </c>
      <c r="I92" s="169">
        <v>1.8</v>
      </c>
      <c r="J92" s="299">
        <f>H92*I92</f>
        <v>11.34</v>
      </c>
      <c r="K92" s="162" t="s">
        <v>115</v>
      </c>
      <c r="L92" s="19"/>
      <c r="M92" s="19">
        <v>2.4</v>
      </c>
    </row>
    <row r="93" spans="2:26" s="20" customFormat="1" ht="12" customHeight="1" x14ac:dyDescent="0.2">
      <c r="B93" s="159"/>
      <c r="C93" s="167" t="s">
        <v>2027</v>
      </c>
      <c r="D93" s="170"/>
      <c r="E93" s="170"/>
      <c r="F93" s="169"/>
      <c r="G93" s="170"/>
      <c r="H93" s="170"/>
      <c r="I93" s="169"/>
      <c r="J93" s="299"/>
      <c r="K93" s="162"/>
      <c r="L93" s="19"/>
      <c r="M93" s="19"/>
    </row>
    <row r="94" spans="2:26" s="20" customFormat="1" ht="12" customHeight="1" x14ac:dyDescent="0.2">
      <c r="B94" s="159">
        <v>1</v>
      </c>
      <c r="C94" s="185" t="s">
        <v>2024</v>
      </c>
      <c r="D94" s="170">
        <v>9.5</v>
      </c>
      <c r="E94" s="170">
        <v>3.5</v>
      </c>
      <c r="F94" s="168">
        <f>D94*E94-1.6</f>
        <v>31.65</v>
      </c>
      <c r="G94" s="170">
        <v>0.15</v>
      </c>
      <c r="H94" s="170">
        <f>F94*G94*B94</f>
        <v>4.7474999999999996</v>
      </c>
      <c r="I94" s="169">
        <v>1.8</v>
      </c>
      <c r="J94" s="299">
        <f>H94*I94</f>
        <v>8.5454999999999988</v>
      </c>
      <c r="K94" s="162" t="s">
        <v>115</v>
      </c>
      <c r="L94" s="19"/>
      <c r="M94" s="155"/>
    </row>
    <row r="95" spans="2:26" s="20" customFormat="1" ht="12" customHeight="1" x14ac:dyDescent="0.2">
      <c r="B95" s="159">
        <v>1</v>
      </c>
      <c r="C95" s="185" t="s">
        <v>2025</v>
      </c>
      <c r="D95" s="170">
        <v>4.5</v>
      </c>
      <c r="E95" s="170">
        <v>3.5</v>
      </c>
      <c r="F95" s="169">
        <f>D95*E95</f>
        <v>15.75</v>
      </c>
      <c r="G95" s="170">
        <v>0.15</v>
      </c>
      <c r="H95" s="170">
        <f>F95*G95*B95</f>
        <v>2.3624999999999998</v>
      </c>
      <c r="I95" s="169">
        <v>1.8</v>
      </c>
      <c r="J95" s="299">
        <f>H95*I95</f>
        <v>4.2524999999999995</v>
      </c>
      <c r="K95" s="162" t="s">
        <v>115</v>
      </c>
      <c r="L95" s="19"/>
      <c r="M95" s="19"/>
      <c r="Q95" s="20" t="s">
        <v>1833</v>
      </c>
      <c r="Z95" s="20" t="s">
        <v>1834</v>
      </c>
    </row>
    <row r="96" spans="2:26" s="20" customFormat="1" ht="12" customHeight="1" x14ac:dyDescent="0.2">
      <c r="B96" s="159">
        <v>4</v>
      </c>
      <c r="C96" s="185" t="s">
        <v>384</v>
      </c>
      <c r="D96" s="170">
        <v>4.5</v>
      </c>
      <c r="E96" s="170">
        <v>3.5</v>
      </c>
      <c r="F96" s="170">
        <f>D96*E96-1.6</f>
        <v>14.15</v>
      </c>
      <c r="G96" s="170">
        <v>0.15</v>
      </c>
      <c r="H96" s="170">
        <f>F96*G96*B96</f>
        <v>8.49</v>
      </c>
      <c r="I96" s="169">
        <v>1.8</v>
      </c>
      <c r="J96" s="299">
        <f>H96*I96</f>
        <v>15.282</v>
      </c>
      <c r="K96" s="162" t="s">
        <v>115</v>
      </c>
      <c r="L96" s="19"/>
      <c r="M96" s="19">
        <v>2.4</v>
      </c>
    </row>
    <row r="97" spans="2:26" s="20" customFormat="1" ht="12" customHeight="1" x14ac:dyDescent="0.2">
      <c r="B97" s="159">
        <v>8</v>
      </c>
      <c r="C97" s="185" t="s">
        <v>275</v>
      </c>
      <c r="D97" s="170">
        <v>1.4</v>
      </c>
      <c r="E97" s="170">
        <v>3.5</v>
      </c>
      <c r="F97" s="170">
        <f>D97*E97-1.2</f>
        <v>3.6999999999999993</v>
      </c>
      <c r="G97" s="170">
        <v>0.15</v>
      </c>
      <c r="H97" s="170">
        <f>F97*G97*B97</f>
        <v>4.4399999999999986</v>
      </c>
      <c r="I97" s="169">
        <v>1.8</v>
      </c>
      <c r="J97" s="299">
        <f>H97*I97</f>
        <v>7.9919999999999973</v>
      </c>
      <c r="K97" s="162" t="s">
        <v>115</v>
      </c>
      <c r="L97" s="19"/>
      <c r="M97" s="19"/>
      <c r="S97" s="97"/>
      <c r="T97" s="97"/>
      <c r="U97" s="97"/>
      <c r="V97" s="97"/>
      <c r="W97" s="97"/>
      <c r="X97" s="97"/>
    </row>
    <row r="98" spans="2:26" s="20" customFormat="1" ht="12" customHeight="1" x14ac:dyDescent="0.2">
      <c r="B98" s="159"/>
      <c r="C98" s="167" t="s">
        <v>2021</v>
      </c>
      <c r="D98" s="170"/>
      <c r="E98" s="170"/>
      <c r="F98" s="169"/>
      <c r="G98" s="170"/>
      <c r="H98" s="170"/>
      <c r="I98" s="169"/>
      <c r="J98" s="299"/>
      <c r="K98" s="162"/>
      <c r="L98" s="19"/>
      <c r="M98" s="19"/>
      <c r="S98" s="97"/>
      <c r="T98" s="97"/>
      <c r="U98" s="97"/>
      <c r="V98" s="97"/>
      <c r="W98" s="97"/>
      <c r="X98" s="97"/>
    </row>
    <row r="99" spans="2:26" s="20" customFormat="1" ht="12" customHeight="1" x14ac:dyDescent="0.2">
      <c r="B99" s="159">
        <v>1</v>
      </c>
      <c r="C99" s="185" t="s">
        <v>2026</v>
      </c>
      <c r="D99" s="170">
        <v>31.8</v>
      </c>
      <c r="E99" s="170">
        <v>4.9000000000000004</v>
      </c>
      <c r="F99" s="168">
        <f>D99*E99-1.6</f>
        <v>154.22000000000003</v>
      </c>
      <c r="G99" s="170">
        <v>0.3</v>
      </c>
      <c r="H99" s="170">
        <f>F99*G99*B99</f>
        <v>46.266000000000005</v>
      </c>
      <c r="I99" s="169">
        <v>1.8</v>
      </c>
      <c r="J99" s="299">
        <f>H99*I99</f>
        <v>83.278800000000018</v>
      </c>
      <c r="K99" s="162" t="s">
        <v>115</v>
      </c>
      <c r="L99" s="19"/>
      <c r="M99" s="155"/>
      <c r="S99" s="97"/>
      <c r="T99" s="97"/>
      <c r="U99" s="97"/>
      <c r="V99" s="97"/>
      <c r="W99" s="97"/>
      <c r="X99" s="97"/>
    </row>
    <row r="100" spans="2:26" s="20" customFormat="1" ht="12" customHeight="1" x14ac:dyDescent="0.2">
      <c r="B100" s="159"/>
      <c r="C100" s="167" t="s">
        <v>2022</v>
      </c>
      <c r="D100" s="170"/>
      <c r="E100" s="170"/>
      <c r="F100" s="169"/>
      <c r="G100" s="170"/>
      <c r="H100" s="170"/>
      <c r="I100" s="169"/>
      <c r="J100" s="299"/>
      <c r="K100" s="162"/>
      <c r="L100" s="19"/>
      <c r="M100" s="19"/>
      <c r="Q100" s="20" t="s">
        <v>1833</v>
      </c>
      <c r="S100" s="97"/>
      <c r="T100" s="97"/>
      <c r="U100" s="97"/>
      <c r="V100" s="97"/>
      <c r="W100" s="97"/>
      <c r="X100" s="97"/>
      <c r="Z100" s="20" t="s">
        <v>1834</v>
      </c>
    </row>
    <row r="101" spans="2:26" s="20" customFormat="1" ht="12" customHeight="1" x14ac:dyDescent="0.2">
      <c r="B101" s="159">
        <v>2</v>
      </c>
      <c r="C101" s="185" t="s">
        <v>1741</v>
      </c>
      <c r="D101" s="170">
        <v>21.2</v>
      </c>
      <c r="E101" s="170">
        <v>4.5</v>
      </c>
      <c r="F101" s="168">
        <f>D101*E101-1.6</f>
        <v>93.8</v>
      </c>
      <c r="G101" s="170">
        <v>0.3</v>
      </c>
      <c r="H101" s="170">
        <f>F101*G101*B101</f>
        <v>56.279999999999994</v>
      </c>
      <c r="I101" s="169">
        <v>1.8</v>
      </c>
      <c r="J101" s="299">
        <f>H101*I101</f>
        <v>101.30399999999999</v>
      </c>
      <c r="K101" s="162" t="s">
        <v>115</v>
      </c>
      <c r="L101" s="19"/>
      <c r="M101" s="155"/>
      <c r="S101" s="97"/>
      <c r="T101" s="97"/>
      <c r="U101" s="97"/>
      <c r="V101" s="97"/>
      <c r="W101" s="97"/>
      <c r="X101" s="97"/>
    </row>
    <row r="102" spans="2:26" s="20" customFormat="1" ht="12" customHeight="1" x14ac:dyDescent="0.2">
      <c r="B102" s="159">
        <v>6</v>
      </c>
      <c r="C102" s="185" t="s">
        <v>1322</v>
      </c>
      <c r="D102" s="170">
        <v>3.4</v>
      </c>
      <c r="E102" s="170">
        <v>4.5</v>
      </c>
      <c r="F102" s="169">
        <f>D102*E102-2.4</f>
        <v>12.899999999999999</v>
      </c>
      <c r="G102" s="170">
        <v>0.15</v>
      </c>
      <c r="H102" s="170">
        <f>F102*G102*B102</f>
        <v>11.609999999999998</v>
      </c>
      <c r="I102" s="169">
        <v>1.8</v>
      </c>
      <c r="J102" s="299">
        <f>H102*I102</f>
        <v>20.897999999999996</v>
      </c>
      <c r="K102" s="162" t="s">
        <v>115</v>
      </c>
      <c r="L102" s="19"/>
      <c r="M102" s="19"/>
      <c r="Q102" s="20" t="s">
        <v>1833</v>
      </c>
      <c r="S102" s="97"/>
      <c r="T102" s="97"/>
      <c r="U102" s="97"/>
      <c r="V102" s="97"/>
      <c r="W102" s="97"/>
      <c r="X102" s="97"/>
      <c r="Z102" s="20" t="s">
        <v>1834</v>
      </c>
    </row>
    <row r="103" spans="2:26" s="20" customFormat="1" ht="12" customHeight="1" x14ac:dyDescent="0.2">
      <c r="B103" s="159">
        <v>2</v>
      </c>
      <c r="C103" s="185" t="s">
        <v>275</v>
      </c>
      <c r="D103" s="170">
        <v>2.2000000000000002</v>
      </c>
      <c r="E103" s="170">
        <v>4.5</v>
      </c>
      <c r="F103" s="169">
        <f>D103*E103-2.4</f>
        <v>7.5</v>
      </c>
      <c r="G103" s="170">
        <v>0.15</v>
      </c>
      <c r="H103" s="170">
        <f>F103*G103*B103</f>
        <v>2.25</v>
      </c>
      <c r="I103" s="169">
        <v>1.8</v>
      </c>
      <c r="J103" s="299">
        <f>H103*I103</f>
        <v>4.05</v>
      </c>
      <c r="K103" s="162" t="s">
        <v>115</v>
      </c>
      <c r="L103" s="19"/>
      <c r="M103" s="19">
        <v>2.4</v>
      </c>
      <c r="S103" s="97"/>
      <c r="T103" s="97"/>
      <c r="U103" s="97"/>
      <c r="V103" s="97"/>
      <c r="W103" s="97"/>
      <c r="X103" s="97"/>
    </row>
    <row r="104" spans="2:26" s="20" customFormat="1" ht="12" customHeight="1" x14ac:dyDescent="0.2">
      <c r="B104" s="159">
        <v>2</v>
      </c>
      <c r="C104" s="185" t="s">
        <v>275</v>
      </c>
      <c r="D104" s="170">
        <v>2.8</v>
      </c>
      <c r="E104" s="170">
        <v>4.5</v>
      </c>
      <c r="F104" s="168">
        <f>D104*E104-1.6</f>
        <v>11</v>
      </c>
      <c r="G104" s="170">
        <v>0.3</v>
      </c>
      <c r="H104" s="170">
        <f>F104*G104*B104</f>
        <v>6.6</v>
      </c>
      <c r="I104" s="169">
        <v>1.8</v>
      </c>
      <c r="J104" s="299">
        <f>H104*I104</f>
        <v>11.879999999999999</v>
      </c>
      <c r="K104" s="162" t="s">
        <v>115</v>
      </c>
      <c r="L104" s="19"/>
      <c r="M104" s="19"/>
      <c r="S104" s="97"/>
      <c r="T104" s="97"/>
      <c r="U104" s="97"/>
      <c r="V104" s="97"/>
      <c r="W104" s="97"/>
      <c r="X104" s="97"/>
    </row>
    <row r="105" spans="2:26" s="20" customFormat="1" ht="12" customHeight="1" x14ac:dyDescent="0.2">
      <c r="B105" s="159">
        <v>2</v>
      </c>
      <c r="C105" s="185" t="s">
        <v>1964</v>
      </c>
      <c r="D105" s="170">
        <v>1.1000000000000001</v>
      </c>
      <c r="E105" s="170">
        <v>4.5</v>
      </c>
      <c r="F105" s="168">
        <f>D105*E105</f>
        <v>4.95</v>
      </c>
      <c r="G105" s="170">
        <v>0.15</v>
      </c>
      <c r="H105" s="170">
        <f>F105*G105*B105</f>
        <v>1.4850000000000001</v>
      </c>
      <c r="I105" s="169">
        <v>1.8</v>
      </c>
      <c r="J105" s="299">
        <f>H105*I105</f>
        <v>2.673</v>
      </c>
      <c r="K105" s="162" t="s">
        <v>115</v>
      </c>
      <c r="L105" s="19"/>
      <c r="M105" s="19"/>
      <c r="S105" s="97"/>
      <c r="T105" s="97"/>
      <c r="U105" s="97"/>
      <c r="V105" s="97"/>
      <c r="W105" s="97"/>
      <c r="X105" s="97"/>
    </row>
    <row r="106" spans="2:26" s="20" customFormat="1" ht="12" customHeight="1" x14ac:dyDescent="0.2">
      <c r="B106" s="159"/>
      <c r="C106" s="167" t="s">
        <v>2002</v>
      </c>
      <c r="D106" s="491"/>
      <c r="E106" s="170"/>
      <c r="F106" s="170"/>
      <c r="G106" s="170"/>
      <c r="H106" s="170"/>
      <c r="I106" s="169"/>
      <c r="J106" s="299"/>
      <c r="K106" s="162"/>
      <c r="L106" s="19"/>
      <c r="M106" s="19"/>
      <c r="S106" s="97"/>
      <c r="T106" s="97"/>
      <c r="U106" s="97"/>
      <c r="V106" s="97"/>
      <c r="W106" s="97"/>
      <c r="X106" s="97"/>
    </row>
    <row r="107" spans="2:26" s="20" customFormat="1" ht="12" customHeight="1" x14ac:dyDescent="0.2">
      <c r="B107" s="160">
        <v>1</v>
      </c>
      <c r="C107" s="185" t="s">
        <v>1043</v>
      </c>
      <c r="D107" s="170">
        <v>57</v>
      </c>
      <c r="E107" s="170">
        <v>15.5</v>
      </c>
      <c r="F107" s="170">
        <f>D107*E107-342</f>
        <v>541.5</v>
      </c>
      <c r="G107" s="170">
        <v>0.15</v>
      </c>
      <c r="H107" s="170">
        <f>F107*G107*B107</f>
        <v>81.224999999999994</v>
      </c>
      <c r="I107" s="169">
        <v>1.8</v>
      </c>
      <c r="J107" s="299">
        <f>H107*I107</f>
        <v>146.20499999999998</v>
      </c>
      <c r="K107" s="162" t="s">
        <v>115</v>
      </c>
      <c r="L107" s="19"/>
      <c r="M107" s="155"/>
      <c r="S107" s="97"/>
      <c r="T107" s="97"/>
      <c r="U107" s="97"/>
      <c r="V107" s="97"/>
      <c r="W107" s="97"/>
      <c r="X107" s="97"/>
    </row>
    <row r="108" spans="2:26" s="20" customFormat="1" ht="12" customHeight="1" x14ac:dyDescent="0.2">
      <c r="B108" s="159">
        <v>1</v>
      </c>
      <c r="C108" s="185" t="s">
        <v>2028</v>
      </c>
      <c r="D108" s="170">
        <v>57</v>
      </c>
      <c r="E108" s="170">
        <v>8.1999999999999993</v>
      </c>
      <c r="F108" s="170">
        <f>D108*E108</f>
        <v>467.4</v>
      </c>
      <c r="G108" s="170">
        <v>0.15</v>
      </c>
      <c r="H108" s="170">
        <f>F108*G108*B108</f>
        <v>70.11</v>
      </c>
      <c r="I108" s="169">
        <v>1.8</v>
      </c>
      <c r="J108" s="299">
        <f>H108*I108</f>
        <v>126.19800000000001</v>
      </c>
      <c r="K108" s="162" t="s">
        <v>115</v>
      </c>
      <c r="L108" s="19"/>
      <c r="M108" s="19">
        <f>6*57</f>
        <v>342</v>
      </c>
      <c r="S108" s="97"/>
      <c r="T108" s="97"/>
      <c r="U108" s="97"/>
      <c r="V108" s="97"/>
      <c r="W108" s="97"/>
      <c r="X108" s="97"/>
    </row>
    <row r="109" spans="2:26" s="20" customFormat="1" ht="12" customHeight="1" x14ac:dyDescent="0.2">
      <c r="B109" s="159">
        <v>1</v>
      </c>
      <c r="C109" s="185" t="s">
        <v>155</v>
      </c>
      <c r="D109" s="170">
        <v>24</v>
      </c>
      <c r="E109" s="170">
        <v>16</v>
      </c>
      <c r="F109" s="170">
        <f>D109*E109-86.4</f>
        <v>297.60000000000002</v>
      </c>
      <c r="G109" s="170">
        <v>0.15</v>
      </c>
      <c r="H109" s="170">
        <f>F109*G109*B109</f>
        <v>44.64</v>
      </c>
      <c r="I109" s="169">
        <v>1.8</v>
      </c>
      <c r="J109" s="299">
        <f>H109*I109</f>
        <v>80.352000000000004</v>
      </c>
      <c r="K109" s="162" t="s">
        <v>115</v>
      </c>
      <c r="L109" s="19"/>
      <c r="M109" s="19"/>
      <c r="S109" s="97"/>
      <c r="T109" s="97"/>
      <c r="U109" s="97"/>
      <c r="V109" s="97"/>
      <c r="W109" s="97"/>
      <c r="X109" s="97"/>
    </row>
    <row r="110" spans="2:26" s="20" customFormat="1" ht="12" customHeight="1" x14ac:dyDescent="0.2">
      <c r="B110" s="159">
        <v>1</v>
      </c>
      <c r="C110" s="185" t="s">
        <v>156</v>
      </c>
      <c r="D110" s="170">
        <v>24</v>
      </c>
      <c r="E110" s="170">
        <v>16</v>
      </c>
      <c r="F110" s="170">
        <f>D110*E110-144</f>
        <v>240</v>
      </c>
      <c r="G110" s="170">
        <v>0.15</v>
      </c>
      <c r="H110" s="170">
        <f>F110*G110*B110</f>
        <v>36</v>
      </c>
      <c r="I110" s="169">
        <v>1.8</v>
      </c>
      <c r="J110" s="299">
        <f>H110*I110</f>
        <v>64.8</v>
      </c>
      <c r="K110" s="162" t="s">
        <v>115</v>
      </c>
      <c r="L110" s="19"/>
      <c r="M110" s="155">
        <f>3.6*24</f>
        <v>86.4</v>
      </c>
      <c r="S110" s="97"/>
      <c r="T110" s="97"/>
      <c r="U110" s="97"/>
      <c r="V110" s="97"/>
      <c r="W110" s="97"/>
      <c r="X110" s="97"/>
    </row>
    <row r="111" spans="2:26" s="20" customFormat="1" ht="12" customHeight="1" x14ac:dyDescent="0.2">
      <c r="B111" s="159"/>
      <c r="C111" s="167" t="s">
        <v>2003</v>
      </c>
      <c r="D111" s="491"/>
      <c r="E111" s="170"/>
      <c r="F111" s="170"/>
      <c r="G111" s="170"/>
      <c r="H111" s="170"/>
      <c r="I111" s="169"/>
      <c r="J111" s="299"/>
      <c r="K111" s="162"/>
      <c r="L111" s="19"/>
      <c r="M111" s="155">
        <f xml:space="preserve"> 6*24</f>
        <v>144</v>
      </c>
      <c r="S111" s="97"/>
      <c r="T111" s="97"/>
      <c r="U111" s="97"/>
      <c r="V111" s="97"/>
      <c r="W111" s="97"/>
      <c r="X111" s="97"/>
    </row>
    <row r="112" spans="2:26" s="20" customFormat="1" ht="12" customHeight="1" x14ac:dyDescent="0.2">
      <c r="B112" s="160">
        <v>1</v>
      </c>
      <c r="C112" s="185" t="s">
        <v>2029</v>
      </c>
      <c r="D112" s="170">
        <v>24</v>
      </c>
      <c r="E112" s="170">
        <v>9.1999999999999993</v>
      </c>
      <c r="F112" s="170">
        <f>D112*E112-50.4</f>
        <v>170.39999999999998</v>
      </c>
      <c r="G112" s="170">
        <v>0.15</v>
      </c>
      <c r="H112" s="170">
        <f>F112*G112*B112</f>
        <v>25.559999999999995</v>
      </c>
      <c r="I112" s="169">
        <v>1.8</v>
      </c>
      <c r="J112" s="299">
        <f>H112*I112</f>
        <v>46.007999999999996</v>
      </c>
      <c r="K112" s="162" t="s">
        <v>115</v>
      </c>
      <c r="L112" s="19"/>
      <c r="M112" s="155"/>
      <c r="S112" s="97"/>
      <c r="T112" s="97"/>
      <c r="U112" s="97"/>
      <c r="V112" s="97"/>
      <c r="W112" s="97"/>
      <c r="X112" s="97"/>
    </row>
    <row r="113" spans="2:24" s="20" customFormat="1" ht="12" customHeight="1" x14ac:dyDescent="0.2">
      <c r="B113" s="159">
        <v>1</v>
      </c>
      <c r="C113" s="185" t="s">
        <v>2030</v>
      </c>
      <c r="D113" s="170">
        <v>24</v>
      </c>
      <c r="E113" s="170">
        <v>9.1999999999999993</v>
      </c>
      <c r="F113" s="170">
        <f>D113*E113</f>
        <v>220.79999999999998</v>
      </c>
      <c r="G113" s="170">
        <v>0.15</v>
      </c>
      <c r="H113" s="170">
        <f>F113*G113*B113</f>
        <v>33.119999999999997</v>
      </c>
      <c r="I113" s="169">
        <v>1.8</v>
      </c>
      <c r="J113" s="299">
        <f>H113*I113</f>
        <v>59.616</v>
      </c>
      <c r="K113" s="162" t="s">
        <v>115</v>
      </c>
      <c r="L113" s="19"/>
      <c r="M113" s="19">
        <f>8*1.8*1.5+8*1.8*1.4+8*1.8*0.6</f>
        <v>50.400000000000006</v>
      </c>
      <c r="S113" s="97"/>
      <c r="T113" s="97"/>
      <c r="U113" s="97"/>
      <c r="V113" s="97"/>
      <c r="W113" s="97"/>
      <c r="X113" s="97"/>
    </row>
    <row r="114" spans="2:24" s="20" customFormat="1" ht="12" customHeight="1" x14ac:dyDescent="0.2">
      <c r="B114" s="159">
        <v>1</v>
      </c>
      <c r="C114" s="185" t="s">
        <v>498</v>
      </c>
      <c r="D114" s="170">
        <v>7.4</v>
      </c>
      <c r="E114" s="170">
        <v>9.1999999999999993</v>
      </c>
      <c r="F114" s="170">
        <f>D114*E114</f>
        <v>68.08</v>
      </c>
      <c r="G114" s="170">
        <v>0.15</v>
      </c>
      <c r="H114" s="170">
        <f>F114*G114*B114</f>
        <v>10.212</v>
      </c>
      <c r="I114" s="169">
        <v>1.8</v>
      </c>
      <c r="J114" s="299">
        <f>H114*I114</f>
        <v>18.381599999999999</v>
      </c>
      <c r="K114" s="162" t="s">
        <v>115</v>
      </c>
      <c r="L114" s="19"/>
      <c r="M114" s="19"/>
      <c r="S114" s="97"/>
      <c r="T114" s="97"/>
      <c r="U114" s="97"/>
      <c r="V114" s="97"/>
      <c r="W114" s="97"/>
      <c r="X114" s="97"/>
    </row>
    <row r="115" spans="2:24" s="20" customFormat="1" ht="12" customHeight="1" x14ac:dyDescent="0.2">
      <c r="B115" s="159">
        <v>1</v>
      </c>
      <c r="C115" s="185" t="s">
        <v>499</v>
      </c>
      <c r="D115" s="170">
        <v>7.4</v>
      </c>
      <c r="E115" s="170">
        <v>9.1999999999999993</v>
      </c>
      <c r="F115" s="170">
        <f>D115*E115</f>
        <v>68.08</v>
      </c>
      <c r="G115" s="170">
        <v>0.15</v>
      </c>
      <c r="H115" s="170">
        <f>F115*G115*B115</f>
        <v>10.212</v>
      </c>
      <c r="I115" s="169">
        <v>1.8</v>
      </c>
      <c r="J115" s="299">
        <f>H115*I115</f>
        <v>18.381599999999999</v>
      </c>
      <c r="K115" s="162" t="s">
        <v>115</v>
      </c>
      <c r="L115" s="19"/>
      <c r="M115" s="155"/>
      <c r="S115" s="97"/>
      <c r="T115" s="97"/>
      <c r="U115" s="97"/>
      <c r="V115" s="97"/>
      <c r="W115" s="97"/>
      <c r="X115" s="97"/>
    </row>
    <row r="116" spans="2:24" s="20" customFormat="1" ht="12" customHeight="1" x14ac:dyDescent="0.2">
      <c r="B116" s="159">
        <v>1</v>
      </c>
      <c r="C116" s="185" t="s">
        <v>1322</v>
      </c>
      <c r="D116" s="170">
        <v>7.4</v>
      </c>
      <c r="E116" s="170">
        <v>12.4</v>
      </c>
      <c r="F116" s="169">
        <f>D116*E116-7.2</f>
        <v>84.56</v>
      </c>
      <c r="G116" s="170">
        <v>0.15</v>
      </c>
      <c r="H116" s="170">
        <f>F116*G116*B116</f>
        <v>12.683999999999999</v>
      </c>
      <c r="I116" s="169">
        <v>1.8</v>
      </c>
      <c r="J116" s="299">
        <f>H116*I116</f>
        <v>22.831199999999999</v>
      </c>
      <c r="K116" s="162" t="s">
        <v>115</v>
      </c>
      <c r="L116" s="19"/>
      <c r="M116" s="155"/>
      <c r="S116" s="97"/>
      <c r="T116" s="97"/>
      <c r="U116" s="97"/>
      <c r="V116" s="97"/>
      <c r="W116" s="97"/>
      <c r="X116" s="97"/>
    </row>
    <row r="117" spans="2:24" s="20" customFormat="1" ht="12" customHeight="1" x14ac:dyDescent="0.2">
      <c r="B117" s="159"/>
      <c r="C117" s="167" t="s">
        <v>2004</v>
      </c>
      <c r="D117" s="491"/>
      <c r="E117" s="170"/>
      <c r="F117" s="170"/>
      <c r="G117" s="170"/>
      <c r="H117" s="170"/>
      <c r="I117" s="169"/>
      <c r="J117" s="299"/>
      <c r="K117" s="162"/>
      <c r="L117" s="19"/>
      <c r="M117" s="155">
        <f>4*1.8</f>
        <v>7.2</v>
      </c>
      <c r="S117" s="97"/>
      <c r="T117" s="97"/>
      <c r="U117" s="97"/>
      <c r="V117" s="97"/>
      <c r="W117" s="97"/>
      <c r="X117" s="97"/>
    </row>
    <row r="118" spans="2:24" s="20" customFormat="1" ht="12" customHeight="1" x14ac:dyDescent="0.2">
      <c r="B118" s="160">
        <v>1</v>
      </c>
      <c r="C118" s="185" t="s">
        <v>1043</v>
      </c>
      <c r="D118" s="170">
        <v>20</v>
      </c>
      <c r="E118" s="170">
        <v>6.4</v>
      </c>
      <c r="F118" s="170">
        <f>D118*E118-48</f>
        <v>80</v>
      </c>
      <c r="G118" s="170">
        <v>0.15</v>
      </c>
      <c r="H118" s="170">
        <f>F118*G118*B118</f>
        <v>12</v>
      </c>
      <c r="I118" s="169">
        <v>1.8</v>
      </c>
      <c r="J118" s="299">
        <f>H118*I118</f>
        <v>21.6</v>
      </c>
      <c r="K118" s="162" t="s">
        <v>115</v>
      </c>
      <c r="L118" s="19"/>
      <c r="M118" s="155"/>
      <c r="S118" s="97"/>
      <c r="T118" s="97"/>
      <c r="U118" s="97"/>
      <c r="V118" s="97"/>
      <c r="W118" s="97"/>
      <c r="X118" s="97"/>
    </row>
    <row r="119" spans="2:24" s="20" customFormat="1" ht="12" customHeight="1" x14ac:dyDescent="0.2">
      <c r="B119" s="159">
        <v>1</v>
      </c>
      <c r="C119" s="185" t="s">
        <v>382</v>
      </c>
      <c r="D119" s="170">
        <v>20</v>
      </c>
      <c r="E119" s="170">
        <v>6.4</v>
      </c>
      <c r="F119" s="170">
        <f>D119*E119-72</f>
        <v>56</v>
      </c>
      <c r="G119" s="170">
        <v>0.15</v>
      </c>
      <c r="H119" s="170">
        <f>F119*G119*B119</f>
        <v>8.4</v>
      </c>
      <c r="I119" s="169">
        <v>1.8</v>
      </c>
      <c r="J119" s="299">
        <f>H119*I119</f>
        <v>15.120000000000001</v>
      </c>
      <c r="K119" s="162" t="s">
        <v>115</v>
      </c>
      <c r="L119" s="19"/>
      <c r="M119" s="19">
        <f>2.4*20</f>
        <v>48</v>
      </c>
      <c r="S119" s="97"/>
      <c r="T119" s="97"/>
      <c r="U119" s="97"/>
      <c r="V119" s="97"/>
      <c r="W119" s="97"/>
      <c r="X119" s="97"/>
    </row>
    <row r="120" spans="2:24" s="20" customFormat="1" ht="12" customHeight="1" x14ac:dyDescent="0.2">
      <c r="B120" s="159">
        <v>1</v>
      </c>
      <c r="C120" s="185" t="s">
        <v>155</v>
      </c>
      <c r="D120" s="170">
        <v>12.8</v>
      </c>
      <c r="E120" s="170">
        <v>2.2000000000000002</v>
      </c>
      <c r="F120" s="170">
        <f>D120*E120</f>
        <v>28.160000000000004</v>
      </c>
      <c r="G120" s="170">
        <v>0.15</v>
      </c>
      <c r="H120" s="170">
        <f>F120*G120*B120</f>
        <v>4.2240000000000002</v>
      </c>
      <c r="I120" s="169">
        <v>1.8</v>
      </c>
      <c r="J120" s="299">
        <f>H120*I120</f>
        <v>7.6032000000000002</v>
      </c>
      <c r="K120" s="162" t="s">
        <v>115</v>
      </c>
      <c r="L120" s="19"/>
      <c r="M120" s="19">
        <f>2.4*20+1.2*20</f>
        <v>72</v>
      </c>
      <c r="S120" s="97"/>
      <c r="T120" s="97"/>
      <c r="U120" s="97"/>
      <c r="V120" s="97"/>
      <c r="W120" s="97"/>
      <c r="X120" s="97"/>
    </row>
    <row r="121" spans="2:24" s="20" customFormat="1" ht="12" customHeight="1" x14ac:dyDescent="0.2">
      <c r="B121" s="159">
        <v>1</v>
      </c>
      <c r="C121" s="185" t="s">
        <v>156</v>
      </c>
      <c r="D121" s="170">
        <v>12.8</v>
      </c>
      <c r="E121" s="170">
        <v>6.4</v>
      </c>
      <c r="F121" s="170">
        <f>D121*E121-38.4</f>
        <v>43.520000000000017</v>
      </c>
      <c r="G121" s="170">
        <v>0.15</v>
      </c>
      <c r="H121" s="170">
        <f>F121*G121*B121</f>
        <v>6.5280000000000022</v>
      </c>
      <c r="I121" s="169">
        <v>1.8</v>
      </c>
      <c r="J121" s="299">
        <f>H121*I121</f>
        <v>11.750400000000004</v>
      </c>
      <c r="K121" s="162" t="s">
        <v>115</v>
      </c>
      <c r="L121" s="19"/>
      <c r="M121" s="155"/>
      <c r="S121" s="97"/>
      <c r="T121" s="97"/>
      <c r="U121" s="97"/>
      <c r="V121" s="97"/>
      <c r="W121" s="97"/>
      <c r="X121" s="97"/>
    </row>
    <row r="122" spans="2:24" s="20" customFormat="1" ht="12" customHeight="1" x14ac:dyDescent="0.2">
      <c r="B122" s="159"/>
      <c r="C122" s="167" t="s">
        <v>2031</v>
      </c>
      <c r="D122" s="491"/>
      <c r="E122" s="170"/>
      <c r="F122" s="170"/>
      <c r="G122" s="170"/>
      <c r="H122" s="170"/>
      <c r="I122" s="169"/>
      <c r="J122" s="299"/>
      <c r="K122" s="162"/>
      <c r="L122" s="19"/>
      <c r="M122" s="155">
        <f>12.8*3</f>
        <v>38.400000000000006</v>
      </c>
      <c r="S122" s="97"/>
      <c r="T122" s="97"/>
      <c r="U122" s="97"/>
      <c r="V122" s="97"/>
      <c r="W122" s="97"/>
      <c r="X122" s="97"/>
    </row>
    <row r="123" spans="2:24" s="20" customFormat="1" ht="12" customHeight="1" x14ac:dyDescent="0.2">
      <c r="B123" s="160">
        <v>1</v>
      </c>
      <c r="C123" s="185" t="s">
        <v>2029</v>
      </c>
      <c r="D123" s="170">
        <v>4.0999999999999996</v>
      </c>
      <c r="E123" s="170">
        <v>3.6</v>
      </c>
      <c r="F123" s="170">
        <f>D123*E123</f>
        <v>14.76</v>
      </c>
      <c r="G123" s="170">
        <v>0.15</v>
      </c>
      <c r="H123" s="170">
        <f>F123*G123*B123</f>
        <v>2.214</v>
      </c>
      <c r="I123" s="169">
        <v>1.8</v>
      </c>
      <c r="J123" s="299">
        <f>H123*I123</f>
        <v>3.9851999999999999</v>
      </c>
      <c r="K123" s="162" t="s">
        <v>115</v>
      </c>
      <c r="L123" s="19"/>
      <c r="M123" s="155"/>
    </row>
    <row r="124" spans="2:24" s="20" customFormat="1" ht="12" customHeight="1" x14ac:dyDescent="0.2">
      <c r="B124" s="159">
        <v>1</v>
      </c>
      <c r="C124" s="185" t="s">
        <v>2030</v>
      </c>
      <c r="D124" s="170">
        <v>4.0999999999999996</v>
      </c>
      <c r="E124" s="170">
        <v>3.6</v>
      </c>
      <c r="F124" s="170">
        <f>D124*E124</f>
        <v>14.76</v>
      </c>
      <c r="G124" s="170">
        <v>0.15</v>
      </c>
      <c r="H124" s="170">
        <f>F124*G124*B124</f>
        <v>2.214</v>
      </c>
      <c r="I124" s="169">
        <v>1.8</v>
      </c>
      <c r="J124" s="299">
        <f>H124*I124</f>
        <v>3.9851999999999999</v>
      </c>
      <c r="K124" s="162" t="s">
        <v>115</v>
      </c>
      <c r="L124" s="19"/>
      <c r="M124" s="19"/>
    </row>
    <row r="125" spans="2:24" s="20" customFormat="1" ht="12" customHeight="1" x14ac:dyDescent="0.2">
      <c r="B125" s="159">
        <v>1</v>
      </c>
      <c r="C125" s="185" t="s">
        <v>498</v>
      </c>
      <c r="D125" s="170">
        <v>4.5999999999999996</v>
      </c>
      <c r="E125" s="170">
        <v>3.8</v>
      </c>
      <c r="F125" s="170">
        <f>D125*E125-1.8</f>
        <v>15.679999999999996</v>
      </c>
      <c r="G125" s="170">
        <v>0.15</v>
      </c>
      <c r="H125" s="170">
        <f>F125*G125*B125</f>
        <v>2.3519999999999994</v>
      </c>
      <c r="I125" s="169">
        <v>1.8</v>
      </c>
      <c r="J125" s="299">
        <f>H125*I125</f>
        <v>4.2335999999999991</v>
      </c>
      <c r="K125" s="162" t="s">
        <v>115</v>
      </c>
      <c r="L125" s="19"/>
      <c r="M125" s="19"/>
    </row>
    <row r="126" spans="2:24" s="20" customFormat="1" ht="12" customHeight="1" x14ac:dyDescent="0.2">
      <c r="B126" s="159">
        <v>1</v>
      </c>
      <c r="C126" s="185" t="s">
        <v>499</v>
      </c>
      <c r="D126" s="170">
        <v>4.5999999999999996</v>
      </c>
      <c r="E126" s="170">
        <v>3.8</v>
      </c>
      <c r="F126" s="170">
        <f>D126*E126</f>
        <v>17.479999999999997</v>
      </c>
      <c r="G126" s="170">
        <v>0.15</v>
      </c>
      <c r="H126" s="170">
        <f>F126*G126*B126</f>
        <v>2.6219999999999994</v>
      </c>
      <c r="I126" s="169">
        <v>1.8</v>
      </c>
      <c r="J126" s="299">
        <f>H126*I126</f>
        <v>4.7195999999999989</v>
      </c>
      <c r="K126" s="162" t="s">
        <v>115</v>
      </c>
      <c r="L126" s="19"/>
      <c r="M126" s="155">
        <v>1.8</v>
      </c>
    </row>
    <row r="127" spans="2:24" s="20" customFormat="1" ht="12" customHeight="1" x14ac:dyDescent="0.2">
      <c r="B127" s="159"/>
      <c r="C127" s="167" t="s">
        <v>2032</v>
      </c>
      <c r="D127" s="491"/>
      <c r="E127" s="170"/>
      <c r="F127" s="170"/>
      <c r="G127" s="170"/>
      <c r="H127" s="170"/>
      <c r="I127" s="169"/>
      <c r="J127" s="299"/>
      <c r="K127" s="162"/>
      <c r="L127" s="19"/>
      <c r="M127" s="155"/>
    </row>
    <row r="128" spans="2:24" s="20" customFormat="1" ht="12" customHeight="1" x14ac:dyDescent="0.2">
      <c r="B128" s="160">
        <v>1</v>
      </c>
      <c r="C128" s="185" t="s">
        <v>382</v>
      </c>
      <c r="D128" s="170">
        <v>8</v>
      </c>
      <c r="E128" s="170">
        <v>8.6</v>
      </c>
      <c r="F128" s="170">
        <f>D128*E128-32.4</f>
        <v>36.4</v>
      </c>
      <c r="G128" s="170">
        <v>0.15</v>
      </c>
      <c r="H128" s="170">
        <f>F128*G128*B128</f>
        <v>5.46</v>
      </c>
      <c r="I128" s="169">
        <v>1.8</v>
      </c>
      <c r="J128" s="299">
        <f>H128*I128</f>
        <v>9.8279999999999994</v>
      </c>
      <c r="K128" s="162" t="s">
        <v>115</v>
      </c>
      <c r="L128" s="19"/>
      <c r="M128" s="155"/>
    </row>
    <row r="129" spans="2:13" s="20" customFormat="1" ht="12" customHeight="1" x14ac:dyDescent="0.2">
      <c r="B129" s="159">
        <v>1</v>
      </c>
      <c r="C129" s="185" t="s">
        <v>1043</v>
      </c>
      <c r="D129" s="170">
        <v>8</v>
      </c>
      <c r="E129" s="170">
        <v>8.6</v>
      </c>
      <c r="F129" s="170">
        <f>D129*E129-6.975</f>
        <v>61.824999999999996</v>
      </c>
      <c r="G129" s="170">
        <v>0.15</v>
      </c>
      <c r="H129" s="170">
        <f>F129*G129*B129</f>
        <v>9.2737499999999997</v>
      </c>
      <c r="I129" s="169">
        <v>1.8</v>
      </c>
      <c r="J129" s="299">
        <f>H129*I129</f>
        <v>16.69275</v>
      </c>
      <c r="K129" s="162" t="s">
        <v>115</v>
      </c>
      <c r="L129" s="19"/>
      <c r="M129" s="19">
        <f>5*4.86+4.5*1.8</f>
        <v>32.4</v>
      </c>
    </row>
    <row r="130" spans="2:13" s="20" customFormat="1" ht="12" customHeight="1" x14ac:dyDescent="0.2">
      <c r="B130" s="159">
        <v>1</v>
      </c>
      <c r="C130" s="185" t="s">
        <v>155</v>
      </c>
      <c r="D130" s="170">
        <v>7.8</v>
      </c>
      <c r="E130" s="170">
        <v>8.6</v>
      </c>
      <c r="F130" s="170">
        <f>D130*E130-27.3</f>
        <v>39.78</v>
      </c>
      <c r="G130" s="170">
        <v>0.15</v>
      </c>
      <c r="H130" s="170">
        <f>F130*G130*B130</f>
        <v>5.9669999999999996</v>
      </c>
      <c r="I130" s="169">
        <v>1.8</v>
      </c>
      <c r="J130" s="299">
        <f>H130*I130</f>
        <v>10.740599999999999</v>
      </c>
      <c r="K130" s="162" t="s">
        <v>115</v>
      </c>
      <c r="L130" s="19"/>
      <c r="M130" s="19">
        <f>2.25*1.8+2.25*1.3</f>
        <v>6.9749999999999996</v>
      </c>
    </row>
    <row r="131" spans="2:13" s="20" customFormat="1" ht="12" customHeight="1" x14ac:dyDescent="0.2">
      <c r="B131" s="159">
        <v>1</v>
      </c>
      <c r="C131" s="185" t="s">
        <v>156</v>
      </c>
      <c r="D131" s="170">
        <v>8</v>
      </c>
      <c r="E131" s="170">
        <v>8.6</v>
      </c>
      <c r="F131" s="170">
        <f>D131*E131-32.4</f>
        <v>36.4</v>
      </c>
      <c r="G131" s="170">
        <v>0.15</v>
      </c>
      <c r="H131" s="170">
        <f>F131*G131*B131</f>
        <v>5.46</v>
      </c>
      <c r="I131" s="169">
        <v>1.8</v>
      </c>
      <c r="J131" s="299">
        <f>H131*I131</f>
        <v>9.8279999999999994</v>
      </c>
      <c r="K131" s="162" t="s">
        <v>115</v>
      </c>
      <c r="L131" s="19"/>
      <c r="M131" s="19">
        <f>2*7.8+1.5*7.8</f>
        <v>27.299999999999997</v>
      </c>
    </row>
    <row r="132" spans="2:13" s="20" customFormat="1" ht="12" customHeight="1" x14ac:dyDescent="0.2">
      <c r="B132" s="159"/>
      <c r="C132" s="167" t="s">
        <v>2033</v>
      </c>
      <c r="D132" s="491"/>
      <c r="E132" s="170"/>
      <c r="F132" s="170"/>
      <c r="G132" s="170"/>
      <c r="H132" s="170"/>
      <c r="I132" s="169"/>
      <c r="J132" s="299"/>
      <c r="K132" s="162"/>
      <c r="L132" s="19"/>
      <c r="M132" s="155">
        <v>32.4</v>
      </c>
    </row>
    <row r="133" spans="2:13" s="20" customFormat="1" ht="12" customHeight="1" x14ac:dyDescent="0.2">
      <c r="B133" s="160">
        <v>1</v>
      </c>
      <c r="C133" s="185" t="s">
        <v>2029</v>
      </c>
      <c r="D133" s="170">
        <v>8</v>
      </c>
      <c r="E133" s="170">
        <v>8.6</v>
      </c>
      <c r="F133" s="170">
        <f>D133*E133-32.4</f>
        <v>36.4</v>
      </c>
      <c r="G133" s="170">
        <v>0.15</v>
      </c>
      <c r="H133" s="170">
        <f>F133*G133*B133</f>
        <v>5.46</v>
      </c>
      <c r="I133" s="169">
        <v>1.8</v>
      </c>
      <c r="J133" s="299">
        <f>H133*I133</f>
        <v>9.8279999999999994</v>
      </c>
      <c r="K133" s="162" t="s">
        <v>115</v>
      </c>
      <c r="L133" s="19"/>
      <c r="M133" s="155"/>
    </row>
    <row r="134" spans="2:13" s="20" customFormat="1" ht="12" customHeight="1" x14ac:dyDescent="0.2">
      <c r="B134" s="159">
        <v>1</v>
      </c>
      <c r="C134" s="185" t="s">
        <v>1460</v>
      </c>
      <c r="D134" s="170">
        <v>8</v>
      </c>
      <c r="E134" s="170">
        <v>8.6</v>
      </c>
      <c r="F134" s="170">
        <f>D134*E134-32.4</f>
        <v>36.4</v>
      </c>
      <c r="G134" s="170">
        <v>0.15</v>
      </c>
      <c r="H134" s="170">
        <f>F134*G134*B134</f>
        <v>5.46</v>
      </c>
      <c r="I134" s="169">
        <v>1.8</v>
      </c>
      <c r="J134" s="299">
        <f>H134*I134</f>
        <v>9.8279999999999994</v>
      </c>
      <c r="K134" s="162" t="s">
        <v>115</v>
      </c>
      <c r="L134" s="19"/>
      <c r="M134" s="19">
        <f>5*4.86+4.5*1.8</f>
        <v>32.4</v>
      </c>
    </row>
    <row r="135" spans="2:13" s="20" customFormat="1" ht="12" customHeight="1" x14ac:dyDescent="0.2">
      <c r="B135" s="159">
        <v>1</v>
      </c>
      <c r="C135" s="185" t="s">
        <v>498</v>
      </c>
      <c r="D135" s="170">
        <v>7.8</v>
      </c>
      <c r="E135" s="170">
        <v>8.6</v>
      </c>
      <c r="F135" s="170">
        <f>D135*E135-27.3</f>
        <v>39.78</v>
      </c>
      <c r="G135" s="170">
        <v>0.15</v>
      </c>
      <c r="H135" s="170">
        <f>F135*G135*B135</f>
        <v>5.9669999999999996</v>
      </c>
      <c r="I135" s="169">
        <v>1.8</v>
      </c>
      <c r="J135" s="299">
        <f>H135*I135</f>
        <v>10.740599999999999</v>
      </c>
      <c r="K135" s="162" t="s">
        <v>115</v>
      </c>
      <c r="L135" s="19"/>
      <c r="M135" s="19">
        <f>5*4.86+4.5*1.8</f>
        <v>32.4</v>
      </c>
    </row>
    <row r="136" spans="2:13" s="20" customFormat="1" ht="12" customHeight="1" x14ac:dyDescent="0.2">
      <c r="B136" s="159">
        <v>1</v>
      </c>
      <c r="C136" s="185" t="s">
        <v>499</v>
      </c>
      <c r="D136" s="170">
        <v>8</v>
      </c>
      <c r="E136" s="170">
        <v>8.6</v>
      </c>
      <c r="F136" s="170">
        <f>D136*E136-32.4</f>
        <v>36.4</v>
      </c>
      <c r="G136" s="170">
        <v>0.15</v>
      </c>
      <c r="H136" s="170">
        <f>F136*G136*B136</f>
        <v>5.46</v>
      </c>
      <c r="I136" s="169">
        <v>1.8</v>
      </c>
      <c r="J136" s="299">
        <f>H136*I136</f>
        <v>9.8279999999999994</v>
      </c>
      <c r="K136" s="162" t="s">
        <v>115</v>
      </c>
      <c r="L136" s="19"/>
      <c r="M136" s="19">
        <f>2*7.8+1.5*7.8</f>
        <v>27.299999999999997</v>
      </c>
    </row>
    <row r="137" spans="2:13" s="20" customFormat="1" ht="12" customHeight="1" x14ac:dyDescent="0.2">
      <c r="B137" s="159"/>
      <c r="C137" s="167" t="s">
        <v>2034</v>
      </c>
      <c r="D137" s="491"/>
      <c r="E137" s="170"/>
      <c r="F137" s="170"/>
      <c r="G137" s="170"/>
      <c r="H137" s="170"/>
      <c r="I137" s="169"/>
      <c r="J137" s="299"/>
      <c r="K137" s="162"/>
      <c r="L137" s="19"/>
      <c r="M137" s="155">
        <v>32.4</v>
      </c>
    </row>
    <row r="138" spans="2:13" s="20" customFormat="1" ht="12" customHeight="1" x14ac:dyDescent="0.2">
      <c r="B138" s="160">
        <v>1</v>
      </c>
      <c r="C138" s="185" t="s">
        <v>2029</v>
      </c>
      <c r="D138" s="170">
        <v>8</v>
      </c>
      <c r="E138" s="170">
        <v>8.6</v>
      </c>
      <c r="F138" s="170">
        <f>D138*E138-32.4</f>
        <v>36.4</v>
      </c>
      <c r="G138" s="170">
        <v>0.15</v>
      </c>
      <c r="H138" s="170">
        <f>F138*G138*B138</f>
        <v>5.46</v>
      </c>
      <c r="I138" s="169">
        <v>1.8</v>
      </c>
      <c r="J138" s="299">
        <f>H138*I138</f>
        <v>9.8279999999999994</v>
      </c>
      <c r="K138" s="162" t="s">
        <v>115</v>
      </c>
      <c r="L138" s="19"/>
      <c r="M138" s="155"/>
    </row>
    <row r="139" spans="2:13" s="20" customFormat="1" ht="12" customHeight="1" x14ac:dyDescent="0.2">
      <c r="B139" s="159">
        <v>1</v>
      </c>
      <c r="C139" s="185" t="s">
        <v>1460</v>
      </c>
      <c r="D139" s="170">
        <v>8</v>
      </c>
      <c r="E139" s="170">
        <v>8.6</v>
      </c>
      <c r="F139" s="170">
        <f>D139*E139-6.975</f>
        <v>61.824999999999996</v>
      </c>
      <c r="G139" s="170">
        <v>0.15</v>
      </c>
      <c r="H139" s="170">
        <f>F139*G139*B139</f>
        <v>9.2737499999999997</v>
      </c>
      <c r="I139" s="169">
        <v>1.8</v>
      </c>
      <c r="J139" s="299">
        <f>H139*I139</f>
        <v>16.69275</v>
      </c>
      <c r="K139" s="162" t="s">
        <v>115</v>
      </c>
      <c r="L139" s="19"/>
      <c r="M139" s="19">
        <f>5*4.86+4.5*1.8</f>
        <v>32.4</v>
      </c>
    </row>
    <row r="140" spans="2:13" s="20" customFormat="1" ht="12" customHeight="1" x14ac:dyDescent="0.2">
      <c r="B140" s="159">
        <v>1</v>
      </c>
      <c r="C140" s="185" t="s">
        <v>498</v>
      </c>
      <c r="D140" s="170">
        <v>7.8</v>
      </c>
      <c r="E140" s="170">
        <v>8.6</v>
      </c>
      <c r="F140" s="170">
        <f>D140*E140-27.3</f>
        <v>39.78</v>
      </c>
      <c r="G140" s="170">
        <v>0.15</v>
      </c>
      <c r="H140" s="170">
        <f>F140*G140*B140</f>
        <v>5.9669999999999996</v>
      </c>
      <c r="I140" s="169">
        <v>1.8</v>
      </c>
      <c r="J140" s="299">
        <f>H140*I140</f>
        <v>10.740599999999999</v>
      </c>
      <c r="K140" s="162" t="s">
        <v>115</v>
      </c>
      <c r="L140" s="19"/>
      <c r="M140" s="19">
        <f>2.25*1.8+2.25*1.3</f>
        <v>6.9749999999999996</v>
      </c>
    </row>
    <row r="141" spans="2:13" s="20" customFormat="1" ht="12" customHeight="1" thickBot="1" x14ac:dyDescent="0.25">
      <c r="B141" s="159">
        <v>1</v>
      </c>
      <c r="C141" s="185" t="s">
        <v>499</v>
      </c>
      <c r="D141" s="170">
        <v>8</v>
      </c>
      <c r="E141" s="170">
        <v>8.6</v>
      </c>
      <c r="F141" s="170">
        <f>D141*E141-32.4</f>
        <v>36.4</v>
      </c>
      <c r="G141" s="170">
        <v>0.15</v>
      </c>
      <c r="H141" s="170">
        <f>F141*G141*B141</f>
        <v>5.46</v>
      </c>
      <c r="I141" s="169">
        <v>1.8</v>
      </c>
      <c r="J141" s="299">
        <f>H141*I141</f>
        <v>9.8279999999999994</v>
      </c>
      <c r="K141" s="172" t="s">
        <v>115</v>
      </c>
      <c r="L141" s="19"/>
      <c r="M141" s="19">
        <f>2*7.8+1.5*7.8</f>
        <v>27.299999999999997</v>
      </c>
    </row>
    <row r="142" spans="2:13" s="20" customFormat="1" ht="12" customHeight="1" thickBot="1" x14ac:dyDescent="0.25">
      <c r="B142" s="483"/>
      <c r="C142" s="484" t="s">
        <v>117</v>
      </c>
      <c r="D142" s="484"/>
      <c r="E142" s="484"/>
      <c r="F142" s="484"/>
      <c r="G142" s="462"/>
      <c r="H142" s="485">
        <f>SUM(H71:H141)</f>
        <v>1630.5180000000003</v>
      </c>
      <c r="I142" s="484"/>
      <c r="J142" s="485">
        <f>SUM(J71:J141)</f>
        <v>2934.9324000000001</v>
      </c>
      <c r="K142" s="487"/>
      <c r="L142" s="19"/>
      <c r="M142" s="155">
        <v>32.4</v>
      </c>
    </row>
    <row r="143" spans="2:13" s="20" customFormat="1" ht="12" customHeight="1" x14ac:dyDescent="0.2">
      <c r="B143" s="259"/>
      <c r="C143" s="258"/>
      <c r="D143" s="258"/>
      <c r="E143" s="258"/>
      <c r="F143" s="258"/>
      <c r="G143" s="258"/>
      <c r="H143" s="133"/>
      <c r="I143" s="258"/>
      <c r="J143" s="488"/>
      <c r="K143" s="258"/>
      <c r="L143" s="19"/>
      <c r="M143" s="19"/>
    </row>
    <row r="144" spans="2:13" s="20" customFormat="1" ht="12" customHeight="1" thickBot="1" x14ac:dyDescent="0.25">
      <c r="B144" s="111" t="s">
        <v>184</v>
      </c>
      <c r="C144" s="112"/>
      <c r="D144" s="112"/>
      <c r="E144" s="112"/>
      <c r="F144" s="112"/>
      <c r="G144" s="112"/>
      <c r="H144" s="112"/>
      <c r="I144" s="112"/>
      <c r="J144" s="138"/>
      <c r="K144" s="112"/>
      <c r="L144" s="19"/>
      <c r="M144" s="19"/>
    </row>
    <row r="145" spans="2:24" s="20" customFormat="1" ht="12" customHeight="1" thickBot="1" x14ac:dyDescent="0.25">
      <c r="B145" s="482"/>
      <c r="C145" s="432"/>
      <c r="D145" s="434" t="s">
        <v>93</v>
      </c>
      <c r="E145" s="434" t="s">
        <v>104</v>
      </c>
      <c r="F145" s="434" t="s">
        <v>96</v>
      </c>
      <c r="G145" s="434" t="s">
        <v>105</v>
      </c>
      <c r="H145" s="434" t="s">
        <v>106</v>
      </c>
      <c r="I145" s="434" t="s">
        <v>107</v>
      </c>
      <c r="J145" s="492" t="s">
        <v>108</v>
      </c>
      <c r="K145" s="435" t="s">
        <v>109</v>
      </c>
      <c r="L145" s="19"/>
      <c r="M145" s="19"/>
      <c r="S145" s="97"/>
      <c r="T145" s="97"/>
      <c r="U145" s="97"/>
      <c r="V145" s="97"/>
      <c r="W145" s="97"/>
      <c r="X145" s="97"/>
    </row>
    <row r="146" spans="2:24" s="20" customFormat="1" ht="12" customHeight="1" thickBot="1" x14ac:dyDescent="0.25">
      <c r="B146" s="436" t="s">
        <v>111</v>
      </c>
      <c r="C146" s="437" t="s">
        <v>112</v>
      </c>
      <c r="D146" s="440" t="s">
        <v>99</v>
      </c>
      <c r="E146" s="440" t="s">
        <v>99</v>
      </c>
      <c r="F146" s="440" t="s">
        <v>135</v>
      </c>
      <c r="G146" s="440" t="s">
        <v>99</v>
      </c>
      <c r="H146" s="440" t="s">
        <v>136</v>
      </c>
      <c r="I146" s="440" t="s">
        <v>137</v>
      </c>
      <c r="J146" s="493" t="s">
        <v>113</v>
      </c>
      <c r="K146" s="441" t="s">
        <v>114</v>
      </c>
      <c r="L146" s="19"/>
      <c r="M146" s="19"/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7"/>
      <c r="C147" s="489" t="s">
        <v>2045</v>
      </c>
      <c r="D147" s="525"/>
      <c r="E147" s="490"/>
      <c r="F147" s="490"/>
      <c r="G147" s="490"/>
      <c r="H147" s="490"/>
      <c r="I147" s="490"/>
      <c r="J147" s="526"/>
      <c r="K147" s="300"/>
      <c r="L147" s="19"/>
      <c r="M147" s="19"/>
      <c r="S147" s="97"/>
      <c r="T147" s="97"/>
      <c r="U147" s="97"/>
      <c r="V147" s="97"/>
      <c r="W147" s="97"/>
      <c r="X147" s="97"/>
    </row>
    <row r="148" spans="2:24" s="20" customFormat="1" ht="12" customHeight="1" x14ac:dyDescent="0.2">
      <c r="B148" s="159">
        <v>1</v>
      </c>
      <c r="C148" s="185" t="s">
        <v>2046</v>
      </c>
      <c r="D148" s="491">
        <v>51</v>
      </c>
      <c r="E148" s="170">
        <v>36</v>
      </c>
      <c r="F148" s="170">
        <f>D148*E148</f>
        <v>1836</v>
      </c>
      <c r="G148" s="170">
        <v>0.4</v>
      </c>
      <c r="H148" s="170">
        <f>F148*G148*B148</f>
        <v>734.40000000000009</v>
      </c>
      <c r="I148" s="169">
        <v>2.5</v>
      </c>
      <c r="J148" s="299">
        <f>H148*I148</f>
        <v>1836.0000000000002</v>
      </c>
      <c r="K148" s="162" t="s">
        <v>157</v>
      </c>
      <c r="L148" s="19"/>
      <c r="M148" s="19"/>
      <c r="S148" s="97"/>
      <c r="T148" s="97"/>
      <c r="U148" s="97"/>
      <c r="V148" s="97"/>
      <c r="W148" s="97"/>
      <c r="X148" s="97"/>
    </row>
    <row r="149" spans="2:24" s="20" customFormat="1" ht="12" customHeight="1" x14ac:dyDescent="0.2">
      <c r="B149" s="160">
        <v>1</v>
      </c>
      <c r="C149" s="184" t="s">
        <v>2047</v>
      </c>
      <c r="D149" s="283">
        <v>57</v>
      </c>
      <c r="E149" s="297">
        <v>15</v>
      </c>
      <c r="F149" s="297">
        <f>D149*E149</f>
        <v>855</v>
      </c>
      <c r="G149" s="297">
        <v>0.4</v>
      </c>
      <c r="H149" s="297">
        <f>F149*G149*B149</f>
        <v>342</v>
      </c>
      <c r="I149" s="181">
        <v>2.5</v>
      </c>
      <c r="J149" s="494">
        <f>H149*I149</f>
        <v>855</v>
      </c>
      <c r="K149" s="166" t="s">
        <v>157</v>
      </c>
      <c r="L149" s="19"/>
      <c r="M149" s="19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60">
        <v>17</v>
      </c>
      <c r="C150" s="849" t="s">
        <v>390</v>
      </c>
      <c r="D150" s="283">
        <v>2.7</v>
      </c>
      <c r="E150" s="283">
        <v>1.5</v>
      </c>
      <c r="F150" s="297">
        <f>D150*E150</f>
        <v>4.0500000000000007</v>
      </c>
      <c r="G150" s="527">
        <v>0.2</v>
      </c>
      <c r="H150" s="297">
        <f>F150*G150*B150</f>
        <v>13.770000000000003</v>
      </c>
      <c r="I150" s="527">
        <v>2.5</v>
      </c>
      <c r="J150" s="494">
        <f>H150*I150</f>
        <v>34.425000000000011</v>
      </c>
      <c r="K150" s="850" t="s">
        <v>157</v>
      </c>
      <c r="L150" s="19"/>
      <c r="M150" s="19"/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60">
        <v>17</v>
      </c>
      <c r="C151" s="846" t="s">
        <v>1952</v>
      </c>
      <c r="D151" s="310">
        <v>3.2</v>
      </c>
      <c r="E151" s="310"/>
      <c r="F151" s="310"/>
      <c r="G151" s="310"/>
      <c r="H151" s="170">
        <f>0.226754*D151</f>
        <v>0.72561280000000006</v>
      </c>
      <c r="I151" s="310">
        <v>2.5</v>
      </c>
      <c r="J151" s="299">
        <f>H151*I151*B151</f>
        <v>30.838544000000002</v>
      </c>
      <c r="K151" s="847" t="s">
        <v>157</v>
      </c>
      <c r="L151" s="19"/>
      <c r="M151" s="19"/>
      <c r="S151" s="97"/>
      <c r="T151" s="97"/>
      <c r="U151" s="97"/>
      <c r="V151" s="97"/>
      <c r="W151" s="97"/>
      <c r="X151" s="97"/>
    </row>
    <row r="152" spans="2:24" s="20" customFormat="1" ht="12" customHeight="1" x14ac:dyDescent="0.2">
      <c r="B152" s="159"/>
      <c r="C152" s="514" t="s">
        <v>2035</v>
      </c>
      <c r="D152" s="283"/>
      <c r="E152" s="297"/>
      <c r="F152" s="297"/>
      <c r="G152" s="297"/>
      <c r="H152" s="297"/>
      <c r="I152" s="181"/>
      <c r="J152" s="494"/>
      <c r="K152" s="166"/>
      <c r="L152" s="19"/>
      <c r="M152" s="19"/>
      <c r="S152" s="97"/>
      <c r="T152" s="97"/>
      <c r="U152" s="97"/>
      <c r="V152" s="97"/>
      <c r="W152" s="97"/>
      <c r="X152" s="97"/>
    </row>
    <row r="153" spans="2:24" s="20" customFormat="1" ht="12" customHeight="1" x14ac:dyDescent="0.2">
      <c r="B153" s="160">
        <v>3</v>
      </c>
      <c r="C153" s="184" t="s">
        <v>2036</v>
      </c>
      <c r="D153" s="283">
        <v>45</v>
      </c>
      <c r="E153" s="297">
        <v>9</v>
      </c>
      <c r="F153" s="297">
        <f>D153*E153</f>
        <v>405</v>
      </c>
      <c r="G153" s="297">
        <v>0.2</v>
      </c>
      <c r="H153" s="297">
        <f>F153*G153*B153</f>
        <v>243</v>
      </c>
      <c r="I153" s="181">
        <v>2.5</v>
      </c>
      <c r="J153" s="494">
        <f>H153*I153</f>
        <v>607.5</v>
      </c>
      <c r="K153" s="166" t="s">
        <v>157</v>
      </c>
      <c r="L153" s="19"/>
      <c r="M153" s="19"/>
      <c r="O153" s="58">
        <f>F148+F152</f>
        <v>1836</v>
      </c>
      <c r="S153" s="97"/>
      <c r="T153" s="97"/>
      <c r="U153" s="97"/>
      <c r="V153" s="97"/>
      <c r="W153" s="97"/>
      <c r="X153" s="97"/>
    </row>
    <row r="154" spans="2:24" s="20" customFormat="1" ht="12" customHeight="1" x14ac:dyDescent="0.2">
      <c r="B154" s="160">
        <v>1</v>
      </c>
      <c r="C154" s="184" t="s">
        <v>2037</v>
      </c>
      <c r="D154" s="283">
        <v>45</v>
      </c>
      <c r="E154" s="297">
        <v>6</v>
      </c>
      <c r="F154" s="297">
        <f>D154*E154</f>
        <v>270</v>
      </c>
      <c r="G154" s="297">
        <v>0.2</v>
      </c>
      <c r="H154" s="297">
        <f>F154*G154*B154</f>
        <v>54</v>
      </c>
      <c r="I154" s="181">
        <v>2.5</v>
      </c>
      <c r="J154" s="494">
        <f>H154*I154</f>
        <v>135</v>
      </c>
      <c r="K154" s="166" t="s">
        <v>157</v>
      </c>
      <c r="L154" s="19"/>
      <c r="M154" s="19"/>
      <c r="P154" s="58"/>
      <c r="S154" s="97"/>
      <c r="T154" s="97"/>
      <c r="U154" s="97"/>
      <c r="V154" s="97"/>
      <c r="W154" s="97"/>
      <c r="X154" s="97"/>
    </row>
    <row r="155" spans="2:24" s="20" customFormat="1" ht="12" customHeight="1" x14ac:dyDescent="0.2">
      <c r="B155" s="160">
        <v>1</v>
      </c>
      <c r="C155" s="184" t="s">
        <v>2037</v>
      </c>
      <c r="D155" s="283">
        <v>45</v>
      </c>
      <c r="E155" s="297">
        <v>4</v>
      </c>
      <c r="F155" s="297">
        <f>D155*E155</f>
        <v>180</v>
      </c>
      <c r="G155" s="297">
        <v>0.2</v>
      </c>
      <c r="H155" s="297">
        <f>F155*G155*B155</f>
        <v>36</v>
      </c>
      <c r="I155" s="181">
        <v>2.5</v>
      </c>
      <c r="J155" s="494">
        <f>H155*I155</f>
        <v>90</v>
      </c>
      <c r="K155" s="166" t="s">
        <v>157</v>
      </c>
      <c r="L155" s="19"/>
      <c r="M155" s="19"/>
      <c r="P155" s="58"/>
      <c r="S155" s="97"/>
      <c r="T155" s="97"/>
      <c r="U155" s="97"/>
      <c r="V155" s="97"/>
      <c r="W155" s="97"/>
      <c r="X155" s="97"/>
    </row>
    <row r="156" spans="2:24" s="20" customFormat="1" ht="12" customHeight="1" x14ac:dyDescent="0.2">
      <c r="B156" s="160">
        <v>1</v>
      </c>
      <c r="C156" s="184" t="s">
        <v>2038</v>
      </c>
      <c r="D156" s="283">
        <v>57</v>
      </c>
      <c r="E156" s="297">
        <v>6</v>
      </c>
      <c r="F156" s="297">
        <f>D156*E156</f>
        <v>342</v>
      </c>
      <c r="G156" s="297">
        <v>0.2</v>
      </c>
      <c r="H156" s="297">
        <f>F156*G156*B156</f>
        <v>68.400000000000006</v>
      </c>
      <c r="I156" s="181">
        <v>2.5</v>
      </c>
      <c r="J156" s="494">
        <f>H156*I156</f>
        <v>171</v>
      </c>
      <c r="K156" s="166" t="s">
        <v>157</v>
      </c>
      <c r="L156" s="19"/>
      <c r="M156" s="19"/>
      <c r="P156" s="58"/>
    </row>
    <row r="157" spans="2:24" s="20" customFormat="1" ht="12" customHeight="1" x14ac:dyDescent="0.2">
      <c r="B157" s="159"/>
      <c r="C157" s="514" t="s">
        <v>2039</v>
      </c>
      <c r="D157" s="283"/>
      <c r="E157" s="297"/>
      <c r="F157" s="297"/>
      <c r="G157" s="297"/>
      <c r="H157" s="297"/>
      <c r="I157" s="181"/>
      <c r="J157" s="494"/>
      <c r="K157" s="166"/>
      <c r="L157" s="19"/>
      <c r="M157" s="19"/>
      <c r="P157" s="58"/>
    </row>
    <row r="158" spans="2:24" s="20" customFormat="1" ht="12" customHeight="1" x14ac:dyDescent="0.2">
      <c r="B158" s="160">
        <v>4</v>
      </c>
      <c r="C158" s="184" t="s">
        <v>2036</v>
      </c>
      <c r="D158" s="283">
        <v>45</v>
      </c>
      <c r="E158" s="297">
        <v>6</v>
      </c>
      <c r="F158" s="297">
        <f>D158*E158</f>
        <v>270</v>
      </c>
      <c r="G158" s="297">
        <v>0.2</v>
      </c>
      <c r="H158" s="297">
        <f>F158*G158*B158</f>
        <v>216</v>
      </c>
      <c r="I158" s="181">
        <v>2.5</v>
      </c>
      <c r="J158" s="494">
        <f>H158*I158</f>
        <v>540</v>
      </c>
      <c r="K158" s="166" t="s">
        <v>157</v>
      </c>
      <c r="L158" s="19"/>
      <c r="M158" s="19"/>
      <c r="O158" s="58">
        <f>F156+F157</f>
        <v>342</v>
      </c>
    </row>
    <row r="159" spans="2:24" s="20" customFormat="1" ht="12" customHeight="1" x14ac:dyDescent="0.2">
      <c r="B159" s="160">
        <v>1</v>
      </c>
      <c r="C159" s="184" t="s">
        <v>2037</v>
      </c>
      <c r="D159" s="283">
        <v>45</v>
      </c>
      <c r="E159" s="297">
        <v>4</v>
      </c>
      <c r="F159" s="297">
        <f>D159*E159</f>
        <v>180</v>
      </c>
      <c r="G159" s="297">
        <v>0.2</v>
      </c>
      <c r="H159" s="297">
        <f>F159*G159*B159</f>
        <v>36</v>
      </c>
      <c r="I159" s="181">
        <v>2.5</v>
      </c>
      <c r="J159" s="494">
        <f>H159*I159</f>
        <v>90</v>
      </c>
      <c r="K159" s="166" t="s">
        <v>157</v>
      </c>
      <c r="L159" s="19"/>
      <c r="M159" s="19"/>
      <c r="P159" s="58"/>
    </row>
    <row r="160" spans="2:24" s="20" customFormat="1" ht="12" customHeight="1" x14ac:dyDescent="0.2">
      <c r="B160" s="160">
        <v>1</v>
      </c>
      <c r="C160" s="184" t="s">
        <v>2038</v>
      </c>
      <c r="D160" s="283">
        <v>57</v>
      </c>
      <c r="E160" s="297">
        <v>6</v>
      </c>
      <c r="F160" s="297">
        <f>D160*E160</f>
        <v>342</v>
      </c>
      <c r="G160" s="297">
        <v>0.2</v>
      </c>
      <c r="H160" s="297">
        <f>F160*G160*B160</f>
        <v>68.400000000000006</v>
      </c>
      <c r="I160" s="181">
        <v>2.5</v>
      </c>
      <c r="J160" s="494">
        <f>H160*I160</f>
        <v>171</v>
      </c>
      <c r="K160" s="166" t="s">
        <v>157</v>
      </c>
      <c r="L160" s="19"/>
      <c r="M160" s="19"/>
      <c r="P160" s="58"/>
    </row>
    <row r="161" spans="2:16" s="20" customFormat="1" ht="12" customHeight="1" x14ac:dyDescent="0.2">
      <c r="B161" s="159"/>
      <c r="C161" s="514" t="s">
        <v>2040</v>
      </c>
      <c r="D161" s="283"/>
      <c r="E161" s="297"/>
      <c r="F161" s="297"/>
      <c r="G161" s="297"/>
      <c r="H161" s="297"/>
      <c r="I161" s="181"/>
      <c r="J161" s="494"/>
      <c r="K161" s="166"/>
      <c r="L161" s="19"/>
      <c r="M161" s="19"/>
      <c r="P161" s="58"/>
    </row>
    <row r="162" spans="2:16" s="20" customFormat="1" ht="12" customHeight="1" x14ac:dyDescent="0.2">
      <c r="B162" s="160">
        <v>1</v>
      </c>
      <c r="C162" s="184" t="s">
        <v>2038</v>
      </c>
      <c r="D162" s="283">
        <v>57</v>
      </c>
      <c r="E162" s="297">
        <v>15</v>
      </c>
      <c r="F162" s="297">
        <f>D162*E162</f>
        <v>855</v>
      </c>
      <c r="G162" s="297">
        <v>0.2</v>
      </c>
      <c r="H162" s="297">
        <f>F162*G162*B162</f>
        <v>171</v>
      </c>
      <c r="I162" s="181">
        <v>2.5</v>
      </c>
      <c r="J162" s="494">
        <f>H162*I162</f>
        <v>427.5</v>
      </c>
      <c r="K162" s="166" t="s">
        <v>157</v>
      </c>
      <c r="L162" s="19"/>
      <c r="M162" s="19"/>
      <c r="O162" s="58">
        <f>F160+F161</f>
        <v>342</v>
      </c>
    </row>
    <row r="163" spans="2:16" s="20" customFormat="1" ht="12" customHeight="1" x14ac:dyDescent="0.2">
      <c r="B163" s="160"/>
      <c r="C163" s="514" t="s">
        <v>2078</v>
      </c>
      <c r="D163" s="283"/>
      <c r="E163" s="297"/>
      <c r="F163" s="297"/>
      <c r="G163" s="297"/>
      <c r="H163" s="297"/>
      <c r="I163" s="181"/>
      <c r="J163" s="494"/>
      <c r="K163" s="166"/>
      <c r="L163" s="19"/>
      <c r="M163" s="19"/>
      <c r="P163" s="58"/>
    </row>
    <row r="164" spans="2:16" s="20" customFormat="1" ht="12" customHeight="1" x14ac:dyDescent="0.2">
      <c r="B164" s="160">
        <v>4</v>
      </c>
      <c r="C164" s="184" t="s">
        <v>2079</v>
      </c>
      <c r="D164" s="283">
        <v>50.3</v>
      </c>
      <c r="E164" s="297">
        <v>1.4</v>
      </c>
      <c r="F164" s="297">
        <f>D164*E164</f>
        <v>70.419999999999987</v>
      </c>
      <c r="G164" s="297">
        <v>0.4</v>
      </c>
      <c r="H164" s="297">
        <f>F164*G164*B164</f>
        <v>112.67199999999998</v>
      </c>
      <c r="I164" s="181">
        <v>2.5</v>
      </c>
      <c r="J164" s="494">
        <f>H164*I164</f>
        <v>281.67999999999995</v>
      </c>
      <c r="K164" s="166" t="s">
        <v>157</v>
      </c>
      <c r="L164" s="19"/>
      <c r="M164" s="19"/>
      <c r="P164" s="58"/>
    </row>
    <row r="165" spans="2:16" s="20" customFormat="1" ht="12" customHeight="1" x14ac:dyDescent="0.2">
      <c r="B165" s="160">
        <v>8</v>
      </c>
      <c r="C165" s="184" t="s">
        <v>2080</v>
      </c>
      <c r="D165" s="283">
        <v>50.3</v>
      </c>
      <c r="E165" s="297">
        <v>1</v>
      </c>
      <c r="F165" s="297">
        <f>D165*E165</f>
        <v>50.3</v>
      </c>
      <c r="G165" s="297">
        <v>0.2</v>
      </c>
      <c r="H165" s="297">
        <f>F165*G165*B165</f>
        <v>80.48</v>
      </c>
      <c r="I165" s="181">
        <v>2.5</v>
      </c>
      <c r="J165" s="494">
        <f>H165*I165</f>
        <v>201.20000000000002</v>
      </c>
      <c r="K165" s="166" t="s">
        <v>157</v>
      </c>
      <c r="L165" s="19"/>
      <c r="M165" s="19"/>
      <c r="P165" s="58"/>
    </row>
    <row r="166" spans="2:16" s="20" customFormat="1" ht="12" customHeight="1" x14ac:dyDescent="0.2">
      <c r="B166" s="160">
        <v>8</v>
      </c>
      <c r="C166" s="184" t="s">
        <v>2081</v>
      </c>
      <c r="D166" s="283">
        <v>2.1</v>
      </c>
      <c r="E166" s="297">
        <v>1.4</v>
      </c>
      <c r="F166" s="297">
        <f>D166*E166</f>
        <v>2.94</v>
      </c>
      <c r="G166" s="297">
        <v>0.2</v>
      </c>
      <c r="H166" s="297">
        <f>F166*G166*B166</f>
        <v>4.7039999999999997</v>
      </c>
      <c r="I166" s="181">
        <v>2.5</v>
      </c>
      <c r="J166" s="494">
        <f>H166*I166</f>
        <v>11.76</v>
      </c>
      <c r="K166" s="166" t="s">
        <v>157</v>
      </c>
      <c r="L166" s="19"/>
      <c r="M166" s="19"/>
      <c r="P166" s="58"/>
    </row>
    <row r="167" spans="2:16" s="20" customFormat="1" ht="12" customHeight="1" x14ac:dyDescent="0.2">
      <c r="B167" s="160"/>
      <c r="C167" s="167" t="s">
        <v>2002</v>
      </c>
      <c r="D167" s="283"/>
      <c r="E167" s="297"/>
      <c r="F167" s="297"/>
      <c r="G167" s="297"/>
      <c r="H167" s="297"/>
      <c r="I167" s="181"/>
      <c r="J167" s="494"/>
      <c r="K167" s="166"/>
      <c r="L167" s="19"/>
      <c r="M167" s="19"/>
      <c r="P167" s="58"/>
    </row>
    <row r="168" spans="2:16" s="20" customFormat="1" ht="12" customHeight="1" x14ac:dyDescent="0.2">
      <c r="B168" s="160">
        <v>1</v>
      </c>
      <c r="C168" s="184" t="s">
        <v>174</v>
      </c>
      <c r="D168" s="283">
        <v>57</v>
      </c>
      <c r="E168" s="297">
        <v>24</v>
      </c>
      <c r="F168" s="297">
        <f>D168*E168</f>
        <v>1368</v>
      </c>
      <c r="G168" s="297">
        <v>0.3</v>
      </c>
      <c r="H168" s="297">
        <f>F168*G168*B168</f>
        <v>410.4</v>
      </c>
      <c r="I168" s="181">
        <v>2.5</v>
      </c>
      <c r="J168" s="494">
        <f>H168*I168</f>
        <v>1026</v>
      </c>
      <c r="K168" s="166" t="s">
        <v>157</v>
      </c>
      <c r="L168" s="19"/>
      <c r="M168" s="19"/>
      <c r="P168" s="58"/>
    </row>
    <row r="169" spans="2:16" s="20" customFormat="1" ht="12" customHeight="1" x14ac:dyDescent="0.2">
      <c r="B169" s="160">
        <v>4</v>
      </c>
      <c r="C169" s="184" t="s">
        <v>2082</v>
      </c>
      <c r="D169" s="283">
        <v>10.5</v>
      </c>
      <c r="E169" s="297">
        <v>5.5</v>
      </c>
      <c r="F169" s="297">
        <f>D169*E169</f>
        <v>57.75</v>
      </c>
      <c r="G169" s="297">
        <v>0.8</v>
      </c>
      <c r="H169" s="297">
        <f>F169*G169*B169</f>
        <v>184.8</v>
      </c>
      <c r="I169" s="181">
        <v>2.5</v>
      </c>
      <c r="J169" s="494">
        <f>H169*I169</f>
        <v>462</v>
      </c>
      <c r="K169" s="166" t="s">
        <v>157</v>
      </c>
      <c r="L169" s="19"/>
      <c r="M169" s="19"/>
      <c r="P169" s="58"/>
    </row>
    <row r="170" spans="2:16" s="20" customFormat="1" ht="12" customHeight="1" x14ac:dyDescent="0.2">
      <c r="B170" s="160">
        <v>4</v>
      </c>
      <c r="C170" s="184" t="s">
        <v>2083</v>
      </c>
      <c r="D170" s="283">
        <v>26.5</v>
      </c>
      <c r="E170" s="297">
        <v>3</v>
      </c>
      <c r="F170" s="297">
        <f>D170*E170</f>
        <v>79.5</v>
      </c>
      <c r="G170" s="297">
        <v>0.4</v>
      </c>
      <c r="H170" s="297">
        <f>F170*G170*B170</f>
        <v>127.2</v>
      </c>
      <c r="I170" s="181">
        <v>2.5</v>
      </c>
      <c r="J170" s="494">
        <f>H170*I170</f>
        <v>318</v>
      </c>
      <c r="K170" s="166" t="s">
        <v>157</v>
      </c>
      <c r="L170" s="19"/>
      <c r="M170" s="19"/>
      <c r="P170" s="58"/>
    </row>
    <row r="171" spans="2:16" s="20" customFormat="1" ht="12" customHeight="1" x14ac:dyDescent="0.2">
      <c r="B171" s="160"/>
      <c r="C171" s="167" t="s">
        <v>2003</v>
      </c>
      <c r="D171" s="283"/>
      <c r="E171" s="297"/>
      <c r="F171" s="297"/>
      <c r="G171" s="297"/>
      <c r="H171" s="297"/>
      <c r="I171" s="181"/>
      <c r="J171" s="494"/>
      <c r="K171" s="166"/>
      <c r="L171" s="19"/>
      <c r="M171" s="19"/>
      <c r="P171" s="58"/>
    </row>
    <row r="172" spans="2:16" s="20" customFormat="1" ht="12" customHeight="1" x14ac:dyDescent="0.2">
      <c r="B172" s="160">
        <v>1</v>
      </c>
      <c r="C172" s="184" t="s">
        <v>174</v>
      </c>
      <c r="D172" s="283">
        <v>24</v>
      </c>
      <c r="E172" s="297">
        <v>7.1</v>
      </c>
      <c r="F172" s="297">
        <f>D172*E172-19.2</f>
        <v>151.19999999999999</v>
      </c>
      <c r="G172" s="297">
        <v>0.2</v>
      </c>
      <c r="H172" s="297">
        <f t="shared" ref="H172:H179" si="4">F172*G172*B172</f>
        <v>30.24</v>
      </c>
      <c r="I172" s="181">
        <v>2.5</v>
      </c>
      <c r="J172" s="494">
        <f t="shared" ref="J172:J179" si="5">H172*I172</f>
        <v>75.599999999999994</v>
      </c>
      <c r="K172" s="166" t="s">
        <v>157</v>
      </c>
      <c r="L172" s="19"/>
      <c r="M172" s="19"/>
      <c r="P172" s="58"/>
    </row>
    <row r="173" spans="2:16" s="20" customFormat="1" ht="12" customHeight="1" x14ac:dyDescent="0.2">
      <c r="B173" s="160">
        <v>1</v>
      </c>
      <c r="C173" s="184" t="s">
        <v>2048</v>
      </c>
      <c r="D173" s="283">
        <v>21</v>
      </c>
      <c r="E173" s="297">
        <v>7.1</v>
      </c>
      <c r="F173" s="297">
        <f>D173*E173</f>
        <v>149.1</v>
      </c>
      <c r="G173" s="297">
        <v>0.2</v>
      </c>
      <c r="H173" s="297">
        <f t="shared" si="4"/>
        <v>29.82</v>
      </c>
      <c r="I173" s="181">
        <v>2.5</v>
      </c>
      <c r="J173" s="494">
        <f t="shared" si="5"/>
        <v>74.55</v>
      </c>
      <c r="K173" s="166" t="s">
        <v>157</v>
      </c>
      <c r="L173" s="19"/>
      <c r="M173" s="19">
        <f>4.8+14.4</f>
        <v>19.2</v>
      </c>
      <c r="P173" s="58"/>
    </row>
    <row r="174" spans="2:16" s="20" customFormat="1" ht="12" customHeight="1" x14ac:dyDescent="0.2">
      <c r="B174" s="160">
        <v>1</v>
      </c>
      <c r="C174" s="184" t="s">
        <v>2050</v>
      </c>
      <c r="D174" s="283">
        <v>21</v>
      </c>
      <c r="E174" s="297">
        <v>7.1</v>
      </c>
      <c r="F174" s="297">
        <f>D174*E174-14.4</f>
        <v>134.69999999999999</v>
      </c>
      <c r="G174" s="297">
        <v>0.2</v>
      </c>
      <c r="H174" s="297">
        <f t="shared" si="4"/>
        <v>26.939999999999998</v>
      </c>
      <c r="I174" s="181">
        <v>2.5</v>
      </c>
      <c r="J174" s="494">
        <f t="shared" si="5"/>
        <v>67.349999999999994</v>
      </c>
      <c r="K174" s="166" t="s">
        <v>157</v>
      </c>
      <c r="L174" s="19"/>
      <c r="M174" s="19"/>
      <c r="P174" s="58"/>
    </row>
    <row r="175" spans="2:16" s="20" customFormat="1" ht="12" customHeight="1" x14ac:dyDescent="0.2">
      <c r="B175" s="160">
        <v>1</v>
      </c>
      <c r="C175" s="185" t="s">
        <v>185</v>
      </c>
      <c r="D175" s="283">
        <v>62.2</v>
      </c>
      <c r="E175" s="297">
        <v>0.4</v>
      </c>
      <c r="F175" s="297">
        <f>D175*E175-14.4</f>
        <v>10.480000000000002</v>
      </c>
      <c r="G175" s="297">
        <v>0.3</v>
      </c>
      <c r="H175" s="297">
        <f t="shared" si="4"/>
        <v>3.1440000000000006</v>
      </c>
      <c r="I175" s="181">
        <v>2.5</v>
      </c>
      <c r="J175" s="494">
        <f t="shared" si="5"/>
        <v>7.8600000000000012</v>
      </c>
      <c r="K175" s="166" t="s">
        <v>157</v>
      </c>
      <c r="L175" s="19"/>
      <c r="M175" s="19">
        <f>18*0.4*2</f>
        <v>14.4</v>
      </c>
      <c r="P175" s="58"/>
    </row>
    <row r="176" spans="2:16" s="20" customFormat="1" ht="12" customHeight="1" x14ac:dyDescent="0.2">
      <c r="B176" s="160">
        <v>1</v>
      </c>
      <c r="C176" s="184" t="s">
        <v>2049</v>
      </c>
      <c r="D176" s="283">
        <v>24</v>
      </c>
      <c r="E176" s="297">
        <v>7.1</v>
      </c>
      <c r="F176" s="297">
        <f>D176*E176</f>
        <v>170.39999999999998</v>
      </c>
      <c r="G176" s="297">
        <v>0.3</v>
      </c>
      <c r="H176" s="297">
        <f t="shared" si="4"/>
        <v>51.11999999999999</v>
      </c>
      <c r="I176" s="181">
        <v>2.5</v>
      </c>
      <c r="J176" s="494">
        <f t="shared" si="5"/>
        <v>127.79999999999998</v>
      </c>
      <c r="K176" s="166" t="s">
        <v>157</v>
      </c>
      <c r="L176" s="19"/>
      <c r="M176" s="19"/>
      <c r="P176" s="58"/>
    </row>
    <row r="177" spans="2:16" s="20" customFormat="1" ht="12" customHeight="1" x14ac:dyDescent="0.2">
      <c r="B177" s="160">
        <v>2</v>
      </c>
      <c r="C177" s="184" t="s">
        <v>1385</v>
      </c>
      <c r="D177" s="283">
        <v>24</v>
      </c>
      <c r="E177" s="297">
        <v>3.1</v>
      </c>
      <c r="F177" s="297">
        <f>D177*E177</f>
        <v>74.400000000000006</v>
      </c>
      <c r="G177" s="297">
        <v>0.4</v>
      </c>
      <c r="H177" s="297">
        <f t="shared" si="4"/>
        <v>59.52000000000001</v>
      </c>
      <c r="I177" s="181">
        <v>2.5</v>
      </c>
      <c r="J177" s="494">
        <f t="shared" si="5"/>
        <v>148.80000000000001</v>
      </c>
      <c r="K177" s="166" t="s">
        <v>157</v>
      </c>
      <c r="L177" s="19"/>
      <c r="M177" s="19"/>
      <c r="P177" s="58"/>
    </row>
    <row r="178" spans="2:16" s="20" customFormat="1" ht="12" customHeight="1" x14ac:dyDescent="0.2">
      <c r="B178" s="160">
        <v>2</v>
      </c>
      <c r="C178" s="184" t="s">
        <v>1386</v>
      </c>
      <c r="D178" s="283">
        <v>7.1</v>
      </c>
      <c r="E178" s="297">
        <v>3.1</v>
      </c>
      <c r="F178" s="297">
        <f>D178*E178</f>
        <v>22.009999999999998</v>
      </c>
      <c r="G178" s="297">
        <v>0.4</v>
      </c>
      <c r="H178" s="297">
        <f t="shared" si="4"/>
        <v>17.608000000000001</v>
      </c>
      <c r="I178" s="181">
        <v>2.5</v>
      </c>
      <c r="J178" s="494">
        <f t="shared" si="5"/>
        <v>44.02</v>
      </c>
      <c r="K178" s="166" t="s">
        <v>157</v>
      </c>
      <c r="L178" s="19"/>
      <c r="M178" s="19"/>
      <c r="P178" s="58"/>
    </row>
    <row r="179" spans="2:16" s="20" customFormat="1" ht="12" customHeight="1" x14ac:dyDescent="0.2">
      <c r="B179" s="160">
        <v>2</v>
      </c>
      <c r="C179" s="849" t="s">
        <v>390</v>
      </c>
      <c r="D179" s="283">
        <v>3</v>
      </c>
      <c r="E179" s="283">
        <v>2.5</v>
      </c>
      <c r="F179" s="297">
        <f>D179*E179</f>
        <v>7.5</v>
      </c>
      <c r="G179" s="527">
        <v>0.2</v>
      </c>
      <c r="H179" s="297">
        <f t="shared" si="4"/>
        <v>3</v>
      </c>
      <c r="I179" s="527">
        <v>2.5</v>
      </c>
      <c r="J179" s="494">
        <f t="shared" si="5"/>
        <v>7.5</v>
      </c>
      <c r="K179" s="850" t="s">
        <v>157</v>
      </c>
      <c r="L179" s="19"/>
      <c r="M179" s="19"/>
      <c r="P179" s="58"/>
    </row>
    <row r="180" spans="2:16" s="20" customFormat="1" ht="12" customHeight="1" x14ac:dyDescent="0.2">
      <c r="B180" s="160">
        <v>2</v>
      </c>
      <c r="C180" s="846" t="s">
        <v>1952</v>
      </c>
      <c r="D180" s="310">
        <v>4.5</v>
      </c>
      <c r="E180" s="310"/>
      <c r="F180" s="310"/>
      <c r="G180" s="310"/>
      <c r="H180" s="170">
        <f>0.226754*D180</f>
        <v>1.0203930000000001</v>
      </c>
      <c r="I180" s="310">
        <v>2.5</v>
      </c>
      <c r="J180" s="299">
        <f>H180*I180*B180</f>
        <v>5.1019650000000007</v>
      </c>
      <c r="K180" s="847" t="s">
        <v>157</v>
      </c>
      <c r="L180" s="19"/>
      <c r="M180" s="19"/>
      <c r="P180" s="58"/>
    </row>
    <row r="181" spans="2:16" s="20" customFormat="1" ht="12" customHeight="1" x14ac:dyDescent="0.2">
      <c r="B181" s="160">
        <v>1</v>
      </c>
      <c r="C181" s="846" t="s">
        <v>1952</v>
      </c>
      <c r="D181" s="310">
        <v>3</v>
      </c>
      <c r="E181" s="310"/>
      <c r="F181" s="310"/>
      <c r="G181" s="310"/>
      <c r="H181" s="170">
        <f>0.226754*D181</f>
        <v>0.68026200000000003</v>
      </c>
      <c r="I181" s="310">
        <v>2.5</v>
      </c>
      <c r="J181" s="299">
        <f>H181*I181*B181</f>
        <v>1.700655</v>
      </c>
      <c r="K181" s="847" t="s">
        <v>157</v>
      </c>
      <c r="L181" s="19"/>
      <c r="M181" s="19"/>
      <c r="P181" s="58"/>
    </row>
    <row r="182" spans="2:16" s="20" customFormat="1" ht="12" customHeight="1" x14ac:dyDescent="0.2">
      <c r="B182" s="160"/>
      <c r="C182" s="167" t="s">
        <v>2004</v>
      </c>
      <c r="D182" s="283"/>
      <c r="E182" s="297"/>
      <c r="F182" s="297"/>
      <c r="G182" s="297"/>
      <c r="H182" s="297"/>
      <c r="I182" s="181"/>
      <c r="J182" s="494"/>
      <c r="K182" s="166"/>
      <c r="L182" s="19"/>
      <c r="M182" s="19"/>
      <c r="P182" s="58"/>
    </row>
    <row r="183" spans="2:16" s="20" customFormat="1" ht="12" customHeight="1" x14ac:dyDescent="0.2">
      <c r="B183" s="160">
        <v>1</v>
      </c>
      <c r="C183" s="184" t="s">
        <v>174</v>
      </c>
      <c r="D183" s="283">
        <v>20</v>
      </c>
      <c r="E183" s="297">
        <v>12.8</v>
      </c>
      <c r="F183" s="297">
        <f>D183*E183-162</f>
        <v>94</v>
      </c>
      <c r="G183" s="297">
        <v>0.2</v>
      </c>
      <c r="H183" s="297">
        <f>F183*G183*B183</f>
        <v>18.8</v>
      </c>
      <c r="I183" s="181">
        <v>2.5</v>
      </c>
      <c r="J183" s="494">
        <f t="shared" ref="J183:J189" si="6">H183*I183</f>
        <v>47</v>
      </c>
      <c r="K183" s="166" t="s">
        <v>157</v>
      </c>
      <c r="L183" s="19"/>
      <c r="M183" s="19"/>
      <c r="P183" s="58"/>
    </row>
    <row r="184" spans="2:16" s="20" customFormat="1" ht="12" customHeight="1" x14ac:dyDescent="0.2">
      <c r="B184" s="160">
        <v>1</v>
      </c>
      <c r="C184" s="184" t="s">
        <v>2051</v>
      </c>
      <c r="D184" s="283">
        <v>20</v>
      </c>
      <c r="E184" s="297">
        <v>12.8</v>
      </c>
      <c r="F184" s="297">
        <f>D184*E184</f>
        <v>256</v>
      </c>
      <c r="G184" s="297">
        <v>0.3</v>
      </c>
      <c r="H184" s="297">
        <f>F184*G184*B184</f>
        <v>76.8</v>
      </c>
      <c r="I184" s="181">
        <v>2.5</v>
      </c>
      <c r="J184" s="494">
        <f t="shared" si="6"/>
        <v>192</v>
      </c>
      <c r="K184" s="166" t="s">
        <v>157</v>
      </c>
      <c r="L184" s="19"/>
      <c r="M184" s="19">
        <f>10.8*15</f>
        <v>162</v>
      </c>
      <c r="P184" s="58"/>
    </row>
    <row r="185" spans="2:16" s="20" customFormat="1" ht="12" customHeight="1" x14ac:dyDescent="0.2">
      <c r="B185" s="160">
        <v>2</v>
      </c>
      <c r="C185" s="184" t="s">
        <v>1385</v>
      </c>
      <c r="D185" s="283">
        <v>20</v>
      </c>
      <c r="E185" s="297">
        <v>5.9</v>
      </c>
      <c r="F185" s="297">
        <f>D185*E185*B185-12</f>
        <v>224</v>
      </c>
      <c r="G185" s="297">
        <v>0.4</v>
      </c>
      <c r="H185" s="297">
        <f>F185*G185</f>
        <v>89.600000000000009</v>
      </c>
      <c r="I185" s="181">
        <v>2.5</v>
      </c>
      <c r="J185" s="494">
        <f t="shared" si="6"/>
        <v>224.00000000000003</v>
      </c>
      <c r="K185" s="166" t="s">
        <v>157</v>
      </c>
      <c r="L185" s="19"/>
      <c r="M185" s="19"/>
      <c r="P185" s="58"/>
    </row>
    <row r="186" spans="2:16" s="20" customFormat="1" ht="12" customHeight="1" x14ac:dyDescent="0.2">
      <c r="B186" s="160">
        <v>2</v>
      </c>
      <c r="C186" s="184" t="s">
        <v>1386</v>
      </c>
      <c r="D186" s="283">
        <v>12.8</v>
      </c>
      <c r="E186" s="297">
        <v>5.9</v>
      </c>
      <c r="F186" s="297">
        <f>D186*E186</f>
        <v>75.52000000000001</v>
      </c>
      <c r="G186" s="297">
        <v>0.4</v>
      </c>
      <c r="H186" s="297">
        <f>F186*G186*B186</f>
        <v>60.416000000000011</v>
      </c>
      <c r="I186" s="181">
        <v>2.5</v>
      </c>
      <c r="J186" s="494">
        <f t="shared" si="6"/>
        <v>151.04000000000002</v>
      </c>
      <c r="K186" s="166" t="s">
        <v>157</v>
      </c>
      <c r="L186" s="19"/>
      <c r="M186" s="19">
        <v>12</v>
      </c>
      <c r="P186" s="58"/>
    </row>
    <row r="187" spans="2:16" s="20" customFormat="1" ht="12" customHeight="1" x14ac:dyDescent="0.2">
      <c r="B187" s="160">
        <v>2</v>
      </c>
      <c r="C187" s="184" t="s">
        <v>2114</v>
      </c>
      <c r="D187" s="283">
        <v>20</v>
      </c>
      <c r="E187" s="297">
        <v>3.2</v>
      </c>
      <c r="F187" s="297">
        <f>D187*E187*B187-12</f>
        <v>116</v>
      </c>
      <c r="G187" s="297">
        <v>0.3</v>
      </c>
      <c r="H187" s="297">
        <f>F187*G187</f>
        <v>34.799999999999997</v>
      </c>
      <c r="I187" s="181">
        <v>2.5</v>
      </c>
      <c r="J187" s="494">
        <f t="shared" si="6"/>
        <v>87</v>
      </c>
      <c r="K187" s="166" t="s">
        <v>157</v>
      </c>
      <c r="L187" s="19"/>
      <c r="M187" s="19"/>
      <c r="P187" s="58"/>
    </row>
    <row r="188" spans="2:16" s="20" customFormat="1" ht="12" customHeight="1" x14ac:dyDescent="0.2">
      <c r="B188" s="160">
        <v>2</v>
      </c>
      <c r="C188" s="184" t="s">
        <v>2115</v>
      </c>
      <c r="D188" s="283">
        <v>14</v>
      </c>
      <c r="E188" s="297">
        <v>4.2</v>
      </c>
      <c r="F188" s="297">
        <f>D188*E188</f>
        <v>58.800000000000004</v>
      </c>
      <c r="G188" s="297">
        <v>0.4</v>
      </c>
      <c r="H188" s="297">
        <f>F188*G188*B188</f>
        <v>47.040000000000006</v>
      </c>
      <c r="I188" s="181">
        <v>2.5</v>
      </c>
      <c r="J188" s="494">
        <f t="shared" si="6"/>
        <v>117.60000000000002</v>
      </c>
      <c r="K188" s="166" t="s">
        <v>157</v>
      </c>
      <c r="L188" s="19"/>
      <c r="M188" s="19">
        <v>12</v>
      </c>
      <c r="P188" s="58"/>
    </row>
    <row r="189" spans="2:16" s="20" customFormat="1" ht="12" customHeight="1" x14ac:dyDescent="0.2">
      <c r="B189" s="160">
        <v>2</v>
      </c>
      <c r="C189" s="849" t="s">
        <v>390</v>
      </c>
      <c r="D189" s="283">
        <v>3</v>
      </c>
      <c r="E189" s="283">
        <v>1.5</v>
      </c>
      <c r="F189" s="297">
        <f>D189*E189</f>
        <v>4.5</v>
      </c>
      <c r="G189" s="527">
        <v>0.2</v>
      </c>
      <c r="H189" s="297">
        <f>F189*G189*B189</f>
        <v>1.8</v>
      </c>
      <c r="I189" s="527">
        <v>2.5</v>
      </c>
      <c r="J189" s="494">
        <f t="shared" si="6"/>
        <v>4.5</v>
      </c>
      <c r="K189" s="850" t="s">
        <v>157</v>
      </c>
      <c r="L189" s="19"/>
      <c r="M189" s="19"/>
      <c r="P189" s="58"/>
    </row>
    <row r="190" spans="2:16" s="20" customFormat="1" ht="12" customHeight="1" x14ac:dyDescent="0.2">
      <c r="B190" s="160">
        <v>3</v>
      </c>
      <c r="C190" s="846" t="s">
        <v>1952</v>
      </c>
      <c r="D190" s="310">
        <v>2.6</v>
      </c>
      <c r="E190" s="310"/>
      <c r="F190" s="310"/>
      <c r="G190" s="310"/>
      <c r="H190" s="170">
        <f>0.226754*D190</f>
        <v>0.5895604000000001</v>
      </c>
      <c r="I190" s="310">
        <v>2.5</v>
      </c>
      <c r="J190" s="299">
        <f>H190*I190*B190</f>
        <v>4.4217030000000008</v>
      </c>
      <c r="K190" s="847" t="s">
        <v>157</v>
      </c>
      <c r="L190" s="19"/>
      <c r="M190" s="19"/>
      <c r="P190" s="58"/>
    </row>
    <row r="191" spans="2:16" s="20" customFormat="1" ht="12" customHeight="1" x14ac:dyDescent="0.2">
      <c r="B191" s="160"/>
      <c r="C191" s="167" t="s">
        <v>2032</v>
      </c>
      <c r="D191" s="283"/>
      <c r="E191" s="297"/>
      <c r="F191" s="297"/>
      <c r="G191" s="297"/>
      <c r="H191" s="297"/>
      <c r="I191" s="181"/>
      <c r="J191" s="494"/>
      <c r="K191" s="166"/>
      <c r="L191" s="19"/>
      <c r="M191" s="19"/>
      <c r="P191" s="58"/>
    </row>
    <row r="192" spans="2:16" s="20" customFormat="1" ht="12" customHeight="1" x14ac:dyDescent="0.2">
      <c r="B192" s="160">
        <v>1</v>
      </c>
      <c r="C192" s="184" t="s">
        <v>2056</v>
      </c>
      <c r="D192" s="283">
        <v>8</v>
      </c>
      <c r="E192" s="297">
        <v>7.8</v>
      </c>
      <c r="F192" s="297">
        <f>D192*E192-5</f>
        <v>57.4</v>
      </c>
      <c r="G192" s="297">
        <v>0.1</v>
      </c>
      <c r="H192" s="297">
        <f>F192*G192*B192</f>
        <v>5.74</v>
      </c>
      <c r="I192" s="181">
        <v>2.5</v>
      </c>
      <c r="J192" s="494">
        <f>H192*I192</f>
        <v>14.350000000000001</v>
      </c>
      <c r="K192" s="166" t="s">
        <v>157</v>
      </c>
      <c r="L192" s="19"/>
      <c r="M192" s="19"/>
      <c r="P192" s="58"/>
    </row>
    <row r="193" spans="2:16" s="20" customFormat="1" ht="12" customHeight="1" x14ac:dyDescent="0.2">
      <c r="B193" s="160">
        <v>1</v>
      </c>
      <c r="C193" s="184" t="s">
        <v>2057</v>
      </c>
      <c r="D193" s="283">
        <v>8</v>
      </c>
      <c r="E193" s="297">
        <v>7.8</v>
      </c>
      <c r="F193" s="297">
        <f>D193*E193-9.2</f>
        <v>53.2</v>
      </c>
      <c r="G193" s="297">
        <v>0.1</v>
      </c>
      <c r="H193" s="297">
        <f>F193*G193*B193</f>
        <v>5.32</v>
      </c>
      <c r="I193" s="181">
        <v>2.5</v>
      </c>
      <c r="J193" s="494">
        <f>H193*I193</f>
        <v>13.3</v>
      </c>
      <c r="K193" s="166" t="s">
        <v>157</v>
      </c>
      <c r="L193" s="19"/>
      <c r="M193" s="19">
        <v>5</v>
      </c>
      <c r="P193" s="58"/>
    </row>
    <row r="194" spans="2:16" s="20" customFormat="1" ht="12" customHeight="1" x14ac:dyDescent="0.2">
      <c r="B194" s="160"/>
      <c r="C194" s="167" t="s">
        <v>2033</v>
      </c>
      <c r="D194" s="283"/>
      <c r="E194" s="297"/>
      <c r="F194" s="297"/>
      <c r="G194" s="297"/>
      <c r="H194" s="297"/>
      <c r="I194" s="181"/>
      <c r="J194" s="494"/>
      <c r="K194" s="166"/>
      <c r="L194" s="19"/>
      <c r="M194" s="19">
        <v>9.1999999999999993</v>
      </c>
      <c r="P194" s="58"/>
    </row>
    <row r="195" spans="2:16" s="20" customFormat="1" ht="12" customHeight="1" x14ac:dyDescent="0.2">
      <c r="B195" s="160">
        <v>1</v>
      </c>
      <c r="C195" s="184" t="s">
        <v>2052</v>
      </c>
      <c r="D195" s="283">
        <v>8</v>
      </c>
      <c r="E195" s="297">
        <v>7.8</v>
      </c>
      <c r="F195" s="297">
        <f>D195*E195-3</f>
        <v>59.4</v>
      </c>
      <c r="G195" s="297">
        <v>0.1</v>
      </c>
      <c r="H195" s="297">
        <f>F195*G195*B195</f>
        <v>5.94</v>
      </c>
      <c r="I195" s="181">
        <v>2.5</v>
      </c>
      <c r="J195" s="494">
        <f>H195*I195</f>
        <v>14.850000000000001</v>
      </c>
      <c r="K195" s="166" t="s">
        <v>157</v>
      </c>
      <c r="L195" s="19"/>
      <c r="M195" s="19"/>
      <c r="P195" s="58"/>
    </row>
    <row r="196" spans="2:16" s="20" customFormat="1" ht="12" customHeight="1" x14ac:dyDescent="0.2">
      <c r="B196" s="160">
        <v>1</v>
      </c>
      <c r="C196" s="184" t="s">
        <v>2053</v>
      </c>
      <c r="D196" s="283">
        <v>8</v>
      </c>
      <c r="E196" s="297">
        <v>7.8</v>
      </c>
      <c r="F196" s="297">
        <f>D196*E196-9.2</f>
        <v>53.2</v>
      </c>
      <c r="G196" s="297">
        <v>0.1</v>
      </c>
      <c r="H196" s="297">
        <f>F196*G196*B196</f>
        <v>5.32</v>
      </c>
      <c r="I196" s="181">
        <v>2.5</v>
      </c>
      <c r="J196" s="494">
        <f>H196*I196</f>
        <v>13.3</v>
      </c>
      <c r="K196" s="166" t="s">
        <v>157</v>
      </c>
      <c r="L196" s="19"/>
      <c r="M196" s="19">
        <v>3</v>
      </c>
      <c r="P196" s="58"/>
    </row>
    <row r="197" spans="2:16" s="20" customFormat="1" ht="12" customHeight="1" x14ac:dyDescent="0.2">
      <c r="B197" s="160"/>
      <c r="C197" s="167" t="s">
        <v>2034</v>
      </c>
      <c r="D197" s="283"/>
      <c r="E197" s="297"/>
      <c r="F197" s="297"/>
      <c r="G197" s="297"/>
      <c r="H197" s="297"/>
      <c r="I197" s="181"/>
      <c r="J197" s="494"/>
      <c r="K197" s="166"/>
      <c r="L197" s="19"/>
      <c r="M197" s="19">
        <v>9.1999999999999993</v>
      </c>
      <c r="P197" s="58"/>
    </row>
    <row r="198" spans="2:16" s="20" customFormat="1" ht="12" customHeight="1" x14ac:dyDescent="0.2">
      <c r="B198" s="160">
        <v>1</v>
      </c>
      <c r="C198" s="184" t="s">
        <v>2059</v>
      </c>
      <c r="D198" s="283">
        <v>8</v>
      </c>
      <c r="E198" s="297">
        <v>7.8</v>
      </c>
      <c r="F198" s="297">
        <f>D198*E198-5.4</f>
        <v>57</v>
      </c>
      <c r="G198" s="297">
        <v>0.1</v>
      </c>
      <c r="H198" s="297">
        <f>F198*G198*B198</f>
        <v>5.7</v>
      </c>
      <c r="I198" s="181">
        <v>2.5</v>
      </c>
      <c r="J198" s="494">
        <f>H198*I198</f>
        <v>14.25</v>
      </c>
      <c r="K198" s="166" t="s">
        <v>157</v>
      </c>
      <c r="L198" s="19"/>
      <c r="M198" s="19"/>
      <c r="P198" s="58"/>
    </row>
    <row r="199" spans="2:16" s="20" customFormat="1" ht="12" customHeight="1" thickBot="1" x14ac:dyDescent="0.25">
      <c r="B199" s="160">
        <v>1</v>
      </c>
      <c r="C199" s="184" t="s">
        <v>2058</v>
      </c>
      <c r="D199" s="283">
        <v>8</v>
      </c>
      <c r="E199" s="297">
        <v>7.8</v>
      </c>
      <c r="F199" s="297">
        <f>D199*E199-9.2</f>
        <v>53.2</v>
      </c>
      <c r="G199" s="297">
        <v>0.1</v>
      </c>
      <c r="H199" s="297">
        <f>F199*G199*B199</f>
        <v>5.32</v>
      </c>
      <c r="I199" s="181">
        <v>2.5</v>
      </c>
      <c r="J199" s="494">
        <f>H199*I199</f>
        <v>13.3</v>
      </c>
      <c r="K199" s="300" t="s">
        <v>157</v>
      </c>
      <c r="L199" s="19"/>
      <c r="M199" s="19">
        <v>5.4</v>
      </c>
      <c r="P199" s="58"/>
    </row>
    <row r="200" spans="2:16" s="20" customFormat="1" ht="12" customHeight="1" thickBot="1" x14ac:dyDescent="0.25">
      <c r="B200" s="483"/>
      <c r="C200" s="484" t="s">
        <v>117</v>
      </c>
      <c r="D200" s="484"/>
      <c r="E200" s="484"/>
      <c r="F200" s="484"/>
      <c r="G200" s="462"/>
      <c r="H200" s="485">
        <f>SUM(H148:H199)</f>
        <v>3490.2298282000011</v>
      </c>
      <c r="I200" s="484"/>
      <c r="J200" s="485">
        <f>SUM(J148:J199)</f>
        <v>8760.0978670000022</v>
      </c>
      <c r="K200" s="487"/>
      <c r="L200" s="19"/>
      <c r="M200" s="19">
        <v>9.1999999999999993</v>
      </c>
      <c r="P200" s="58"/>
    </row>
    <row r="201" spans="2:16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38"/>
      <c r="K201" s="112"/>
      <c r="L201" s="19"/>
      <c r="M201" s="19"/>
      <c r="N201" s="99">
        <f>J200+J253</f>
        <v>9138.7728670000015</v>
      </c>
    </row>
    <row r="202" spans="2:16" s="20" customFormat="1" ht="12" customHeight="1" thickBot="1" x14ac:dyDescent="0.25">
      <c r="B202" s="111" t="s">
        <v>127</v>
      </c>
      <c r="C202" s="112"/>
      <c r="D202" s="112"/>
      <c r="E202" s="112"/>
      <c r="F202" s="112"/>
      <c r="G202" s="112"/>
      <c r="H202" s="112"/>
      <c r="I202" s="112"/>
      <c r="J202" s="138"/>
      <c r="K202" s="112"/>
      <c r="L202" s="19"/>
      <c r="M202" s="19"/>
    </row>
    <row r="203" spans="2:16" s="20" customFormat="1" ht="12" customHeight="1" thickBot="1" x14ac:dyDescent="0.25">
      <c r="B203" s="482"/>
      <c r="C203" s="432"/>
      <c r="D203" s="434" t="s">
        <v>93</v>
      </c>
      <c r="E203" s="434" t="s">
        <v>104</v>
      </c>
      <c r="F203" s="434" t="s">
        <v>96</v>
      </c>
      <c r="G203" s="434" t="s">
        <v>105</v>
      </c>
      <c r="H203" s="434" t="s">
        <v>106</v>
      </c>
      <c r="I203" s="434" t="s">
        <v>107</v>
      </c>
      <c r="J203" s="492" t="s">
        <v>108</v>
      </c>
      <c r="K203" s="435" t="s">
        <v>109</v>
      </c>
      <c r="L203" s="19"/>
      <c r="M203" s="19"/>
    </row>
    <row r="204" spans="2:16" s="20" customFormat="1" ht="12" customHeight="1" thickBot="1" x14ac:dyDescent="0.25">
      <c r="B204" s="436" t="s">
        <v>111</v>
      </c>
      <c r="C204" s="437" t="s">
        <v>112</v>
      </c>
      <c r="D204" s="440" t="s">
        <v>99</v>
      </c>
      <c r="E204" s="440" t="s">
        <v>99</v>
      </c>
      <c r="F204" s="440" t="s">
        <v>135</v>
      </c>
      <c r="G204" s="440" t="s">
        <v>99</v>
      </c>
      <c r="H204" s="440" t="s">
        <v>136</v>
      </c>
      <c r="I204" s="440" t="s">
        <v>137</v>
      </c>
      <c r="J204" s="493" t="s">
        <v>113</v>
      </c>
      <c r="K204" s="441" t="s">
        <v>114</v>
      </c>
      <c r="L204" s="19"/>
      <c r="M204" s="19"/>
    </row>
    <row r="205" spans="2:16" s="20" customFormat="1" ht="12" customHeight="1" x14ac:dyDescent="0.2">
      <c r="B205" s="442"/>
      <c r="C205" s="489" t="s">
        <v>2045</v>
      </c>
      <c r="D205" s="607"/>
      <c r="E205" s="607"/>
      <c r="F205" s="607"/>
      <c r="G205" s="607"/>
      <c r="H205" s="607"/>
      <c r="I205" s="607"/>
      <c r="J205" s="608"/>
      <c r="K205" s="517"/>
      <c r="L205" s="19"/>
      <c r="M205" s="19"/>
    </row>
    <row r="206" spans="2:16" s="20" customFormat="1" ht="12" customHeight="1" x14ac:dyDescent="0.2">
      <c r="B206" s="160">
        <v>1</v>
      </c>
      <c r="C206" s="185" t="s">
        <v>2070</v>
      </c>
      <c r="D206" s="872">
        <v>57</v>
      </c>
      <c r="E206" s="872">
        <v>1.8</v>
      </c>
      <c r="F206" s="297"/>
      <c r="G206" s="170">
        <v>1.2</v>
      </c>
      <c r="H206" s="297">
        <f>D206*E206*G206*B206</f>
        <v>123.12</v>
      </c>
      <c r="I206" s="181">
        <v>2.2000000000000002</v>
      </c>
      <c r="J206" s="494">
        <f>H206*I206</f>
        <v>270.86400000000003</v>
      </c>
      <c r="K206" s="166" t="s">
        <v>116</v>
      </c>
      <c r="L206" s="19"/>
      <c r="M206" s="19">
        <f>4.5*4.7*1.2+3.1*3.5*1.2+1.7*2.25*1</f>
        <v>42.225000000000009</v>
      </c>
    </row>
    <row r="207" spans="2:16" s="20" customFormat="1" ht="12" customHeight="1" x14ac:dyDescent="0.2">
      <c r="B207" s="160">
        <v>2</v>
      </c>
      <c r="C207" s="185" t="s">
        <v>2071</v>
      </c>
      <c r="D207" s="872">
        <v>57</v>
      </c>
      <c r="E207" s="872">
        <v>3</v>
      </c>
      <c r="F207" s="297"/>
      <c r="G207" s="170">
        <v>1.2</v>
      </c>
      <c r="H207" s="297">
        <f>D207*E207*G207*B207</f>
        <v>410.4</v>
      </c>
      <c r="I207" s="181">
        <v>2.2000000000000002</v>
      </c>
      <c r="J207" s="494">
        <f>H207*I207</f>
        <v>902.88</v>
      </c>
      <c r="K207" s="166" t="s">
        <v>116</v>
      </c>
      <c r="L207" s="19"/>
      <c r="M207" s="19"/>
    </row>
    <row r="208" spans="2:16" s="20" customFormat="1" ht="12" customHeight="1" x14ac:dyDescent="0.2">
      <c r="B208" s="160">
        <v>2</v>
      </c>
      <c r="C208" s="185" t="s">
        <v>2060</v>
      </c>
      <c r="D208" s="872">
        <v>51</v>
      </c>
      <c r="E208" s="872">
        <v>3</v>
      </c>
      <c r="F208" s="297"/>
      <c r="G208" s="170">
        <v>1.2</v>
      </c>
      <c r="H208" s="297">
        <f>D208*E208*G208*B208</f>
        <v>367.2</v>
      </c>
      <c r="I208" s="181">
        <v>2.2000000000000002</v>
      </c>
      <c r="J208" s="494">
        <f>H208*I208</f>
        <v>807.84</v>
      </c>
      <c r="K208" s="166" t="s">
        <v>116</v>
      </c>
      <c r="L208" s="19"/>
      <c r="M208" s="19"/>
    </row>
    <row r="209" spans="2:13" s="20" customFormat="1" ht="12" customHeight="1" x14ac:dyDescent="0.2">
      <c r="B209" s="160">
        <v>2</v>
      </c>
      <c r="C209" s="185" t="s">
        <v>2061</v>
      </c>
      <c r="D209" s="872">
        <v>51</v>
      </c>
      <c r="E209" s="872">
        <v>2.5</v>
      </c>
      <c r="F209" s="297"/>
      <c r="G209" s="170">
        <v>1.2</v>
      </c>
      <c r="H209" s="297">
        <f>D209*E209*G209*B209</f>
        <v>306</v>
      </c>
      <c r="I209" s="181">
        <v>2.2000000000000002</v>
      </c>
      <c r="J209" s="494">
        <f>H209*I209</f>
        <v>673.2</v>
      </c>
      <c r="K209" s="166" t="s">
        <v>116</v>
      </c>
      <c r="L209" s="19"/>
      <c r="M209" s="19"/>
    </row>
    <row r="210" spans="2:13" s="20" customFormat="1" ht="12" customHeight="1" x14ac:dyDescent="0.2">
      <c r="B210" s="160">
        <v>10</v>
      </c>
      <c r="C210" s="185" t="s">
        <v>2062</v>
      </c>
      <c r="D210" s="872">
        <v>51</v>
      </c>
      <c r="E210" s="872">
        <v>1.8</v>
      </c>
      <c r="F210" s="297"/>
      <c r="G210" s="170">
        <v>1.2</v>
      </c>
      <c r="H210" s="297">
        <f>D210*E210*G210*B210</f>
        <v>1101.5999999999999</v>
      </c>
      <c r="I210" s="181">
        <v>2.2000000000000002</v>
      </c>
      <c r="J210" s="494">
        <f>H210*I210</f>
        <v>2423.52</v>
      </c>
      <c r="K210" s="166" t="s">
        <v>116</v>
      </c>
      <c r="L210" s="19"/>
      <c r="M210" s="19"/>
    </row>
    <row r="211" spans="2:13" s="20" customFormat="1" ht="12" customHeight="1" x14ac:dyDescent="0.2">
      <c r="B211" s="160">
        <v>1</v>
      </c>
      <c r="C211" s="185" t="s">
        <v>2064</v>
      </c>
      <c r="D211" s="872">
        <v>15</v>
      </c>
      <c r="E211" s="872">
        <v>1.8</v>
      </c>
      <c r="F211" s="297"/>
      <c r="G211" s="170">
        <v>1.2</v>
      </c>
      <c r="H211" s="297">
        <f t="shared" ref="H211:H216" si="7">D211*E211*G211*B211</f>
        <v>32.4</v>
      </c>
      <c r="I211" s="181">
        <v>2.2000000000000002</v>
      </c>
      <c r="J211" s="494">
        <f t="shared" ref="J211:J216" si="8">H211*I211</f>
        <v>71.28</v>
      </c>
      <c r="K211" s="166" t="s">
        <v>116</v>
      </c>
      <c r="L211" s="19"/>
      <c r="M211" s="19"/>
    </row>
    <row r="212" spans="2:13" s="20" customFormat="1" ht="12" customHeight="1" x14ac:dyDescent="0.2">
      <c r="B212" s="160">
        <v>1</v>
      </c>
      <c r="C212" s="185" t="s">
        <v>2072</v>
      </c>
      <c r="D212" s="872">
        <v>57</v>
      </c>
      <c r="E212" s="872">
        <v>1.8</v>
      </c>
      <c r="F212" s="297"/>
      <c r="G212" s="170">
        <v>3.5</v>
      </c>
      <c r="H212" s="297">
        <f>D212*E212*G212*B212</f>
        <v>359.1</v>
      </c>
      <c r="I212" s="181">
        <v>2.5</v>
      </c>
      <c r="J212" s="494">
        <f>H212*I212</f>
        <v>897.75</v>
      </c>
      <c r="K212" s="166" t="s">
        <v>157</v>
      </c>
      <c r="L212" s="19"/>
      <c r="M212" s="19"/>
    </row>
    <row r="213" spans="2:13" s="20" customFormat="1" ht="12" customHeight="1" x14ac:dyDescent="0.2">
      <c r="B213" s="160">
        <v>2</v>
      </c>
      <c r="C213" s="185" t="s">
        <v>2073</v>
      </c>
      <c r="D213" s="872">
        <v>57</v>
      </c>
      <c r="E213" s="872">
        <v>2.4</v>
      </c>
      <c r="F213" s="297"/>
      <c r="G213" s="170">
        <v>3.5</v>
      </c>
      <c r="H213" s="297">
        <f>D213*E213*G213*B213</f>
        <v>957.59999999999991</v>
      </c>
      <c r="I213" s="181">
        <v>2.5</v>
      </c>
      <c r="J213" s="494">
        <f>H213*I213</f>
        <v>2394</v>
      </c>
      <c r="K213" s="166" t="s">
        <v>157</v>
      </c>
      <c r="L213" s="19"/>
      <c r="M213" s="19"/>
    </row>
    <row r="214" spans="2:13" s="20" customFormat="1" ht="12" customHeight="1" x14ac:dyDescent="0.2">
      <c r="B214" s="160">
        <v>2</v>
      </c>
      <c r="C214" s="185" t="s">
        <v>2065</v>
      </c>
      <c r="D214" s="872">
        <v>51</v>
      </c>
      <c r="E214" s="872">
        <v>2</v>
      </c>
      <c r="F214" s="297"/>
      <c r="G214" s="170">
        <v>3.5</v>
      </c>
      <c r="H214" s="297">
        <f t="shared" si="7"/>
        <v>714</v>
      </c>
      <c r="I214" s="181">
        <v>2.5</v>
      </c>
      <c r="J214" s="494">
        <f t="shared" si="8"/>
        <v>1785</v>
      </c>
      <c r="K214" s="166" t="s">
        <v>157</v>
      </c>
      <c r="L214" s="19"/>
      <c r="M214" s="19"/>
    </row>
    <row r="215" spans="2:13" s="20" customFormat="1" ht="12" customHeight="1" x14ac:dyDescent="0.2">
      <c r="B215" s="160">
        <v>2</v>
      </c>
      <c r="C215" s="185" t="s">
        <v>2066</v>
      </c>
      <c r="D215" s="872">
        <v>51</v>
      </c>
      <c r="E215" s="872">
        <v>1.6</v>
      </c>
      <c r="F215" s="297"/>
      <c r="G215" s="170">
        <v>3.5</v>
      </c>
      <c r="H215" s="297">
        <f t="shared" si="7"/>
        <v>571.20000000000005</v>
      </c>
      <c r="I215" s="181">
        <v>2.5</v>
      </c>
      <c r="J215" s="494">
        <f t="shared" si="8"/>
        <v>1428</v>
      </c>
      <c r="K215" s="166" t="s">
        <v>157</v>
      </c>
      <c r="L215" s="19"/>
      <c r="M215" s="19"/>
    </row>
    <row r="216" spans="2:13" s="20" customFormat="1" ht="12" customHeight="1" x14ac:dyDescent="0.2">
      <c r="B216" s="160">
        <v>10</v>
      </c>
      <c r="C216" s="185" t="s">
        <v>2067</v>
      </c>
      <c r="D216" s="872">
        <v>51</v>
      </c>
      <c r="E216" s="872">
        <v>1.6</v>
      </c>
      <c r="F216" s="297"/>
      <c r="G216" s="170">
        <v>3.5</v>
      </c>
      <c r="H216" s="297">
        <f t="shared" si="7"/>
        <v>2856</v>
      </c>
      <c r="I216" s="181">
        <v>2.5</v>
      </c>
      <c r="J216" s="494">
        <f t="shared" si="8"/>
        <v>7140</v>
      </c>
      <c r="K216" s="166" t="s">
        <v>157</v>
      </c>
      <c r="L216" s="19"/>
      <c r="M216" s="19"/>
    </row>
    <row r="217" spans="2:13" s="20" customFormat="1" ht="12" customHeight="1" x14ac:dyDescent="0.2">
      <c r="B217" s="160">
        <v>1</v>
      </c>
      <c r="C217" s="185" t="s">
        <v>2069</v>
      </c>
      <c r="D217" s="872">
        <v>15</v>
      </c>
      <c r="E217" s="872">
        <v>1.6</v>
      </c>
      <c r="F217" s="297"/>
      <c r="G217" s="170">
        <v>3.5</v>
      </c>
      <c r="H217" s="297">
        <f>D217*E217*G217*B217</f>
        <v>84</v>
      </c>
      <c r="I217" s="181">
        <v>2.5</v>
      </c>
      <c r="J217" s="494">
        <f>H217*I217</f>
        <v>210</v>
      </c>
      <c r="K217" s="166" t="s">
        <v>157</v>
      </c>
      <c r="L217" s="19"/>
      <c r="M217" s="19"/>
    </row>
    <row r="218" spans="2:13" s="20" customFormat="1" ht="12" customHeight="1" x14ac:dyDescent="0.2">
      <c r="B218" s="160"/>
      <c r="C218" s="514" t="s">
        <v>2078</v>
      </c>
      <c r="D218" s="872"/>
      <c r="E218" s="872"/>
      <c r="F218" s="297"/>
      <c r="G218" s="170"/>
      <c r="H218" s="297"/>
      <c r="I218" s="181"/>
      <c r="J218" s="494"/>
      <c r="K218" s="166"/>
      <c r="L218" s="19"/>
      <c r="M218" s="19"/>
    </row>
    <row r="219" spans="2:13" s="20" customFormat="1" ht="12" customHeight="1" x14ac:dyDescent="0.2">
      <c r="B219" s="160">
        <v>4</v>
      </c>
      <c r="C219" s="185" t="s">
        <v>2084</v>
      </c>
      <c r="D219" s="283">
        <v>50.3</v>
      </c>
      <c r="E219" s="297">
        <v>1.4</v>
      </c>
      <c r="F219" s="297">
        <f>D219*E219</f>
        <v>70.419999999999987</v>
      </c>
      <c r="G219" s="297">
        <v>0.1</v>
      </c>
      <c r="H219" s="297">
        <f>F219*G219*B219</f>
        <v>28.167999999999996</v>
      </c>
      <c r="I219" s="181">
        <v>2.5</v>
      </c>
      <c r="J219" s="494">
        <f>H219*I219</f>
        <v>70.419999999999987</v>
      </c>
      <c r="K219" s="166" t="s">
        <v>116</v>
      </c>
      <c r="L219" s="19"/>
      <c r="M219" s="19"/>
    </row>
    <row r="220" spans="2:13" s="20" customFormat="1" ht="12" customHeight="1" x14ac:dyDescent="0.2">
      <c r="B220" s="160">
        <v>4</v>
      </c>
      <c r="C220" s="185" t="s">
        <v>2085</v>
      </c>
      <c r="D220" s="872">
        <v>7.2</v>
      </c>
      <c r="E220" s="872">
        <v>4.5</v>
      </c>
      <c r="F220" s="297">
        <f>D220*E220</f>
        <v>32.4</v>
      </c>
      <c r="G220" s="297">
        <v>0.7</v>
      </c>
      <c r="H220" s="297">
        <f>F220*G220*B220</f>
        <v>90.719999999999985</v>
      </c>
      <c r="I220" s="181">
        <v>2.5</v>
      </c>
      <c r="J220" s="494">
        <f>H220*I220</f>
        <v>226.79999999999995</v>
      </c>
      <c r="K220" s="166" t="s">
        <v>116</v>
      </c>
      <c r="L220" s="19"/>
      <c r="M220" s="19"/>
    </row>
    <row r="221" spans="2:13" s="20" customFormat="1" ht="12" customHeight="1" x14ac:dyDescent="0.2">
      <c r="B221" s="160"/>
      <c r="C221" s="167" t="s">
        <v>2002</v>
      </c>
      <c r="D221" s="872"/>
      <c r="E221" s="872"/>
      <c r="F221" s="297"/>
      <c r="G221" s="170"/>
      <c r="H221" s="297"/>
      <c r="I221" s="181"/>
      <c r="J221" s="494"/>
      <c r="K221" s="166"/>
      <c r="L221" s="19"/>
      <c r="M221" s="19"/>
    </row>
    <row r="222" spans="2:13" s="20" customFormat="1" ht="12" customHeight="1" x14ac:dyDescent="0.2">
      <c r="B222" s="160">
        <v>2</v>
      </c>
      <c r="C222" s="185" t="s">
        <v>2075</v>
      </c>
      <c r="D222" s="872">
        <v>57</v>
      </c>
      <c r="E222" s="872">
        <v>2.4</v>
      </c>
      <c r="F222" s="297"/>
      <c r="G222" s="170">
        <v>1.2</v>
      </c>
      <c r="H222" s="297">
        <f t="shared" ref="H222:H227" si="9">D222*E222*G222*B222</f>
        <v>328.31999999999994</v>
      </c>
      <c r="I222" s="181">
        <v>2.2000000000000002</v>
      </c>
      <c r="J222" s="494">
        <f t="shared" ref="J222:J228" si="10">H222*I222</f>
        <v>722.30399999999997</v>
      </c>
      <c r="K222" s="166" t="s">
        <v>116</v>
      </c>
      <c r="L222" s="19"/>
      <c r="M222" s="19"/>
    </row>
    <row r="223" spans="2:13" s="20" customFormat="1" ht="12" customHeight="1" x14ac:dyDescent="0.2">
      <c r="B223" s="160">
        <v>11</v>
      </c>
      <c r="C223" s="185" t="s">
        <v>2063</v>
      </c>
      <c r="D223" s="872">
        <v>24</v>
      </c>
      <c r="E223" s="872">
        <v>1.8</v>
      </c>
      <c r="F223" s="297"/>
      <c r="G223" s="170">
        <v>1.2</v>
      </c>
      <c r="H223" s="297">
        <f t="shared" si="9"/>
        <v>570.24</v>
      </c>
      <c r="I223" s="181">
        <v>2.2000000000000002</v>
      </c>
      <c r="J223" s="494">
        <f t="shared" si="10"/>
        <v>1254.528</v>
      </c>
      <c r="K223" s="166" t="s">
        <v>116</v>
      </c>
      <c r="L223" s="19"/>
      <c r="M223" s="19"/>
    </row>
    <row r="224" spans="2:13" s="20" customFormat="1" ht="12" customHeight="1" x14ac:dyDescent="0.2">
      <c r="B224" s="160">
        <v>2</v>
      </c>
      <c r="C224" s="185" t="s">
        <v>2074</v>
      </c>
      <c r="D224" s="872">
        <v>57</v>
      </c>
      <c r="E224" s="872">
        <v>1.8</v>
      </c>
      <c r="F224" s="297"/>
      <c r="G224" s="170">
        <v>3.5</v>
      </c>
      <c r="H224" s="297">
        <f t="shared" si="9"/>
        <v>718.2</v>
      </c>
      <c r="I224" s="181">
        <v>2.5</v>
      </c>
      <c r="J224" s="494">
        <f t="shared" si="10"/>
        <v>1795.5</v>
      </c>
      <c r="K224" s="166" t="s">
        <v>157</v>
      </c>
      <c r="L224" s="19"/>
      <c r="M224" s="19"/>
    </row>
    <row r="225" spans="2:13" s="20" customFormat="1" ht="12" customHeight="1" x14ac:dyDescent="0.2">
      <c r="B225" s="160">
        <v>11</v>
      </c>
      <c r="C225" s="185" t="s">
        <v>2068</v>
      </c>
      <c r="D225" s="872">
        <v>24</v>
      </c>
      <c r="E225" s="872">
        <v>1.6</v>
      </c>
      <c r="F225" s="297"/>
      <c r="G225" s="170">
        <v>3.5</v>
      </c>
      <c r="H225" s="297">
        <f t="shared" si="9"/>
        <v>1478.4000000000003</v>
      </c>
      <c r="I225" s="181">
        <v>2.5</v>
      </c>
      <c r="J225" s="494">
        <f t="shared" si="10"/>
        <v>3696.0000000000009</v>
      </c>
      <c r="K225" s="166" t="s">
        <v>157</v>
      </c>
      <c r="L225" s="19"/>
      <c r="M225" s="19"/>
    </row>
    <row r="226" spans="2:13" s="20" customFormat="1" ht="12" customHeight="1" x14ac:dyDescent="0.2">
      <c r="B226" s="160">
        <v>2</v>
      </c>
      <c r="C226" s="185" t="s">
        <v>2076</v>
      </c>
      <c r="D226" s="872">
        <v>57</v>
      </c>
      <c r="E226" s="872">
        <v>0.8</v>
      </c>
      <c r="F226" s="297"/>
      <c r="G226" s="170">
        <v>1.2</v>
      </c>
      <c r="H226" s="297">
        <f t="shared" si="9"/>
        <v>109.44</v>
      </c>
      <c r="I226" s="181">
        <v>2.2000000000000002</v>
      </c>
      <c r="J226" s="494">
        <f t="shared" si="10"/>
        <v>240.768</v>
      </c>
      <c r="K226" s="166" t="s">
        <v>116</v>
      </c>
      <c r="L226" s="19"/>
      <c r="M226" s="19"/>
    </row>
    <row r="227" spans="2:13" s="20" customFormat="1" ht="12" customHeight="1" x14ac:dyDescent="0.2">
      <c r="B227" s="160">
        <v>2</v>
      </c>
      <c r="C227" s="185" t="s">
        <v>2077</v>
      </c>
      <c r="D227" s="872">
        <v>57</v>
      </c>
      <c r="E227" s="872">
        <v>0.8</v>
      </c>
      <c r="F227" s="297"/>
      <c r="G227" s="170">
        <v>3.5</v>
      </c>
      <c r="H227" s="297">
        <f t="shared" si="9"/>
        <v>319.2</v>
      </c>
      <c r="I227" s="181">
        <v>2.5</v>
      </c>
      <c r="J227" s="494">
        <f t="shared" si="10"/>
        <v>798</v>
      </c>
      <c r="K227" s="166" t="s">
        <v>157</v>
      </c>
      <c r="L227" s="19"/>
      <c r="M227" s="19"/>
    </row>
    <row r="228" spans="2:13" s="20" customFormat="1" ht="12" customHeight="1" x14ac:dyDescent="0.2">
      <c r="B228" s="160">
        <v>4</v>
      </c>
      <c r="C228" s="185" t="s">
        <v>2086</v>
      </c>
      <c r="D228" s="872">
        <v>3.5</v>
      </c>
      <c r="E228" s="872">
        <v>4.5</v>
      </c>
      <c r="F228" s="297">
        <f>D228*E228</f>
        <v>15.75</v>
      </c>
      <c r="G228" s="297">
        <v>3.8</v>
      </c>
      <c r="H228" s="297">
        <f>F228*G228*B228</f>
        <v>239.39999999999998</v>
      </c>
      <c r="I228" s="181">
        <v>2.2000000000000002</v>
      </c>
      <c r="J228" s="494">
        <f t="shared" si="10"/>
        <v>526.67999999999995</v>
      </c>
      <c r="K228" s="166" t="s">
        <v>116</v>
      </c>
      <c r="L228" s="19"/>
      <c r="M228" s="19"/>
    </row>
    <row r="229" spans="2:13" s="20" customFormat="1" ht="12" customHeight="1" x14ac:dyDescent="0.2">
      <c r="B229" s="160"/>
      <c r="C229" s="167" t="s">
        <v>2003</v>
      </c>
      <c r="D229" s="872"/>
      <c r="E229" s="872"/>
      <c r="F229" s="219"/>
      <c r="G229" s="219"/>
      <c r="H229" s="219"/>
      <c r="I229" s="219"/>
      <c r="J229" s="873"/>
      <c r="K229" s="166"/>
      <c r="L229" s="19"/>
      <c r="M229" s="19"/>
    </row>
    <row r="230" spans="2:13" s="20" customFormat="1" ht="12" customHeight="1" x14ac:dyDescent="0.2">
      <c r="B230" s="160">
        <v>2</v>
      </c>
      <c r="C230" s="185" t="s">
        <v>1442</v>
      </c>
      <c r="D230" s="872">
        <v>24</v>
      </c>
      <c r="E230" s="872">
        <v>0.6</v>
      </c>
      <c r="F230" s="297"/>
      <c r="G230" s="170">
        <v>0.8</v>
      </c>
      <c r="H230" s="297">
        <f>D230*E230*G230*B230</f>
        <v>23.04</v>
      </c>
      <c r="I230" s="181">
        <v>2.2000000000000002</v>
      </c>
      <c r="J230" s="494">
        <f>H230*I230</f>
        <v>50.688000000000002</v>
      </c>
      <c r="K230" s="166" t="s">
        <v>116</v>
      </c>
      <c r="L230" s="19"/>
      <c r="M230" s="19"/>
    </row>
    <row r="231" spans="2:13" s="20" customFormat="1" ht="12" customHeight="1" x14ac:dyDescent="0.2">
      <c r="B231" s="160">
        <v>3</v>
      </c>
      <c r="C231" s="185" t="s">
        <v>1377</v>
      </c>
      <c r="D231" s="872">
        <v>7.1</v>
      </c>
      <c r="E231" s="872">
        <v>0.6</v>
      </c>
      <c r="F231" s="297"/>
      <c r="G231" s="170">
        <v>0.8</v>
      </c>
      <c r="H231" s="297">
        <f>D231*E231*G231*B231</f>
        <v>10.224</v>
      </c>
      <c r="I231" s="181">
        <v>2.2000000000000002</v>
      </c>
      <c r="J231" s="494">
        <f>H231*I231</f>
        <v>22.492800000000003</v>
      </c>
      <c r="K231" s="166" t="s">
        <v>116</v>
      </c>
      <c r="L231" s="19"/>
      <c r="M231" s="19"/>
    </row>
    <row r="232" spans="2:13" s="20" customFormat="1" ht="12" customHeight="1" x14ac:dyDescent="0.2">
      <c r="B232" s="160"/>
      <c r="C232" s="167" t="s">
        <v>2087</v>
      </c>
      <c r="D232" s="872"/>
      <c r="E232" s="872"/>
      <c r="F232" s="297"/>
      <c r="G232" s="170"/>
      <c r="H232" s="297"/>
      <c r="I232" s="181"/>
      <c r="J232" s="494"/>
      <c r="K232" s="166"/>
      <c r="L232" s="19"/>
      <c r="M232" s="19"/>
    </row>
    <row r="233" spans="2:13" s="20" customFormat="1" ht="12" customHeight="1" x14ac:dyDescent="0.2">
      <c r="B233" s="160">
        <v>1</v>
      </c>
      <c r="C233" s="185" t="s">
        <v>2109</v>
      </c>
      <c r="D233" s="283">
        <v>159</v>
      </c>
      <c r="E233" s="297">
        <v>7.6</v>
      </c>
      <c r="F233" s="297">
        <f>D233*E233-5.4</f>
        <v>1202.9999999999998</v>
      </c>
      <c r="G233" s="297">
        <v>0.35</v>
      </c>
      <c r="H233" s="297">
        <f>F233*G233*B233</f>
        <v>421.0499999999999</v>
      </c>
      <c r="I233" s="181">
        <v>2.5</v>
      </c>
      <c r="J233" s="494">
        <f>H233*I233</f>
        <v>1052.6249999999998</v>
      </c>
      <c r="K233" s="166" t="s">
        <v>157</v>
      </c>
      <c r="L233" s="19"/>
      <c r="M233" s="19"/>
    </row>
    <row r="234" spans="2:13" s="20" customFormat="1" ht="12" customHeight="1" x14ac:dyDescent="0.2">
      <c r="B234" s="160">
        <v>2</v>
      </c>
      <c r="C234" s="185" t="s">
        <v>2110</v>
      </c>
      <c r="D234" s="872">
        <v>74</v>
      </c>
      <c r="E234" s="297">
        <v>2.2000000000000002</v>
      </c>
      <c r="F234" s="297">
        <f>D234*E234-5.4</f>
        <v>157.4</v>
      </c>
      <c r="G234" s="297">
        <v>0.2</v>
      </c>
      <c r="H234" s="297">
        <f>F234*G234*B234</f>
        <v>62.960000000000008</v>
      </c>
      <c r="I234" s="181">
        <v>2.5</v>
      </c>
      <c r="J234" s="494">
        <f>H234*I234</f>
        <v>157.40000000000003</v>
      </c>
      <c r="K234" s="166" t="s">
        <v>157</v>
      </c>
      <c r="L234" s="19"/>
      <c r="M234" s="19"/>
    </row>
    <row r="235" spans="2:13" s="20" customFormat="1" ht="12" customHeight="1" x14ac:dyDescent="0.2">
      <c r="B235" s="160"/>
      <c r="C235" s="167" t="s">
        <v>2004</v>
      </c>
      <c r="D235" s="872"/>
      <c r="E235" s="872"/>
      <c r="F235" s="219"/>
      <c r="G235" s="219"/>
      <c r="H235" s="219"/>
      <c r="I235" s="219"/>
      <c r="J235" s="873"/>
      <c r="K235" s="166"/>
      <c r="L235" s="19"/>
      <c r="M235" s="19"/>
    </row>
    <row r="236" spans="2:13" s="20" customFormat="1" ht="12" customHeight="1" x14ac:dyDescent="0.2">
      <c r="B236" s="160">
        <v>2</v>
      </c>
      <c r="C236" s="185" t="s">
        <v>1442</v>
      </c>
      <c r="D236" s="872">
        <v>20</v>
      </c>
      <c r="E236" s="872">
        <v>0.8</v>
      </c>
      <c r="F236" s="297"/>
      <c r="G236" s="170">
        <v>1</v>
      </c>
      <c r="H236" s="297">
        <f t="shared" ref="H236:H241" si="11">D236*E236*G236*B236</f>
        <v>32</v>
      </c>
      <c r="I236" s="181">
        <v>2.2000000000000002</v>
      </c>
      <c r="J236" s="494">
        <f t="shared" ref="J236:J241" si="12">H236*I236</f>
        <v>70.400000000000006</v>
      </c>
      <c r="K236" s="166" t="s">
        <v>116</v>
      </c>
      <c r="L236" s="19"/>
      <c r="M236" s="19"/>
    </row>
    <row r="237" spans="2:13" s="20" customFormat="1" ht="12" customHeight="1" x14ac:dyDescent="0.2">
      <c r="B237" s="160">
        <v>2</v>
      </c>
      <c r="C237" s="185" t="s">
        <v>1425</v>
      </c>
      <c r="D237" s="872">
        <v>12.8</v>
      </c>
      <c r="E237" s="872">
        <v>0.8</v>
      </c>
      <c r="F237" s="297"/>
      <c r="G237" s="170">
        <v>1</v>
      </c>
      <c r="H237" s="297">
        <f t="shared" si="11"/>
        <v>20.480000000000004</v>
      </c>
      <c r="I237" s="181">
        <v>2.2000000000000002</v>
      </c>
      <c r="J237" s="494">
        <f t="shared" si="12"/>
        <v>45.056000000000012</v>
      </c>
      <c r="K237" s="166" t="s">
        <v>116</v>
      </c>
      <c r="L237" s="19"/>
      <c r="M237" s="19"/>
    </row>
    <row r="238" spans="2:13" s="20" customFormat="1" ht="12" customHeight="1" x14ac:dyDescent="0.2">
      <c r="B238" s="160">
        <v>2</v>
      </c>
      <c r="C238" s="185" t="s">
        <v>2111</v>
      </c>
      <c r="D238" s="872">
        <v>14</v>
      </c>
      <c r="E238" s="872">
        <v>0.6</v>
      </c>
      <c r="F238" s="297"/>
      <c r="G238" s="170">
        <v>1.2</v>
      </c>
      <c r="H238" s="297">
        <f t="shared" si="11"/>
        <v>20.16</v>
      </c>
      <c r="I238" s="181">
        <v>2.2000000000000002</v>
      </c>
      <c r="J238" s="494">
        <f t="shared" si="12"/>
        <v>44.352000000000004</v>
      </c>
      <c r="K238" s="166" t="s">
        <v>116</v>
      </c>
      <c r="L238" s="19"/>
      <c r="M238" s="19"/>
    </row>
    <row r="239" spans="2:13" s="20" customFormat="1" ht="12" customHeight="1" x14ac:dyDescent="0.2">
      <c r="B239" s="160">
        <v>2</v>
      </c>
      <c r="C239" s="185" t="s">
        <v>1380</v>
      </c>
      <c r="D239" s="872">
        <v>3.8</v>
      </c>
      <c r="E239" s="872">
        <v>0.4</v>
      </c>
      <c r="F239" s="297"/>
      <c r="G239" s="170">
        <v>1.2</v>
      </c>
      <c r="H239" s="297">
        <f t="shared" si="11"/>
        <v>3.6479999999999997</v>
      </c>
      <c r="I239" s="181">
        <v>2.2000000000000002</v>
      </c>
      <c r="J239" s="494">
        <f t="shared" si="12"/>
        <v>8.0256000000000007</v>
      </c>
      <c r="K239" s="166" t="s">
        <v>116</v>
      </c>
      <c r="L239" s="19"/>
      <c r="M239" s="19"/>
    </row>
    <row r="240" spans="2:13" s="20" customFormat="1" ht="12" customHeight="1" x14ac:dyDescent="0.2">
      <c r="B240" s="160">
        <v>4</v>
      </c>
      <c r="C240" s="185" t="s">
        <v>2112</v>
      </c>
      <c r="D240" s="872">
        <v>4.4000000000000004</v>
      </c>
      <c r="E240" s="872">
        <v>1.6</v>
      </c>
      <c r="F240" s="297"/>
      <c r="G240" s="170">
        <v>0.7</v>
      </c>
      <c r="H240" s="297">
        <f t="shared" si="11"/>
        <v>19.712</v>
      </c>
      <c r="I240" s="181">
        <v>2.2000000000000002</v>
      </c>
      <c r="J240" s="494">
        <f t="shared" si="12"/>
        <v>43.366400000000006</v>
      </c>
      <c r="K240" s="166" t="s">
        <v>116</v>
      </c>
      <c r="L240" s="19"/>
      <c r="M240" s="19"/>
    </row>
    <row r="241" spans="2:16" s="20" customFormat="1" ht="12" customHeight="1" x14ac:dyDescent="0.2">
      <c r="B241" s="160">
        <v>2</v>
      </c>
      <c r="C241" s="185" t="s">
        <v>2113</v>
      </c>
      <c r="D241" s="872">
        <v>2.2000000000000002</v>
      </c>
      <c r="E241" s="872">
        <v>1.4</v>
      </c>
      <c r="F241" s="297"/>
      <c r="G241" s="170">
        <v>0.6</v>
      </c>
      <c r="H241" s="297">
        <f t="shared" si="11"/>
        <v>3.6959999999999997</v>
      </c>
      <c r="I241" s="181">
        <v>2.2000000000000002</v>
      </c>
      <c r="J241" s="494">
        <f t="shared" si="12"/>
        <v>8.1311999999999998</v>
      </c>
      <c r="K241" s="166" t="s">
        <v>116</v>
      </c>
      <c r="L241" s="19"/>
      <c r="M241" s="19"/>
    </row>
    <row r="242" spans="2:16" s="20" customFormat="1" ht="12" customHeight="1" x14ac:dyDescent="0.2">
      <c r="B242" s="160"/>
      <c r="C242" s="167" t="s">
        <v>2032</v>
      </c>
      <c r="D242" s="283"/>
      <c r="E242" s="297"/>
      <c r="F242" s="297"/>
      <c r="G242" s="297"/>
      <c r="H242" s="297"/>
      <c r="I242" s="181"/>
      <c r="J242" s="494"/>
      <c r="K242" s="166"/>
      <c r="L242" s="19"/>
      <c r="M242" s="19"/>
    </row>
    <row r="243" spans="2:16" s="20" customFormat="1" ht="12" customHeight="1" x14ac:dyDescent="0.2">
      <c r="B243" s="160">
        <v>4</v>
      </c>
      <c r="C243" s="184" t="s">
        <v>1582</v>
      </c>
      <c r="D243" s="309">
        <v>2.5</v>
      </c>
      <c r="E243" s="309">
        <v>2.5</v>
      </c>
      <c r="F243" s="181"/>
      <c r="G243" s="309">
        <v>3.5</v>
      </c>
      <c r="H243" s="170">
        <f>B243*D243*E243*G243+3</f>
        <v>90.5</v>
      </c>
      <c r="I243" s="181">
        <v>2.2000000000000002</v>
      </c>
      <c r="J243" s="494">
        <f>H243*I243</f>
        <v>199.10000000000002</v>
      </c>
      <c r="K243" s="166" t="s">
        <v>116</v>
      </c>
      <c r="L243" s="19"/>
      <c r="M243" s="19"/>
      <c r="P243" s="58"/>
    </row>
    <row r="244" spans="2:16" s="20" customFormat="1" ht="12" customHeight="1" thickBot="1" x14ac:dyDescent="0.25">
      <c r="B244" s="159">
        <v>4</v>
      </c>
      <c r="C244" s="185" t="s">
        <v>996</v>
      </c>
      <c r="D244" s="169">
        <v>3.5</v>
      </c>
      <c r="E244" s="309">
        <v>0.5</v>
      </c>
      <c r="F244" s="169"/>
      <c r="G244" s="309">
        <v>1.5</v>
      </c>
      <c r="H244" s="170">
        <f>B244*D244*E244*G244</f>
        <v>10.5</v>
      </c>
      <c r="I244" s="169">
        <v>2.2000000000000002</v>
      </c>
      <c r="J244" s="299">
        <f>H244*I244</f>
        <v>23.1</v>
      </c>
      <c r="K244" s="166" t="s">
        <v>116</v>
      </c>
      <c r="L244" s="19"/>
      <c r="M244" s="19">
        <f>1*1.2*1.25*2</f>
        <v>3</v>
      </c>
    </row>
    <row r="245" spans="2:16" s="20" customFormat="1" ht="12" customHeight="1" thickBot="1" x14ac:dyDescent="0.25">
      <c r="B245" s="1253" t="s">
        <v>1396</v>
      </c>
      <c r="C245" s="1255"/>
      <c r="D245" s="856"/>
      <c r="E245" s="857"/>
      <c r="F245" s="165"/>
      <c r="G245" s="857"/>
      <c r="H245" s="485">
        <f>H244+H243+H241+H240+H239+H238+H237+H236+H231+H230+H228+H226+H223+H222+H220+H219+H211+H210+H209+H208+H207+H206</f>
        <v>3940.9679999999994</v>
      </c>
      <c r="I245" s="858"/>
      <c r="J245" s="485">
        <f>J244+J243+J241+J240+J239+J238+J237+J236+J231+J230+J228+J226+J223+J222+J220+J219+J211+J210+J209+J208+J207+J206</f>
        <v>8705.7960000000003</v>
      </c>
      <c r="K245" s="613" t="s">
        <v>116</v>
      </c>
      <c r="L245" s="19"/>
      <c r="M245" s="19"/>
    </row>
    <row r="246" spans="2:16" s="20" customFormat="1" ht="12" customHeight="1" thickBot="1" x14ac:dyDescent="0.25">
      <c r="B246" s="1271" t="s">
        <v>1397</v>
      </c>
      <c r="C246" s="1272"/>
      <c r="D246" s="859"/>
      <c r="E246" s="860"/>
      <c r="F246" s="860"/>
      <c r="G246" s="860"/>
      <c r="H246" s="304">
        <f>H234+H233+H227+H225+H224+H217+H216+H215+H214+H213+H212</f>
        <v>8541.7100000000009</v>
      </c>
      <c r="I246" s="861"/>
      <c r="J246" s="304">
        <f>J234+J233+J227+J225+J224+J217+J216+J215+J214+J213+J212</f>
        <v>21354.275000000001</v>
      </c>
      <c r="K246" s="469" t="s">
        <v>157</v>
      </c>
      <c r="L246" s="19"/>
      <c r="M246" s="19"/>
    </row>
    <row r="247" spans="2:16" s="20" customFormat="1" ht="12" customHeight="1" thickBot="1" x14ac:dyDescent="0.25">
      <c r="B247" s="425"/>
      <c r="C247" s="457" t="s">
        <v>117</v>
      </c>
      <c r="D247" s="457"/>
      <c r="E247" s="457"/>
      <c r="F247" s="457"/>
      <c r="G247" s="497"/>
      <c r="H247" s="304">
        <f>SUM(H245:H246)</f>
        <v>12482.678</v>
      </c>
      <c r="I247" s="457"/>
      <c r="J247" s="304">
        <f>SUM(J245:J246)</f>
        <v>30060.071000000004</v>
      </c>
      <c r="K247" s="258"/>
      <c r="L247" s="19"/>
      <c r="M247" s="19"/>
    </row>
    <row r="248" spans="2:16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38"/>
      <c r="K248" s="112"/>
      <c r="L248" s="19"/>
      <c r="M248" s="86"/>
      <c r="N248" s="20">
        <v>2744.4904174999997</v>
      </c>
    </row>
    <row r="249" spans="2:16" s="20" customFormat="1" ht="12" customHeight="1" thickBot="1" x14ac:dyDescent="0.25">
      <c r="B249" s="111" t="s">
        <v>175</v>
      </c>
      <c r="C249" s="112"/>
      <c r="D249" s="112"/>
      <c r="E249" s="112"/>
      <c r="F249" s="112"/>
      <c r="G249" s="112"/>
      <c r="H249" s="112"/>
      <c r="I249" s="112"/>
      <c r="J249" s="138"/>
      <c r="K249" s="112"/>
      <c r="L249" s="19"/>
      <c r="M249" s="19"/>
    </row>
    <row r="250" spans="2:16" s="20" customFormat="1" ht="12" customHeight="1" thickBot="1" x14ac:dyDescent="0.25">
      <c r="B250" s="482"/>
      <c r="C250" s="874"/>
      <c r="D250" s="470" t="s">
        <v>93</v>
      </c>
      <c r="E250" s="434" t="s">
        <v>104</v>
      </c>
      <c r="F250" s="434" t="s">
        <v>96</v>
      </c>
      <c r="G250" s="434" t="s">
        <v>105</v>
      </c>
      <c r="H250" s="434" t="s">
        <v>106</v>
      </c>
      <c r="I250" s="434" t="s">
        <v>107</v>
      </c>
      <c r="J250" s="492" t="s">
        <v>108</v>
      </c>
      <c r="K250" s="435" t="s">
        <v>109</v>
      </c>
      <c r="L250" s="19"/>
      <c r="M250" s="19"/>
    </row>
    <row r="251" spans="2:16" s="20" customFormat="1" ht="12" customHeight="1" thickBot="1" x14ac:dyDescent="0.25">
      <c r="B251" s="436" t="s">
        <v>111</v>
      </c>
      <c r="C251" s="875" t="s">
        <v>112</v>
      </c>
      <c r="D251" s="505" t="s">
        <v>99</v>
      </c>
      <c r="E251" s="440" t="s">
        <v>99</v>
      </c>
      <c r="F251" s="440" t="s">
        <v>135</v>
      </c>
      <c r="G251" s="440" t="s">
        <v>99</v>
      </c>
      <c r="H251" s="440" t="s">
        <v>136</v>
      </c>
      <c r="I251" s="440" t="s">
        <v>137</v>
      </c>
      <c r="J251" s="493" t="s">
        <v>113</v>
      </c>
      <c r="K251" s="441" t="s">
        <v>114</v>
      </c>
      <c r="L251" s="19"/>
      <c r="M251" s="19"/>
    </row>
    <row r="252" spans="2:16" s="20" customFormat="1" ht="12" customHeight="1" x14ac:dyDescent="0.2">
      <c r="B252" s="470"/>
      <c r="C252" s="876" t="s">
        <v>2044</v>
      </c>
      <c r="D252" s="525"/>
      <c r="E252" s="490"/>
      <c r="F252" s="490"/>
      <c r="G252" s="490"/>
      <c r="H252" s="490"/>
      <c r="I252" s="607"/>
      <c r="J252" s="608"/>
      <c r="K252" s="517"/>
      <c r="L252" s="19"/>
      <c r="M252" s="19"/>
    </row>
    <row r="253" spans="2:16" s="20" customFormat="1" ht="12" customHeight="1" x14ac:dyDescent="0.2">
      <c r="B253" s="159">
        <v>1</v>
      </c>
      <c r="C253" s="185" t="s">
        <v>1120</v>
      </c>
      <c r="D253" s="491">
        <v>51</v>
      </c>
      <c r="E253" s="168">
        <v>36</v>
      </c>
      <c r="F253" s="153">
        <f>D253*E253</f>
        <v>1836</v>
      </c>
      <c r="G253" s="169">
        <v>0.11</v>
      </c>
      <c r="H253" s="170">
        <f>F253*G253*B253*0.75</f>
        <v>151.47</v>
      </c>
      <c r="I253" s="181">
        <v>2.5</v>
      </c>
      <c r="J253" s="494">
        <f>H253*I253</f>
        <v>378.67500000000001</v>
      </c>
      <c r="K253" s="166" t="s">
        <v>157</v>
      </c>
      <c r="L253" s="19"/>
      <c r="M253" s="19"/>
    </row>
    <row r="254" spans="2:16" s="20" customFormat="1" ht="12" customHeight="1" x14ac:dyDescent="0.2">
      <c r="B254" s="159">
        <v>1</v>
      </c>
      <c r="C254" s="185" t="s">
        <v>160</v>
      </c>
      <c r="D254" s="491">
        <v>51</v>
      </c>
      <c r="E254" s="168">
        <v>36</v>
      </c>
      <c r="F254" s="153">
        <f>D254*E254</f>
        <v>1836</v>
      </c>
      <c r="G254" s="169">
        <v>0.08</v>
      </c>
      <c r="H254" s="170">
        <f>D254*E254*G254*B254</f>
        <v>146.88</v>
      </c>
      <c r="I254" s="168">
        <v>2</v>
      </c>
      <c r="J254" s="299">
        <f>H254*I254</f>
        <v>293.76</v>
      </c>
      <c r="K254" s="162" t="s">
        <v>116</v>
      </c>
      <c r="L254" s="19"/>
      <c r="M254" s="19"/>
    </row>
    <row r="255" spans="2:16" s="20" customFormat="1" ht="12" customHeight="1" x14ac:dyDescent="0.2">
      <c r="B255" s="158"/>
      <c r="C255" s="167" t="s">
        <v>2001</v>
      </c>
      <c r="D255" s="877"/>
      <c r="E255" s="295"/>
      <c r="F255" s="170"/>
      <c r="G255" s="285"/>
      <c r="H255" s="286"/>
      <c r="I255" s="168"/>
      <c r="J255" s="299"/>
      <c r="K255" s="162"/>
      <c r="L255" s="19"/>
      <c r="M255" s="19"/>
    </row>
    <row r="256" spans="2:16" s="20" customFormat="1" ht="12" customHeight="1" x14ac:dyDescent="0.2">
      <c r="B256" s="159">
        <v>1</v>
      </c>
      <c r="C256" s="185" t="s">
        <v>1120</v>
      </c>
      <c r="D256" s="491">
        <v>57</v>
      </c>
      <c r="E256" s="168">
        <v>15</v>
      </c>
      <c r="F256" s="170">
        <f>D256*E256</f>
        <v>855</v>
      </c>
      <c r="G256" s="169">
        <v>0.11</v>
      </c>
      <c r="H256" s="170">
        <f>F256*G256*B256*0.75</f>
        <v>70.537499999999994</v>
      </c>
      <c r="I256" s="181">
        <v>2.5</v>
      </c>
      <c r="J256" s="494">
        <f>H256*I256</f>
        <v>176.34375</v>
      </c>
      <c r="K256" s="166" t="s">
        <v>157</v>
      </c>
      <c r="L256" s="19"/>
      <c r="M256" s="19"/>
    </row>
    <row r="257" spans="2:13" s="20" customFormat="1" ht="12" customHeight="1" x14ac:dyDescent="0.2">
      <c r="B257" s="159">
        <v>1</v>
      </c>
      <c r="C257" s="185" t="s">
        <v>160</v>
      </c>
      <c r="D257" s="491">
        <v>57</v>
      </c>
      <c r="E257" s="168">
        <v>15</v>
      </c>
      <c r="F257" s="170">
        <f>D257*E257</f>
        <v>855</v>
      </c>
      <c r="G257" s="169">
        <v>0.08</v>
      </c>
      <c r="H257" s="170">
        <f>D257*E257*G257*B257</f>
        <v>68.400000000000006</v>
      </c>
      <c r="I257" s="168">
        <v>2</v>
      </c>
      <c r="J257" s="299">
        <f>H257*I257</f>
        <v>136.80000000000001</v>
      </c>
      <c r="K257" s="162" t="s">
        <v>116</v>
      </c>
      <c r="L257" s="19"/>
      <c r="M257" s="19"/>
    </row>
    <row r="258" spans="2:13" s="20" customFormat="1" ht="12" customHeight="1" x14ac:dyDescent="0.2">
      <c r="B258" s="158"/>
      <c r="C258" s="167" t="s">
        <v>2018</v>
      </c>
      <c r="D258" s="877"/>
      <c r="E258" s="295"/>
      <c r="F258" s="170"/>
      <c r="G258" s="285"/>
      <c r="H258" s="286"/>
      <c r="I258" s="168"/>
      <c r="J258" s="299"/>
      <c r="K258" s="162"/>
      <c r="L258" s="19"/>
      <c r="M258" s="19"/>
    </row>
    <row r="259" spans="2:13" s="20" customFormat="1" ht="12" customHeight="1" x14ac:dyDescent="0.2">
      <c r="B259" s="159">
        <v>1</v>
      </c>
      <c r="C259" s="185" t="s">
        <v>1120</v>
      </c>
      <c r="D259" s="491">
        <v>9.5</v>
      </c>
      <c r="E259" s="168">
        <v>3</v>
      </c>
      <c r="F259" s="170">
        <f>D259*E259</f>
        <v>28.5</v>
      </c>
      <c r="G259" s="169">
        <v>0.11</v>
      </c>
      <c r="H259" s="170">
        <f>F259*G259*B259*0.75</f>
        <v>2.3512500000000003</v>
      </c>
      <c r="I259" s="181">
        <v>2.5</v>
      </c>
      <c r="J259" s="494">
        <f>H259*I259</f>
        <v>5.8781250000000007</v>
      </c>
      <c r="K259" s="166" t="s">
        <v>157</v>
      </c>
      <c r="L259" s="19"/>
      <c r="M259" s="19"/>
    </row>
    <row r="260" spans="2:13" s="20" customFormat="1" ht="12" customHeight="1" x14ac:dyDescent="0.2">
      <c r="B260" s="159">
        <v>1</v>
      </c>
      <c r="C260" s="185" t="s">
        <v>160</v>
      </c>
      <c r="D260" s="491">
        <v>9.5</v>
      </c>
      <c r="E260" s="168">
        <v>3</v>
      </c>
      <c r="F260" s="170">
        <f>D260*E260</f>
        <v>28.5</v>
      </c>
      <c r="G260" s="169">
        <v>0.08</v>
      </c>
      <c r="H260" s="170">
        <f>D260*E260*G260*B260</f>
        <v>2.2800000000000002</v>
      </c>
      <c r="I260" s="168">
        <v>2</v>
      </c>
      <c r="J260" s="299">
        <f>H260*I260</f>
        <v>4.5600000000000005</v>
      </c>
      <c r="K260" s="162" t="s">
        <v>116</v>
      </c>
      <c r="L260" s="19"/>
      <c r="M260" s="19"/>
    </row>
    <row r="261" spans="2:13" s="20" customFormat="1" ht="12" customHeight="1" x14ac:dyDescent="0.2">
      <c r="B261" s="158"/>
      <c r="C261" s="167" t="s">
        <v>2027</v>
      </c>
      <c r="D261" s="877"/>
      <c r="E261" s="295"/>
      <c r="F261" s="170"/>
      <c r="G261" s="285"/>
      <c r="H261" s="286"/>
      <c r="I261" s="168"/>
      <c r="J261" s="299"/>
      <c r="K261" s="162"/>
      <c r="L261" s="19"/>
      <c r="M261" s="19"/>
    </row>
    <row r="262" spans="2:13" s="20" customFormat="1" ht="12" customHeight="1" x14ac:dyDescent="0.2">
      <c r="B262" s="159">
        <v>1</v>
      </c>
      <c r="C262" s="185" t="s">
        <v>1120</v>
      </c>
      <c r="D262" s="491">
        <v>9.5</v>
      </c>
      <c r="E262" s="168">
        <v>4.5</v>
      </c>
      <c r="F262" s="170">
        <f>D262*E262</f>
        <v>42.75</v>
      </c>
      <c r="G262" s="169">
        <v>0.11</v>
      </c>
      <c r="H262" s="170">
        <f>F262*G262*B262*0.75</f>
        <v>3.5268749999999995</v>
      </c>
      <c r="I262" s="181">
        <v>2.5</v>
      </c>
      <c r="J262" s="494">
        <f>H262*I262</f>
        <v>8.8171874999999993</v>
      </c>
      <c r="K262" s="166" t="s">
        <v>157</v>
      </c>
      <c r="L262" s="19"/>
      <c r="M262" s="19"/>
    </row>
    <row r="263" spans="2:13" s="20" customFormat="1" ht="12" customHeight="1" x14ac:dyDescent="0.2">
      <c r="B263" s="159">
        <v>1</v>
      </c>
      <c r="C263" s="185" t="s">
        <v>160</v>
      </c>
      <c r="D263" s="491">
        <v>9.5</v>
      </c>
      <c r="E263" s="168">
        <v>4.5</v>
      </c>
      <c r="F263" s="170">
        <f>D263*E263</f>
        <v>42.75</v>
      </c>
      <c r="G263" s="169">
        <v>0.08</v>
      </c>
      <c r="H263" s="170">
        <f>D263*E263*G263*B263</f>
        <v>3.42</v>
      </c>
      <c r="I263" s="168">
        <v>2</v>
      </c>
      <c r="J263" s="299">
        <f>H263*I263</f>
        <v>6.84</v>
      </c>
      <c r="K263" s="162" t="s">
        <v>116</v>
      </c>
      <c r="L263" s="19"/>
      <c r="M263" s="19"/>
    </row>
    <row r="264" spans="2:13" s="20" customFormat="1" ht="12" customHeight="1" x14ac:dyDescent="0.2">
      <c r="B264" s="158"/>
      <c r="C264" s="167" t="s">
        <v>2002</v>
      </c>
      <c r="D264" s="877"/>
      <c r="E264" s="295"/>
      <c r="F264" s="170"/>
      <c r="G264" s="285"/>
      <c r="H264" s="286"/>
      <c r="I264" s="168"/>
      <c r="J264" s="299"/>
      <c r="K264" s="162"/>
      <c r="L264" s="19"/>
      <c r="M264" s="19"/>
    </row>
    <row r="265" spans="2:13" s="20" customFormat="1" ht="12" customHeight="1" x14ac:dyDescent="0.2">
      <c r="B265" s="159">
        <v>1</v>
      </c>
      <c r="C265" s="185" t="s">
        <v>1120</v>
      </c>
      <c r="D265" s="491">
        <v>57</v>
      </c>
      <c r="E265" s="168">
        <v>24</v>
      </c>
      <c r="F265" s="153">
        <f>D265*E265</f>
        <v>1368</v>
      </c>
      <c r="G265" s="169">
        <v>0.11</v>
      </c>
      <c r="H265" s="170">
        <f>F265*G265*B265*0.75</f>
        <v>112.85999999999999</v>
      </c>
      <c r="I265" s="181">
        <v>2.5</v>
      </c>
      <c r="J265" s="494">
        <f>H265*I265</f>
        <v>282.14999999999998</v>
      </c>
      <c r="K265" s="166" t="s">
        <v>157</v>
      </c>
      <c r="L265" s="19"/>
      <c r="M265" s="19"/>
    </row>
    <row r="266" spans="2:13" s="20" customFormat="1" ht="12" customHeight="1" x14ac:dyDescent="0.2">
      <c r="B266" s="159">
        <v>1</v>
      </c>
      <c r="C266" s="185" t="s">
        <v>160</v>
      </c>
      <c r="D266" s="491">
        <v>57</v>
      </c>
      <c r="E266" s="168">
        <v>24</v>
      </c>
      <c r="F266" s="153">
        <f>D266*E266</f>
        <v>1368</v>
      </c>
      <c r="G266" s="169">
        <v>0.08</v>
      </c>
      <c r="H266" s="170">
        <f>D266*E266*G266*B266</f>
        <v>109.44</v>
      </c>
      <c r="I266" s="168">
        <v>2</v>
      </c>
      <c r="J266" s="299">
        <f>H266*I266</f>
        <v>218.88</v>
      </c>
      <c r="K266" s="162" t="s">
        <v>116</v>
      </c>
      <c r="L266" s="19"/>
      <c r="M266" s="19"/>
    </row>
    <row r="267" spans="2:13" s="20" customFormat="1" ht="12" customHeight="1" x14ac:dyDescent="0.2">
      <c r="B267" s="158"/>
      <c r="C267" s="167" t="s">
        <v>2003</v>
      </c>
      <c r="D267" s="877"/>
      <c r="E267" s="295"/>
      <c r="F267" s="170"/>
      <c r="G267" s="285"/>
      <c r="H267" s="286"/>
      <c r="I267" s="168"/>
      <c r="J267" s="299"/>
      <c r="K267" s="162"/>
      <c r="L267" s="19"/>
      <c r="M267" s="19"/>
    </row>
    <row r="268" spans="2:13" s="20" customFormat="1" ht="12" customHeight="1" x14ac:dyDescent="0.2">
      <c r="B268" s="159">
        <v>1</v>
      </c>
      <c r="C268" s="185" t="s">
        <v>1120</v>
      </c>
      <c r="D268" s="491">
        <v>24</v>
      </c>
      <c r="E268" s="168">
        <v>7.5</v>
      </c>
      <c r="F268" s="170">
        <f>D268*E268</f>
        <v>180</v>
      </c>
      <c r="G268" s="169">
        <v>0.11</v>
      </c>
      <c r="H268" s="170">
        <f>F268*G268*B268*0.75</f>
        <v>14.850000000000001</v>
      </c>
      <c r="I268" s="181">
        <v>2.5</v>
      </c>
      <c r="J268" s="494">
        <f>H268*I268</f>
        <v>37.125</v>
      </c>
      <c r="K268" s="166" t="s">
        <v>157</v>
      </c>
      <c r="L268" s="19"/>
      <c r="M268" s="19"/>
    </row>
    <row r="269" spans="2:13" s="20" customFormat="1" ht="12" customHeight="1" x14ac:dyDescent="0.2">
      <c r="B269" s="159">
        <v>1</v>
      </c>
      <c r="C269" s="185" t="s">
        <v>160</v>
      </c>
      <c r="D269" s="491">
        <v>24</v>
      </c>
      <c r="E269" s="168">
        <v>7.5</v>
      </c>
      <c r="F269" s="170">
        <f>D269*E269</f>
        <v>180</v>
      </c>
      <c r="G269" s="169">
        <v>0.15</v>
      </c>
      <c r="H269" s="170">
        <f>D269*E269*G269*B269</f>
        <v>27</v>
      </c>
      <c r="I269" s="168">
        <v>2</v>
      </c>
      <c r="J269" s="299">
        <f>H269*I269</f>
        <v>54</v>
      </c>
      <c r="K269" s="162" t="s">
        <v>116</v>
      </c>
      <c r="L269" s="19"/>
      <c r="M269" s="19"/>
    </row>
    <row r="270" spans="2:13" s="20" customFormat="1" ht="12" customHeight="1" x14ac:dyDescent="0.2">
      <c r="B270" s="158">
        <v>15</v>
      </c>
      <c r="C270" s="185" t="s">
        <v>1846</v>
      </c>
      <c r="D270" s="877">
        <v>7.5</v>
      </c>
      <c r="E270" s="295">
        <v>0.2</v>
      </c>
      <c r="F270" s="170">
        <f>D270*E270</f>
        <v>1.5</v>
      </c>
      <c r="G270" s="286">
        <v>0.3</v>
      </c>
      <c r="H270" s="170">
        <f>D270*E270*G270*B270</f>
        <v>6.7499999999999991</v>
      </c>
      <c r="I270" s="168">
        <v>2</v>
      </c>
      <c r="J270" s="299">
        <f>H270*I270</f>
        <v>13.499999999999998</v>
      </c>
      <c r="K270" s="162" t="s">
        <v>116</v>
      </c>
      <c r="L270" s="19"/>
      <c r="M270" s="19"/>
    </row>
    <row r="271" spans="2:13" s="20" customFormat="1" ht="12" customHeight="1" x14ac:dyDescent="0.2">
      <c r="B271" s="158"/>
      <c r="C271" s="167" t="s">
        <v>2004</v>
      </c>
      <c r="D271" s="877"/>
      <c r="E271" s="295"/>
      <c r="F271" s="170"/>
      <c r="G271" s="285"/>
      <c r="H271" s="286"/>
      <c r="I271" s="295"/>
      <c r="J271" s="296"/>
      <c r="K271" s="172"/>
      <c r="L271" s="19"/>
      <c r="M271" s="19"/>
    </row>
    <row r="272" spans="2:13" s="20" customFormat="1" ht="12" customHeight="1" x14ac:dyDescent="0.2">
      <c r="B272" s="159">
        <v>1</v>
      </c>
      <c r="C272" s="185" t="s">
        <v>1120</v>
      </c>
      <c r="D272" s="491">
        <v>20.5</v>
      </c>
      <c r="E272" s="168">
        <v>13.6</v>
      </c>
      <c r="F272" s="170">
        <f>D272*E272</f>
        <v>278.8</v>
      </c>
      <c r="G272" s="169">
        <v>0.11</v>
      </c>
      <c r="H272" s="170">
        <f>F272*G272*B272*0.75</f>
        <v>23.001000000000001</v>
      </c>
      <c r="I272" s="169">
        <v>2.5</v>
      </c>
      <c r="J272" s="299">
        <f>H272*I272</f>
        <v>57.502500000000005</v>
      </c>
      <c r="K272" s="162" t="s">
        <v>157</v>
      </c>
      <c r="L272" s="19"/>
      <c r="M272" s="19"/>
    </row>
    <row r="273" spans="2:24" s="20" customFormat="1" ht="12" customHeight="1" x14ac:dyDescent="0.2">
      <c r="B273" s="159">
        <v>1</v>
      </c>
      <c r="C273" s="185" t="s">
        <v>160</v>
      </c>
      <c r="D273" s="491">
        <v>20.5</v>
      </c>
      <c r="E273" s="168">
        <v>13.6</v>
      </c>
      <c r="F273" s="170">
        <f>D273*E273</f>
        <v>278.8</v>
      </c>
      <c r="G273" s="169">
        <v>0.08</v>
      </c>
      <c r="H273" s="170">
        <f>D273*E273*G273*B273</f>
        <v>22.304000000000002</v>
      </c>
      <c r="I273" s="168">
        <v>2</v>
      </c>
      <c r="J273" s="299">
        <f>H273*I273</f>
        <v>44.608000000000004</v>
      </c>
      <c r="K273" s="162" t="s">
        <v>116</v>
      </c>
      <c r="L273" s="19"/>
      <c r="M273" s="19"/>
    </row>
    <row r="274" spans="2:24" s="20" customFormat="1" ht="12" customHeight="1" x14ac:dyDescent="0.2">
      <c r="B274" s="158"/>
      <c r="C274" s="167" t="s">
        <v>2032</v>
      </c>
      <c r="D274" s="877"/>
      <c r="E274" s="295"/>
      <c r="F274" s="286"/>
      <c r="G274" s="285"/>
      <c r="H274" s="286"/>
      <c r="I274" s="295"/>
      <c r="J274" s="296"/>
      <c r="K274" s="172"/>
      <c r="L274" s="19"/>
      <c r="M274" s="19"/>
    </row>
    <row r="275" spans="2:24" s="20" customFormat="1" ht="12" customHeight="1" x14ac:dyDescent="0.2">
      <c r="B275" s="878">
        <v>1</v>
      </c>
      <c r="C275" s="185" t="s">
        <v>2116</v>
      </c>
      <c r="D275" s="491">
        <v>8.6</v>
      </c>
      <c r="E275" s="169">
        <v>8.4</v>
      </c>
      <c r="F275" s="170">
        <f>D275*E275*1.1</f>
        <v>79.463999999999999</v>
      </c>
      <c r="G275" s="169">
        <v>6.0000000000000001E-3</v>
      </c>
      <c r="H275" s="170">
        <f>D275*E275*G275*B275</f>
        <v>0.43343999999999999</v>
      </c>
      <c r="I275" s="299">
        <v>1.434E-2</v>
      </c>
      <c r="J275" s="879">
        <f>I275*F275</f>
        <v>1.13951376</v>
      </c>
      <c r="K275" s="162" t="s">
        <v>997</v>
      </c>
      <c r="L275" s="19"/>
      <c r="M275" s="19"/>
    </row>
    <row r="276" spans="2:24" s="20" customFormat="1" ht="12" customHeight="1" x14ac:dyDescent="0.2">
      <c r="B276" s="878"/>
      <c r="C276" s="167" t="s">
        <v>2033</v>
      </c>
      <c r="D276" s="877"/>
      <c r="E276" s="295"/>
      <c r="F276" s="170"/>
      <c r="G276" s="285"/>
      <c r="H276" s="286"/>
      <c r="I276" s="295"/>
      <c r="J276" s="296"/>
      <c r="K276" s="880"/>
      <c r="L276" s="19"/>
      <c r="M276" s="19"/>
    </row>
    <row r="277" spans="2:24" s="20" customFormat="1" ht="12" customHeight="1" x14ac:dyDescent="0.2">
      <c r="B277" s="878">
        <v>1</v>
      </c>
      <c r="C277" s="185" t="s">
        <v>2116</v>
      </c>
      <c r="D277" s="491">
        <v>8.6</v>
      </c>
      <c r="E277" s="169">
        <v>8.4</v>
      </c>
      <c r="F277" s="170">
        <f>D277*E277*1.1</f>
        <v>79.463999999999999</v>
      </c>
      <c r="G277" s="169">
        <v>6.0000000000000001E-3</v>
      </c>
      <c r="H277" s="170">
        <f>D277*E277*G277*B277</f>
        <v>0.43343999999999999</v>
      </c>
      <c r="I277" s="299">
        <v>1.434E-2</v>
      </c>
      <c r="J277" s="879">
        <f>I277*F277</f>
        <v>1.13951376</v>
      </c>
      <c r="K277" s="162" t="s">
        <v>997</v>
      </c>
      <c r="L277" s="19"/>
      <c r="M277" s="19"/>
    </row>
    <row r="278" spans="2:24" s="20" customFormat="1" ht="12" customHeight="1" x14ac:dyDescent="0.2">
      <c r="B278" s="878"/>
      <c r="C278" s="167" t="s">
        <v>2034</v>
      </c>
      <c r="D278" s="877"/>
      <c r="E278" s="295"/>
      <c r="F278" s="170"/>
      <c r="G278" s="285"/>
      <c r="H278" s="286"/>
      <c r="I278" s="295"/>
      <c r="J278" s="296"/>
      <c r="K278" s="880"/>
      <c r="L278" s="19"/>
      <c r="M278" s="19"/>
    </row>
    <row r="279" spans="2:24" s="20" customFormat="1" ht="12" customHeight="1" thickBot="1" x14ac:dyDescent="0.25">
      <c r="B279" s="878">
        <v>1</v>
      </c>
      <c r="C279" s="185" t="s">
        <v>2116</v>
      </c>
      <c r="D279" s="877">
        <v>8.8000000000000007</v>
      </c>
      <c r="E279" s="295">
        <v>8.8000000000000007</v>
      </c>
      <c r="F279" s="170">
        <f>D279*E279*1.1</f>
        <v>85.184000000000026</v>
      </c>
      <c r="G279" s="285">
        <v>6.0000000000000001E-3</v>
      </c>
      <c r="H279" s="170">
        <f>D279*E279*G279*B279</f>
        <v>0.46464000000000011</v>
      </c>
      <c r="I279" s="502">
        <v>1.434E-2</v>
      </c>
      <c r="J279" s="881">
        <f>I279*F279</f>
        <v>1.2215385600000004</v>
      </c>
      <c r="K279" s="880" t="s">
        <v>997</v>
      </c>
      <c r="L279" s="19"/>
      <c r="M279" s="19"/>
    </row>
    <row r="280" spans="2:24" s="20" customFormat="1" ht="12" customHeight="1" thickBot="1" x14ac:dyDescent="0.25">
      <c r="B280" s="1253" t="s">
        <v>1396</v>
      </c>
      <c r="C280" s="1255"/>
      <c r="D280" s="856"/>
      <c r="E280" s="857"/>
      <c r="F280" s="165"/>
      <c r="G280" s="857"/>
      <c r="H280" s="485">
        <f>H273+H270+H269+H266+H263+H260+H257+H254</f>
        <v>386.47399999999999</v>
      </c>
      <c r="I280" s="858"/>
      <c r="J280" s="485">
        <f>J273+J270+J269+J266+J263+J260+J257+J254</f>
        <v>772.94799999999998</v>
      </c>
      <c r="K280" s="613" t="s">
        <v>116</v>
      </c>
      <c r="L280" s="19"/>
      <c r="M280" s="19"/>
    </row>
    <row r="281" spans="2:24" s="20" customFormat="1" ht="12" customHeight="1" thickBot="1" x14ac:dyDescent="0.25">
      <c r="B281" s="1271" t="s">
        <v>1397</v>
      </c>
      <c r="C281" s="1272"/>
      <c r="D281" s="859"/>
      <c r="E281" s="860"/>
      <c r="F281" s="860"/>
      <c r="G281" s="860"/>
      <c r="H281" s="304">
        <f>H272+H268+H265+H262+H259+H256+H253</f>
        <v>378.59662499999996</v>
      </c>
      <c r="I281" s="861"/>
      <c r="J281" s="304">
        <f>J272+J268+J265+J262+J259+J256+J253</f>
        <v>946.49156249999987</v>
      </c>
      <c r="K281" s="469" t="s">
        <v>157</v>
      </c>
      <c r="L281" s="19"/>
      <c r="M281" s="19"/>
    </row>
    <row r="282" spans="2:24" s="97" customFormat="1" ht="12" customHeight="1" x14ac:dyDescent="0.2">
      <c r="B282" s="470"/>
      <c r="C282" s="882" t="s">
        <v>843</v>
      </c>
      <c r="D282" s="500"/>
      <c r="E282" s="499"/>
      <c r="F282" s="615">
        <f>(F275+F277+F279)</f>
        <v>244.11200000000002</v>
      </c>
      <c r="G282" s="883"/>
      <c r="H282" s="884">
        <f>(H275+H277+H279)</f>
        <v>1.33152</v>
      </c>
      <c r="I282" s="502"/>
      <c r="J282" s="884">
        <f>(J275+J277+J279)</f>
        <v>3.5005660800000005</v>
      </c>
      <c r="K282" s="517" t="s">
        <v>997</v>
      </c>
      <c r="L282" s="19"/>
      <c r="M282" s="114" t="s">
        <v>142</v>
      </c>
      <c r="S282" s="20"/>
      <c r="T282" s="20"/>
      <c r="U282" s="20"/>
      <c r="V282" s="20"/>
      <c r="W282" s="20"/>
      <c r="X282" s="20"/>
    </row>
    <row r="283" spans="2:24" s="97" customFormat="1" ht="12" customHeight="1" thickBot="1" x14ac:dyDescent="0.25">
      <c r="B283" s="451"/>
      <c r="C283" s="624" t="s">
        <v>2012</v>
      </c>
      <c r="D283" s="288"/>
      <c r="E283" s="290"/>
      <c r="F283" s="252">
        <f>(F272+F268+F265+F262+F259+F256+F253)/0.9</f>
        <v>5098.9444444444443</v>
      </c>
      <c r="G283" s="290">
        <v>0.01</v>
      </c>
      <c r="H283" s="885">
        <f>F283*G283</f>
        <v>50.989444444444445</v>
      </c>
      <c r="I283" s="289">
        <v>1.2</v>
      </c>
      <c r="J283" s="885">
        <f>H283*I283</f>
        <v>61.187333333333328</v>
      </c>
      <c r="K283" s="293" t="s">
        <v>122</v>
      </c>
      <c r="L283" s="19"/>
      <c r="M283" s="121" t="s">
        <v>843</v>
      </c>
      <c r="S283" s="20"/>
      <c r="T283" s="20"/>
      <c r="U283" s="20"/>
      <c r="V283" s="20"/>
      <c r="W283" s="20"/>
      <c r="X283" s="20"/>
    </row>
    <row r="284" spans="2:24" s="20" customFormat="1" ht="12" customHeight="1" thickBot="1" x14ac:dyDescent="0.25">
      <c r="B284" s="425"/>
      <c r="C284" s="457" t="s">
        <v>117</v>
      </c>
      <c r="D284" s="457"/>
      <c r="E284" s="457"/>
      <c r="F284" s="457"/>
      <c r="G284" s="497"/>
      <c r="H284" s="304">
        <f>H280+H281+H282+H283</f>
        <v>817.39158944444432</v>
      </c>
      <c r="I284" s="457"/>
      <c r="J284" s="304">
        <f>J280+J281+J282+J283</f>
        <v>1784.127461913333</v>
      </c>
      <c r="K284" s="258"/>
      <c r="L284" s="19"/>
      <c r="M284" s="19"/>
    </row>
    <row r="285" spans="2:24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38"/>
      <c r="K285" s="112"/>
      <c r="L285" s="19"/>
      <c r="M285" s="19"/>
    </row>
    <row r="286" spans="2:24" s="20" customFormat="1" ht="12" customHeight="1" thickBot="1" x14ac:dyDescent="0.25">
      <c r="B286" s="111" t="s">
        <v>217</v>
      </c>
      <c r="C286" s="112"/>
      <c r="D286" s="112"/>
      <c r="E286" s="112"/>
      <c r="F286" s="112"/>
      <c r="G286" s="112"/>
      <c r="H286" s="112"/>
      <c r="I286" s="112"/>
      <c r="J286" s="112"/>
      <c r="K286" s="112"/>
      <c r="L286" s="19"/>
      <c r="M286" s="19"/>
    </row>
    <row r="287" spans="2:24" s="97" customFormat="1" ht="12" customHeight="1" thickBot="1" x14ac:dyDescent="0.25">
      <c r="B287" s="482"/>
      <c r="C287" s="432"/>
      <c r="D287" s="434" t="s">
        <v>93</v>
      </c>
      <c r="E287" s="434" t="s">
        <v>104</v>
      </c>
      <c r="F287" s="434" t="s">
        <v>96</v>
      </c>
      <c r="G287" s="434" t="s">
        <v>105</v>
      </c>
      <c r="H287" s="434" t="s">
        <v>106</v>
      </c>
      <c r="I287" s="434" t="s">
        <v>107</v>
      </c>
      <c r="J287" s="434" t="s">
        <v>108</v>
      </c>
      <c r="K287" s="435" t="s">
        <v>109</v>
      </c>
      <c r="L287" s="19"/>
      <c r="M287" s="19"/>
      <c r="N287" s="20"/>
      <c r="S287" s="20"/>
      <c r="T287" s="20"/>
      <c r="U287" s="20"/>
      <c r="V287" s="20"/>
      <c r="W287" s="20"/>
      <c r="X287" s="20"/>
    </row>
    <row r="288" spans="2:24" s="97" customFormat="1" ht="12" customHeight="1" thickBot="1" x14ac:dyDescent="0.25">
      <c r="B288" s="436" t="s">
        <v>111</v>
      </c>
      <c r="C288" s="437" t="s">
        <v>112</v>
      </c>
      <c r="D288" s="440" t="s">
        <v>99</v>
      </c>
      <c r="E288" s="440" t="s">
        <v>99</v>
      </c>
      <c r="F288" s="440" t="s">
        <v>135</v>
      </c>
      <c r="G288" s="440" t="s">
        <v>99</v>
      </c>
      <c r="H288" s="440" t="s">
        <v>136</v>
      </c>
      <c r="I288" s="440" t="s">
        <v>137</v>
      </c>
      <c r="J288" s="440" t="s">
        <v>113</v>
      </c>
      <c r="K288" s="441" t="s">
        <v>114</v>
      </c>
      <c r="L288" s="19"/>
      <c r="M288" s="19"/>
      <c r="N288" s="20"/>
      <c r="S288" s="20"/>
      <c r="T288" s="20"/>
      <c r="U288" s="20"/>
      <c r="V288" s="20"/>
      <c r="W288" s="20"/>
      <c r="X288" s="20"/>
    </row>
    <row r="289" spans="2:24" s="97" customFormat="1" ht="12" customHeight="1" thickBot="1" x14ac:dyDescent="0.25">
      <c r="B289" s="158"/>
      <c r="C289" s="284" t="s">
        <v>1194</v>
      </c>
      <c r="D289" s="285"/>
      <c r="E289" s="285"/>
      <c r="F289" s="285"/>
      <c r="G289" s="285"/>
      <c r="H289" s="286"/>
      <c r="I289" s="285"/>
      <c r="J289" s="286"/>
      <c r="K289" s="284"/>
      <c r="L289" s="19"/>
      <c r="M289" s="19"/>
      <c r="N289" s="20"/>
      <c r="S289" s="20"/>
      <c r="T289" s="20"/>
      <c r="U289" s="20"/>
      <c r="V289" s="20"/>
      <c r="W289" s="20"/>
      <c r="X289" s="20"/>
    </row>
    <row r="290" spans="2:24" s="97" customFormat="1" ht="12" customHeight="1" thickBot="1" x14ac:dyDescent="0.25">
      <c r="B290" s="483"/>
      <c r="C290" s="484" t="s">
        <v>117</v>
      </c>
      <c r="D290" s="484"/>
      <c r="E290" s="484"/>
      <c r="F290" s="484"/>
      <c r="G290" s="462"/>
      <c r="H290" s="547"/>
      <c r="I290" s="484"/>
      <c r="J290" s="485">
        <v>0</v>
      </c>
      <c r="K290" s="586"/>
      <c r="L290" s="19"/>
      <c r="M290" s="19"/>
      <c r="S290" s="20"/>
      <c r="T290" s="20"/>
      <c r="U290" s="20"/>
      <c r="V290" s="20"/>
      <c r="W290" s="20"/>
      <c r="X290" s="20"/>
    </row>
    <row r="291" spans="2:24" s="97" customFormat="1" ht="12" customHeight="1" x14ac:dyDescent="0.2">
      <c r="B291" s="154"/>
      <c r="C291" s="112"/>
      <c r="D291" s="112"/>
      <c r="E291" s="112"/>
      <c r="F291" s="112"/>
      <c r="G291" s="112"/>
      <c r="H291" s="112"/>
      <c r="I291" s="112"/>
      <c r="J291" s="138"/>
      <c r="K291" s="112"/>
      <c r="L291" s="19"/>
      <c r="M291" s="19"/>
      <c r="N291" s="20"/>
      <c r="S291" s="20"/>
      <c r="T291" s="20"/>
      <c r="U291" s="20"/>
      <c r="V291" s="20"/>
      <c r="W291" s="20"/>
      <c r="X291" s="20"/>
    </row>
    <row r="292" spans="2:24" s="20" customFormat="1" ht="12" customHeight="1" thickBot="1" x14ac:dyDescent="0.25">
      <c r="B292" s="111" t="s">
        <v>123</v>
      </c>
      <c r="C292" s="112"/>
      <c r="D292" s="112"/>
      <c r="E292" s="112"/>
      <c r="F292" s="112"/>
      <c r="G292" s="112"/>
      <c r="H292" s="112"/>
      <c r="I292" s="112"/>
      <c r="J292" s="138"/>
      <c r="K292" s="112"/>
      <c r="L292" s="19"/>
      <c r="M292" s="19"/>
    </row>
    <row r="293" spans="2:24" s="20" customFormat="1" ht="12" customHeight="1" thickBot="1" x14ac:dyDescent="0.25">
      <c r="B293" s="482"/>
      <c r="C293" s="432"/>
      <c r="D293" s="434" t="s">
        <v>93</v>
      </c>
      <c r="E293" s="434" t="s">
        <v>104</v>
      </c>
      <c r="F293" s="434" t="s">
        <v>96</v>
      </c>
      <c r="G293" s="434" t="s">
        <v>105</v>
      </c>
      <c r="H293" s="434" t="s">
        <v>106</v>
      </c>
      <c r="I293" s="434" t="s">
        <v>124</v>
      </c>
      <c r="J293" s="492" t="s">
        <v>108</v>
      </c>
      <c r="K293" s="435" t="s">
        <v>109</v>
      </c>
      <c r="L293" s="19"/>
      <c r="M293" s="19"/>
    </row>
    <row r="294" spans="2:24" s="20" customFormat="1" ht="12" customHeight="1" thickBot="1" x14ac:dyDescent="0.25">
      <c r="B294" s="436" t="s">
        <v>111</v>
      </c>
      <c r="C294" s="437" t="s">
        <v>112</v>
      </c>
      <c r="D294" s="440" t="s">
        <v>99</v>
      </c>
      <c r="E294" s="440" t="s">
        <v>99</v>
      </c>
      <c r="F294" s="440" t="s">
        <v>135</v>
      </c>
      <c r="G294" s="440" t="s">
        <v>99</v>
      </c>
      <c r="H294" s="440" t="s">
        <v>136</v>
      </c>
      <c r="I294" s="440" t="s">
        <v>125</v>
      </c>
      <c r="J294" s="493" t="s">
        <v>113</v>
      </c>
      <c r="K294" s="441" t="s">
        <v>114</v>
      </c>
      <c r="L294" s="19"/>
      <c r="M294" s="19"/>
    </row>
    <row r="295" spans="2:24" s="20" customFormat="1" ht="12" customHeight="1" x14ac:dyDescent="0.2">
      <c r="B295" s="159">
        <v>1</v>
      </c>
      <c r="C295" s="185" t="s">
        <v>1342</v>
      </c>
      <c r="D295" s="168">
        <v>118.8</v>
      </c>
      <c r="E295" s="169"/>
      <c r="F295" s="169"/>
      <c r="G295" s="169"/>
      <c r="H295" s="298"/>
      <c r="I295" s="298">
        <v>5.4199999999999998E-2</v>
      </c>
      <c r="J295" s="299">
        <f>I295*B295*D295</f>
        <v>6.4389599999999998</v>
      </c>
      <c r="K295" s="172" t="s">
        <v>143</v>
      </c>
      <c r="L295" s="19"/>
      <c r="M295" s="19"/>
    </row>
    <row r="296" spans="2:24" s="20" customFormat="1" ht="12" customHeight="1" x14ac:dyDescent="0.2">
      <c r="B296" s="159">
        <v>1</v>
      </c>
      <c r="C296" s="185" t="s">
        <v>1032</v>
      </c>
      <c r="D296" s="168">
        <v>86</v>
      </c>
      <c r="E296" s="169"/>
      <c r="F296" s="169"/>
      <c r="G296" s="169"/>
      <c r="H296" s="298"/>
      <c r="I296" s="298">
        <v>2.6200000000000001E-2</v>
      </c>
      <c r="J296" s="299">
        <f>I296*B296*D296</f>
        <v>2.2532000000000001</v>
      </c>
      <c r="K296" s="172" t="s">
        <v>143</v>
      </c>
      <c r="L296" s="19"/>
      <c r="M296" s="19"/>
    </row>
    <row r="297" spans="2:24" s="20" customFormat="1" ht="12" customHeight="1" x14ac:dyDescent="0.2">
      <c r="B297" s="159">
        <v>20</v>
      </c>
      <c r="C297" s="185" t="s">
        <v>2120</v>
      </c>
      <c r="D297" s="168">
        <v>50.3</v>
      </c>
      <c r="E297" s="169"/>
      <c r="F297" s="169"/>
      <c r="G297" s="169"/>
      <c r="H297" s="298"/>
      <c r="I297" s="298">
        <v>4.3499999999999997E-2</v>
      </c>
      <c r="J297" s="299">
        <f>I297*B297*D297</f>
        <v>43.760999999999989</v>
      </c>
      <c r="K297" s="172" t="s">
        <v>143</v>
      </c>
      <c r="L297" s="19"/>
      <c r="M297" s="19"/>
    </row>
    <row r="298" spans="2:24" s="20" customFormat="1" ht="12" customHeight="1" x14ac:dyDescent="0.2">
      <c r="B298" s="159">
        <v>13</v>
      </c>
      <c r="C298" s="185" t="s">
        <v>1851</v>
      </c>
      <c r="D298" s="168"/>
      <c r="E298" s="169"/>
      <c r="F298" s="169"/>
      <c r="G298" s="169"/>
      <c r="H298" s="298"/>
      <c r="I298" s="298">
        <v>5.6500000000000002E-2</v>
      </c>
      <c r="J298" s="299">
        <f t="shared" ref="J298:J303" si="13">B298*I298</f>
        <v>0.73450000000000004</v>
      </c>
      <c r="K298" s="172" t="s">
        <v>143</v>
      </c>
      <c r="L298" s="19"/>
      <c r="M298" s="19"/>
    </row>
    <row r="299" spans="2:24" s="20" customFormat="1" ht="12" customHeight="1" x14ac:dyDescent="0.2">
      <c r="B299" s="159">
        <v>13</v>
      </c>
      <c r="C299" s="185" t="s">
        <v>1301</v>
      </c>
      <c r="D299" s="168"/>
      <c r="E299" s="169"/>
      <c r="F299" s="169"/>
      <c r="G299" s="169"/>
      <c r="H299" s="298"/>
      <c r="I299" s="298">
        <v>1.7299999999999999E-2</v>
      </c>
      <c r="J299" s="299">
        <f t="shared" si="13"/>
        <v>0.22489999999999999</v>
      </c>
      <c r="K299" s="162" t="s">
        <v>143</v>
      </c>
      <c r="L299" s="19"/>
      <c r="M299" s="19"/>
    </row>
    <row r="300" spans="2:24" s="20" customFormat="1" ht="12" customHeight="1" x14ac:dyDescent="0.2">
      <c r="B300" s="159">
        <v>3</v>
      </c>
      <c r="C300" s="185" t="s">
        <v>1995</v>
      </c>
      <c r="D300" s="168"/>
      <c r="E300" s="169"/>
      <c r="F300" s="169"/>
      <c r="G300" s="169"/>
      <c r="H300" s="298"/>
      <c r="I300" s="285">
        <v>0.153</v>
      </c>
      <c r="J300" s="299">
        <f t="shared" si="13"/>
        <v>0.45899999999999996</v>
      </c>
      <c r="K300" s="172" t="s">
        <v>143</v>
      </c>
      <c r="L300" s="19"/>
      <c r="M300" s="19"/>
    </row>
    <row r="301" spans="2:24" s="20" customFormat="1" ht="12" customHeight="1" x14ac:dyDescent="0.2">
      <c r="B301" s="159">
        <v>3</v>
      </c>
      <c r="C301" s="185" t="s">
        <v>1996</v>
      </c>
      <c r="D301" s="168"/>
      <c r="E301" s="169"/>
      <c r="F301" s="169"/>
      <c r="G301" s="169"/>
      <c r="H301" s="298"/>
      <c r="I301" s="298">
        <v>3.7999999999999999E-2</v>
      </c>
      <c r="J301" s="299">
        <f t="shared" si="13"/>
        <v>0.11399999999999999</v>
      </c>
      <c r="K301" s="172" t="s">
        <v>143</v>
      </c>
      <c r="L301" s="19"/>
      <c r="M301" s="19"/>
    </row>
    <row r="302" spans="2:24" s="20" customFormat="1" ht="12" customHeight="1" x14ac:dyDescent="0.2">
      <c r="B302" s="159">
        <v>4</v>
      </c>
      <c r="C302" s="185" t="s">
        <v>998</v>
      </c>
      <c r="D302" s="168"/>
      <c r="E302" s="169"/>
      <c r="F302" s="169"/>
      <c r="G302" s="169"/>
      <c r="H302" s="298"/>
      <c r="I302" s="298">
        <v>0.23300000000000001</v>
      </c>
      <c r="J302" s="299">
        <f t="shared" si="13"/>
        <v>0.93200000000000005</v>
      </c>
      <c r="K302" s="172" t="s">
        <v>143</v>
      </c>
      <c r="L302" s="19"/>
      <c r="M302" s="19"/>
    </row>
    <row r="303" spans="2:24" s="20" customFormat="1" ht="12" customHeight="1" x14ac:dyDescent="0.2">
      <c r="B303" s="159">
        <v>4</v>
      </c>
      <c r="C303" s="185" t="s">
        <v>1881</v>
      </c>
      <c r="D303" s="168"/>
      <c r="E303" s="169"/>
      <c r="F303" s="169"/>
      <c r="G303" s="169"/>
      <c r="H303" s="298"/>
      <c r="I303" s="298">
        <v>0.112</v>
      </c>
      <c r="J303" s="299">
        <f t="shared" si="13"/>
        <v>0.44800000000000001</v>
      </c>
      <c r="K303" s="172" t="s">
        <v>143</v>
      </c>
      <c r="L303" s="19"/>
      <c r="M303" s="19"/>
    </row>
    <row r="304" spans="2:24" s="20" customFormat="1" ht="12" customHeight="1" x14ac:dyDescent="0.2">
      <c r="B304" s="159">
        <v>1</v>
      </c>
      <c r="C304" s="185" t="s">
        <v>163</v>
      </c>
      <c r="D304" s="168"/>
      <c r="E304" s="169"/>
      <c r="F304" s="168">
        <v>556</v>
      </c>
      <c r="G304" s="169"/>
      <c r="H304" s="298"/>
      <c r="I304" s="298">
        <v>8.0000000000000002E-3</v>
      </c>
      <c r="J304" s="299">
        <f>F304*I304</f>
        <v>4.4480000000000004</v>
      </c>
      <c r="K304" s="162" t="s">
        <v>143</v>
      </c>
      <c r="L304" s="19"/>
      <c r="M304" s="19"/>
    </row>
    <row r="305" spans="2:13" s="20" customFormat="1" ht="12" customHeight="1" x14ac:dyDescent="0.2">
      <c r="B305" s="159">
        <v>1</v>
      </c>
      <c r="C305" s="185" t="s">
        <v>983</v>
      </c>
      <c r="D305" s="168"/>
      <c r="E305" s="169"/>
      <c r="F305" s="168">
        <v>112</v>
      </c>
      <c r="G305" s="169"/>
      <c r="H305" s="298"/>
      <c r="I305" s="298">
        <v>5.11E-2</v>
      </c>
      <c r="J305" s="299">
        <f>F305*I305</f>
        <v>5.7232000000000003</v>
      </c>
      <c r="K305" s="162" t="s">
        <v>143</v>
      </c>
      <c r="L305" s="19"/>
      <c r="M305" s="19">
        <f>32.44+4.4+34.6+30.2+6.4</f>
        <v>108.04</v>
      </c>
    </row>
    <row r="306" spans="2:13" s="20" customFormat="1" ht="12" customHeight="1" x14ac:dyDescent="0.2">
      <c r="B306" s="159">
        <v>1</v>
      </c>
      <c r="C306" s="185" t="s">
        <v>314</v>
      </c>
      <c r="D306" s="168"/>
      <c r="E306" s="169"/>
      <c r="F306" s="169"/>
      <c r="G306" s="169"/>
      <c r="H306" s="298"/>
      <c r="I306" s="298">
        <v>9.5</v>
      </c>
      <c r="J306" s="299">
        <f>I306</f>
        <v>9.5</v>
      </c>
      <c r="K306" s="162" t="s">
        <v>143</v>
      </c>
      <c r="L306" s="19"/>
      <c r="M306" s="19"/>
    </row>
    <row r="307" spans="2:13" s="20" customFormat="1" ht="12" customHeight="1" x14ac:dyDescent="0.2">
      <c r="B307" s="159">
        <v>1</v>
      </c>
      <c r="C307" s="185" t="s">
        <v>420</v>
      </c>
      <c r="D307" s="168"/>
      <c r="E307" s="169"/>
      <c r="F307" s="169"/>
      <c r="G307" s="169"/>
      <c r="H307" s="298"/>
      <c r="I307" s="298">
        <v>6.3</v>
      </c>
      <c r="J307" s="299">
        <f>I307</f>
        <v>6.3</v>
      </c>
      <c r="K307" s="162" t="s">
        <v>143</v>
      </c>
      <c r="L307" s="19"/>
      <c r="M307" s="19">
        <f>19*1.4</f>
        <v>26.599999999999998</v>
      </c>
    </row>
    <row r="308" spans="2:13" s="20" customFormat="1" ht="12" customHeight="1" x14ac:dyDescent="0.2">
      <c r="B308" s="159">
        <v>9</v>
      </c>
      <c r="C308" s="185" t="s">
        <v>1998</v>
      </c>
      <c r="D308" s="169"/>
      <c r="E308" s="169"/>
      <c r="F308" s="169"/>
      <c r="G308" s="169"/>
      <c r="H308" s="298"/>
      <c r="I308" s="298">
        <v>0.17799999999999999</v>
      </c>
      <c r="J308" s="299">
        <f>B308*I308</f>
        <v>1.6019999999999999</v>
      </c>
      <c r="K308" s="166" t="s">
        <v>143</v>
      </c>
      <c r="L308" s="19"/>
      <c r="M308" s="19"/>
    </row>
    <row r="309" spans="2:13" s="20" customFormat="1" ht="12" customHeight="1" x14ac:dyDescent="0.2">
      <c r="B309" s="160">
        <v>44</v>
      </c>
      <c r="C309" s="185" t="s">
        <v>1999</v>
      </c>
      <c r="D309" s="181"/>
      <c r="E309" s="181"/>
      <c r="F309" s="181"/>
      <c r="G309" s="181"/>
      <c r="H309" s="501"/>
      <c r="I309" s="501">
        <v>0.14599999999999999</v>
      </c>
      <c r="J309" s="299">
        <f>B309*I309</f>
        <v>6.4239999999999995</v>
      </c>
      <c r="K309" s="166" t="s">
        <v>143</v>
      </c>
      <c r="L309" s="19"/>
      <c r="M309" s="19"/>
    </row>
    <row r="310" spans="2:13" s="20" customFormat="1" ht="12" customHeight="1" x14ac:dyDescent="0.2">
      <c r="B310" s="160">
        <v>68</v>
      </c>
      <c r="C310" s="184" t="s">
        <v>1994</v>
      </c>
      <c r="D310" s="181"/>
      <c r="E310" s="181"/>
      <c r="F310" s="181"/>
      <c r="G310" s="181"/>
      <c r="H310" s="501"/>
      <c r="I310" s="501">
        <v>1.2E-2</v>
      </c>
      <c r="J310" s="299">
        <f>B310*I310</f>
        <v>0.81600000000000006</v>
      </c>
      <c r="K310" s="166" t="s">
        <v>143</v>
      </c>
      <c r="L310" s="19"/>
      <c r="M310" s="19"/>
    </row>
    <row r="311" spans="2:13" s="20" customFormat="1" ht="12" customHeight="1" x14ac:dyDescent="0.2">
      <c r="B311" s="160">
        <v>2</v>
      </c>
      <c r="C311" s="184" t="s">
        <v>362</v>
      </c>
      <c r="D311" s="309">
        <v>25</v>
      </c>
      <c r="E311" s="181"/>
      <c r="F311" s="181"/>
      <c r="G311" s="181"/>
      <c r="H311" s="501"/>
      <c r="I311" s="501">
        <v>2.69E-2</v>
      </c>
      <c r="J311" s="299">
        <f>D311*I311*B311</f>
        <v>1.345</v>
      </c>
      <c r="K311" s="166" t="s">
        <v>143</v>
      </c>
      <c r="L311" s="19"/>
      <c r="M311" s="19"/>
    </row>
    <row r="312" spans="2:13" s="20" customFormat="1" ht="12" customHeight="1" x14ac:dyDescent="0.2">
      <c r="B312" s="160">
        <v>1</v>
      </c>
      <c r="C312" s="184" t="s">
        <v>362</v>
      </c>
      <c r="D312" s="309">
        <v>29</v>
      </c>
      <c r="E312" s="181"/>
      <c r="F312" s="181"/>
      <c r="G312" s="181"/>
      <c r="H312" s="501"/>
      <c r="I312" s="501">
        <v>2.69E-2</v>
      </c>
      <c r="J312" s="299">
        <f>D312*I312*B312</f>
        <v>0.78010000000000002</v>
      </c>
      <c r="K312" s="166" t="s">
        <v>143</v>
      </c>
      <c r="L312" s="19"/>
      <c r="M312" s="19"/>
    </row>
    <row r="313" spans="2:13" s="20" customFormat="1" ht="12" customHeight="1" x14ac:dyDescent="0.2">
      <c r="B313" s="160">
        <v>2</v>
      </c>
      <c r="C313" s="184" t="s">
        <v>362</v>
      </c>
      <c r="D313" s="309">
        <v>42</v>
      </c>
      <c r="E313" s="181"/>
      <c r="F313" s="181"/>
      <c r="G313" s="181"/>
      <c r="H313" s="501"/>
      <c r="I313" s="501">
        <v>2.69E-2</v>
      </c>
      <c r="J313" s="299">
        <f>D313*I313*B313</f>
        <v>2.2595999999999998</v>
      </c>
      <c r="K313" s="166" t="s">
        <v>143</v>
      </c>
      <c r="L313" s="19"/>
      <c r="M313" s="19"/>
    </row>
    <row r="314" spans="2:13" s="20" customFormat="1" ht="12" customHeight="1" x14ac:dyDescent="0.2">
      <c r="B314" s="160">
        <v>2</v>
      </c>
      <c r="C314" s="184" t="s">
        <v>362</v>
      </c>
      <c r="D314" s="309">
        <v>18</v>
      </c>
      <c r="E314" s="181"/>
      <c r="F314" s="181"/>
      <c r="G314" s="181"/>
      <c r="H314" s="501"/>
      <c r="I314" s="501">
        <v>2.69E-2</v>
      </c>
      <c r="J314" s="299">
        <f>D314*I314*B314</f>
        <v>0.96840000000000004</v>
      </c>
      <c r="K314" s="166" t="s">
        <v>143</v>
      </c>
      <c r="L314" s="19"/>
      <c r="M314" s="19"/>
    </row>
    <row r="315" spans="2:13" s="20" customFormat="1" ht="12" customHeight="1" x14ac:dyDescent="0.2">
      <c r="B315" s="159">
        <v>1</v>
      </c>
      <c r="C315" s="184" t="s">
        <v>1439</v>
      </c>
      <c r="D315" s="168">
        <v>186</v>
      </c>
      <c r="E315" s="169"/>
      <c r="F315" s="169"/>
      <c r="G315" s="169"/>
      <c r="H315" s="298"/>
      <c r="I315" s="298">
        <v>1.03E-2</v>
      </c>
      <c r="J315" s="299">
        <f>D315*I315</f>
        <v>1.9157999999999999</v>
      </c>
      <c r="K315" s="162" t="s">
        <v>143</v>
      </c>
      <c r="L315" s="19"/>
      <c r="M315" s="19"/>
    </row>
    <row r="316" spans="2:13" s="20" customFormat="1" ht="12" customHeight="1" x14ac:dyDescent="0.2">
      <c r="B316" s="160">
        <v>1</v>
      </c>
      <c r="C316" s="184" t="s">
        <v>190</v>
      </c>
      <c r="D316" s="309">
        <v>216</v>
      </c>
      <c r="E316" s="181"/>
      <c r="F316" s="181"/>
      <c r="G316" s="181"/>
      <c r="H316" s="501"/>
      <c r="I316" s="501">
        <v>1.6000000000000001E-3</v>
      </c>
      <c r="J316" s="494">
        <f>I316*D316</f>
        <v>0.34560000000000002</v>
      </c>
      <c r="K316" s="166" t="s">
        <v>143</v>
      </c>
      <c r="L316" s="19"/>
      <c r="M316" s="19"/>
    </row>
    <row r="317" spans="2:13" s="20" customFormat="1" ht="12" customHeight="1" x14ac:dyDescent="0.2">
      <c r="B317" s="159">
        <v>1</v>
      </c>
      <c r="C317" s="185" t="s">
        <v>191</v>
      </c>
      <c r="D317" s="168">
        <v>196</v>
      </c>
      <c r="E317" s="169"/>
      <c r="F317" s="169"/>
      <c r="G317" s="169"/>
      <c r="H317" s="298"/>
      <c r="I317" s="298">
        <v>1.6000000000000001E-3</v>
      </c>
      <c r="J317" s="299">
        <f>I317*D317*B317</f>
        <v>0.31359999999999999</v>
      </c>
      <c r="K317" s="162" t="s">
        <v>143</v>
      </c>
      <c r="L317" s="19"/>
      <c r="M317" s="19"/>
    </row>
    <row r="318" spans="2:13" s="20" customFormat="1" ht="12" customHeight="1" x14ac:dyDescent="0.2">
      <c r="B318" s="159">
        <v>1</v>
      </c>
      <c r="C318" s="185" t="s">
        <v>1850</v>
      </c>
      <c r="D318" s="168"/>
      <c r="E318" s="169"/>
      <c r="F318" s="169"/>
      <c r="G318" s="169"/>
      <c r="H318" s="298"/>
      <c r="I318" s="298">
        <v>23.5</v>
      </c>
      <c r="J318" s="299">
        <f>I318*B318</f>
        <v>23.5</v>
      </c>
      <c r="K318" s="162" t="s">
        <v>143</v>
      </c>
      <c r="L318" s="19"/>
      <c r="M318" s="19"/>
    </row>
    <row r="319" spans="2:13" s="20" customFormat="1" ht="12" customHeight="1" x14ac:dyDescent="0.2">
      <c r="B319" s="158">
        <v>1</v>
      </c>
      <c r="C319" s="284" t="s">
        <v>1852</v>
      </c>
      <c r="D319" s="295"/>
      <c r="E319" s="285"/>
      <c r="F319" s="285"/>
      <c r="G319" s="285"/>
      <c r="H319" s="502"/>
      <c r="I319" s="502">
        <v>6.7</v>
      </c>
      <c r="J319" s="299">
        <f>I319*B319</f>
        <v>6.7</v>
      </c>
      <c r="K319" s="162" t="s">
        <v>143</v>
      </c>
      <c r="L319" s="19"/>
      <c r="M319" s="19"/>
    </row>
    <row r="320" spans="2:13" s="20" customFormat="1" ht="12" customHeight="1" x14ac:dyDescent="0.2">
      <c r="B320" s="158">
        <v>1</v>
      </c>
      <c r="C320" s="284" t="s">
        <v>29</v>
      </c>
      <c r="D320" s="295"/>
      <c r="E320" s="285"/>
      <c r="F320" s="285"/>
      <c r="G320" s="285"/>
      <c r="H320" s="502"/>
      <c r="I320" s="502">
        <v>18.5</v>
      </c>
      <c r="J320" s="299">
        <f>I320*B320</f>
        <v>18.5</v>
      </c>
      <c r="K320" s="162" t="s">
        <v>143</v>
      </c>
      <c r="L320" s="19"/>
      <c r="M320" s="19"/>
    </row>
    <row r="321" spans="2:24" s="20" customFormat="1" ht="12" customHeight="1" thickBot="1" x14ac:dyDescent="0.25">
      <c r="B321" s="158">
        <v>1</v>
      </c>
      <c r="C321" s="284" t="s">
        <v>1997</v>
      </c>
      <c r="D321" s="295"/>
      <c r="E321" s="285"/>
      <c r="F321" s="285"/>
      <c r="G321" s="285"/>
      <c r="H321" s="502"/>
      <c r="I321" s="502">
        <v>13.8</v>
      </c>
      <c r="J321" s="296">
        <f>I321*B321</f>
        <v>13.8</v>
      </c>
      <c r="K321" s="172" t="s">
        <v>143</v>
      </c>
      <c r="L321" s="19"/>
      <c r="M321" s="19"/>
    </row>
    <row r="322" spans="2:24" s="20" customFormat="1" ht="12" customHeight="1" thickBot="1" x14ac:dyDescent="0.25">
      <c r="B322" s="483"/>
      <c r="C322" s="484" t="s">
        <v>117</v>
      </c>
      <c r="D322" s="484"/>
      <c r="E322" s="484"/>
      <c r="F322" s="484"/>
      <c r="G322" s="462"/>
      <c r="H322" s="504"/>
      <c r="I322" s="484"/>
      <c r="J322" s="485">
        <f>SUM(J295:J321)</f>
        <v>160.60686000000001</v>
      </c>
      <c r="K322" s="487"/>
      <c r="L322" s="19"/>
      <c r="M322" s="19"/>
    </row>
    <row r="323" spans="2:24" s="20" customFormat="1" ht="12" customHeight="1" x14ac:dyDescent="0.2">
      <c r="B323" s="259"/>
      <c r="C323" s="258"/>
      <c r="D323" s="258"/>
      <c r="E323" s="258"/>
      <c r="F323" s="258"/>
      <c r="G323" s="258"/>
      <c r="H323" s="886"/>
      <c r="I323" s="258"/>
      <c r="J323" s="488"/>
      <c r="K323" s="258"/>
      <c r="L323" s="19"/>
      <c r="M323" s="19"/>
    </row>
    <row r="324" spans="2:24" s="20" customFormat="1" ht="12" customHeight="1" thickBot="1" x14ac:dyDescent="0.25">
      <c r="B324" s="111" t="s">
        <v>166</v>
      </c>
      <c r="C324" s="112"/>
      <c r="D324" s="112"/>
      <c r="E324" s="112"/>
      <c r="F324" s="112"/>
      <c r="G324" s="112"/>
      <c r="H324" s="112"/>
      <c r="I324" s="112"/>
      <c r="J324" s="112"/>
      <c r="K324" s="112"/>
      <c r="L324" s="19"/>
      <c r="M324" s="19"/>
    </row>
    <row r="325" spans="2:24" s="97" customFormat="1" ht="12" customHeight="1" thickBot="1" x14ac:dyDescent="0.25">
      <c r="B325" s="482"/>
      <c r="C325" s="432"/>
      <c r="D325" s="470" t="s">
        <v>93</v>
      </c>
      <c r="E325" s="434" t="s">
        <v>104</v>
      </c>
      <c r="F325" s="434" t="s">
        <v>96</v>
      </c>
      <c r="G325" s="434" t="s">
        <v>105</v>
      </c>
      <c r="H325" s="434" t="s">
        <v>106</v>
      </c>
      <c r="I325" s="434" t="s">
        <v>124</v>
      </c>
      <c r="J325" s="434" t="s">
        <v>108</v>
      </c>
      <c r="K325" s="435" t="s">
        <v>109</v>
      </c>
      <c r="L325" s="19"/>
      <c r="M325" s="19"/>
      <c r="S325" s="20"/>
      <c r="T325" s="20"/>
      <c r="U325" s="20"/>
      <c r="V325" s="20"/>
      <c r="W325" s="20"/>
      <c r="X325" s="20"/>
    </row>
    <row r="326" spans="2:24" s="97" customFormat="1" ht="12" customHeight="1" thickBot="1" x14ac:dyDescent="0.25">
      <c r="B326" s="436" t="s">
        <v>111</v>
      </c>
      <c r="C326" s="437" t="s">
        <v>112</v>
      </c>
      <c r="D326" s="505" t="s">
        <v>99</v>
      </c>
      <c r="E326" s="440" t="s">
        <v>99</v>
      </c>
      <c r="F326" s="440" t="s">
        <v>135</v>
      </c>
      <c r="G326" s="440" t="s">
        <v>99</v>
      </c>
      <c r="H326" s="440" t="s">
        <v>136</v>
      </c>
      <c r="I326" s="440" t="s">
        <v>125</v>
      </c>
      <c r="J326" s="440" t="s">
        <v>113</v>
      </c>
      <c r="K326" s="441" t="s">
        <v>114</v>
      </c>
      <c r="L326" s="19"/>
      <c r="M326" s="19"/>
      <c r="S326" s="20"/>
      <c r="T326" s="20"/>
      <c r="U326" s="20"/>
      <c r="V326" s="20"/>
      <c r="W326" s="20"/>
      <c r="X326" s="20"/>
    </row>
    <row r="327" spans="2:24" s="97" customFormat="1" ht="12" customHeight="1" x14ac:dyDescent="0.2">
      <c r="B327" s="159">
        <v>396</v>
      </c>
      <c r="C327" s="184" t="s">
        <v>524</v>
      </c>
      <c r="D327" s="170">
        <v>0.75</v>
      </c>
      <c r="E327" s="169">
        <v>3.6</v>
      </c>
      <c r="F327" s="181">
        <f>D327*E327</f>
        <v>2.7</v>
      </c>
      <c r="G327" s="181">
        <v>7.0000000000000001E-3</v>
      </c>
      <c r="H327" s="170">
        <f>F327*G327*B327</f>
        <v>7.4843999999999999</v>
      </c>
      <c r="I327" s="169">
        <v>2.57</v>
      </c>
      <c r="J327" s="170">
        <f>H327*I327</f>
        <v>19.234907999999997</v>
      </c>
      <c r="K327" s="162" t="s">
        <v>144</v>
      </c>
      <c r="L327" s="19"/>
      <c r="M327" s="19"/>
      <c r="S327" s="20"/>
      <c r="T327" s="20"/>
      <c r="U327" s="20"/>
      <c r="V327" s="20"/>
      <c r="W327" s="20"/>
      <c r="X327" s="20"/>
    </row>
    <row r="328" spans="2:24" s="97" customFormat="1" ht="12" customHeight="1" x14ac:dyDescent="0.2">
      <c r="B328" s="159">
        <v>112</v>
      </c>
      <c r="C328" s="184" t="s">
        <v>524</v>
      </c>
      <c r="D328" s="170">
        <v>0.75</v>
      </c>
      <c r="E328" s="169">
        <v>2.4</v>
      </c>
      <c r="F328" s="181">
        <f>D328*E328</f>
        <v>1.7999999999999998</v>
      </c>
      <c r="G328" s="181">
        <v>7.0000000000000001E-3</v>
      </c>
      <c r="H328" s="170">
        <f>F328*G328*B328</f>
        <v>1.4111999999999998</v>
      </c>
      <c r="I328" s="169">
        <v>2.57</v>
      </c>
      <c r="J328" s="170">
        <f>H328*I328</f>
        <v>3.6267839999999993</v>
      </c>
      <c r="K328" s="162" t="s">
        <v>144</v>
      </c>
      <c r="L328" s="19"/>
      <c r="M328" s="19">
        <f>3*74+3*18+60+30+30</f>
        <v>396</v>
      </c>
      <c r="S328" s="20"/>
      <c r="T328" s="20"/>
      <c r="U328" s="20"/>
      <c r="V328" s="20"/>
      <c r="W328" s="20"/>
      <c r="X328" s="20"/>
    </row>
    <row r="329" spans="2:24" s="97" customFormat="1" ht="12" customHeight="1" x14ac:dyDescent="0.2">
      <c r="B329" s="159">
        <v>52</v>
      </c>
      <c r="C329" s="184" t="s">
        <v>524</v>
      </c>
      <c r="D329" s="170">
        <v>0.75</v>
      </c>
      <c r="E329" s="169">
        <v>3</v>
      </c>
      <c r="F329" s="181">
        <f>D329*E329</f>
        <v>2.25</v>
      </c>
      <c r="G329" s="181">
        <v>7.0000000000000001E-3</v>
      </c>
      <c r="H329" s="170">
        <f>F329*G329*B329</f>
        <v>0.81899999999999995</v>
      </c>
      <c r="I329" s="169">
        <v>2.57</v>
      </c>
      <c r="J329" s="170">
        <f>H329*I329</f>
        <v>2.1048299999999998</v>
      </c>
      <c r="K329" s="162" t="s">
        <v>144</v>
      </c>
      <c r="L329" s="19"/>
      <c r="M329" s="19">
        <f>74+30+8</f>
        <v>112</v>
      </c>
      <c r="S329" s="20"/>
      <c r="T329" s="20"/>
      <c r="U329" s="20"/>
      <c r="V329" s="20"/>
      <c r="W329" s="20"/>
      <c r="X329" s="20"/>
    </row>
    <row r="330" spans="2:24" s="97" customFormat="1" ht="12" customHeight="1" x14ac:dyDescent="0.2">
      <c r="B330" s="159">
        <v>228</v>
      </c>
      <c r="C330" s="184" t="s">
        <v>524</v>
      </c>
      <c r="D330" s="170">
        <v>0.75</v>
      </c>
      <c r="E330" s="169">
        <v>2.4</v>
      </c>
      <c r="F330" s="181">
        <f>D330*E330</f>
        <v>1.7999999999999998</v>
      </c>
      <c r="G330" s="181">
        <v>7.0000000000000001E-3</v>
      </c>
      <c r="H330" s="170">
        <f>F330*G330*B330</f>
        <v>2.8727999999999998</v>
      </c>
      <c r="I330" s="169">
        <v>2.57</v>
      </c>
      <c r="J330" s="170">
        <f>H330*I330</f>
        <v>7.3830959999999992</v>
      </c>
      <c r="K330" s="162" t="s">
        <v>144</v>
      </c>
      <c r="L330" s="19"/>
      <c r="M330" s="19">
        <f>2*26</f>
        <v>52</v>
      </c>
      <c r="S330" s="20"/>
      <c r="T330" s="20"/>
      <c r="U330" s="20"/>
      <c r="V330" s="20"/>
      <c r="W330" s="20"/>
      <c r="X330" s="20"/>
    </row>
    <row r="331" spans="2:24" s="97" customFormat="1" ht="12" customHeight="1" x14ac:dyDescent="0.2">
      <c r="B331" s="159">
        <v>8</v>
      </c>
      <c r="C331" s="184" t="s">
        <v>1295</v>
      </c>
      <c r="D331" s="168">
        <v>1.5</v>
      </c>
      <c r="E331" s="169">
        <v>1.8</v>
      </c>
      <c r="F331" s="309">
        <f>D331*E331</f>
        <v>2.7</v>
      </c>
      <c r="G331" s="181"/>
      <c r="H331" s="170"/>
      <c r="I331" s="169">
        <v>6.25E-2</v>
      </c>
      <c r="J331" s="170">
        <f>B331*F331*I331</f>
        <v>1.35</v>
      </c>
      <c r="K331" s="162" t="s">
        <v>144</v>
      </c>
      <c r="L331" s="19"/>
      <c r="M331" s="19"/>
      <c r="S331" s="20"/>
      <c r="T331" s="20"/>
      <c r="U331" s="20"/>
      <c r="V331" s="20"/>
      <c r="W331" s="20"/>
      <c r="X331" s="20"/>
    </row>
    <row r="332" spans="2:24" s="97" customFormat="1" ht="12" customHeight="1" x14ac:dyDescent="0.2">
      <c r="B332" s="159">
        <v>8</v>
      </c>
      <c r="C332" s="184" t="s">
        <v>1723</v>
      </c>
      <c r="D332" s="168">
        <v>1.5</v>
      </c>
      <c r="E332" s="169">
        <v>1.8</v>
      </c>
      <c r="F332" s="309">
        <f>D332*E332*2</f>
        <v>5.4</v>
      </c>
      <c r="G332" s="181">
        <v>3.0000000000000001E-3</v>
      </c>
      <c r="H332" s="170">
        <f>F332*G332*B332</f>
        <v>0.12960000000000002</v>
      </c>
      <c r="I332" s="169">
        <v>2.2000000000000002</v>
      </c>
      <c r="J332" s="170">
        <f>H332*I332</f>
        <v>0.2851200000000001</v>
      </c>
      <c r="K332" s="162" t="s">
        <v>144</v>
      </c>
      <c r="L332" s="19"/>
      <c r="M332" s="19"/>
      <c r="S332" s="20"/>
      <c r="T332" s="20"/>
      <c r="U332" s="20"/>
      <c r="V332" s="20"/>
      <c r="W332" s="20"/>
      <c r="X332" s="20"/>
    </row>
    <row r="333" spans="2:24" s="97" customFormat="1" ht="12" customHeight="1" x14ac:dyDescent="0.2">
      <c r="B333" s="158">
        <v>6</v>
      </c>
      <c r="C333" s="186" t="s">
        <v>1723</v>
      </c>
      <c r="D333" s="295">
        <v>0.9</v>
      </c>
      <c r="E333" s="285">
        <v>1.2</v>
      </c>
      <c r="F333" s="302">
        <f>D333*E333*2</f>
        <v>2.16</v>
      </c>
      <c r="G333" s="427">
        <v>3.0000000000000001E-3</v>
      </c>
      <c r="H333" s="286">
        <f>F333*G333*B333</f>
        <v>3.8880000000000005E-2</v>
      </c>
      <c r="I333" s="285">
        <v>2.2000000000000002</v>
      </c>
      <c r="J333" s="286">
        <f>H333*I333</f>
        <v>8.5536000000000015E-2</v>
      </c>
      <c r="K333" s="172" t="s">
        <v>144</v>
      </c>
      <c r="L333" s="19"/>
      <c r="M333" s="19"/>
      <c r="S333" s="20"/>
      <c r="T333" s="20"/>
      <c r="U333" s="20"/>
      <c r="V333" s="20"/>
      <c r="W333" s="20"/>
      <c r="X333" s="20"/>
    </row>
    <row r="334" spans="2:24" s="97" customFormat="1" ht="12" customHeight="1" x14ac:dyDescent="0.2">
      <c r="B334" s="159"/>
      <c r="C334" s="167" t="s">
        <v>168</v>
      </c>
      <c r="D334" s="168"/>
      <c r="E334" s="169"/>
      <c r="F334" s="169"/>
      <c r="G334" s="169"/>
      <c r="H334" s="481">
        <f>SUM(H327:H333)</f>
        <v>12.755880000000001</v>
      </c>
      <c r="I334" s="169"/>
      <c r="J334" s="481">
        <f>SUM(J327:J333)</f>
        <v>34.070273999999998</v>
      </c>
      <c r="K334" s="162"/>
      <c r="L334" s="19"/>
      <c r="M334" s="19"/>
      <c r="S334" s="20"/>
      <c r="T334" s="20"/>
      <c r="U334" s="20"/>
      <c r="V334" s="20"/>
      <c r="W334" s="20"/>
      <c r="X334" s="20"/>
    </row>
    <row r="335" spans="2:24" s="97" customFormat="1" ht="12" customHeight="1" x14ac:dyDescent="0.2">
      <c r="B335" s="160">
        <v>24</v>
      </c>
      <c r="C335" s="184" t="s">
        <v>169</v>
      </c>
      <c r="D335" s="309">
        <v>4.5999999999999996</v>
      </c>
      <c r="E335" s="181">
        <v>0.12</v>
      </c>
      <c r="F335" s="181"/>
      <c r="G335" s="181">
        <v>0.08</v>
      </c>
      <c r="H335" s="297">
        <f>D335*E335*G335*B335</f>
        <v>1.0598399999999999</v>
      </c>
      <c r="I335" s="181">
        <v>0.85</v>
      </c>
      <c r="J335" s="297">
        <f>H335*I335</f>
        <v>0.90086399999999989</v>
      </c>
      <c r="K335" s="166" t="s">
        <v>120</v>
      </c>
      <c r="L335" s="19"/>
      <c r="M335" s="19"/>
      <c r="S335" s="20"/>
      <c r="T335" s="20"/>
      <c r="U335" s="20"/>
      <c r="V335" s="20"/>
      <c r="W335" s="20"/>
      <c r="X335" s="20"/>
    </row>
    <row r="336" spans="2:24" s="97" customFormat="1" ht="12" customHeight="1" x14ac:dyDescent="0.2">
      <c r="B336" s="160">
        <v>8</v>
      </c>
      <c r="C336" s="185" t="s">
        <v>170</v>
      </c>
      <c r="D336" s="168">
        <v>8.4</v>
      </c>
      <c r="E336" s="169">
        <v>0.15</v>
      </c>
      <c r="F336" s="169"/>
      <c r="G336" s="169">
        <v>0.1</v>
      </c>
      <c r="H336" s="170">
        <f>D336*E336*G336*B336</f>
        <v>1.008</v>
      </c>
      <c r="I336" s="169">
        <v>0.85</v>
      </c>
      <c r="J336" s="170">
        <f>H336*I336</f>
        <v>0.85680000000000001</v>
      </c>
      <c r="K336" s="162" t="s">
        <v>120</v>
      </c>
      <c r="L336" s="19"/>
      <c r="M336" s="19"/>
      <c r="S336" s="20"/>
      <c r="T336" s="20"/>
      <c r="U336" s="20"/>
      <c r="V336" s="20"/>
      <c r="W336" s="20"/>
      <c r="X336" s="20"/>
    </row>
    <row r="337" spans="2:24" s="97" customFormat="1" ht="12" customHeight="1" x14ac:dyDescent="0.2">
      <c r="B337" s="160">
        <v>6</v>
      </c>
      <c r="C337" s="185" t="s">
        <v>169</v>
      </c>
      <c r="D337" s="168">
        <v>4.2</v>
      </c>
      <c r="E337" s="169">
        <v>0.12</v>
      </c>
      <c r="F337" s="169"/>
      <c r="G337" s="169">
        <v>0.08</v>
      </c>
      <c r="H337" s="170">
        <f>D337*E337*G337*B337</f>
        <v>0.24192000000000002</v>
      </c>
      <c r="I337" s="169">
        <v>0.85</v>
      </c>
      <c r="J337" s="170">
        <f>H337*I337</f>
        <v>0.20563200000000001</v>
      </c>
      <c r="K337" s="162" t="s">
        <v>120</v>
      </c>
      <c r="L337" s="19"/>
      <c r="M337" s="19"/>
      <c r="S337" s="20"/>
      <c r="T337" s="20"/>
      <c r="U337" s="20"/>
      <c r="V337" s="20"/>
      <c r="W337" s="20"/>
      <c r="X337" s="20"/>
    </row>
    <row r="338" spans="2:24" s="97" customFormat="1" ht="12" customHeight="1" x14ac:dyDescent="0.2">
      <c r="B338" s="157">
        <v>6</v>
      </c>
      <c r="C338" s="284" t="s">
        <v>170</v>
      </c>
      <c r="D338" s="295">
        <v>4.2</v>
      </c>
      <c r="E338" s="285">
        <v>0.15</v>
      </c>
      <c r="F338" s="285"/>
      <c r="G338" s="285">
        <v>0.1</v>
      </c>
      <c r="H338" s="286">
        <f>D338*E338*G338*B338</f>
        <v>0.378</v>
      </c>
      <c r="I338" s="285">
        <v>0.85</v>
      </c>
      <c r="J338" s="286">
        <f>H338*I338</f>
        <v>0.32129999999999997</v>
      </c>
      <c r="K338" s="172" t="s">
        <v>120</v>
      </c>
      <c r="L338" s="19"/>
      <c r="M338" s="19"/>
      <c r="S338" s="20"/>
      <c r="T338" s="20"/>
      <c r="U338" s="20"/>
      <c r="V338" s="20"/>
      <c r="W338" s="20"/>
      <c r="X338" s="20"/>
    </row>
    <row r="339" spans="2:24" s="97" customFormat="1" ht="12" customHeight="1" x14ac:dyDescent="0.2">
      <c r="B339" s="159"/>
      <c r="C339" s="167" t="s">
        <v>171</v>
      </c>
      <c r="D339" s="169"/>
      <c r="E339" s="169"/>
      <c r="F339" s="169"/>
      <c r="G339" s="169"/>
      <c r="H339" s="171">
        <f>SUM(H335:H338)</f>
        <v>2.6877599999999999</v>
      </c>
      <c r="I339" s="169"/>
      <c r="J339" s="171">
        <f>SUM(J335:J338)</f>
        <v>2.2845960000000001</v>
      </c>
      <c r="K339" s="162"/>
      <c r="L339" s="19"/>
      <c r="M339" s="19"/>
      <c r="S339" s="20"/>
      <c r="T339" s="20"/>
      <c r="U339" s="20"/>
      <c r="V339" s="20"/>
      <c r="W339" s="20"/>
      <c r="X339" s="20"/>
    </row>
    <row r="340" spans="2:24" s="97" customFormat="1" ht="12" customHeight="1" x14ac:dyDescent="0.2">
      <c r="B340" s="157">
        <v>10</v>
      </c>
      <c r="C340" s="184" t="s">
        <v>320</v>
      </c>
      <c r="D340" s="181"/>
      <c r="E340" s="181"/>
      <c r="F340" s="181"/>
      <c r="G340" s="181"/>
      <c r="H340" s="297"/>
      <c r="I340" s="181">
        <v>1.2E-2</v>
      </c>
      <c r="J340" s="297">
        <f>B340*I340</f>
        <v>0.12</v>
      </c>
      <c r="K340" s="166" t="s">
        <v>145</v>
      </c>
      <c r="L340" s="19"/>
      <c r="M340" s="19"/>
      <c r="S340" s="20"/>
      <c r="T340" s="20"/>
      <c r="U340" s="20"/>
      <c r="V340" s="20"/>
      <c r="W340" s="20"/>
      <c r="X340" s="20"/>
    </row>
    <row r="341" spans="2:24" s="97" customFormat="1" ht="12" customHeight="1" x14ac:dyDescent="0.2">
      <c r="B341" s="158">
        <v>6</v>
      </c>
      <c r="C341" s="284" t="s">
        <v>422</v>
      </c>
      <c r="D341" s="285"/>
      <c r="E341" s="285"/>
      <c r="F341" s="285"/>
      <c r="G341" s="285"/>
      <c r="H341" s="286"/>
      <c r="I341" s="285">
        <v>7.0000000000000001E-3</v>
      </c>
      <c r="J341" s="286">
        <f>B341*I341</f>
        <v>4.2000000000000003E-2</v>
      </c>
      <c r="K341" s="172" t="s">
        <v>145</v>
      </c>
      <c r="L341" s="19"/>
      <c r="M341" s="19"/>
      <c r="S341" s="20"/>
      <c r="T341" s="20"/>
      <c r="U341" s="20"/>
      <c r="V341" s="20"/>
      <c r="W341" s="20"/>
      <c r="X341" s="20"/>
    </row>
    <row r="342" spans="2:24" s="97" customFormat="1" ht="12" customHeight="1" thickBot="1" x14ac:dyDescent="0.25">
      <c r="B342" s="451"/>
      <c r="C342" s="506" t="s">
        <v>424</v>
      </c>
      <c r="D342" s="290"/>
      <c r="E342" s="290"/>
      <c r="F342" s="290"/>
      <c r="G342" s="290"/>
      <c r="H342" s="288"/>
      <c r="I342" s="290"/>
      <c r="J342" s="507">
        <f>SUM(J340:J341)</f>
        <v>0.16200000000000001</v>
      </c>
      <c r="K342" s="293"/>
      <c r="L342" s="19"/>
      <c r="M342" s="19"/>
      <c r="S342" s="20"/>
      <c r="T342" s="20"/>
      <c r="U342" s="20"/>
      <c r="V342" s="20"/>
      <c r="W342" s="20"/>
      <c r="X342" s="20"/>
    </row>
    <row r="343" spans="2:24" s="97" customFormat="1" ht="12" customHeight="1" thickBot="1" x14ac:dyDescent="0.25">
      <c r="B343" s="483"/>
      <c r="C343" s="484" t="s">
        <v>117</v>
      </c>
      <c r="D343" s="484"/>
      <c r="E343" s="484"/>
      <c r="F343" s="484"/>
      <c r="G343" s="462"/>
      <c r="H343" s="520">
        <f>H334+H339+H342</f>
        <v>15.443640000000002</v>
      </c>
      <c r="I343" s="510"/>
      <c r="J343" s="520">
        <f>J334+J339+J342</f>
        <v>36.516869999999997</v>
      </c>
      <c r="K343" s="258"/>
      <c r="L343" s="19"/>
      <c r="M343" s="19"/>
      <c r="S343" s="20"/>
      <c r="T343" s="20"/>
      <c r="U343" s="20"/>
      <c r="V343" s="20"/>
      <c r="W343" s="20"/>
      <c r="X343" s="20"/>
    </row>
    <row r="344" spans="2:24" s="97" customFormat="1" ht="12" customHeight="1" x14ac:dyDescent="0.2">
      <c r="B344" s="259"/>
      <c r="C344" s="258"/>
      <c r="D344" s="258"/>
      <c r="E344" s="258"/>
      <c r="F344" s="258"/>
      <c r="G344" s="258"/>
      <c r="H344" s="133"/>
      <c r="I344" s="258"/>
      <c r="J344" s="488"/>
      <c r="K344" s="258"/>
      <c r="L344" s="19"/>
      <c r="M344" s="19"/>
      <c r="S344" s="20"/>
      <c r="T344" s="20"/>
      <c r="U344" s="20"/>
      <c r="V344" s="20"/>
      <c r="W344" s="20"/>
      <c r="X344" s="20"/>
    </row>
    <row r="345" spans="2:24" s="20" customFormat="1" ht="12" customHeight="1" thickBot="1" x14ac:dyDescent="0.25">
      <c r="B345" s="111" t="s">
        <v>1395</v>
      </c>
      <c r="C345" s="112"/>
      <c r="D345" s="112"/>
      <c r="E345" s="112"/>
      <c r="F345" s="112"/>
      <c r="G345" s="112"/>
      <c r="H345" s="112"/>
      <c r="I345" s="112"/>
      <c r="J345" s="138"/>
      <c r="K345" s="112"/>
      <c r="L345" s="19"/>
      <c r="M345" s="19"/>
    </row>
    <row r="346" spans="2:24" s="20" customFormat="1" ht="12" customHeight="1" thickBot="1" x14ac:dyDescent="0.25">
      <c r="B346" s="482"/>
      <c r="C346" s="432"/>
      <c r="D346" s="434" t="s">
        <v>93</v>
      </c>
      <c r="E346" s="434" t="s">
        <v>104</v>
      </c>
      <c r="F346" s="434" t="s">
        <v>96</v>
      </c>
      <c r="G346" s="434" t="s">
        <v>105</v>
      </c>
      <c r="H346" s="434" t="s">
        <v>106</v>
      </c>
      <c r="I346" s="434" t="s">
        <v>107</v>
      </c>
      <c r="J346" s="492" t="s">
        <v>108</v>
      </c>
      <c r="K346" s="435" t="s">
        <v>109</v>
      </c>
      <c r="L346" s="19"/>
      <c r="M346" s="19"/>
    </row>
    <row r="347" spans="2:24" s="20" customFormat="1" ht="12" customHeight="1" thickBot="1" x14ac:dyDescent="0.25">
      <c r="B347" s="436" t="s">
        <v>111</v>
      </c>
      <c r="C347" s="437" t="s">
        <v>112</v>
      </c>
      <c r="D347" s="440" t="s">
        <v>99</v>
      </c>
      <c r="E347" s="440" t="s">
        <v>99</v>
      </c>
      <c r="F347" s="440" t="s">
        <v>135</v>
      </c>
      <c r="G347" s="440" t="s">
        <v>99</v>
      </c>
      <c r="H347" s="440" t="s">
        <v>136</v>
      </c>
      <c r="I347" s="440" t="s">
        <v>137</v>
      </c>
      <c r="J347" s="493" t="s">
        <v>113</v>
      </c>
      <c r="K347" s="441" t="s">
        <v>114</v>
      </c>
      <c r="L347" s="19"/>
      <c r="M347" s="19"/>
    </row>
    <row r="348" spans="2:24" s="20" customFormat="1" ht="12" customHeight="1" x14ac:dyDescent="0.2">
      <c r="B348" s="160">
        <v>1</v>
      </c>
      <c r="C348" s="184" t="s">
        <v>2117</v>
      </c>
      <c r="D348" s="309">
        <v>51</v>
      </c>
      <c r="E348" s="309">
        <v>36</v>
      </c>
      <c r="F348" s="170">
        <f>D348*E348-352</f>
        <v>1484</v>
      </c>
      <c r="G348" s="169">
        <v>0.5</v>
      </c>
      <c r="H348" s="170">
        <f>D348*E348*G348*B348</f>
        <v>918</v>
      </c>
      <c r="I348" s="168">
        <v>1.8</v>
      </c>
      <c r="J348" s="299">
        <f>H348*I348</f>
        <v>1652.4</v>
      </c>
      <c r="K348" s="166" t="s">
        <v>2122</v>
      </c>
      <c r="L348" s="19"/>
      <c r="M348" s="19"/>
    </row>
    <row r="349" spans="2:24" s="20" customFormat="1" ht="12" customHeight="1" x14ac:dyDescent="0.2">
      <c r="B349" s="160">
        <v>1</v>
      </c>
      <c r="C349" s="184" t="s">
        <v>2118</v>
      </c>
      <c r="D349" s="309">
        <v>57</v>
      </c>
      <c r="E349" s="309">
        <v>39</v>
      </c>
      <c r="F349" s="170">
        <f>D349*E349-372</f>
        <v>1851</v>
      </c>
      <c r="G349" s="169">
        <v>0.5</v>
      </c>
      <c r="H349" s="170">
        <f>D349*E349*G349*B349</f>
        <v>1111.5</v>
      </c>
      <c r="I349" s="168">
        <v>1.8</v>
      </c>
      <c r="J349" s="299">
        <f>H349*I349</f>
        <v>2000.7</v>
      </c>
      <c r="K349" s="166" t="s">
        <v>2122</v>
      </c>
      <c r="L349" s="19"/>
      <c r="M349" s="19">
        <f>1.4*50*4+2*36</f>
        <v>352</v>
      </c>
    </row>
    <row r="350" spans="2:24" s="20" customFormat="1" ht="12" customHeight="1" thickBot="1" x14ac:dyDescent="0.25">
      <c r="B350" s="158">
        <v>1</v>
      </c>
      <c r="C350" s="284" t="s">
        <v>2121</v>
      </c>
      <c r="D350" s="285"/>
      <c r="E350" s="302"/>
      <c r="F350" s="285"/>
      <c r="G350" s="302"/>
      <c r="H350" s="286"/>
      <c r="I350" s="285"/>
      <c r="J350" s="296">
        <v>220</v>
      </c>
      <c r="K350" s="300"/>
      <c r="L350" s="19"/>
      <c r="M350" s="19">
        <f>10.5*5.5*4+2*39+4*4.5*3.5</f>
        <v>372</v>
      </c>
    </row>
    <row r="351" spans="2:24" s="20" customFormat="1" ht="12" customHeight="1" thickBot="1" x14ac:dyDescent="0.25">
      <c r="B351" s="483"/>
      <c r="C351" s="484" t="s">
        <v>117</v>
      </c>
      <c r="D351" s="484"/>
      <c r="E351" s="484"/>
      <c r="F351" s="484"/>
      <c r="G351" s="462"/>
      <c r="H351" s="485">
        <f>SUM(H348:H350)</f>
        <v>2029.5</v>
      </c>
      <c r="I351" s="484"/>
      <c r="J351" s="485">
        <f>SUM(J348:J350)</f>
        <v>3873.1000000000004</v>
      </c>
      <c r="K351" s="586"/>
      <c r="L351" s="19"/>
      <c r="M351" s="19"/>
    </row>
    <row r="352" spans="2:24" s="20" customFormat="1" ht="12" customHeight="1" x14ac:dyDescent="0.2">
      <c r="B352" s="259"/>
      <c r="C352" s="258"/>
      <c r="D352" s="258"/>
      <c r="E352" s="258"/>
      <c r="F352" s="258"/>
      <c r="G352" s="258"/>
      <c r="H352" s="133"/>
      <c r="I352" s="258"/>
      <c r="J352" s="488"/>
      <c r="K352" s="258"/>
      <c r="L352" s="19"/>
      <c r="M352" s="19"/>
    </row>
    <row r="353" spans="1:17" s="137" customFormat="1" ht="12" customHeight="1" x14ac:dyDescent="0.2">
      <c r="A353" s="134"/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36"/>
      <c r="M353" s="136"/>
      <c r="N353" s="134"/>
      <c r="O353" s="134"/>
      <c r="P353" s="134"/>
      <c r="Q353" s="134"/>
    </row>
    <row r="354" spans="1:17" s="20" customFormat="1" ht="12" customHeight="1" x14ac:dyDescent="0.2"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9"/>
      <c r="M354" s="19"/>
    </row>
    <row r="355" spans="1:17" s="20" customFormat="1" ht="12" customHeight="1" x14ac:dyDescent="0.2"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9"/>
      <c r="M355" s="19"/>
    </row>
    <row r="356" spans="1:17" s="20" customFormat="1" ht="12" customHeight="1" x14ac:dyDescent="0.2">
      <c r="B356" s="154"/>
      <c r="C356" s="112"/>
      <c r="D356" s="180" t="s">
        <v>2088</v>
      </c>
      <c r="E356" s="112"/>
      <c r="F356" s="112"/>
      <c r="G356" s="112"/>
      <c r="H356" s="112"/>
      <c r="I356" s="112"/>
      <c r="J356" s="112"/>
      <c r="K356" s="112"/>
      <c r="L356" s="19"/>
      <c r="M356" s="19"/>
    </row>
    <row r="357" spans="1:17" s="20" customFormat="1" ht="12" customHeight="1" x14ac:dyDescent="0.2"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9"/>
      <c r="M357" s="19"/>
    </row>
    <row r="358" spans="1:17" s="20" customFormat="1" ht="12" customHeight="1" x14ac:dyDescent="0.2">
      <c r="B358" s="154"/>
      <c r="C358" s="112"/>
      <c r="D358" s="169" t="s">
        <v>971</v>
      </c>
      <c r="E358" s="169" t="s">
        <v>972</v>
      </c>
      <c r="F358" s="169" t="s">
        <v>93</v>
      </c>
      <c r="G358" s="169" t="s">
        <v>94</v>
      </c>
      <c r="H358" s="169" t="s">
        <v>973</v>
      </c>
      <c r="I358" s="169" t="s">
        <v>984</v>
      </c>
      <c r="J358" s="169" t="s">
        <v>125</v>
      </c>
      <c r="K358" s="169" t="s">
        <v>134</v>
      </c>
      <c r="L358" s="19"/>
      <c r="M358" s="19"/>
    </row>
    <row r="359" spans="1:17" s="20" customFormat="1" ht="12" customHeight="1" x14ac:dyDescent="0.2">
      <c r="B359" s="154"/>
      <c r="C359" s="112"/>
      <c r="D359" s="534" t="s">
        <v>2103</v>
      </c>
      <c r="E359" s="169"/>
      <c r="F359" s="169"/>
      <c r="G359" s="169"/>
      <c r="H359" s="169"/>
      <c r="I359" s="169"/>
      <c r="J359" s="169"/>
      <c r="K359" s="169"/>
      <c r="L359" s="19"/>
      <c r="M359" s="19"/>
    </row>
    <row r="360" spans="1:17" s="20" customFormat="1" ht="12" customHeight="1" x14ac:dyDescent="0.2">
      <c r="B360" s="154"/>
      <c r="C360" s="112"/>
      <c r="D360" s="204" t="s">
        <v>2095</v>
      </c>
      <c r="E360" s="204">
        <v>4</v>
      </c>
      <c r="F360" s="170">
        <v>3</v>
      </c>
      <c r="G360" s="169"/>
      <c r="H360" s="169"/>
      <c r="I360" s="169"/>
      <c r="J360" s="169">
        <v>8.3400000000000002E-3</v>
      </c>
      <c r="K360" s="169">
        <f t="shared" ref="K360:K365" si="14">E360*F360*J360</f>
        <v>0.10008</v>
      </c>
      <c r="L360" s="19"/>
      <c r="M360" s="19"/>
    </row>
    <row r="361" spans="1:17" s="20" customFormat="1" ht="12" customHeight="1" x14ac:dyDescent="0.2">
      <c r="B361" s="154"/>
      <c r="C361" s="112"/>
      <c r="D361" s="204" t="s">
        <v>2089</v>
      </c>
      <c r="E361" s="204">
        <v>2</v>
      </c>
      <c r="F361" s="170">
        <v>3</v>
      </c>
      <c r="G361" s="169"/>
      <c r="H361" s="169"/>
      <c r="I361" s="169"/>
      <c r="J361" s="169">
        <v>1.11E-2</v>
      </c>
      <c r="K361" s="169">
        <f t="shared" si="14"/>
        <v>6.6600000000000006E-2</v>
      </c>
      <c r="L361" s="19"/>
      <c r="M361" s="19"/>
    </row>
    <row r="362" spans="1:17" s="20" customFormat="1" ht="12" customHeight="1" x14ac:dyDescent="0.2">
      <c r="B362" s="154"/>
      <c r="C362" s="112"/>
      <c r="D362" s="204" t="s">
        <v>2089</v>
      </c>
      <c r="E362" s="204">
        <v>2</v>
      </c>
      <c r="F362" s="170">
        <v>2.2999999999999998</v>
      </c>
      <c r="G362" s="169"/>
      <c r="H362" s="169"/>
      <c r="I362" s="169"/>
      <c r="J362" s="169">
        <v>1.11E-2</v>
      </c>
      <c r="K362" s="169">
        <f t="shared" si="14"/>
        <v>5.1060000000000001E-2</v>
      </c>
      <c r="L362" s="19"/>
      <c r="M362" s="19"/>
    </row>
    <row r="363" spans="1:17" s="20" customFormat="1" ht="12" customHeight="1" x14ac:dyDescent="0.2">
      <c r="B363" s="154"/>
      <c r="C363" s="112"/>
      <c r="D363" s="204" t="s">
        <v>2089</v>
      </c>
      <c r="E363" s="204">
        <v>2</v>
      </c>
      <c r="F363" s="170">
        <v>2.15</v>
      </c>
      <c r="G363" s="169"/>
      <c r="H363" s="169"/>
      <c r="I363" s="169"/>
      <c r="J363" s="169">
        <v>1.11E-2</v>
      </c>
      <c r="K363" s="169">
        <f t="shared" si="14"/>
        <v>4.7730000000000002E-2</v>
      </c>
      <c r="L363" s="19"/>
      <c r="M363" s="19"/>
    </row>
    <row r="364" spans="1:17" s="20" customFormat="1" ht="12" customHeight="1" x14ac:dyDescent="0.2">
      <c r="B364" s="154"/>
      <c r="C364" s="112"/>
      <c r="D364" s="204" t="s">
        <v>161</v>
      </c>
      <c r="E364" s="204">
        <v>2</v>
      </c>
      <c r="F364" s="170">
        <v>4.7</v>
      </c>
      <c r="G364" s="169"/>
      <c r="H364" s="169"/>
      <c r="I364" s="169"/>
      <c r="J364" s="169">
        <v>3.1099999999999999E-2</v>
      </c>
      <c r="K364" s="169">
        <f t="shared" si="14"/>
        <v>0.29233999999999999</v>
      </c>
      <c r="L364" s="19"/>
      <c r="M364" s="19"/>
    </row>
    <row r="365" spans="1:17" s="20" customFormat="1" ht="12" customHeight="1" x14ac:dyDescent="0.2">
      <c r="B365" s="154"/>
      <c r="C365" s="112"/>
      <c r="D365" s="204" t="s">
        <v>2090</v>
      </c>
      <c r="E365" s="204">
        <v>4</v>
      </c>
      <c r="F365" s="170">
        <v>0.2</v>
      </c>
      <c r="G365" s="169"/>
      <c r="H365" s="169"/>
      <c r="I365" s="169"/>
      <c r="J365" s="169">
        <v>3.7699999999999999E-3</v>
      </c>
      <c r="K365" s="169">
        <f t="shared" si="14"/>
        <v>3.016E-3</v>
      </c>
      <c r="L365" s="19"/>
      <c r="M365" s="19"/>
    </row>
    <row r="366" spans="1:17" s="20" customFormat="1" ht="12" customHeight="1" x14ac:dyDescent="0.2">
      <c r="B366" s="154"/>
      <c r="C366" s="112"/>
      <c r="D366" s="204" t="s">
        <v>2091</v>
      </c>
      <c r="E366" s="204">
        <v>2</v>
      </c>
      <c r="F366" s="170">
        <v>3</v>
      </c>
      <c r="G366" s="169"/>
      <c r="H366" s="169"/>
      <c r="I366" s="169"/>
      <c r="J366" s="169">
        <v>5.4200000000000003E-3</v>
      </c>
      <c r="K366" s="169">
        <f t="shared" ref="K366:K371" si="15">E366*F366*J366</f>
        <v>3.252E-2</v>
      </c>
      <c r="L366" s="19"/>
      <c r="M366" s="19"/>
    </row>
    <row r="367" spans="1:17" s="20" customFormat="1" ht="12" customHeight="1" x14ac:dyDescent="0.2">
      <c r="B367" s="154"/>
      <c r="C367" s="112"/>
      <c r="D367" s="204" t="s">
        <v>2092</v>
      </c>
      <c r="E367" s="204">
        <v>2</v>
      </c>
      <c r="F367" s="170">
        <v>3</v>
      </c>
      <c r="G367" s="169"/>
      <c r="H367" s="169"/>
      <c r="I367" s="169"/>
      <c r="J367" s="169">
        <v>3.7699999999999999E-3</v>
      </c>
      <c r="K367" s="169">
        <f t="shared" si="15"/>
        <v>2.2620000000000001E-2</v>
      </c>
      <c r="L367" s="19"/>
      <c r="M367" s="19"/>
    </row>
    <row r="368" spans="1:17" s="20" customFormat="1" ht="12" customHeight="1" x14ac:dyDescent="0.2">
      <c r="B368" s="154"/>
      <c r="C368" s="112"/>
      <c r="D368" s="204" t="s">
        <v>2092</v>
      </c>
      <c r="E368" s="204">
        <v>2</v>
      </c>
      <c r="F368" s="170">
        <v>4.25</v>
      </c>
      <c r="G368" s="169"/>
      <c r="H368" s="169"/>
      <c r="I368" s="169"/>
      <c r="J368" s="169">
        <v>3.7699999999999999E-3</v>
      </c>
      <c r="K368" s="169">
        <f>E368*F368*J368</f>
        <v>3.2044999999999997E-2</v>
      </c>
      <c r="L368" s="19"/>
      <c r="M368" s="19"/>
    </row>
    <row r="369" spans="2:13" s="20" customFormat="1" ht="12" customHeight="1" x14ac:dyDescent="0.2">
      <c r="B369" s="154"/>
      <c r="C369" s="112"/>
      <c r="D369" s="204" t="s">
        <v>2092</v>
      </c>
      <c r="E369" s="204">
        <v>2</v>
      </c>
      <c r="F369" s="170">
        <v>3.7</v>
      </c>
      <c r="G369" s="169"/>
      <c r="H369" s="169"/>
      <c r="I369" s="169"/>
      <c r="J369" s="169">
        <v>3.7699999999999999E-3</v>
      </c>
      <c r="K369" s="169">
        <f>E369*F369*J369</f>
        <v>2.7897999999999999E-2</v>
      </c>
      <c r="L369" s="19"/>
      <c r="M369" s="19"/>
    </row>
    <row r="370" spans="2:13" s="20" customFormat="1" ht="12" customHeight="1" x14ac:dyDescent="0.2">
      <c r="B370" s="154"/>
      <c r="C370" s="112"/>
      <c r="D370" s="204" t="s">
        <v>2093</v>
      </c>
      <c r="E370" s="204">
        <v>1</v>
      </c>
      <c r="F370" s="170">
        <v>3</v>
      </c>
      <c r="G370" s="169"/>
      <c r="H370" s="169"/>
      <c r="I370" s="169"/>
      <c r="J370" s="169">
        <v>6.2300000000000003E-3</v>
      </c>
      <c r="K370" s="169">
        <f t="shared" si="15"/>
        <v>1.8690000000000002E-2</v>
      </c>
      <c r="L370" s="19"/>
      <c r="M370" s="19"/>
    </row>
    <row r="371" spans="2:13" s="20" customFormat="1" ht="12" customHeight="1" x14ac:dyDescent="0.2">
      <c r="B371" s="154"/>
      <c r="C371" s="112"/>
      <c r="D371" s="204" t="s">
        <v>2094</v>
      </c>
      <c r="E371" s="204">
        <v>2</v>
      </c>
      <c r="F371" s="170">
        <v>3</v>
      </c>
      <c r="G371" s="169"/>
      <c r="H371" s="169"/>
      <c r="I371" s="169"/>
      <c r="J371" s="169">
        <v>5.1500000000000001E-3</v>
      </c>
      <c r="K371" s="169">
        <f t="shared" si="15"/>
        <v>3.09E-2</v>
      </c>
      <c r="L371" s="19"/>
      <c r="M371" s="19"/>
    </row>
    <row r="372" spans="2:13" s="20" customFormat="1" ht="12" customHeight="1" x14ac:dyDescent="0.2">
      <c r="B372" s="154"/>
      <c r="C372" s="112"/>
      <c r="D372" s="204" t="s">
        <v>1143</v>
      </c>
      <c r="E372" s="204">
        <v>4</v>
      </c>
      <c r="F372" s="153">
        <v>2.2000000000000002</v>
      </c>
      <c r="G372" s="153"/>
      <c r="H372" s="153"/>
      <c r="I372" s="153"/>
      <c r="J372" s="169">
        <v>1.34E-2</v>
      </c>
      <c r="K372" s="169">
        <f t="shared" ref="K372:K377" si="16">E372*F372*J372</f>
        <v>0.11792000000000001</v>
      </c>
      <c r="L372" s="19"/>
      <c r="M372" s="19"/>
    </row>
    <row r="373" spans="2:13" s="20" customFormat="1" ht="12" customHeight="1" x14ac:dyDescent="0.2">
      <c r="B373" s="154"/>
      <c r="C373" s="112"/>
      <c r="D373" s="204" t="s">
        <v>1143</v>
      </c>
      <c r="E373" s="204">
        <v>8</v>
      </c>
      <c r="F373" s="170">
        <v>3</v>
      </c>
      <c r="G373" s="169"/>
      <c r="H373" s="169"/>
      <c r="I373" s="169"/>
      <c r="J373" s="169">
        <v>1.34E-2</v>
      </c>
      <c r="K373" s="169">
        <f t="shared" si="16"/>
        <v>0.3216</v>
      </c>
      <c r="L373" s="19"/>
      <c r="M373" s="19"/>
    </row>
    <row r="374" spans="2:13" s="20" customFormat="1" ht="12" customHeight="1" x14ac:dyDescent="0.2">
      <c r="B374" s="154"/>
      <c r="C374" s="112"/>
      <c r="D374" s="204" t="s">
        <v>1143</v>
      </c>
      <c r="E374" s="204">
        <v>4</v>
      </c>
      <c r="F374" s="170">
        <v>2.8</v>
      </c>
      <c r="G374" s="169"/>
      <c r="H374" s="169"/>
      <c r="I374" s="169"/>
      <c r="J374" s="169">
        <v>1.34E-2</v>
      </c>
      <c r="K374" s="169">
        <f t="shared" si="16"/>
        <v>0.15007999999999999</v>
      </c>
      <c r="L374" s="19"/>
      <c r="M374" s="19"/>
    </row>
    <row r="375" spans="2:13" s="20" customFormat="1" ht="12" customHeight="1" x14ac:dyDescent="0.2">
      <c r="B375" s="154"/>
      <c r="C375" s="112"/>
      <c r="D375" s="204" t="s">
        <v>2104</v>
      </c>
      <c r="E375" s="204">
        <v>2</v>
      </c>
      <c r="F375" s="170">
        <v>2.2999999999999998</v>
      </c>
      <c r="G375" s="169"/>
      <c r="H375" s="169"/>
      <c r="I375" s="169"/>
      <c r="J375" s="169">
        <v>2.53E-2</v>
      </c>
      <c r="K375" s="169">
        <f t="shared" si="16"/>
        <v>0.11637999999999998</v>
      </c>
      <c r="L375" s="19"/>
      <c r="M375" s="19"/>
    </row>
    <row r="376" spans="2:13" s="20" customFormat="1" ht="12" customHeight="1" x14ac:dyDescent="0.2">
      <c r="B376" s="154"/>
      <c r="C376" s="112"/>
      <c r="D376" s="204" t="s">
        <v>2104</v>
      </c>
      <c r="E376" s="204">
        <v>2</v>
      </c>
      <c r="F376" s="170">
        <v>2.15</v>
      </c>
      <c r="G376" s="169"/>
      <c r="H376" s="169"/>
      <c r="I376" s="169"/>
      <c r="J376" s="169">
        <v>2.53E-2</v>
      </c>
      <c r="K376" s="169">
        <f t="shared" si="16"/>
        <v>0.10879</v>
      </c>
      <c r="L376" s="19"/>
      <c r="M376" s="19"/>
    </row>
    <row r="377" spans="2:13" s="20" customFormat="1" ht="12" customHeight="1" x14ac:dyDescent="0.2">
      <c r="B377" s="154"/>
      <c r="C377" s="112"/>
      <c r="D377" s="204" t="s">
        <v>2104</v>
      </c>
      <c r="E377" s="204">
        <v>4</v>
      </c>
      <c r="F377" s="153">
        <v>2.2000000000000002</v>
      </c>
      <c r="G377" s="153"/>
      <c r="H377" s="153"/>
      <c r="I377" s="153"/>
      <c r="J377" s="169">
        <v>2.53E-2</v>
      </c>
      <c r="K377" s="169">
        <f t="shared" si="16"/>
        <v>0.22264</v>
      </c>
      <c r="L377" s="19"/>
      <c r="M377" s="19"/>
    </row>
    <row r="378" spans="2:13" s="20" customFormat="1" ht="12" customHeight="1" x14ac:dyDescent="0.2">
      <c r="B378" s="154"/>
      <c r="C378" s="112"/>
      <c r="D378" s="204" t="s">
        <v>2096</v>
      </c>
      <c r="E378" s="204">
        <v>1</v>
      </c>
      <c r="F378" s="170"/>
      <c r="G378" s="169"/>
      <c r="H378" s="169"/>
      <c r="I378" s="169"/>
      <c r="J378" s="169">
        <v>3.2000000000000001E-2</v>
      </c>
      <c r="K378" s="169">
        <f>J378</f>
        <v>3.2000000000000001E-2</v>
      </c>
      <c r="L378" s="19"/>
      <c r="M378" s="19"/>
    </row>
    <row r="379" spans="2:13" s="20" customFormat="1" ht="12" customHeight="1" x14ac:dyDescent="0.2">
      <c r="B379" s="154"/>
      <c r="C379" s="112"/>
      <c r="D379" s="204" t="s">
        <v>1344</v>
      </c>
      <c r="E379" s="204">
        <v>1</v>
      </c>
      <c r="F379" s="153"/>
      <c r="G379" s="153"/>
      <c r="H379" s="153"/>
      <c r="I379" s="153"/>
      <c r="J379" s="153">
        <v>0.2</v>
      </c>
      <c r="K379" s="205">
        <f>E379*J379</f>
        <v>0.2</v>
      </c>
      <c r="L379" s="19"/>
      <c r="M379" s="19"/>
    </row>
    <row r="380" spans="2:13" s="20" customFormat="1" ht="12" customHeight="1" x14ac:dyDescent="0.2">
      <c r="B380" s="154"/>
      <c r="C380" s="112"/>
      <c r="D380" s="204" t="s">
        <v>2097</v>
      </c>
      <c r="E380" s="204">
        <v>1</v>
      </c>
      <c r="F380" s="153"/>
      <c r="G380" s="153"/>
      <c r="H380" s="153"/>
      <c r="I380" s="153"/>
      <c r="J380" s="153">
        <v>0.22800000000000001</v>
      </c>
      <c r="K380" s="205">
        <f>E380*J380</f>
        <v>0.22800000000000001</v>
      </c>
      <c r="L380" s="19"/>
      <c r="M380" s="19"/>
    </row>
    <row r="381" spans="2:13" s="20" customFormat="1" ht="12" customHeight="1" x14ac:dyDescent="0.2">
      <c r="B381" s="154"/>
      <c r="C381" s="112"/>
      <c r="D381" s="204" t="s">
        <v>2099</v>
      </c>
      <c r="E381" s="204">
        <v>2</v>
      </c>
      <c r="F381" s="153"/>
      <c r="G381" s="153"/>
      <c r="H381" s="153"/>
      <c r="I381" s="153"/>
      <c r="J381" s="153">
        <v>3.5000000000000003E-2</v>
      </c>
      <c r="K381" s="205">
        <f>E381*J381</f>
        <v>7.0000000000000007E-2</v>
      </c>
      <c r="L381" s="19"/>
      <c r="M381" s="19"/>
    </row>
    <row r="382" spans="2:13" s="20" customFormat="1" ht="12" customHeight="1" x14ac:dyDescent="0.2">
      <c r="B382" s="154"/>
      <c r="C382" s="112"/>
      <c r="D382" s="204" t="s">
        <v>2098</v>
      </c>
      <c r="E382" s="204">
        <v>2</v>
      </c>
      <c r="F382" s="153"/>
      <c r="G382" s="153"/>
      <c r="H382" s="153"/>
      <c r="I382" s="153"/>
      <c r="J382" s="153">
        <f>0.2033*E382</f>
        <v>0.40660000000000002</v>
      </c>
      <c r="K382" s="205">
        <f>E382*J382</f>
        <v>0.81320000000000003</v>
      </c>
      <c r="L382" s="19"/>
      <c r="M382" s="19"/>
    </row>
    <row r="383" spans="2:13" s="20" customFormat="1" ht="12" customHeight="1" x14ac:dyDescent="0.2">
      <c r="B383" s="154"/>
      <c r="C383" s="112"/>
      <c r="D383" s="207" t="s">
        <v>2102</v>
      </c>
      <c r="E383" s="204"/>
      <c r="F383" s="153"/>
      <c r="G383" s="153"/>
      <c r="H383" s="153"/>
      <c r="I383" s="153"/>
      <c r="J383" s="153"/>
      <c r="K383" s="205"/>
      <c r="L383" s="19"/>
      <c r="M383" s="19"/>
    </row>
    <row r="384" spans="2:13" s="20" customFormat="1" ht="12" customHeight="1" x14ac:dyDescent="0.2">
      <c r="B384" s="154"/>
      <c r="C384" s="112"/>
      <c r="D384" s="204" t="s">
        <v>1143</v>
      </c>
      <c r="E384" s="204">
        <v>8</v>
      </c>
      <c r="F384" s="170">
        <v>1</v>
      </c>
      <c r="G384" s="169"/>
      <c r="H384" s="169"/>
      <c r="I384" s="169"/>
      <c r="J384" s="169">
        <v>1.34E-2</v>
      </c>
      <c r="K384" s="169">
        <f>E384*F384*J384</f>
        <v>0.1072</v>
      </c>
      <c r="L384" s="19"/>
      <c r="M384" s="19"/>
    </row>
    <row r="385" spans="2:13" s="20" customFormat="1" ht="12" customHeight="1" x14ac:dyDescent="0.2">
      <c r="B385" s="154"/>
      <c r="C385" s="112"/>
      <c r="D385" s="204" t="s">
        <v>1143</v>
      </c>
      <c r="E385" s="204">
        <v>4</v>
      </c>
      <c r="F385" s="170">
        <v>1.2</v>
      </c>
      <c r="G385" s="169"/>
      <c r="H385" s="169"/>
      <c r="I385" s="169"/>
      <c r="J385" s="169">
        <v>1.34E-2</v>
      </c>
      <c r="K385" s="169">
        <f>E385*F385*J385</f>
        <v>6.4320000000000002E-2</v>
      </c>
      <c r="L385" s="19"/>
      <c r="M385" s="19"/>
    </row>
    <row r="386" spans="2:13" s="20" customFormat="1" ht="12" customHeight="1" x14ac:dyDescent="0.2">
      <c r="B386" s="154"/>
      <c r="C386" s="112"/>
      <c r="D386" s="204" t="s">
        <v>1143</v>
      </c>
      <c r="E386" s="204">
        <v>4</v>
      </c>
      <c r="F386" s="170">
        <v>3</v>
      </c>
      <c r="G386" s="169"/>
      <c r="H386" s="169"/>
      <c r="I386" s="169"/>
      <c r="J386" s="169">
        <v>1.34E-2</v>
      </c>
      <c r="K386" s="169">
        <f>E386*F386*J386</f>
        <v>0.1608</v>
      </c>
      <c r="L386" s="19"/>
      <c r="M386" s="19"/>
    </row>
    <row r="387" spans="2:13" s="20" customFormat="1" ht="12" customHeight="1" x14ac:dyDescent="0.2">
      <c r="B387" s="154"/>
      <c r="C387" s="112"/>
      <c r="D387" s="204" t="s">
        <v>2090</v>
      </c>
      <c r="E387" s="204">
        <v>8</v>
      </c>
      <c r="F387" s="170">
        <v>0.9</v>
      </c>
      <c r="G387" s="169"/>
      <c r="H387" s="169"/>
      <c r="I387" s="169"/>
      <c r="J387" s="169">
        <v>3.7699999999999999E-3</v>
      </c>
      <c r="K387" s="169">
        <f>E387*F387*J387</f>
        <v>2.7144000000000001E-2</v>
      </c>
      <c r="L387" s="19"/>
      <c r="M387" s="19"/>
    </row>
    <row r="388" spans="2:13" s="20" customFormat="1" ht="12" customHeight="1" x14ac:dyDescent="0.2">
      <c r="B388" s="154"/>
      <c r="C388" s="112"/>
      <c r="D388" s="204" t="s">
        <v>2100</v>
      </c>
      <c r="E388" s="204">
        <v>12</v>
      </c>
      <c r="F388" s="153">
        <v>0.2</v>
      </c>
      <c r="G388" s="153"/>
      <c r="H388" s="153"/>
      <c r="I388" s="153"/>
      <c r="J388" s="208">
        <v>4.7099999999999998E-3</v>
      </c>
      <c r="K388" s="169">
        <f>E388*F388*J388</f>
        <v>1.1304000000000002E-2</v>
      </c>
      <c r="L388" s="19"/>
      <c r="M388" s="19"/>
    </row>
    <row r="389" spans="2:13" s="20" customFormat="1" ht="12" customHeight="1" x14ac:dyDescent="0.2">
      <c r="B389" s="154"/>
      <c r="C389" s="112"/>
      <c r="D389" s="204" t="s">
        <v>1344</v>
      </c>
      <c r="E389" s="204">
        <v>1</v>
      </c>
      <c r="F389" s="153"/>
      <c r="G389" s="153"/>
      <c r="H389" s="153"/>
      <c r="I389" s="153"/>
      <c r="J389" s="153">
        <v>4.8000000000000001E-2</v>
      </c>
      <c r="K389" s="205">
        <f>E389*J389</f>
        <v>4.8000000000000001E-2</v>
      </c>
      <c r="L389" s="19"/>
      <c r="M389" s="19"/>
    </row>
    <row r="390" spans="2:13" s="20" customFormat="1" ht="12" customHeight="1" x14ac:dyDescent="0.2">
      <c r="B390" s="154"/>
      <c r="C390" s="112"/>
      <c r="D390" s="204"/>
      <c r="E390" s="204"/>
      <c r="F390" s="153"/>
      <c r="G390" s="153"/>
      <c r="H390" s="153"/>
      <c r="I390" s="153"/>
      <c r="J390" s="153"/>
      <c r="K390" s="169"/>
      <c r="L390" s="19"/>
      <c r="M390" s="19"/>
    </row>
    <row r="391" spans="2:13" s="20" customFormat="1" ht="12" customHeight="1" x14ac:dyDescent="0.2">
      <c r="B391" s="154"/>
      <c r="C391" s="112"/>
      <c r="D391" s="534" t="s">
        <v>2101</v>
      </c>
      <c r="E391" s="204"/>
      <c r="F391" s="153"/>
      <c r="G391" s="1256" t="s">
        <v>1346</v>
      </c>
      <c r="H391" s="1257"/>
      <c r="I391" s="1257"/>
      <c r="J391" s="1258"/>
      <c r="K391" s="205">
        <f>SUM(K360:K390)*1.15</f>
        <v>4.0536085499999999</v>
      </c>
      <c r="L391" s="19"/>
      <c r="M391" s="19"/>
    </row>
    <row r="392" spans="2:13" s="20" customFormat="1" ht="12" customHeight="1" x14ac:dyDescent="0.2">
      <c r="B392" s="154"/>
      <c r="C392" s="112"/>
      <c r="D392" s="204"/>
      <c r="E392" s="204"/>
      <c r="F392" s="153"/>
      <c r="G392" s="153"/>
      <c r="H392" s="153"/>
      <c r="I392" s="153"/>
      <c r="J392" s="153"/>
      <c r="K392" s="205"/>
      <c r="L392" s="19"/>
      <c r="M392" s="19">
        <f>K391/3</f>
        <v>1.35120285</v>
      </c>
    </row>
    <row r="393" spans="2:13" s="20" customFormat="1" ht="12" customHeight="1" x14ac:dyDescent="0.2">
      <c r="B393" s="154"/>
      <c r="C393" s="112"/>
      <c r="D393" s="207" t="s">
        <v>2105</v>
      </c>
      <c r="E393" s="475">
        <v>22.18</v>
      </c>
      <c r="F393" s="481"/>
      <c r="G393" s="481"/>
      <c r="H393" s="481"/>
      <c r="I393" s="481"/>
      <c r="J393" s="614">
        <f>M392</f>
        <v>1.35120285</v>
      </c>
      <c r="K393" s="536">
        <f>E393*J393</f>
        <v>29.969679212999999</v>
      </c>
      <c r="L393" s="19"/>
      <c r="M393" s="19"/>
    </row>
    <row r="394" spans="2:13" s="20" customFormat="1" ht="12" customHeight="1" x14ac:dyDescent="0.2">
      <c r="B394" s="154"/>
      <c r="C394" s="112"/>
      <c r="D394" s="204"/>
      <c r="E394" s="204"/>
      <c r="F394" s="153"/>
      <c r="G394" s="153"/>
      <c r="H394" s="153"/>
      <c r="I394" s="153"/>
      <c r="J394" s="153"/>
      <c r="K394" s="205"/>
      <c r="L394" s="19"/>
      <c r="M394" s="19"/>
    </row>
    <row r="395" spans="2:13" s="20" customFormat="1" ht="12" customHeight="1" x14ac:dyDescent="0.2">
      <c r="B395" s="154"/>
      <c r="C395" s="112"/>
      <c r="D395" s="207" t="s">
        <v>2106</v>
      </c>
      <c r="E395" s="475">
        <v>22.04</v>
      </c>
      <c r="F395" s="481"/>
      <c r="G395" s="481"/>
      <c r="H395" s="481"/>
      <c r="I395" s="481"/>
      <c r="J395" s="614">
        <f>M392</f>
        <v>1.35120285</v>
      </c>
      <c r="K395" s="536">
        <f>E395*J395</f>
        <v>29.780510813999999</v>
      </c>
      <c r="L395" s="19"/>
      <c r="M395" s="19"/>
    </row>
    <row r="396" spans="2:13" s="20" customFormat="1" ht="12" customHeight="1" x14ac:dyDescent="0.2">
      <c r="B396" s="154"/>
      <c r="C396" s="112"/>
      <c r="D396" s="204"/>
      <c r="E396" s="204"/>
      <c r="F396" s="153"/>
      <c r="G396" s="153"/>
      <c r="H396" s="153"/>
      <c r="I396" s="153"/>
      <c r="J396" s="153"/>
      <c r="K396" s="205"/>
      <c r="L396" s="19"/>
      <c r="M396" s="19"/>
    </row>
    <row r="397" spans="2:13" s="20" customFormat="1" ht="12" customHeight="1" x14ac:dyDescent="0.2">
      <c r="B397" s="154"/>
      <c r="C397" s="112"/>
      <c r="D397" s="207" t="s">
        <v>2107</v>
      </c>
      <c r="E397" s="475">
        <v>22.18</v>
      </c>
      <c r="F397" s="481"/>
      <c r="G397" s="481"/>
      <c r="H397" s="481"/>
      <c r="I397" s="481"/>
      <c r="J397" s="614">
        <f>M392</f>
        <v>1.35120285</v>
      </c>
      <c r="K397" s="536">
        <f>E397*J397</f>
        <v>29.969679212999999</v>
      </c>
      <c r="L397" s="19"/>
      <c r="M397" s="19"/>
    </row>
    <row r="398" spans="2:13" s="20" customFormat="1" ht="12" customHeight="1" x14ac:dyDescent="0.2">
      <c r="B398" s="154"/>
      <c r="C398" s="112"/>
      <c r="D398" s="204"/>
      <c r="E398" s="204"/>
      <c r="F398" s="153"/>
      <c r="G398" s="153"/>
      <c r="H398" s="153"/>
      <c r="I398" s="153"/>
      <c r="J398" s="153"/>
      <c r="K398" s="205"/>
      <c r="L398" s="19"/>
      <c r="M398" s="19"/>
    </row>
    <row r="399" spans="2:13" s="20" customFormat="1" ht="12" customHeight="1" x14ac:dyDescent="0.2">
      <c r="B399" s="154"/>
      <c r="C399" s="112"/>
      <c r="D399" s="207" t="s">
        <v>2108</v>
      </c>
      <c r="E399" s="475">
        <v>19.29</v>
      </c>
      <c r="F399" s="481"/>
      <c r="G399" s="481"/>
      <c r="H399" s="481"/>
      <c r="I399" s="481"/>
      <c r="J399" s="614">
        <f>M392</f>
        <v>1.35120285</v>
      </c>
      <c r="K399" s="536">
        <f>E399*J399</f>
        <v>26.064702976499998</v>
      </c>
      <c r="L399" s="19"/>
      <c r="M399" s="19"/>
    </row>
    <row r="400" spans="2:13" s="20" customFormat="1" ht="12" customHeight="1" x14ac:dyDescent="0.2">
      <c r="B400" s="154"/>
      <c r="C400" s="112"/>
      <c r="D400" s="204"/>
      <c r="E400" s="204"/>
      <c r="F400" s="170"/>
      <c r="G400" s="169"/>
      <c r="H400" s="169"/>
      <c r="I400" s="169"/>
      <c r="J400" s="169"/>
      <c r="K400" s="169"/>
      <c r="L400" s="19"/>
      <c r="M400" s="19"/>
    </row>
    <row r="401" spans="2:13" s="20" customFormat="1" ht="12" customHeight="1" x14ac:dyDescent="0.2">
      <c r="B401" s="154"/>
      <c r="C401" s="112"/>
      <c r="D401" s="204"/>
      <c r="E401" s="204"/>
      <c r="F401" s="170"/>
      <c r="G401" s="169"/>
      <c r="H401" s="169"/>
      <c r="I401" s="169"/>
      <c r="J401" s="169"/>
      <c r="K401" s="169"/>
      <c r="L401" s="19"/>
      <c r="M401" s="19"/>
    </row>
    <row r="402" spans="2:13" s="20" customFormat="1" ht="12" customHeight="1" x14ac:dyDescent="0.2">
      <c r="B402" s="154"/>
      <c r="C402" s="112"/>
      <c r="D402" s="204"/>
      <c r="E402" s="204"/>
      <c r="F402" s="170"/>
      <c r="G402" s="169"/>
      <c r="H402" s="169"/>
      <c r="I402" s="169"/>
      <c r="J402" s="169"/>
      <c r="K402" s="169"/>
      <c r="L402" s="19"/>
      <c r="M402" s="19"/>
    </row>
    <row r="403" spans="2:13" s="20" customFormat="1" ht="12" customHeight="1" x14ac:dyDescent="0.2">
      <c r="B403" s="154"/>
      <c r="C403" s="112"/>
      <c r="D403" s="204"/>
      <c r="E403" s="204"/>
      <c r="F403" s="153"/>
      <c r="G403" s="153"/>
      <c r="H403" s="153"/>
      <c r="I403" s="153"/>
      <c r="J403" s="208"/>
      <c r="K403" s="169"/>
      <c r="L403" s="19"/>
      <c r="M403" s="19"/>
    </row>
    <row r="404" spans="2:13" s="20" customFormat="1" ht="12" customHeight="1" x14ac:dyDescent="0.2">
      <c r="B404" s="154"/>
      <c r="C404" s="112"/>
      <c r="D404" s="204"/>
      <c r="E404" s="204"/>
      <c r="F404" s="153"/>
      <c r="G404" s="153"/>
      <c r="H404" s="153"/>
      <c r="I404" s="153"/>
      <c r="J404" s="153"/>
      <c r="K404" s="205"/>
      <c r="L404" s="19"/>
      <c r="M404" s="19"/>
    </row>
    <row r="405" spans="2:13" s="20" customFormat="1" ht="12" customHeight="1" x14ac:dyDescent="0.2">
      <c r="B405" s="154"/>
      <c r="C405" s="112"/>
      <c r="D405" s="204"/>
      <c r="E405" s="204"/>
      <c r="F405" s="153"/>
      <c r="G405" s="153"/>
      <c r="H405" s="153"/>
      <c r="I405" s="153"/>
      <c r="J405" s="153"/>
      <c r="K405" s="169"/>
      <c r="L405" s="19"/>
      <c r="M405" s="19"/>
    </row>
    <row r="406" spans="2:13" s="20" customFormat="1" ht="12" customHeight="1" x14ac:dyDescent="0.2">
      <c r="B406" s="154"/>
      <c r="C406" s="112"/>
      <c r="D406" s="204"/>
      <c r="E406" s="204"/>
      <c r="F406" s="153"/>
      <c r="G406" s="153"/>
      <c r="H406" s="153"/>
      <c r="I406" s="153"/>
      <c r="J406" s="153"/>
      <c r="K406" s="169"/>
      <c r="L406" s="19"/>
      <c r="M406" s="19"/>
    </row>
    <row r="407" spans="2:13" s="20" customFormat="1" ht="12" customHeight="1" x14ac:dyDescent="0.2">
      <c r="B407" s="154"/>
      <c r="C407" s="112"/>
      <c r="D407" s="204"/>
      <c r="E407" s="204"/>
      <c r="F407" s="153"/>
      <c r="G407" s="153"/>
      <c r="H407" s="153"/>
      <c r="I407" s="153"/>
      <c r="J407" s="153"/>
      <c r="K407" s="169"/>
      <c r="L407" s="19"/>
      <c r="M407" s="19"/>
    </row>
    <row r="408" spans="2:13" s="20" customFormat="1" ht="12" customHeight="1" x14ac:dyDescent="0.2">
      <c r="B408" s="154"/>
      <c r="C408" s="112"/>
      <c r="D408" s="204"/>
      <c r="E408" s="204"/>
      <c r="F408" s="153"/>
      <c r="G408" s="153"/>
      <c r="H408" s="153"/>
      <c r="I408" s="153"/>
      <c r="J408" s="153"/>
      <c r="K408" s="169"/>
      <c r="L408" s="19"/>
      <c r="M408" s="19"/>
    </row>
    <row r="409" spans="2:13" s="20" customFormat="1" ht="12" customHeight="1" x14ac:dyDescent="0.2">
      <c r="B409" s="154"/>
      <c r="C409" s="112"/>
      <c r="D409" s="204"/>
      <c r="E409" s="204"/>
      <c r="F409" s="153"/>
      <c r="G409" s="153"/>
      <c r="H409" s="153"/>
      <c r="I409" s="153"/>
      <c r="J409" s="153"/>
      <c r="K409" s="169"/>
      <c r="L409" s="19"/>
      <c r="M409" s="19"/>
    </row>
    <row r="410" spans="2:13" s="20" customFormat="1" ht="12" customHeight="1" x14ac:dyDescent="0.2">
      <c r="B410" s="154"/>
      <c r="C410" s="112"/>
      <c r="D410" s="204"/>
      <c r="E410" s="204"/>
      <c r="F410" s="153"/>
      <c r="G410" s="153"/>
      <c r="H410" s="153"/>
      <c r="I410" s="153"/>
      <c r="J410" s="153"/>
      <c r="K410" s="169"/>
      <c r="L410" s="19"/>
      <c r="M410" s="19"/>
    </row>
    <row r="411" spans="2:13" s="20" customFormat="1" ht="12" customHeight="1" x14ac:dyDescent="0.2">
      <c r="B411" s="154"/>
      <c r="C411" s="112"/>
      <c r="D411" s="204"/>
      <c r="E411" s="204"/>
      <c r="F411" s="153"/>
      <c r="G411" s="153"/>
      <c r="H411" s="153"/>
      <c r="I411" s="153"/>
      <c r="J411" s="153"/>
      <c r="K411" s="169"/>
      <c r="L411" s="19"/>
      <c r="M411" s="19"/>
    </row>
    <row r="412" spans="2:13" s="20" customFormat="1" ht="12" customHeight="1" x14ac:dyDescent="0.2">
      <c r="B412" s="154"/>
      <c r="C412" s="112"/>
      <c r="D412" s="204"/>
      <c r="E412" s="204"/>
      <c r="F412" s="153"/>
      <c r="G412" s="153"/>
      <c r="H412" s="153"/>
      <c r="I412" s="153"/>
      <c r="J412" s="153"/>
      <c r="K412" s="169"/>
      <c r="L412" s="19"/>
      <c r="M412" s="19"/>
    </row>
    <row r="413" spans="2:13" s="20" customFormat="1" ht="12" customHeight="1" x14ac:dyDescent="0.2">
      <c r="B413" s="154"/>
      <c r="C413" s="112"/>
      <c r="D413" s="204"/>
      <c r="E413" s="204"/>
      <c r="F413" s="153"/>
      <c r="G413" s="153"/>
      <c r="H413" s="153"/>
      <c r="I413" s="153"/>
      <c r="J413" s="153"/>
      <c r="K413" s="169"/>
      <c r="L413" s="19"/>
      <c r="M413" s="19"/>
    </row>
    <row r="414" spans="2:13" s="20" customFormat="1" ht="12" customHeight="1" x14ac:dyDescent="0.2">
      <c r="B414" s="154"/>
      <c r="C414" s="112"/>
      <c r="D414" s="204"/>
      <c r="E414" s="204"/>
      <c r="F414" s="153"/>
      <c r="G414" s="153"/>
      <c r="H414" s="153"/>
      <c r="I414" s="153"/>
      <c r="J414" s="153"/>
      <c r="K414" s="169"/>
      <c r="L414" s="19"/>
      <c r="M414" s="19"/>
    </row>
    <row r="415" spans="2:13" s="20" customFormat="1" ht="12" customHeight="1" x14ac:dyDescent="0.2">
      <c r="B415" s="154"/>
      <c r="C415" s="112"/>
      <c r="D415" s="204"/>
      <c r="E415" s="204"/>
      <c r="F415" s="153"/>
      <c r="G415" s="153"/>
      <c r="H415" s="153"/>
      <c r="I415" s="153"/>
      <c r="J415" s="153"/>
      <c r="K415" s="205"/>
      <c r="L415" s="19"/>
      <c r="M415" s="19"/>
    </row>
    <row r="416" spans="2:13" s="20" customFormat="1" ht="12" customHeight="1" x14ac:dyDescent="0.2">
      <c r="B416" s="154"/>
      <c r="C416" s="112"/>
      <c r="D416" s="204"/>
      <c r="E416" s="204"/>
      <c r="F416" s="153"/>
      <c r="G416" s="153"/>
      <c r="H416" s="153"/>
      <c r="I416" s="153"/>
      <c r="J416" s="153"/>
      <c r="K416" s="205"/>
      <c r="L416" s="19"/>
      <c r="M416" s="19"/>
    </row>
    <row r="417" spans="2:13" s="20" customFormat="1" ht="12" customHeight="1" x14ac:dyDescent="0.2">
      <c r="B417" s="154"/>
      <c r="C417" s="112"/>
      <c r="D417" s="534" t="s">
        <v>1345</v>
      </c>
      <c r="E417" s="204"/>
      <c r="F417" s="153"/>
      <c r="G417" s="1256" t="s">
        <v>1346</v>
      </c>
      <c r="H417" s="1257"/>
      <c r="I417" s="1257"/>
      <c r="J417" s="1258"/>
      <c r="K417" s="205">
        <f>SUM(K361:K416)*1.15</f>
        <v>141.75242443147499</v>
      </c>
      <c r="L417" s="19"/>
      <c r="M417" s="19"/>
    </row>
    <row r="418" spans="2:13" s="20" customFormat="1" ht="12" customHeight="1" x14ac:dyDescent="0.2">
      <c r="B418" s="154"/>
      <c r="C418" s="112"/>
      <c r="D418" s="534"/>
      <c r="E418" s="204"/>
      <c r="F418" s="153"/>
      <c r="G418" s="473"/>
      <c r="H418" s="535"/>
      <c r="I418" s="535"/>
      <c r="J418" s="447"/>
      <c r="K418" s="205"/>
      <c r="L418" s="19"/>
      <c r="M418" s="19"/>
    </row>
    <row r="419" spans="2:13" s="20" customFormat="1" ht="12" customHeight="1" x14ac:dyDescent="0.2">
      <c r="B419" s="154"/>
      <c r="C419" s="112"/>
      <c r="D419" s="534" t="s">
        <v>978</v>
      </c>
      <c r="E419" s="169"/>
      <c r="F419" s="169"/>
      <c r="G419" s="169"/>
      <c r="H419" s="169"/>
      <c r="I419" s="169"/>
      <c r="J419" s="169"/>
      <c r="K419" s="169"/>
      <c r="L419" s="19"/>
      <c r="M419" s="19"/>
    </row>
    <row r="420" spans="2:13" s="20" customFormat="1" ht="12" customHeight="1" x14ac:dyDescent="0.2">
      <c r="B420" s="154"/>
      <c r="C420" s="112"/>
      <c r="D420" s="204" t="s">
        <v>830</v>
      </c>
      <c r="E420" s="204">
        <v>6</v>
      </c>
      <c r="F420" s="170">
        <v>20.8</v>
      </c>
      <c r="G420" s="169"/>
      <c r="H420" s="169"/>
      <c r="I420" s="169"/>
      <c r="J420" s="169">
        <v>9.2399999999999996E-2</v>
      </c>
      <c r="K420" s="169">
        <f t="shared" ref="K420:K425" si="17">E420*F420*J420</f>
        <v>11.53152</v>
      </c>
      <c r="L420" s="19"/>
      <c r="M420" s="19"/>
    </row>
    <row r="421" spans="2:13" s="20" customFormat="1" ht="12" customHeight="1" x14ac:dyDescent="0.2">
      <c r="B421" s="154"/>
      <c r="C421" s="112"/>
      <c r="D421" s="204" t="s">
        <v>1342</v>
      </c>
      <c r="E421" s="204">
        <v>2</v>
      </c>
      <c r="F421" s="153">
        <v>5.5</v>
      </c>
      <c r="G421" s="153"/>
      <c r="H421" s="153"/>
      <c r="I421" s="153"/>
      <c r="J421" s="153">
        <v>5.4199999999999998E-2</v>
      </c>
      <c r="K421" s="169">
        <f t="shared" si="17"/>
        <v>0.59619999999999995</v>
      </c>
      <c r="L421" s="19"/>
      <c r="M421" s="19"/>
    </row>
    <row r="422" spans="2:13" s="20" customFormat="1" ht="12" customHeight="1" x14ac:dyDescent="0.2">
      <c r="B422" s="154"/>
      <c r="C422" s="112"/>
      <c r="D422" s="204"/>
      <c r="E422" s="204">
        <v>2</v>
      </c>
      <c r="F422" s="153">
        <v>17.3</v>
      </c>
      <c r="G422" s="153"/>
      <c r="H422" s="153"/>
      <c r="I422" s="153"/>
      <c r="J422" s="153">
        <v>5.4199999999999998E-2</v>
      </c>
      <c r="K422" s="169">
        <f t="shared" si="17"/>
        <v>1.8753200000000001</v>
      </c>
      <c r="L422" s="19"/>
      <c r="M422" s="19"/>
    </row>
    <row r="423" spans="2:13" s="20" customFormat="1" ht="12" customHeight="1" x14ac:dyDescent="0.2">
      <c r="B423" s="154"/>
      <c r="C423" s="112"/>
      <c r="D423" s="204"/>
      <c r="E423" s="204">
        <v>1</v>
      </c>
      <c r="F423" s="153">
        <v>4</v>
      </c>
      <c r="G423" s="153"/>
      <c r="H423" s="153"/>
      <c r="I423" s="153"/>
      <c r="J423" s="153">
        <v>5.4199999999999998E-2</v>
      </c>
      <c r="K423" s="169">
        <f t="shared" si="17"/>
        <v>0.21679999999999999</v>
      </c>
      <c r="L423" s="19"/>
      <c r="M423" s="19"/>
    </row>
    <row r="424" spans="2:13" s="20" customFormat="1" ht="12" customHeight="1" x14ac:dyDescent="0.2">
      <c r="B424" s="154"/>
      <c r="C424" s="112"/>
      <c r="D424" s="204"/>
      <c r="E424" s="204">
        <v>2</v>
      </c>
      <c r="F424" s="153">
        <v>24.5</v>
      </c>
      <c r="G424" s="153"/>
      <c r="H424" s="153"/>
      <c r="I424" s="153"/>
      <c r="J424" s="153">
        <v>5.4199999999999998E-2</v>
      </c>
      <c r="K424" s="169">
        <f t="shared" si="17"/>
        <v>2.6557999999999997</v>
      </c>
      <c r="L424" s="19"/>
      <c r="M424" s="19"/>
    </row>
    <row r="425" spans="2:13" s="20" customFormat="1" ht="12" customHeight="1" x14ac:dyDescent="0.2">
      <c r="B425" s="154"/>
      <c r="C425" s="112"/>
      <c r="D425" s="204"/>
      <c r="E425" s="204">
        <v>2</v>
      </c>
      <c r="F425" s="153">
        <v>11.2</v>
      </c>
      <c r="G425" s="153"/>
      <c r="H425" s="153"/>
      <c r="I425" s="153"/>
      <c r="J425" s="153">
        <v>5.4199999999999998E-2</v>
      </c>
      <c r="K425" s="169">
        <f t="shared" si="17"/>
        <v>1.2140799999999998</v>
      </c>
      <c r="L425" s="19"/>
      <c r="M425" s="19"/>
    </row>
    <row r="426" spans="2:13" s="20" customFormat="1" ht="12" customHeight="1" x14ac:dyDescent="0.2">
      <c r="B426" s="154"/>
      <c r="C426" s="112"/>
      <c r="D426" s="204"/>
      <c r="E426" s="204"/>
      <c r="F426" s="153"/>
      <c r="G426" s="153"/>
      <c r="H426" s="153"/>
      <c r="I426" s="153"/>
      <c r="J426" s="153"/>
      <c r="K426" s="169"/>
      <c r="L426" s="19"/>
      <c r="M426" s="19"/>
    </row>
    <row r="427" spans="2:13" s="20" customFormat="1" ht="12" customHeight="1" x14ac:dyDescent="0.2">
      <c r="B427" s="154"/>
      <c r="C427" s="112"/>
      <c r="D427" s="204" t="s">
        <v>1348</v>
      </c>
      <c r="E427" s="204">
        <v>2</v>
      </c>
      <c r="F427" s="153">
        <v>17.3</v>
      </c>
      <c r="G427" s="153"/>
      <c r="H427" s="153"/>
      <c r="I427" s="153"/>
      <c r="J427" s="153">
        <v>3.6200000000000003E-2</v>
      </c>
      <c r="K427" s="169">
        <f>E427*F427*J427</f>
        <v>1.2525200000000001</v>
      </c>
      <c r="L427" s="19"/>
      <c r="M427" s="19"/>
    </row>
    <row r="428" spans="2:13" s="20" customFormat="1" ht="12" customHeight="1" x14ac:dyDescent="0.2">
      <c r="B428" s="154"/>
      <c r="C428" s="112"/>
      <c r="D428" s="204"/>
      <c r="E428" s="204"/>
      <c r="F428" s="153"/>
      <c r="G428" s="153"/>
      <c r="H428" s="153"/>
      <c r="I428" s="153"/>
      <c r="J428" s="153"/>
      <c r="K428" s="169"/>
      <c r="L428" s="19"/>
      <c r="M428" s="19"/>
    </row>
    <row r="429" spans="2:13" s="20" customFormat="1" ht="12" customHeight="1" x14ac:dyDescent="0.2">
      <c r="B429" s="154"/>
      <c r="C429" s="112"/>
      <c r="D429" s="204" t="s">
        <v>313</v>
      </c>
      <c r="E429" s="204">
        <v>4</v>
      </c>
      <c r="F429" s="153">
        <v>24.5</v>
      </c>
      <c r="G429" s="153"/>
      <c r="H429" s="153"/>
      <c r="I429" s="153"/>
      <c r="J429" s="153">
        <v>2.1899999999999999E-2</v>
      </c>
      <c r="K429" s="169">
        <f t="shared" ref="K429:K435" si="18">E429*F429*J429</f>
        <v>2.1461999999999999</v>
      </c>
      <c r="L429" s="19"/>
      <c r="M429" s="19"/>
    </row>
    <row r="430" spans="2:13" s="20" customFormat="1" ht="12" customHeight="1" x14ac:dyDescent="0.2">
      <c r="B430" s="154"/>
      <c r="C430" s="112"/>
      <c r="D430" s="204"/>
      <c r="E430" s="204">
        <v>1</v>
      </c>
      <c r="F430" s="153">
        <v>24.5</v>
      </c>
      <c r="G430" s="153"/>
      <c r="H430" s="153"/>
      <c r="I430" s="153"/>
      <c r="J430" s="153">
        <v>2.1899999999999999E-2</v>
      </c>
      <c r="K430" s="169">
        <f t="shared" si="18"/>
        <v>0.53654999999999997</v>
      </c>
      <c r="L430" s="19"/>
      <c r="M430" s="19"/>
    </row>
    <row r="431" spans="2:13" s="20" customFormat="1" ht="12" customHeight="1" x14ac:dyDescent="0.2">
      <c r="B431" s="154"/>
      <c r="C431" s="112"/>
      <c r="D431" s="204"/>
      <c r="E431" s="204">
        <v>2</v>
      </c>
      <c r="F431" s="153">
        <v>17.3</v>
      </c>
      <c r="G431" s="153"/>
      <c r="H431" s="153"/>
      <c r="I431" s="153"/>
      <c r="J431" s="153">
        <v>2.1899999999999999E-2</v>
      </c>
      <c r="K431" s="169">
        <f t="shared" si="18"/>
        <v>0.75773999999999997</v>
      </c>
      <c r="L431" s="19"/>
      <c r="M431" s="19"/>
    </row>
    <row r="432" spans="2:13" s="20" customFormat="1" ht="12" customHeight="1" x14ac:dyDescent="0.2">
      <c r="B432" s="154"/>
      <c r="C432" s="112"/>
      <c r="D432" s="204"/>
      <c r="E432" s="204">
        <v>1</v>
      </c>
      <c r="F432" s="153">
        <v>4.8</v>
      </c>
      <c r="G432" s="153"/>
      <c r="H432" s="153"/>
      <c r="I432" s="153"/>
      <c r="J432" s="153">
        <v>2.1899999999999999E-2</v>
      </c>
      <c r="K432" s="169">
        <f t="shared" si="18"/>
        <v>0.10511999999999999</v>
      </c>
      <c r="L432" s="19"/>
      <c r="M432" s="19"/>
    </row>
    <row r="433" spans="2:13" s="20" customFormat="1" ht="12" customHeight="1" x14ac:dyDescent="0.2">
      <c r="B433" s="154"/>
      <c r="C433" s="112"/>
      <c r="D433" s="204"/>
      <c r="E433" s="204">
        <v>1</v>
      </c>
      <c r="F433" s="153">
        <v>9.5</v>
      </c>
      <c r="G433" s="153"/>
      <c r="H433" s="153"/>
      <c r="I433" s="153"/>
      <c r="J433" s="153">
        <v>2.1899999999999999E-2</v>
      </c>
      <c r="K433" s="169">
        <f t="shared" si="18"/>
        <v>0.20804999999999998</v>
      </c>
      <c r="L433" s="19"/>
      <c r="M433" s="19"/>
    </row>
    <row r="434" spans="2:13" s="20" customFormat="1" ht="12" customHeight="1" x14ac:dyDescent="0.2">
      <c r="B434" s="154"/>
      <c r="C434" s="112"/>
      <c r="D434" s="204"/>
      <c r="E434" s="204">
        <v>14</v>
      </c>
      <c r="F434" s="153">
        <v>1.8</v>
      </c>
      <c r="G434" s="153"/>
      <c r="H434" s="153"/>
      <c r="I434" s="153"/>
      <c r="J434" s="153">
        <v>2.1899999999999999E-2</v>
      </c>
      <c r="K434" s="169">
        <f t="shared" si="18"/>
        <v>0.55187999999999993</v>
      </c>
      <c r="L434" s="19"/>
      <c r="M434" s="19"/>
    </row>
    <row r="435" spans="2:13" s="20" customFormat="1" ht="12" customHeight="1" x14ac:dyDescent="0.2">
      <c r="B435" s="154"/>
      <c r="C435" s="112"/>
      <c r="D435" s="204"/>
      <c r="E435" s="204">
        <v>10</v>
      </c>
      <c r="F435" s="153">
        <v>1.5</v>
      </c>
      <c r="G435" s="153"/>
      <c r="H435" s="153"/>
      <c r="I435" s="153"/>
      <c r="J435" s="153">
        <v>2.1899999999999999E-2</v>
      </c>
      <c r="K435" s="169">
        <f t="shared" si="18"/>
        <v>0.32850000000000001</v>
      </c>
      <c r="L435" s="19"/>
      <c r="M435" s="19"/>
    </row>
    <row r="436" spans="2:13" s="20" customFormat="1" ht="12" customHeight="1" x14ac:dyDescent="0.2">
      <c r="B436" s="154"/>
      <c r="C436" s="112"/>
      <c r="D436" s="204"/>
      <c r="E436" s="204"/>
      <c r="F436" s="153"/>
      <c r="G436" s="153"/>
      <c r="H436" s="153"/>
      <c r="I436" s="153"/>
      <c r="J436" s="153"/>
      <c r="K436" s="169"/>
      <c r="L436" s="19"/>
      <c r="M436" s="19"/>
    </row>
    <row r="437" spans="2:13" s="20" customFormat="1" ht="12" customHeight="1" x14ac:dyDescent="0.2">
      <c r="B437" s="154"/>
      <c r="C437" s="112"/>
      <c r="D437" s="204" t="s">
        <v>1343</v>
      </c>
      <c r="E437" s="204">
        <v>4</v>
      </c>
      <c r="F437" s="153">
        <v>17.3</v>
      </c>
      <c r="G437" s="153"/>
      <c r="H437" s="153"/>
      <c r="I437" s="153"/>
      <c r="J437" s="153">
        <v>1.8800000000000001E-2</v>
      </c>
      <c r="K437" s="169">
        <f>E437*F437*J437</f>
        <v>1.3009600000000001</v>
      </c>
      <c r="L437" s="19"/>
      <c r="M437" s="19"/>
    </row>
    <row r="438" spans="2:13" s="20" customFormat="1" ht="12" customHeight="1" x14ac:dyDescent="0.2">
      <c r="B438" s="154"/>
      <c r="C438" s="112"/>
      <c r="D438" s="204"/>
      <c r="E438" s="204"/>
      <c r="F438" s="153"/>
      <c r="G438" s="153"/>
      <c r="H438" s="153"/>
      <c r="I438" s="153"/>
      <c r="J438" s="153"/>
      <c r="K438" s="169"/>
      <c r="L438" s="19"/>
      <c r="M438" s="19"/>
    </row>
    <row r="439" spans="2:13" s="20" customFormat="1" ht="12" customHeight="1" x14ac:dyDescent="0.2">
      <c r="B439" s="154"/>
      <c r="C439" s="112"/>
      <c r="D439" s="204"/>
      <c r="E439" s="204">
        <v>2</v>
      </c>
      <c r="F439" s="153">
        <v>8.8000000000000007</v>
      </c>
      <c r="G439" s="153"/>
      <c r="H439" s="153"/>
      <c r="I439" s="153"/>
      <c r="J439" s="153">
        <v>1.8800000000000001E-2</v>
      </c>
      <c r="K439" s="169">
        <f>E439*F439*J439</f>
        <v>0.33088000000000006</v>
      </c>
      <c r="L439" s="19"/>
      <c r="M439" s="19"/>
    </row>
    <row r="440" spans="2:13" s="20" customFormat="1" ht="12" customHeight="1" x14ac:dyDescent="0.2">
      <c r="B440" s="154"/>
      <c r="C440" s="112"/>
      <c r="D440" s="204"/>
      <c r="E440" s="204">
        <v>4</v>
      </c>
      <c r="F440" s="153">
        <v>11.8</v>
      </c>
      <c r="G440" s="153"/>
      <c r="H440" s="153"/>
      <c r="I440" s="153"/>
      <c r="J440" s="153">
        <v>1.8800000000000001E-2</v>
      </c>
      <c r="K440" s="169">
        <f>E440*F440*J440</f>
        <v>0.88736000000000004</v>
      </c>
      <c r="L440" s="19"/>
      <c r="M440" s="19"/>
    </row>
    <row r="441" spans="2:13" s="20" customFormat="1" ht="12" customHeight="1" x14ac:dyDescent="0.2">
      <c r="B441" s="154"/>
      <c r="C441" s="112"/>
      <c r="D441" s="204"/>
      <c r="E441" s="204">
        <v>1</v>
      </c>
      <c r="F441" s="153">
        <v>29.96</v>
      </c>
      <c r="G441" s="153"/>
      <c r="H441" s="153"/>
      <c r="I441" s="153"/>
      <c r="J441" s="153">
        <v>1.8800000000000001E-2</v>
      </c>
      <c r="K441" s="169">
        <f>E441*F441*J441</f>
        <v>0.56324800000000008</v>
      </c>
      <c r="L441" s="19"/>
      <c r="M441" s="19"/>
    </row>
    <row r="442" spans="2:13" s="20" customFormat="1" ht="12" customHeight="1" x14ac:dyDescent="0.2">
      <c r="B442" s="154"/>
      <c r="C442" s="112"/>
      <c r="D442" s="204" t="s">
        <v>1347</v>
      </c>
      <c r="E442" s="204">
        <v>1</v>
      </c>
      <c r="F442" s="153">
        <v>24.96</v>
      </c>
      <c r="G442" s="153"/>
      <c r="H442" s="153"/>
      <c r="I442" s="153"/>
      <c r="J442" s="153">
        <v>3.32E-2</v>
      </c>
      <c r="K442" s="169">
        <f>E442*F442*J442</f>
        <v>0.82867200000000008</v>
      </c>
      <c r="L442" s="19"/>
      <c r="M442" s="19"/>
    </row>
    <row r="443" spans="2:13" s="20" customFormat="1" ht="12" customHeight="1" x14ac:dyDescent="0.2">
      <c r="B443" s="154"/>
      <c r="C443" s="112"/>
      <c r="D443" s="204"/>
      <c r="E443" s="204"/>
      <c r="F443" s="153"/>
      <c r="G443" s="153"/>
      <c r="H443" s="153"/>
      <c r="I443" s="153"/>
      <c r="J443" s="153"/>
      <c r="K443" s="169"/>
      <c r="L443" s="19"/>
      <c r="M443" s="19"/>
    </row>
    <row r="444" spans="2:13" s="20" customFormat="1" ht="12" customHeight="1" x14ac:dyDescent="0.2">
      <c r="B444" s="154"/>
      <c r="C444" s="112"/>
      <c r="D444" s="204" t="s">
        <v>1344</v>
      </c>
      <c r="E444" s="204">
        <v>1</v>
      </c>
      <c r="F444" s="153"/>
      <c r="G444" s="153"/>
      <c r="H444" s="153"/>
      <c r="I444" s="153"/>
      <c r="J444" s="153">
        <v>0.28000000000000003</v>
      </c>
      <c r="K444" s="205">
        <f>E444*J444</f>
        <v>0.28000000000000003</v>
      </c>
      <c r="L444" s="19"/>
      <c r="M444" s="19"/>
    </row>
    <row r="445" spans="2:13" s="20" customFormat="1" ht="12" customHeight="1" x14ac:dyDescent="0.2">
      <c r="B445" s="154"/>
      <c r="C445" s="112"/>
      <c r="D445" s="534" t="s">
        <v>1349</v>
      </c>
      <c r="E445" s="204"/>
      <c r="F445" s="153"/>
      <c r="G445" s="1256" t="s">
        <v>1346</v>
      </c>
      <c r="H445" s="1257"/>
      <c r="I445" s="1257"/>
      <c r="J445" s="1258"/>
      <c r="K445" s="205">
        <f>SUM(K420:K444)*1.15</f>
        <v>32.392510000000001</v>
      </c>
      <c r="L445" s="19"/>
      <c r="M445" s="19"/>
    </row>
    <row r="446" spans="2:13" s="20" customFormat="1" ht="12" customHeight="1" x14ac:dyDescent="0.2">
      <c r="B446" s="154"/>
      <c r="C446" s="112"/>
      <c r="D446" s="534"/>
      <c r="E446" s="204"/>
      <c r="F446" s="153"/>
      <c r="G446" s="473"/>
      <c r="H446" s="535"/>
      <c r="I446" s="535"/>
      <c r="J446" s="447"/>
      <c r="K446" s="205"/>
      <c r="L446" s="19"/>
      <c r="M446" s="19"/>
    </row>
    <row r="447" spans="2:13" s="20" customFormat="1" ht="12" customHeight="1" x14ac:dyDescent="0.2">
      <c r="B447" s="154"/>
      <c r="C447" s="112"/>
      <c r="D447" s="534" t="s">
        <v>980</v>
      </c>
      <c r="E447" s="169"/>
      <c r="F447" s="169"/>
      <c r="G447" s="169"/>
      <c r="H447" s="169"/>
      <c r="I447" s="169"/>
      <c r="J447" s="169"/>
      <c r="K447" s="169"/>
      <c r="L447" s="19"/>
      <c r="M447" s="19"/>
    </row>
    <row r="448" spans="2:13" s="20" customFormat="1" ht="12" customHeight="1" x14ac:dyDescent="0.2">
      <c r="B448" s="154"/>
      <c r="C448" s="112"/>
      <c r="D448" s="204" t="s">
        <v>88</v>
      </c>
      <c r="E448" s="204">
        <v>3</v>
      </c>
      <c r="F448" s="153">
        <v>10</v>
      </c>
      <c r="G448" s="153"/>
      <c r="H448" s="153"/>
      <c r="I448" s="153"/>
      <c r="J448" s="153">
        <v>0.28599999999999998</v>
      </c>
      <c r="K448" s="298">
        <f>E448*F448*J448</f>
        <v>8.58</v>
      </c>
      <c r="L448" s="19"/>
      <c r="M448" s="19"/>
    </row>
    <row r="449" spans="2:13" s="20" customFormat="1" ht="12" customHeight="1" x14ac:dyDescent="0.2">
      <c r="B449" s="154"/>
      <c r="C449" s="112"/>
      <c r="D449" s="534"/>
      <c r="E449" s="204"/>
      <c r="F449" s="153"/>
      <c r="G449" s="153"/>
      <c r="H449" s="153"/>
      <c r="I449" s="153"/>
      <c r="J449" s="153"/>
      <c r="K449" s="298"/>
      <c r="L449" s="19"/>
      <c r="M449" s="19"/>
    </row>
    <row r="450" spans="2:13" s="20" customFormat="1" ht="12" customHeight="1" x14ac:dyDescent="0.2">
      <c r="B450" s="154"/>
      <c r="C450" s="112"/>
      <c r="D450" s="204" t="s">
        <v>830</v>
      </c>
      <c r="E450" s="204">
        <v>3</v>
      </c>
      <c r="F450" s="170">
        <v>6.7</v>
      </c>
      <c r="G450" s="169"/>
      <c r="H450" s="169"/>
      <c r="I450" s="169"/>
      <c r="J450" s="169">
        <v>9.2399999999999996E-2</v>
      </c>
      <c r="K450" s="298">
        <f>E450*F450*J450</f>
        <v>1.85724</v>
      </c>
      <c r="L450" s="19"/>
      <c r="M450" s="19"/>
    </row>
    <row r="451" spans="2:13" s="20" customFormat="1" ht="12" customHeight="1" x14ac:dyDescent="0.2">
      <c r="B451" s="154"/>
      <c r="C451" s="112"/>
      <c r="D451" s="534"/>
      <c r="E451" s="204">
        <v>2</v>
      </c>
      <c r="F451" s="153">
        <v>16.7</v>
      </c>
      <c r="G451" s="153"/>
      <c r="H451" s="153"/>
      <c r="I451" s="153"/>
      <c r="J451" s="169">
        <v>9.2399999999999996E-2</v>
      </c>
      <c r="K451" s="298">
        <f>E451*F451*J451</f>
        <v>3.0861599999999996</v>
      </c>
      <c r="L451" s="19"/>
      <c r="M451" s="19"/>
    </row>
    <row r="452" spans="2:13" s="20" customFormat="1" ht="12" customHeight="1" x14ac:dyDescent="0.2">
      <c r="B452" s="154"/>
      <c r="C452" s="112"/>
      <c r="D452" s="534"/>
      <c r="E452" s="204"/>
      <c r="F452" s="153"/>
      <c r="G452" s="153"/>
      <c r="H452" s="153"/>
      <c r="I452" s="153"/>
      <c r="J452" s="153"/>
      <c r="K452" s="298"/>
      <c r="L452" s="19"/>
      <c r="M452" s="19"/>
    </row>
    <row r="453" spans="2:13" s="20" customFormat="1" ht="12" customHeight="1" x14ac:dyDescent="0.2">
      <c r="B453" s="154"/>
      <c r="C453" s="112"/>
      <c r="D453" s="204" t="s">
        <v>1342</v>
      </c>
      <c r="E453" s="204">
        <v>5</v>
      </c>
      <c r="F453" s="153">
        <v>29.16</v>
      </c>
      <c r="G453" s="153"/>
      <c r="H453" s="153"/>
      <c r="I453" s="153"/>
      <c r="J453" s="153">
        <v>5.4199999999999998E-2</v>
      </c>
      <c r="K453" s="298">
        <f>E453*F453*J453</f>
        <v>7.9023600000000007</v>
      </c>
      <c r="L453" s="19"/>
      <c r="M453" s="19"/>
    </row>
    <row r="454" spans="2:13" s="20" customFormat="1" ht="12" customHeight="1" x14ac:dyDescent="0.2">
      <c r="B454" s="154"/>
      <c r="C454" s="112"/>
      <c r="D454" s="204"/>
      <c r="E454" s="204"/>
      <c r="F454" s="153"/>
      <c r="G454" s="153"/>
      <c r="H454" s="153"/>
      <c r="I454" s="153"/>
      <c r="J454" s="153"/>
      <c r="K454" s="298"/>
      <c r="L454" s="19"/>
      <c r="M454" s="19"/>
    </row>
    <row r="455" spans="2:13" s="20" customFormat="1" ht="12" customHeight="1" x14ac:dyDescent="0.2">
      <c r="B455" s="154"/>
      <c r="C455" s="112"/>
      <c r="D455" s="204" t="s">
        <v>1348</v>
      </c>
      <c r="E455" s="204">
        <v>1</v>
      </c>
      <c r="F455" s="153">
        <v>33</v>
      </c>
      <c r="G455" s="153"/>
      <c r="H455" s="153"/>
      <c r="I455" s="153"/>
      <c r="J455" s="153">
        <v>3.6200000000000003E-2</v>
      </c>
      <c r="K455" s="298">
        <f>E455*F455*J455</f>
        <v>1.1946000000000001</v>
      </c>
      <c r="L455" s="19"/>
      <c r="M455" s="19"/>
    </row>
    <row r="456" spans="2:13" s="20" customFormat="1" ht="12" customHeight="1" x14ac:dyDescent="0.2">
      <c r="B456" s="154"/>
      <c r="C456" s="112"/>
      <c r="D456" s="204"/>
      <c r="E456" s="204"/>
      <c r="F456" s="153"/>
      <c r="G456" s="153"/>
      <c r="H456" s="153"/>
      <c r="I456" s="153"/>
      <c r="J456" s="153"/>
      <c r="K456" s="298"/>
      <c r="L456" s="19"/>
      <c r="M456" s="19"/>
    </row>
    <row r="457" spans="2:13" s="20" customFormat="1" ht="12" customHeight="1" x14ac:dyDescent="0.2">
      <c r="B457" s="154"/>
      <c r="C457" s="112"/>
      <c r="D457" s="204" t="s">
        <v>1352</v>
      </c>
      <c r="E457" s="204">
        <v>1</v>
      </c>
      <c r="F457" s="153">
        <v>33</v>
      </c>
      <c r="G457" s="153"/>
      <c r="H457" s="153"/>
      <c r="I457" s="153"/>
      <c r="J457" s="153">
        <v>4.9768E-2</v>
      </c>
      <c r="K457" s="298">
        <f>E457*F457*J457</f>
        <v>1.642344</v>
      </c>
      <c r="L457" s="19"/>
      <c r="M457" s="19"/>
    </row>
    <row r="458" spans="2:13" s="20" customFormat="1" ht="12" customHeight="1" x14ac:dyDescent="0.2">
      <c r="B458" s="154"/>
      <c r="C458" s="112"/>
      <c r="D458" s="204"/>
      <c r="E458" s="204"/>
      <c r="F458" s="153"/>
      <c r="G458" s="153"/>
      <c r="H458" s="153"/>
      <c r="I458" s="153"/>
      <c r="J458" s="153"/>
      <c r="K458" s="298"/>
      <c r="L458" s="19"/>
      <c r="M458" s="19"/>
    </row>
    <row r="459" spans="2:13" s="20" customFormat="1" ht="12" customHeight="1" x14ac:dyDescent="0.2">
      <c r="B459" s="154"/>
      <c r="C459" s="112"/>
      <c r="D459" s="204" t="s">
        <v>1343</v>
      </c>
      <c r="E459" s="204">
        <v>8</v>
      </c>
      <c r="F459" s="153">
        <v>7</v>
      </c>
      <c r="G459" s="153"/>
      <c r="H459" s="153"/>
      <c r="I459" s="153"/>
      <c r="J459" s="153">
        <v>2.1899999999999999E-2</v>
      </c>
      <c r="K459" s="298">
        <f>E459*F459*J459</f>
        <v>1.2263999999999999</v>
      </c>
      <c r="L459" s="19"/>
      <c r="M459" s="19"/>
    </row>
    <row r="460" spans="2:13" s="20" customFormat="1" ht="12" customHeight="1" x14ac:dyDescent="0.2">
      <c r="B460" s="154"/>
      <c r="C460" s="112"/>
      <c r="D460" s="204" t="s">
        <v>1343</v>
      </c>
      <c r="E460" s="204">
        <v>1</v>
      </c>
      <c r="F460" s="153">
        <v>29.16</v>
      </c>
      <c r="G460" s="153"/>
      <c r="H460" s="153"/>
      <c r="I460" s="153"/>
      <c r="J460" s="153">
        <v>1.8800000000000001E-2</v>
      </c>
      <c r="K460" s="298">
        <f>E460*F460*J460</f>
        <v>0.54820800000000003</v>
      </c>
      <c r="L460" s="19"/>
      <c r="M460" s="19">
        <f>2*0.022+0.00628*0.3*2+0.002</f>
        <v>4.9768E-2</v>
      </c>
    </row>
    <row r="461" spans="2:13" s="20" customFormat="1" ht="12" customHeight="1" x14ac:dyDescent="0.2">
      <c r="B461" s="154"/>
      <c r="C461" s="112"/>
      <c r="D461" s="204"/>
      <c r="E461" s="204"/>
      <c r="F461" s="153"/>
      <c r="G461" s="153"/>
      <c r="H461" s="153"/>
      <c r="I461" s="153"/>
      <c r="J461" s="153"/>
      <c r="K461" s="298"/>
      <c r="L461" s="19"/>
      <c r="M461" s="19"/>
    </row>
    <row r="462" spans="2:13" s="20" customFormat="1" ht="12" customHeight="1" x14ac:dyDescent="0.2">
      <c r="B462" s="154"/>
      <c r="C462" s="112"/>
      <c r="D462" s="204" t="s">
        <v>1344</v>
      </c>
      <c r="E462" s="204">
        <v>1</v>
      </c>
      <c r="F462" s="153"/>
      <c r="G462" s="153"/>
      <c r="H462" s="153"/>
      <c r="I462" s="153"/>
      <c r="J462" s="153">
        <v>0.36</v>
      </c>
      <c r="K462" s="298">
        <f>E462*J462</f>
        <v>0.36</v>
      </c>
      <c r="L462" s="19"/>
      <c r="M462" s="19"/>
    </row>
    <row r="463" spans="2:13" s="20" customFormat="1" ht="12" customHeight="1" x14ac:dyDescent="0.2">
      <c r="B463" s="154"/>
      <c r="C463" s="112"/>
      <c r="D463" s="204"/>
      <c r="E463" s="204"/>
      <c r="F463" s="153"/>
      <c r="G463" s="153"/>
      <c r="H463" s="153"/>
      <c r="I463" s="153"/>
      <c r="J463" s="153"/>
      <c r="K463" s="298"/>
      <c r="L463" s="19"/>
      <c r="M463" s="19"/>
    </row>
    <row r="464" spans="2:13" s="20" customFormat="1" ht="12" customHeight="1" x14ac:dyDescent="0.2">
      <c r="B464" s="154"/>
      <c r="C464" s="112"/>
      <c r="D464" s="169" t="s">
        <v>1351</v>
      </c>
      <c r="E464" s="204">
        <v>5</v>
      </c>
      <c r="F464" s="169"/>
      <c r="G464" s="169"/>
      <c r="H464" s="169"/>
      <c r="I464" s="169"/>
      <c r="J464" s="153">
        <v>0.2752</v>
      </c>
      <c r="K464" s="298">
        <f>E464*J464</f>
        <v>1.3759999999999999</v>
      </c>
      <c r="L464" s="19"/>
      <c r="M464" s="19"/>
    </row>
    <row r="465" spans="2:13" s="20" customFormat="1" ht="12" customHeight="1" x14ac:dyDescent="0.2">
      <c r="B465" s="154"/>
      <c r="C465" s="112"/>
      <c r="D465" s="534"/>
      <c r="E465" s="204"/>
      <c r="F465" s="169"/>
      <c r="G465" s="169"/>
      <c r="H465" s="169"/>
      <c r="I465" s="169"/>
      <c r="J465" s="153"/>
      <c r="K465" s="298"/>
      <c r="L465" s="19"/>
      <c r="M465" s="19"/>
    </row>
    <row r="466" spans="2:13" s="20" customFormat="1" ht="12" customHeight="1" x14ac:dyDescent="0.2">
      <c r="B466" s="154"/>
      <c r="C466" s="112"/>
      <c r="D466" s="534" t="s">
        <v>1353</v>
      </c>
      <c r="E466" s="204"/>
      <c r="F466" s="153"/>
      <c r="G466" s="1256" t="s">
        <v>1346</v>
      </c>
      <c r="H466" s="1257"/>
      <c r="I466" s="1257"/>
      <c r="J466" s="1258"/>
      <c r="K466" s="298">
        <f>SUM(K448:K465)*1.15</f>
        <v>31.939308800000003</v>
      </c>
      <c r="L466" s="19"/>
      <c r="M466" s="19">
        <f>9.6*0.008+17*0.00709+12.5*0.00623</f>
        <v>0.27520500000000003</v>
      </c>
    </row>
    <row r="467" spans="2:13" s="20" customFormat="1" ht="12" customHeight="1" x14ac:dyDescent="0.2">
      <c r="B467" s="154"/>
      <c r="C467" s="112"/>
      <c r="D467" s="534"/>
      <c r="E467" s="204"/>
      <c r="F467" s="153"/>
      <c r="G467" s="473"/>
      <c r="H467" s="535"/>
      <c r="I467" s="535"/>
      <c r="J467" s="447"/>
      <c r="K467" s="205"/>
      <c r="L467" s="19"/>
      <c r="M467" s="19"/>
    </row>
    <row r="468" spans="2:13" s="20" customFormat="1" ht="12" customHeight="1" x14ac:dyDescent="0.2">
      <c r="B468" s="154"/>
      <c r="C468" s="112"/>
      <c r="D468" s="534" t="s">
        <v>982</v>
      </c>
      <c r="E468" s="169"/>
      <c r="F468" s="169"/>
      <c r="G468" s="169"/>
      <c r="H468" s="169"/>
      <c r="I468" s="169"/>
      <c r="J468" s="169"/>
      <c r="K468" s="169">
        <f>E468*F468*J468</f>
        <v>0</v>
      </c>
      <c r="L468" s="19"/>
      <c r="M468" s="19"/>
    </row>
    <row r="469" spans="2:13" s="20" customFormat="1" ht="12" customHeight="1" x14ac:dyDescent="0.2">
      <c r="B469" s="154"/>
      <c r="C469" s="112"/>
      <c r="D469" s="204" t="s">
        <v>88</v>
      </c>
      <c r="E469" s="204">
        <v>3</v>
      </c>
      <c r="F469" s="153">
        <v>10</v>
      </c>
      <c r="G469" s="153"/>
      <c r="H469" s="153"/>
      <c r="I469" s="153"/>
      <c r="J469" s="153">
        <v>0.28599999999999998</v>
      </c>
      <c r="K469" s="298">
        <f>E469*F469*J469</f>
        <v>8.58</v>
      </c>
      <c r="L469" s="19"/>
      <c r="M469" s="19"/>
    </row>
    <row r="470" spans="2:13" s="20" customFormat="1" ht="12" customHeight="1" x14ac:dyDescent="0.2">
      <c r="B470" s="154"/>
      <c r="C470" s="112"/>
      <c r="D470" s="534"/>
      <c r="E470" s="204"/>
      <c r="F470" s="153"/>
      <c r="G470" s="153"/>
      <c r="H470" s="153"/>
      <c r="I470" s="153"/>
      <c r="J470" s="153"/>
      <c r="K470" s="298"/>
      <c r="L470" s="19"/>
      <c r="M470" s="19">
        <f>J469/3*2</f>
        <v>0.19066666666666665</v>
      </c>
    </row>
    <row r="471" spans="2:13" s="20" customFormat="1" ht="12" customHeight="1" x14ac:dyDescent="0.2">
      <c r="B471" s="154"/>
      <c r="C471" s="112"/>
      <c r="D471" s="204" t="s">
        <v>830</v>
      </c>
      <c r="E471" s="204">
        <v>3</v>
      </c>
      <c r="F471" s="170">
        <v>7.93</v>
      </c>
      <c r="G471" s="169"/>
      <c r="H471" s="169"/>
      <c r="I471" s="169"/>
      <c r="J471" s="169">
        <v>9.2399999999999996E-2</v>
      </c>
      <c r="K471" s="298">
        <f>E471*F471*J471</f>
        <v>2.1981959999999998</v>
      </c>
      <c r="L471" s="19"/>
      <c r="M471" s="19"/>
    </row>
    <row r="472" spans="2:13" s="20" customFormat="1" ht="12" customHeight="1" x14ac:dyDescent="0.2">
      <c r="B472" s="154"/>
      <c r="C472" s="112"/>
      <c r="D472" s="534"/>
      <c r="E472" s="204">
        <v>2</v>
      </c>
      <c r="F472" s="153">
        <v>17.93</v>
      </c>
      <c r="G472" s="153"/>
      <c r="H472" s="153"/>
      <c r="I472" s="153"/>
      <c r="J472" s="169">
        <v>9.2399999999999996E-2</v>
      </c>
      <c r="K472" s="298">
        <f>E472*F472*J472</f>
        <v>3.3134639999999997</v>
      </c>
      <c r="L472" s="19"/>
      <c r="M472" s="19"/>
    </row>
    <row r="473" spans="2:13" s="20" customFormat="1" ht="12" customHeight="1" x14ac:dyDescent="0.2">
      <c r="B473" s="154"/>
      <c r="C473" s="112"/>
      <c r="D473" s="534"/>
      <c r="E473" s="204"/>
      <c r="F473" s="153"/>
      <c r="G473" s="153"/>
      <c r="H473" s="153"/>
      <c r="I473" s="153"/>
      <c r="J473" s="153"/>
      <c r="K473" s="298"/>
      <c r="L473" s="19"/>
      <c r="M473" s="19"/>
    </row>
    <row r="474" spans="2:13" s="20" customFormat="1" ht="12" customHeight="1" x14ac:dyDescent="0.2">
      <c r="B474" s="154"/>
      <c r="C474" s="112"/>
      <c r="D474" s="204" t="s">
        <v>1342</v>
      </c>
      <c r="E474" s="204">
        <v>5</v>
      </c>
      <c r="F474" s="153">
        <v>29.16</v>
      </c>
      <c r="G474" s="153"/>
      <c r="H474" s="153"/>
      <c r="I474" s="153"/>
      <c r="J474" s="153">
        <v>5.4199999999999998E-2</v>
      </c>
      <c r="K474" s="298">
        <f>E474*F474*J474</f>
        <v>7.9023600000000007</v>
      </c>
      <c r="L474" s="19"/>
      <c r="M474" s="19"/>
    </row>
    <row r="475" spans="2:13" s="20" customFormat="1" ht="12" customHeight="1" x14ac:dyDescent="0.2">
      <c r="B475" s="154"/>
      <c r="C475" s="112"/>
      <c r="D475" s="204"/>
      <c r="E475" s="204">
        <v>2</v>
      </c>
      <c r="F475" s="153">
        <v>12</v>
      </c>
      <c r="G475" s="153"/>
      <c r="H475" s="153"/>
      <c r="I475" s="153"/>
      <c r="J475" s="153">
        <v>5.4199999999999998E-2</v>
      </c>
      <c r="K475" s="298">
        <f>E475*F475*J475</f>
        <v>1.3008</v>
      </c>
      <c r="L475" s="19"/>
      <c r="M475" s="19"/>
    </row>
    <row r="476" spans="2:13" s="20" customFormat="1" ht="12" customHeight="1" x14ac:dyDescent="0.2">
      <c r="B476" s="154"/>
      <c r="C476" s="112"/>
      <c r="D476" s="204"/>
      <c r="E476" s="204"/>
      <c r="F476" s="153">
        <v>4</v>
      </c>
      <c r="G476" s="153"/>
      <c r="H476" s="153"/>
      <c r="I476" s="153"/>
      <c r="J476" s="153">
        <v>5.4199999999999998E-2</v>
      </c>
      <c r="K476" s="298">
        <f>E476*F476*J476</f>
        <v>0</v>
      </c>
      <c r="L476" s="19"/>
      <c r="M476" s="19"/>
    </row>
    <row r="477" spans="2:13" s="20" customFormat="1" ht="12" customHeight="1" x14ac:dyDescent="0.2">
      <c r="B477" s="154"/>
      <c r="C477" s="112"/>
      <c r="D477" s="204"/>
      <c r="E477" s="204"/>
      <c r="F477" s="153"/>
      <c r="G477" s="153"/>
      <c r="H477" s="153"/>
      <c r="I477" s="153"/>
      <c r="J477" s="153"/>
      <c r="K477" s="298"/>
      <c r="L477" s="19"/>
      <c r="M477" s="19"/>
    </row>
    <row r="478" spans="2:13" s="20" customFormat="1" ht="12" customHeight="1" x14ac:dyDescent="0.2">
      <c r="B478" s="154"/>
      <c r="C478" s="112"/>
      <c r="D478" s="204" t="s">
        <v>1348</v>
      </c>
      <c r="E478" s="204">
        <v>1</v>
      </c>
      <c r="F478" s="153">
        <v>35</v>
      </c>
      <c r="G478" s="153"/>
      <c r="H478" s="153"/>
      <c r="I478" s="153"/>
      <c r="J478" s="153">
        <v>3.6200000000000003E-2</v>
      </c>
      <c r="K478" s="298">
        <f>E478*F478*J478</f>
        <v>1.2670000000000001</v>
      </c>
      <c r="L478" s="19"/>
      <c r="M478" s="19"/>
    </row>
    <row r="479" spans="2:13" s="20" customFormat="1" ht="12" customHeight="1" x14ac:dyDescent="0.2">
      <c r="B479" s="154"/>
      <c r="C479" s="112"/>
      <c r="D479" s="204"/>
      <c r="E479" s="204"/>
      <c r="F479" s="153"/>
      <c r="G479" s="153"/>
      <c r="H479" s="153"/>
      <c r="I479" s="153"/>
      <c r="J479" s="153"/>
      <c r="K479" s="298"/>
      <c r="L479" s="19"/>
      <c r="M479" s="19"/>
    </row>
    <row r="480" spans="2:13" s="20" customFormat="1" ht="12" customHeight="1" x14ac:dyDescent="0.2">
      <c r="B480" s="154"/>
      <c r="C480" s="112"/>
      <c r="D480" s="204" t="s">
        <v>313</v>
      </c>
      <c r="E480" s="204">
        <v>5</v>
      </c>
      <c r="F480" s="153">
        <v>2.5</v>
      </c>
      <c r="G480" s="153"/>
      <c r="H480" s="153"/>
      <c r="I480" s="153"/>
      <c r="J480" s="153">
        <v>2.1899999999999999E-2</v>
      </c>
      <c r="K480" s="169">
        <f>E480*F480*J480</f>
        <v>0.27374999999999999</v>
      </c>
      <c r="L480" s="19"/>
      <c r="M480" s="19"/>
    </row>
    <row r="481" spans="2:13" s="20" customFormat="1" ht="12" customHeight="1" x14ac:dyDescent="0.2">
      <c r="B481" s="154"/>
      <c r="C481" s="112"/>
      <c r="D481" s="204"/>
      <c r="E481" s="204"/>
      <c r="F481" s="153"/>
      <c r="G481" s="153"/>
      <c r="H481" s="153"/>
      <c r="I481" s="153"/>
      <c r="J481" s="153"/>
      <c r="K481" s="298"/>
      <c r="L481" s="19"/>
      <c r="M481" s="19"/>
    </row>
    <row r="482" spans="2:13" s="20" customFormat="1" ht="12" customHeight="1" x14ac:dyDescent="0.2">
      <c r="B482" s="154"/>
      <c r="C482" s="112"/>
      <c r="D482" s="204" t="s">
        <v>1352</v>
      </c>
      <c r="E482" s="204">
        <v>1</v>
      </c>
      <c r="F482" s="153">
        <v>35</v>
      </c>
      <c r="G482" s="153"/>
      <c r="H482" s="153"/>
      <c r="I482" s="153"/>
      <c r="J482" s="153">
        <v>4.9768E-2</v>
      </c>
      <c r="K482" s="298">
        <f>E482*F482*J482</f>
        <v>1.7418800000000001</v>
      </c>
      <c r="L482" s="19"/>
      <c r="M482" s="19"/>
    </row>
    <row r="483" spans="2:13" s="20" customFormat="1" ht="12" customHeight="1" x14ac:dyDescent="0.2">
      <c r="B483" s="154"/>
      <c r="C483" s="112"/>
      <c r="D483" s="204"/>
      <c r="E483" s="204"/>
      <c r="F483" s="153"/>
      <c r="G483" s="153"/>
      <c r="H483" s="153"/>
      <c r="I483" s="153"/>
      <c r="J483" s="153"/>
      <c r="K483" s="298"/>
      <c r="L483" s="19"/>
      <c r="M483" s="19"/>
    </row>
    <row r="484" spans="2:13" s="20" customFormat="1" ht="12" customHeight="1" x14ac:dyDescent="0.2">
      <c r="B484" s="154"/>
      <c r="C484" s="112"/>
      <c r="D484" s="204" t="s">
        <v>1343</v>
      </c>
      <c r="E484" s="204">
        <v>8</v>
      </c>
      <c r="F484" s="153">
        <v>7</v>
      </c>
      <c r="G484" s="153"/>
      <c r="H484" s="153"/>
      <c r="I484" s="153"/>
      <c r="J484" s="153">
        <v>2.1899999999999999E-2</v>
      </c>
      <c r="K484" s="298">
        <f>E484*F484*J484</f>
        <v>1.2263999999999999</v>
      </c>
      <c r="L484" s="19"/>
      <c r="M484" s="19"/>
    </row>
    <row r="485" spans="2:13" s="20" customFormat="1" ht="12" customHeight="1" x14ac:dyDescent="0.2">
      <c r="B485" s="154"/>
      <c r="C485" s="112"/>
      <c r="D485" s="204"/>
      <c r="E485" s="204">
        <v>1</v>
      </c>
      <c r="F485" s="153">
        <v>29.16</v>
      </c>
      <c r="G485" s="153"/>
      <c r="H485" s="153"/>
      <c r="I485" s="153"/>
      <c r="J485" s="153">
        <v>1.8800000000000001E-2</v>
      </c>
      <c r="K485" s="298">
        <f>E485*F485*J485</f>
        <v>0.54820800000000003</v>
      </c>
      <c r="L485" s="19"/>
      <c r="M485" s="19"/>
    </row>
    <row r="486" spans="2:13" s="20" customFormat="1" ht="12" customHeight="1" x14ac:dyDescent="0.2">
      <c r="B486" s="154"/>
      <c r="C486" s="112"/>
      <c r="D486" s="204"/>
      <c r="E486" s="204">
        <v>8</v>
      </c>
      <c r="F486" s="153">
        <v>2.5</v>
      </c>
      <c r="G486" s="153"/>
      <c r="H486" s="153"/>
      <c r="I486" s="153"/>
      <c r="J486" s="153">
        <v>1.8800000000000001E-2</v>
      </c>
      <c r="K486" s="298">
        <f>E486*F486*J486</f>
        <v>0.376</v>
      </c>
      <c r="L486" s="19"/>
      <c r="M486" s="19"/>
    </row>
    <row r="487" spans="2:13" s="20" customFormat="1" ht="12" customHeight="1" x14ac:dyDescent="0.2">
      <c r="B487" s="154"/>
      <c r="C487" s="112"/>
      <c r="D487" s="204"/>
      <c r="E487" s="204"/>
      <c r="F487" s="153"/>
      <c r="G487" s="153"/>
      <c r="H487" s="153"/>
      <c r="I487" s="153"/>
      <c r="J487" s="153"/>
      <c r="K487" s="298"/>
      <c r="L487" s="19"/>
      <c r="M487" s="19"/>
    </row>
    <row r="488" spans="2:13" s="20" customFormat="1" ht="12" customHeight="1" x14ac:dyDescent="0.2">
      <c r="B488" s="154"/>
      <c r="C488" s="112"/>
      <c r="D488" s="204"/>
      <c r="E488" s="204"/>
      <c r="F488" s="153"/>
      <c r="G488" s="153"/>
      <c r="H488" s="153"/>
      <c r="I488" s="153"/>
      <c r="J488" s="153"/>
      <c r="K488" s="298"/>
      <c r="L488" s="19"/>
      <c r="M488" s="19"/>
    </row>
    <row r="489" spans="2:13" s="20" customFormat="1" ht="12" customHeight="1" x14ac:dyDescent="0.2">
      <c r="B489" s="154"/>
      <c r="C489" s="112"/>
      <c r="D489" s="534"/>
      <c r="E489" s="204"/>
      <c r="F489" s="169"/>
      <c r="G489" s="169"/>
      <c r="H489" s="169"/>
      <c r="I489" s="169"/>
      <c r="J489" s="153"/>
      <c r="K489" s="298"/>
      <c r="L489" s="19"/>
      <c r="M489" s="19"/>
    </row>
    <row r="490" spans="2:13" s="20" customFormat="1" ht="12" customHeight="1" x14ac:dyDescent="0.2">
      <c r="B490" s="154"/>
      <c r="C490" s="112"/>
      <c r="D490" s="534" t="s">
        <v>1354</v>
      </c>
      <c r="E490" s="204"/>
      <c r="F490" s="153"/>
      <c r="G490" s="1256" t="s">
        <v>1346</v>
      </c>
      <c r="H490" s="1257"/>
      <c r="I490" s="1257"/>
      <c r="J490" s="1258"/>
      <c r="K490" s="298">
        <f>SUM(K469:K489)*1.15</f>
        <v>33.037266699999996</v>
      </c>
      <c r="L490" s="19"/>
      <c r="M490" s="19"/>
    </row>
    <row r="491" spans="2:13" s="20" customFormat="1" ht="12" customHeight="1" x14ac:dyDescent="0.2">
      <c r="B491" s="154"/>
      <c r="C491" s="112"/>
      <c r="D491" s="534"/>
      <c r="E491" s="169"/>
      <c r="F491" s="169"/>
      <c r="G491" s="169"/>
      <c r="H491" s="169"/>
      <c r="I491" s="169"/>
      <c r="J491" s="169"/>
      <c r="K491" s="169"/>
      <c r="L491" s="19"/>
      <c r="M491" s="19"/>
    </row>
    <row r="492" spans="2:13" s="20" customFormat="1" ht="12" customHeight="1" x14ac:dyDescent="0.2">
      <c r="B492" s="154"/>
      <c r="C492" s="112"/>
      <c r="D492" s="534" t="s">
        <v>989</v>
      </c>
      <c r="E492" s="169"/>
      <c r="F492" s="169"/>
      <c r="G492" s="169"/>
      <c r="H492" s="169"/>
      <c r="I492" s="169"/>
      <c r="J492" s="169"/>
      <c r="K492" s="169"/>
      <c r="L492" s="19"/>
      <c r="M492" s="19"/>
    </row>
    <row r="493" spans="2:13" s="20" customFormat="1" ht="12" customHeight="1" x14ac:dyDescent="0.2">
      <c r="B493" s="154"/>
      <c r="C493" s="112"/>
      <c r="D493" s="204" t="s">
        <v>161</v>
      </c>
      <c r="E493" s="204">
        <v>10</v>
      </c>
      <c r="F493" s="170">
        <v>28</v>
      </c>
      <c r="G493" s="169"/>
      <c r="H493" s="169"/>
      <c r="I493" s="169"/>
      <c r="J493" s="169">
        <v>3.1099999999999999E-2</v>
      </c>
      <c r="K493" s="169">
        <f>E493*F493*J493</f>
        <v>8.7080000000000002</v>
      </c>
      <c r="L493" s="19"/>
      <c r="M493" s="19"/>
    </row>
    <row r="494" spans="2:13" s="20" customFormat="1" ht="12" customHeight="1" x14ac:dyDescent="0.2">
      <c r="B494" s="154"/>
      <c r="C494" s="112"/>
      <c r="D494" s="204"/>
      <c r="E494" s="204">
        <v>4</v>
      </c>
      <c r="F494" s="170">
        <v>17.8</v>
      </c>
      <c r="G494" s="169"/>
      <c r="H494" s="169"/>
      <c r="I494" s="169"/>
      <c r="J494" s="169">
        <v>3.1099999999999999E-2</v>
      </c>
      <c r="K494" s="169">
        <f>E494*F494*J494</f>
        <v>2.2143199999999998</v>
      </c>
      <c r="L494" s="19"/>
      <c r="M494" s="19"/>
    </row>
    <row r="495" spans="2:13" s="20" customFormat="1" ht="12" customHeight="1" x14ac:dyDescent="0.2">
      <c r="B495" s="154"/>
      <c r="C495" s="112"/>
      <c r="D495" s="204"/>
      <c r="E495" s="204">
        <v>48</v>
      </c>
      <c r="F495" s="170">
        <v>6.8</v>
      </c>
      <c r="G495" s="169"/>
      <c r="H495" s="169"/>
      <c r="I495" s="169"/>
      <c r="J495" s="169">
        <v>3.1099999999999999E-2</v>
      </c>
      <c r="K495" s="169">
        <f>E495*F495*J495</f>
        <v>10.151039999999998</v>
      </c>
      <c r="L495" s="19"/>
      <c r="M495" s="19"/>
    </row>
    <row r="496" spans="2:13" s="20" customFormat="1" ht="12" customHeight="1" x14ac:dyDescent="0.2">
      <c r="B496" s="154"/>
      <c r="C496" s="112"/>
      <c r="D496" s="204"/>
      <c r="E496" s="204"/>
      <c r="F496" s="170"/>
      <c r="G496" s="169"/>
      <c r="H496" s="169"/>
      <c r="I496" s="169"/>
      <c r="J496" s="169"/>
      <c r="K496" s="169"/>
      <c r="L496" s="19"/>
      <c r="M496" s="19"/>
    </row>
    <row r="497" spans="2:13" s="20" customFormat="1" ht="12" customHeight="1" x14ac:dyDescent="0.2">
      <c r="B497" s="154"/>
      <c r="C497" s="112"/>
      <c r="D497" s="204" t="s">
        <v>1356</v>
      </c>
      <c r="E497" s="204">
        <v>1</v>
      </c>
      <c r="F497" s="153">
        <v>17.8</v>
      </c>
      <c r="G497" s="153"/>
      <c r="H497" s="153"/>
      <c r="I497" s="153"/>
      <c r="J497" s="153">
        <v>3.7540800000000001</v>
      </c>
      <c r="K497" s="169">
        <f>E497*J497</f>
        <v>3.7540800000000001</v>
      </c>
      <c r="L497" s="19"/>
      <c r="M497" s="19"/>
    </row>
    <row r="498" spans="2:13" s="20" customFormat="1" ht="12" customHeight="1" x14ac:dyDescent="0.2">
      <c r="B498" s="154"/>
      <c r="C498" s="112"/>
      <c r="D498" s="204" t="s">
        <v>1357</v>
      </c>
      <c r="E498" s="204">
        <v>6</v>
      </c>
      <c r="F498" s="153">
        <v>12</v>
      </c>
      <c r="G498" s="153"/>
      <c r="H498" s="153"/>
      <c r="I498" s="153"/>
      <c r="J498" s="153">
        <v>0.45703199999999999</v>
      </c>
      <c r="K498" s="169">
        <f>E498*J498</f>
        <v>2.7421920000000002</v>
      </c>
      <c r="L498" s="19"/>
      <c r="M498" s="19"/>
    </row>
    <row r="499" spans="2:13" s="20" customFormat="1" ht="12" customHeight="1" x14ac:dyDescent="0.2">
      <c r="B499" s="154"/>
      <c r="C499" s="112"/>
      <c r="D499" s="204" t="s">
        <v>1344</v>
      </c>
      <c r="E499" s="204">
        <v>4</v>
      </c>
      <c r="F499" s="153"/>
      <c r="G499" s="153"/>
      <c r="H499" s="153"/>
      <c r="I499" s="153"/>
      <c r="J499" s="153">
        <v>0.36</v>
      </c>
      <c r="K499" s="205">
        <f>E499*J499</f>
        <v>1.44</v>
      </c>
      <c r="L499" s="19"/>
      <c r="M499" s="19">
        <f>(18*2+6+3.2*4)*0.00834</f>
        <v>0.45703199999999999</v>
      </c>
    </row>
    <row r="500" spans="2:13" s="20" customFormat="1" ht="12" customHeight="1" x14ac:dyDescent="0.2">
      <c r="B500" s="154"/>
      <c r="C500" s="112"/>
      <c r="D500" s="534" t="s">
        <v>1362</v>
      </c>
      <c r="E500" s="204"/>
      <c r="F500" s="153"/>
      <c r="G500" s="1256" t="s">
        <v>1346</v>
      </c>
      <c r="H500" s="1257"/>
      <c r="I500" s="1257"/>
      <c r="J500" s="1258"/>
      <c r="K500" s="205">
        <f>SUM(K493:K499)*1.15</f>
        <v>33.361076799999992</v>
      </c>
      <c r="L500" s="19"/>
      <c r="M500" s="19"/>
    </row>
    <row r="501" spans="2:13" s="20" customFormat="1" ht="12" customHeight="1" x14ac:dyDescent="0.2">
      <c r="B501" s="154"/>
      <c r="C501" s="112"/>
      <c r="D501" s="204"/>
      <c r="E501" s="204"/>
      <c r="F501" s="153"/>
      <c r="G501" s="153"/>
      <c r="H501" s="153"/>
      <c r="I501" s="153"/>
      <c r="J501" s="153"/>
      <c r="K501" s="169"/>
      <c r="L501" s="19"/>
      <c r="M501" s="19"/>
    </row>
    <row r="502" spans="2:13" s="20" customFormat="1" ht="12" customHeight="1" x14ac:dyDescent="0.2">
      <c r="B502" s="154"/>
      <c r="C502" s="112"/>
      <c r="D502" s="204"/>
      <c r="E502" s="204"/>
      <c r="F502" s="153"/>
      <c r="G502" s="153"/>
      <c r="H502" s="153"/>
      <c r="I502" s="153"/>
      <c r="J502" s="153"/>
      <c r="K502" s="169">
        <f t="shared" ref="K502:K516" si="19">E502*F502*J502</f>
        <v>0</v>
      </c>
      <c r="L502" s="19"/>
      <c r="M502" s="19"/>
    </row>
    <row r="503" spans="2:13" s="20" customFormat="1" ht="12" customHeight="1" x14ac:dyDescent="0.2">
      <c r="B503" s="154"/>
      <c r="C503" s="112"/>
      <c r="D503" s="534" t="s">
        <v>1748</v>
      </c>
      <c r="E503" s="169"/>
      <c r="F503" s="169"/>
      <c r="G503" s="169"/>
      <c r="H503" s="169"/>
      <c r="I503" s="169"/>
      <c r="J503" s="169"/>
      <c r="K503" s="169">
        <f t="shared" si="19"/>
        <v>0</v>
      </c>
      <c r="L503" s="19"/>
      <c r="M503" s="19"/>
    </row>
    <row r="504" spans="2:13" s="20" customFormat="1" ht="12" customHeight="1" x14ac:dyDescent="0.2">
      <c r="B504" s="154"/>
      <c r="C504" s="112"/>
      <c r="D504" s="204" t="s">
        <v>88</v>
      </c>
      <c r="E504" s="204">
        <v>8</v>
      </c>
      <c r="F504" s="153">
        <v>18</v>
      </c>
      <c r="G504" s="153"/>
      <c r="H504" s="153"/>
      <c r="I504" s="153"/>
      <c r="J504" s="153">
        <v>0.28599999999999998</v>
      </c>
      <c r="K504" s="169">
        <f t="shared" si="19"/>
        <v>41.183999999999997</v>
      </c>
      <c r="L504" s="19"/>
      <c r="M504" s="19"/>
    </row>
    <row r="505" spans="2:13" s="20" customFormat="1" ht="12" customHeight="1" x14ac:dyDescent="0.2">
      <c r="B505" s="154"/>
      <c r="C505" s="112"/>
      <c r="D505" s="204" t="s">
        <v>1364</v>
      </c>
      <c r="E505" s="204">
        <v>18</v>
      </c>
      <c r="F505" s="153">
        <v>4.2</v>
      </c>
      <c r="G505" s="153"/>
      <c r="H505" s="153"/>
      <c r="I505" s="153"/>
      <c r="J505" s="153">
        <v>0.115</v>
      </c>
      <c r="K505" s="169">
        <f t="shared" si="19"/>
        <v>8.6940000000000008</v>
      </c>
      <c r="L505" s="19"/>
      <c r="M505" s="19"/>
    </row>
    <row r="506" spans="2:13" s="20" customFormat="1" ht="12" customHeight="1" x14ac:dyDescent="0.2">
      <c r="B506" s="154"/>
      <c r="C506" s="112"/>
      <c r="D506" s="204" t="s">
        <v>1368</v>
      </c>
      <c r="E506" s="204">
        <v>1</v>
      </c>
      <c r="F506" s="153">
        <v>90</v>
      </c>
      <c r="G506" s="153"/>
      <c r="H506" s="153"/>
      <c r="I506" s="153"/>
      <c r="J506" s="153">
        <v>7.6300000000000007E-2</v>
      </c>
      <c r="K506" s="169">
        <f t="shared" si="19"/>
        <v>6.8670000000000009</v>
      </c>
      <c r="L506" s="19"/>
      <c r="M506" s="19"/>
    </row>
    <row r="507" spans="2:13" s="20" customFormat="1" ht="12" customHeight="1" x14ac:dyDescent="0.2">
      <c r="B507" s="154"/>
      <c r="C507" s="112"/>
      <c r="D507" s="204" t="s">
        <v>1342</v>
      </c>
      <c r="E507" s="204">
        <v>12</v>
      </c>
      <c r="F507" s="153">
        <v>27</v>
      </c>
      <c r="G507" s="153"/>
      <c r="H507" s="153"/>
      <c r="I507" s="153"/>
      <c r="J507" s="153">
        <v>5.4199999999999998E-2</v>
      </c>
      <c r="K507" s="298">
        <f t="shared" ref="K507:K512" si="20">E507*F507*J507</f>
        <v>17.5608</v>
      </c>
      <c r="L507" s="19"/>
      <c r="M507" s="19"/>
    </row>
    <row r="508" spans="2:13" s="20" customFormat="1" ht="12" customHeight="1" x14ac:dyDescent="0.2">
      <c r="B508" s="154"/>
      <c r="C508" s="112"/>
      <c r="D508" s="534" t="s">
        <v>1750</v>
      </c>
      <c r="E508" s="169"/>
      <c r="F508" s="169"/>
      <c r="G508" s="169"/>
      <c r="H508" s="169"/>
      <c r="I508" s="169"/>
      <c r="J508" s="169"/>
      <c r="K508" s="169">
        <f t="shared" si="20"/>
        <v>0</v>
      </c>
      <c r="L508" s="19"/>
      <c r="M508" s="19"/>
    </row>
    <row r="509" spans="2:13" s="20" customFormat="1" ht="12" customHeight="1" x14ac:dyDescent="0.2">
      <c r="B509" s="154"/>
      <c r="C509" s="112"/>
      <c r="D509" s="204" t="s">
        <v>1364</v>
      </c>
      <c r="E509" s="204">
        <v>8</v>
      </c>
      <c r="F509" s="153">
        <v>18</v>
      </c>
      <c r="G509" s="153"/>
      <c r="H509" s="153"/>
      <c r="I509" s="153"/>
      <c r="J509" s="153">
        <v>0.115</v>
      </c>
      <c r="K509" s="169">
        <f t="shared" si="20"/>
        <v>16.560000000000002</v>
      </c>
      <c r="L509" s="19"/>
      <c r="M509" s="19"/>
    </row>
    <row r="510" spans="2:13" s="20" customFormat="1" ht="12" customHeight="1" x14ac:dyDescent="0.2">
      <c r="B510" s="154"/>
      <c r="C510" s="112"/>
      <c r="D510" s="204" t="s">
        <v>1368</v>
      </c>
      <c r="E510" s="204">
        <v>18</v>
      </c>
      <c r="F510" s="153">
        <v>3</v>
      </c>
      <c r="G510" s="153"/>
      <c r="H510" s="153"/>
      <c r="I510" s="153"/>
      <c r="J510" s="153">
        <v>7.6300000000000007E-2</v>
      </c>
      <c r="K510" s="169">
        <f t="shared" si="20"/>
        <v>4.1202000000000005</v>
      </c>
      <c r="L510" s="19"/>
      <c r="M510" s="19"/>
    </row>
    <row r="511" spans="2:13" s="20" customFormat="1" ht="12" customHeight="1" x14ac:dyDescent="0.2">
      <c r="B511" s="154"/>
      <c r="C511" s="112"/>
      <c r="D511" s="204" t="s">
        <v>1342</v>
      </c>
      <c r="E511" s="204">
        <v>1</v>
      </c>
      <c r="F511" s="153">
        <v>90</v>
      </c>
      <c r="G511" s="153"/>
      <c r="H511" s="153"/>
      <c r="I511" s="153"/>
      <c r="J511" s="153">
        <v>5.4199999999999998E-2</v>
      </c>
      <c r="K511" s="298">
        <f t="shared" si="20"/>
        <v>4.8780000000000001</v>
      </c>
      <c r="L511" s="19"/>
      <c r="M511" s="19"/>
    </row>
    <row r="512" spans="2:13" s="20" customFormat="1" ht="12" customHeight="1" x14ac:dyDescent="0.2">
      <c r="B512" s="154"/>
      <c r="C512" s="112"/>
      <c r="D512" s="204" t="s">
        <v>1347</v>
      </c>
      <c r="E512" s="204">
        <v>12</v>
      </c>
      <c r="F512" s="153">
        <v>27</v>
      </c>
      <c r="G512" s="153"/>
      <c r="H512" s="153"/>
      <c r="I512" s="153"/>
      <c r="J512" s="153">
        <v>3.32E-2</v>
      </c>
      <c r="K512" s="169">
        <f t="shared" si="20"/>
        <v>10.7568</v>
      </c>
      <c r="L512" s="19"/>
      <c r="M512" s="19"/>
    </row>
    <row r="513" spans="2:13" s="20" customFormat="1" ht="12" customHeight="1" x14ac:dyDescent="0.2">
      <c r="B513" s="154"/>
      <c r="C513" s="112"/>
      <c r="D513" s="204" t="s">
        <v>313</v>
      </c>
      <c r="E513" s="204">
        <v>17</v>
      </c>
      <c r="F513" s="153">
        <v>18</v>
      </c>
      <c r="G513" s="153"/>
      <c r="H513" s="153"/>
      <c r="I513" s="153"/>
      <c r="J513" s="153">
        <v>1.7899999999999999E-2</v>
      </c>
      <c r="K513" s="169">
        <f t="shared" si="19"/>
        <v>5.4773999999999994</v>
      </c>
      <c r="L513" s="19"/>
      <c r="M513" s="19"/>
    </row>
    <row r="514" spans="2:13" s="20" customFormat="1" ht="12" customHeight="1" x14ac:dyDescent="0.2">
      <c r="B514" s="154"/>
      <c r="C514" s="112"/>
      <c r="D514" s="534" t="s">
        <v>83</v>
      </c>
      <c r="E514" s="169"/>
      <c r="F514" s="169"/>
      <c r="G514" s="169"/>
      <c r="H514" s="169"/>
      <c r="I514" s="169"/>
      <c r="J514" s="169"/>
      <c r="K514" s="169">
        <f t="shared" si="19"/>
        <v>0</v>
      </c>
      <c r="L514" s="19"/>
      <c r="M514" s="19"/>
    </row>
    <row r="515" spans="2:13" s="20" customFormat="1" ht="12" customHeight="1" x14ac:dyDescent="0.2">
      <c r="B515" s="154"/>
      <c r="C515" s="112"/>
      <c r="D515" s="204" t="s">
        <v>1364</v>
      </c>
      <c r="E515" s="204">
        <v>8</v>
      </c>
      <c r="F515" s="153">
        <v>18</v>
      </c>
      <c r="G515" s="153"/>
      <c r="H515" s="153"/>
      <c r="I515" s="153"/>
      <c r="J515" s="153">
        <v>0.115</v>
      </c>
      <c r="K515" s="169">
        <f t="shared" si="19"/>
        <v>16.560000000000002</v>
      </c>
      <c r="L515" s="19"/>
      <c r="M515" s="19"/>
    </row>
    <row r="516" spans="2:13" s="20" customFormat="1" ht="12" customHeight="1" x14ac:dyDescent="0.2">
      <c r="B516" s="154"/>
      <c r="C516" s="112"/>
      <c r="D516" s="204" t="s">
        <v>1368</v>
      </c>
      <c r="E516" s="204">
        <v>18</v>
      </c>
      <c r="F516" s="153">
        <v>3</v>
      </c>
      <c r="G516" s="153"/>
      <c r="H516" s="153"/>
      <c r="I516" s="153"/>
      <c r="J516" s="153">
        <v>7.6300000000000007E-2</v>
      </c>
      <c r="K516" s="169">
        <f t="shared" si="19"/>
        <v>4.1202000000000005</v>
      </c>
      <c r="L516" s="19"/>
      <c r="M516" s="19"/>
    </row>
    <row r="517" spans="2:13" s="20" customFormat="1" ht="12" customHeight="1" x14ac:dyDescent="0.2">
      <c r="B517" s="154"/>
      <c r="C517" s="112"/>
      <c r="D517" s="204" t="s">
        <v>1342</v>
      </c>
      <c r="E517" s="204">
        <v>1</v>
      </c>
      <c r="F517" s="153">
        <v>90</v>
      </c>
      <c r="G517" s="153"/>
      <c r="H517" s="153"/>
      <c r="I517" s="153"/>
      <c r="J517" s="153">
        <v>5.4199999999999998E-2</v>
      </c>
      <c r="K517" s="298">
        <f t="shared" ref="K517:K525" si="21">E517*F517*J517</f>
        <v>4.8780000000000001</v>
      </c>
      <c r="L517" s="19"/>
      <c r="M517" s="19"/>
    </row>
    <row r="518" spans="2:13" s="20" customFormat="1" ht="12" customHeight="1" x14ac:dyDescent="0.2">
      <c r="B518" s="154"/>
      <c r="C518" s="112"/>
      <c r="D518" s="204" t="s">
        <v>1347</v>
      </c>
      <c r="E518" s="204">
        <v>12</v>
      </c>
      <c r="F518" s="153">
        <v>27</v>
      </c>
      <c r="G518" s="153"/>
      <c r="H518" s="153"/>
      <c r="I518" s="153"/>
      <c r="J518" s="153">
        <v>3.32E-2</v>
      </c>
      <c r="K518" s="169">
        <f t="shared" si="21"/>
        <v>10.7568</v>
      </c>
      <c r="L518" s="19"/>
      <c r="M518" s="19"/>
    </row>
    <row r="519" spans="2:13" s="20" customFormat="1" ht="12" customHeight="1" x14ac:dyDescent="0.2">
      <c r="B519" s="154"/>
      <c r="C519" s="112"/>
      <c r="D519" s="204" t="s">
        <v>313</v>
      </c>
      <c r="E519" s="204">
        <v>17</v>
      </c>
      <c r="F519" s="153">
        <v>18</v>
      </c>
      <c r="G519" s="153"/>
      <c r="H519" s="153"/>
      <c r="I519" s="153"/>
      <c r="J519" s="153">
        <v>1.7899999999999999E-2</v>
      </c>
      <c r="K519" s="169">
        <f t="shared" si="21"/>
        <v>5.4773999999999994</v>
      </c>
      <c r="L519" s="19"/>
      <c r="M519" s="19"/>
    </row>
    <row r="520" spans="2:13" s="20" customFormat="1" ht="12" customHeight="1" x14ac:dyDescent="0.2">
      <c r="B520" s="154"/>
      <c r="C520" s="112"/>
      <c r="D520" s="534" t="s">
        <v>84</v>
      </c>
      <c r="E520" s="169"/>
      <c r="F520" s="169"/>
      <c r="G520" s="169"/>
      <c r="H520" s="169"/>
      <c r="I520" s="169"/>
      <c r="J520" s="169"/>
      <c r="K520" s="169">
        <f t="shared" si="21"/>
        <v>0</v>
      </c>
      <c r="L520" s="19"/>
      <c r="M520" s="19"/>
    </row>
    <row r="521" spans="2:13" s="20" customFormat="1" ht="12" customHeight="1" x14ac:dyDescent="0.2">
      <c r="B521" s="154"/>
      <c r="C521" s="112"/>
      <c r="D521" s="204" t="s">
        <v>1364</v>
      </c>
      <c r="E521" s="204">
        <v>8</v>
      </c>
      <c r="F521" s="153">
        <v>18</v>
      </c>
      <c r="G521" s="153"/>
      <c r="H521" s="153"/>
      <c r="I521" s="153"/>
      <c r="J521" s="153">
        <v>0.115</v>
      </c>
      <c r="K521" s="169">
        <f t="shared" si="21"/>
        <v>16.560000000000002</v>
      </c>
      <c r="L521" s="19"/>
      <c r="M521" s="19"/>
    </row>
    <row r="522" spans="2:13" s="20" customFormat="1" ht="12" customHeight="1" x14ac:dyDescent="0.2">
      <c r="B522" s="154"/>
      <c r="C522" s="112"/>
      <c r="D522" s="204" t="s">
        <v>1368</v>
      </c>
      <c r="E522" s="204">
        <v>18</v>
      </c>
      <c r="F522" s="153">
        <v>3</v>
      </c>
      <c r="G522" s="153"/>
      <c r="H522" s="153"/>
      <c r="I522" s="153"/>
      <c r="J522" s="153">
        <v>7.6300000000000007E-2</v>
      </c>
      <c r="K522" s="169">
        <f t="shared" si="21"/>
        <v>4.1202000000000005</v>
      </c>
      <c r="L522" s="19"/>
      <c r="M522" s="19"/>
    </row>
    <row r="523" spans="2:13" s="20" customFormat="1" ht="12" customHeight="1" x14ac:dyDescent="0.2">
      <c r="B523" s="154"/>
      <c r="C523" s="112"/>
      <c r="D523" s="204" t="s">
        <v>1342</v>
      </c>
      <c r="E523" s="204">
        <v>1</v>
      </c>
      <c r="F523" s="153">
        <v>90</v>
      </c>
      <c r="G523" s="153"/>
      <c r="H523" s="153"/>
      <c r="I523" s="153"/>
      <c r="J523" s="153">
        <v>5.4199999999999998E-2</v>
      </c>
      <c r="K523" s="298">
        <f t="shared" si="21"/>
        <v>4.8780000000000001</v>
      </c>
      <c r="L523" s="19"/>
      <c r="M523" s="19"/>
    </row>
    <row r="524" spans="2:13" s="20" customFormat="1" ht="12" customHeight="1" x14ac:dyDescent="0.2">
      <c r="B524" s="154"/>
      <c r="C524" s="112"/>
      <c r="D524" s="204" t="s">
        <v>1347</v>
      </c>
      <c r="E524" s="204">
        <v>12</v>
      </c>
      <c r="F524" s="153">
        <v>27</v>
      </c>
      <c r="G524" s="153"/>
      <c r="H524" s="153"/>
      <c r="I524" s="153"/>
      <c r="J524" s="153">
        <v>3.32E-2</v>
      </c>
      <c r="K524" s="169">
        <f t="shared" si="21"/>
        <v>10.7568</v>
      </c>
      <c r="L524" s="19"/>
      <c r="M524" s="19"/>
    </row>
    <row r="525" spans="2:13" s="20" customFormat="1" ht="12" customHeight="1" x14ac:dyDescent="0.2">
      <c r="B525" s="154"/>
      <c r="C525" s="112"/>
      <c r="D525" s="204" t="s">
        <v>313</v>
      </c>
      <c r="E525" s="204">
        <v>17</v>
      </c>
      <c r="F525" s="153">
        <v>18</v>
      </c>
      <c r="G525" s="153"/>
      <c r="H525" s="153"/>
      <c r="I525" s="153"/>
      <c r="J525" s="153">
        <v>1.7899999999999999E-2</v>
      </c>
      <c r="K525" s="169">
        <f t="shared" si="21"/>
        <v>5.4773999999999994</v>
      </c>
      <c r="L525" s="19"/>
      <c r="M525" s="19"/>
    </row>
    <row r="526" spans="2:13" s="20" customFormat="1" ht="12" customHeight="1" x14ac:dyDescent="0.2">
      <c r="B526" s="154"/>
      <c r="C526" s="112"/>
      <c r="D526" s="534" t="s">
        <v>89</v>
      </c>
      <c r="E526" s="204"/>
      <c r="F526" s="153"/>
      <c r="G526" s="1256" t="s">
        <v>1346</v>
      </c>
      <c r="H526" s="1257"/>
      <c r="I526" s="1257"/>
      <c r="J526" s="1258"/>
      <c r="K526" s="205">
        <f>SUM(K504:K525)*1.15</f>
        <v>229.63544999999996</v>
      </c>
      <c r="L526" s="19"/>
      <c r="M526" s="19"/>
    </row>
    <row r="527" spans="2:13" s="20" customFormat="1" ht="12" customHeight="1" x14ac:dyDescent="0.2">
      <c r="B527" s="154"/>
      <c r="C527" s="112"/>
      <c r="D527" s="204"/>
      <c r="E527" s="204"/>
      <c r="F527" s="153"/>
      <c r="G527" s="153"/>
      <c r="H527" s="153"/>
      <c r="I527" s="153"/>
      <c r="J527" s="153"/>
      <c r="K527" s="205"/>
      <c r="L527" s="19"/>
      <c r="M527" s="19"/>
    </row>
    <row r="528" spans="2:13" s="20" customFormat="1" ht="12" customHeight="1" x14ac:dyDescent="0.2">
      <c r="B528" s="154"/>
      <c r="C528" s="112"/>
      <c r="D528" s="204"/>
      <c r="E528" s="204"/>
      <c r="F528" s="153"/>
      <c r="G528" s="153"/>
      <c r="H528" s="153"/>
      <c r="I528" s="153"/>
      <c r="J528" s="153"/>
      <c r="K528" s="205"/>
      <c r="L528" s="19"/>
      <c r="M528" s="19"/>
    </row>
    <row r="529" spans="2:13" s="20" customFormat="1" ht="12" customHeight="1" x14ac:dyDescent="0.2">
      <c r="B529" s="154"/>
      <c r="C529" s="112"/>
      <c r="D529" s="204"/>
      <c r="E529" s="204"/>
      <c r="F529" s="153"/>
      <c r="G529" s="153"/>
      <c r="H529" s="153"/>
      <c r="I529" s="153"/>
      <c r="J529" s="153"/>
      <c r="K529" s="169"/>
      <c r="L529" s="19"/>
      <c r="M529" s="19"/>
    </row>
    <row r="530" spans="2:13" s="20" customFormat="1" ht="12" customHeight="1" x14ac:dyDescent="0.2">
      <c r="B530" s="154"/>
      <c r="C530" s="112"/>
      <c r="D530" s="204"/>
      <c r="E530" s="204"/>
      <c r="F530" s="153"/>
      <c r="G530" s="153"/>
      <c r="H530" s="153"/>
      <c r="I530" s="153"/>
      <c r="J530" s="153"/>
      <c r="K530" s="169"/>
      <c r="L530" s="19"/>
      <c r="M530" s="19"/>
    </row>
    <row r="531" spans="2:13" s="20" customFormat="1" ht="12" customHeight="1" x14ac:dyDescent="0.2">
      <c r="B531" s="154"/>
      <c r="C531" s="112"/>
      <c r="D531" s="204"/>
      <c r="E531" s="204"/>
      <c r="F531" s="153"/>
      <c r="G531" s="153"/>
      <c r="H531" s="153"/>
      <c r="I531" s="153"/>
      <c r="J531" s="153"/>
      <c r="K531" s="205">
        <f>K526+K500+K490+K466+K417+K445</f>
        <v>502.11803673147494</v>
      </c>
      <c r="L531" s="19"/>
      <c r="M531" s="19"/>
    </row>
    <row r="532" spans="2:13" s="20" customFormat="1" ht="12" customHeight="1" x14ac:dyDescent="0.2">
      <c r="B532" s="154"/>
      <c r="C532" s="112"/>
      <c r="D532" s="112"/>
      <c r="E532" s="112"/>
      <c r="F532" s="112"/>
      <c r="G532" s="112"/>
      <c r="H532" s="112"/>
      <c r="I532" s="112"/>
      <c r="J532" s="112"/>
      <c r="K532" s="112"/>
      <c r="L532" s="195"/>
      <c r="M532" s="197" t="e">
        <f>K526+#REF!+K500+K490+K466+K445+K417</f>
        <v>#REF!</v>
      </c>
    </row>
    <row r="533" spans="2:13" s="20" customFormat="1" ht="12" customHeight="1" x14ac:dyDescent="0.2">
      <c r="B533" s="154"/>
      <c r="C533" s="112"/>
      <c r="D533" s="112"/>
      <c r="E533" s="112"/>
      <c r="F533" s="112"/>
      <c r="G533" s="112"/>
      <c r="H533" s="112"/>
      <c r="I533" s="112"/>
      <c r="J533" s="112"/>
      <c r="K533" s="112"/>
      <c r="L533" s="19"/>
      <c r="M533" s="19"/>
    </row>
    <row r="534" spans="2:13" s="20" customFormat="1" ht="12" customHeight="1" x14ac:dyDescent="0.2">
      <c r="B534" s="154"/>
      <c r="C534" s="112"/>
      <c r="D534" s="112"/>
      <c r="E534" s="112"/>
      <c r="F534" s="112"/>
      <c r="G534" s="112"/>
      <c r="H534" s="112"/>
      <c r="I534" s="112"/>
      <c r="J534" s="112"/>
      <c r="K534" s="112"/>
      <c r="L534" s="19"/>
      <c r="M534" s="19"/>
    </row>
    <row r="535" spans="2:13" s="20" customFormat="1" ht="12" customHeight="1" x14ac:dyDescent="0.2">
      <c r="B535" s="154"/>
      <c r="C535" s="112"/>
      <c r="D535" s="112"/>
      <c r="E535" s="112"/>
      <c r="F535" s="112"/>
      <c r="G535" s="112"/>
      <c r="H535" s="112"/>
      <c r="I535" s="112"/>
      <c r="J535" s="112"/>
      <c r="K535" s="112"/>
      <c r="L535" s="19"/>
      <c r="M535" s="19"/>
    </row>
    <row r="536" spans="2:13" s="20" customFormat="1" ht="12" customHeight="1" x14ac:dyDescent="0.2">
      <c r="B536" s="154"/>
      <c r="C536" s="112"/>
      <c r="D536" s="112"/>
      <c r="E536" s="112"/>
      <c r="F536" s="112"/>
      <c r="G536" s="112"/>
      <c r="H536" s="112"/>
      <c r="I536" s="112"/>
      <c r="J536" s="112"/>
      <c r="K536" s="112"/>
      <c r="L536" s="19"/>
      <c r="M536" s="19"/>
    </row>
    <row r="537" spans="2:13" s="20" customFormat="1" ht="12" customHeight="1" x14ac:dyDescent="0.2">
      <c r="B537" s="154"/>
      <c r="C537" s="112"/>
      <c r="D537" s="112"/>
      <c r="E537" s="112"/>
      <c r="F537" s="112"/>
      <c r="G537" s="112"/>
      <c r="H537" s="112"/>
      <c r="I537" s="112"/>
      <c r="J537" s="112"/>
      <c r="K537" s="112"/>
      <c r="L537" s="19"/>
      <c r="M537" s="19"/>
    </row>
    <row r="538" spans="2:13" s="20" customFormat="1" ht="12" customHeight="1" x14ac:dyDescent="0.2">
      <c r="B538" s="154"/>
      <c r="C538" s="112"/>
      <c r="D538" s="112"/>
      <c r="E538" s="112"/>
      <c r="F538" s="112"/>
      <c r="G538" s="112"/>
      <c r="H538" s="112"/>
      <c r="I538" s="112"/>
      <c r="J538" s="112"/>
      <c r="K538" s="112"/>
      <c r="L538" s="19"/>
      <c r="M538" s="19"/>
    </row>
    <row r="539" spans="2:13" s="20" customFormat="1" ht="12" customHeight="1" x14ac:dyDescent="0.2">
      <c r="B539" s="154"/>
      <c r="C539" s="112"/>
      <c r="D539" s="112"/>
      <c r="E539" s="112"/>
      <c r="F539" s="112"/>
      <c r="G539" s="112"/>
      <c r="H539" s="112"/>
      <c r="I539" s="112"/>
      <c r="J539" s="112"/>
      <c r="K539" s="112"/>
      <c r="L539" s="19"/>
      <c r="M539" s="19"/>
    </row>
    <row r="540" spans="2:13" s="20" customFormat="1" ht="12" customHeight="1" x14ac:dyDescent="0.2">
      <c r="B540" s="154"/>
      <c r="C540" s="112"/>
      <c r="D540" s="112"/>
      <c r="E540" s="112"/>
      <c r="F540" s="112"/>
      <c r="G540" s="112"/>
      <c r="H540" s="112"/>
      <c r="I540" s="112"/>
      <c r="J540" s="112"/>
      <c r="K540" s="112"/>
      <c r="L540" s="19"/>
      <c r="M540" s="19"/>
    </row>
    <row r="541" spans="2:13" s="20" customFormat="1" ht="12" customHeight="1" x14ac:dyDescent="0.2">
      <c r="B541" s="154"/>
      <c r="C541" s="112"/>
      <c r="D541" s="112"/>
      <c r="E541" s="112"/>
      <c r="F541" s="112"/>
      <c r="G541" s="112"/>
      <c r="H541" s="112"/>
      <c r="I541" s="112"/>
      <c r="J541" s="112"/>
      <c r="K541" s="112"/>
      <c r="L541" s="19"/>
      <c r="M541" s="19"/>
    </row>
    <row r="542" spans="2:13" s="20" customFormat="1" ht="12" customHeight="1" x14ac:dyDescent="0.2">
      <c r="B542" s="154"/>
      <c r="C542" s="112"/>
      <c r="D542" s="112"/>
      <c r="E542" s="112"/>
      <c r="F542" s="112"/>
      <c r="G542" s="112"/>
      <c r="H542" s="112"/>
      <c r="I542" s="112"/>
      <c r="J542" s="112"/>
      <c r="K542" s="112"/>
      <c r="L542" s="19"/>
      <c r="M542" s="19"/>
    </row>
    <row r="543" spans="2:13" s="20" customFormat="1" ht="12" customHeight="1" x14ac:dyDescent="0.2">
      <c r="B543" s="154"/>
      <c r="C543" s="112"/>
      <c r="D543" s="112"/>
      <c r="E543" s="112"/>
      <c r="F543" s="112"/>
      <c r="G543" s="112"/>
      <c r="H543" s="112"/>
      <c r="I543" s="112"/>
      <c r="J543" s="112"/>
      <c r="K543" s="112"/>
      <c r="L543" s="19"/>
      <c r="M543" s="19"/>
    </row>
    <row r="544" spans="2:13" s="20" customFormat="1" ht="12" customHeight="1" x14ac:dyDescent="0.2">
      <c r="B544" s="154"/>
      <c r="C544" s="112"/>
      <c r="D544" s="112"/>
      <c r="E544" s="112"/>
      <c r="F544" s="112"/>
      <c r="G544" s="112"/>
      <c r="H544" s="112"/>
      <c r="I544" s="112"/>
      <c r="J544" s="112"/>
      <c r="K544" s="112"/>
      <c r="L544" s="19"/>
      <c r="M544" s="19"/>
    </row>
    <row r="545" spans="2:13" s="20" customFormat="1" ht="12" customHeight="1" x14ac:dyDescent="0.2">
      <c r="B545" s="154"/>
      <c r="C545" s="112"/>
      <c r="D545" s="112"/>
      <c r="E545" s="112"/>
      <c r="F545" s="112"/>
      <c r="G545" s="112"/>
      <c r="H545" s="112"/>
      <c r="I545" s="112"/>
      <c r="J545" s="112"/>
      <c r="K545" s="112"/>
      <c r="L545" s="19"/>
      <c r="M545" s="19"/>
    </row>
    <row r="546" spans="2:13" s="20" customFormat="1" ht="12" customHeight="1" x14ac:dyDescent="0.2">
      <c r="B546" s="154"/>
      <c r="C546" s="112"/>
      <c r="D546" s="112"/>
      <c r="E546" s="112"/>
      <c r="F546" s="112"/>
      <c r="G546" s="112"/>
      <c r="H546" s="112"/>
      <c r="I546" s="112"/>
      <c r="J546" s="112"/>
      <c r="K546" s="112"/>
      <c r="L546" s="19"/>
      <c r="M546" s="19"/>
    </row>
    <row r="547" spans="2:13" s="20" customFormat="1" ht="12" customHeight="1" x14ac:dyDescent="0.2">
      <c r="B547" s="154"/>
      <c r="C547" s="112"/>
      <c r="D547" s="112"/>
      <c r="E547" s="112"/>
      <c r="F547" s="112"/>
      <c r="G547" s="112"/>
      <c r="H547" s="112"/>
      <c r="I547" s="112"/>
      <c r="J547" s="112"/>
      <c r="K547" s="112"/>
      <c r="L547" s="19"/>
      <c r="M547" s="19"/>
    </row>
    <row r="548" spans="2:13" s="20" customFormat="1" ht="12" customHeight="1" x14ac:dyDescent="0.2">
      <c r="B548" s="154"/>
      <c r="C548" s="112"/>
      <c r="D548" s="112"/>
      <c r="E548" s="112"/>
      <c r="F548" s="112"/>
      <c r="G548" s="112"/>
      <c r="H548" s="112"/>
      <c r="I548" s="112"/>
      <c r="J548" s="112"/>
      <c r="K548" s="112"/>
      <c r="L548" s="19"/>
      <c r="M548" s="19"/>
    </row>
    <row r="549" spans="2:13" s="20" customFormat="1" ht="12" customHeight="1" x14ac:dyDescent="0.2">
      <c r="B549" s="154"/>
      <c r="C549" s="112"/>
      <c r="D549" s="112"/>
      <c r="E549" s="112"/>
      <c r="F549" s="112"/>
      <c r="G549" s="112"/>
      <c r="H549" s="112"/>
      <c r="I549" s="112"/>
      <c r="J549" s="112"/>
      <c r="K549" s="112"/>
      <c r="L549" s="19"/>
      <c r="M549" s="19"/>
    </row>
    <row r="550" spans="2:13" s="20" customFormat="1" ht="12" customHeight="1" x14ac:dyDescent="0.2">
      <c r="B550" s="154"/>
      <c r="C550" s="112"/>
      <c r="D550" s="112"/>
      <c r="E550" s="112"/>
      <c r="F550" s="112"/>
      <c r="G550" s="112"/>
      <c r="H550" s="112"/>
      <c r="I550" s="112"/>
      <c r="J550" s="112"/>
      <c r="K550" s="112"/>
      <c r="L550" s="19"/>
      <c r="M550" s="19"/>
    </row>
    <row r="551" spans="2:13" s="20" customFormat="1" ht="12" customHeight="1" x14ac:dyDescent="0.2">
      <c r="B551" s="154"/>
      <c r="C551" s="112"/>
      <c r="D551" s="112"/>
      <c r="E551" s="112"/>
      <c r="F551" s="112"/>
      <c r="G551" s="112"/>
      <c r="H551" s="112"/>
      <c r="I551" s="112"/>
      <c r="J551" s="112"/>
      <c r="K551" s="112"/>
      <c r="L551" s="19"/>
      <c r="M551" s="19"/>
    </row>
    <row r="552" spans="2:13" s="20" customFormat="1" ht="12" customHeight="1" x14ac:dyDescent="0.2">
      <c r="B552" s="154"/>
      <c r="C552" s="112"/>
      <c r="D552" s="112"/>
      <c r="E552" s="112"/>
      <c r="F552" s="112"/>
      <c r="G552" s="112"/>
      <c r="H552" s="112"/>
      <c r="I552" s="112"/>
      <c r="J552" s="112"/>
      <c r="K552" s="112"/>
      <c r="L552" s="19"/>
      <c r="M552" s="19"/>
    </row>
    <row r="553" spans="2:13" s="20" customFormat="1" ht="12" customHeight="1" x14ac:dyDescent="0.2">
      <c r="B553" s="154"/>
      <c r="C553" s="112"/>
      <c r="D553" s="112"/>
      <c r="E553" s="112"/>
      <c r="F553" s="112"/>
      <c r="G553" s="112"/>
      <c r="H553" s="112"/>
      <c r="I553" s="112"/>
      <c r="J553" s="112"/>
      <c r="K553" s="112"/>
      <c r="L553" s="19"/>
      <c r="M553" s="19"/>
    </row>
    <row r="554" spans="2:13" s="20" customFormat="1" ht="12" customHeight="1" x14ac:dyDescent="0.2">
      <c r="B554" s="154"/>
      <c r="C554" s="112"/>
      <c r="D554" s="112"/>
      <c r="E554" s="112"/>
      <c r="F554" s="112"/>
      <c r="G554" s="112"/>
      <c r="H554" s="112"/>
      <c r="I554" s="112"/>
      <c r="J554" s="112"/>
      <c r="K554" s="112"/>
      <c r="L554" s="19"/>
      <c r="M554" s="19"/>
    </row>
    <row r="555" spans="2:13" s="20" customFormat="1" ht="12" customHeight="1" x14ac:dyDescent="0.2">
      <c r="B555" s="154"/>
      <c r="C555" s="112"/>
      <c r="D555" s="112"/>
      <c r="E555" s="112"/>
      <c r="F555" s="112"/>
      <c r="G555" s="112"/>
      <c r="H555" s="112"/>
      <c r="I555" s="112"/>
      <c r="J555" s="112"/>
      <c r="K555" s="112"/>
      <c r="L555" s="19"/>
      <c r="M555" s="19"/>
    </row>
    <row r="556" spans="2:13" s="20" customFormat="1" ht="12" customHeight="1" x14ac:dyDescent="0.2">
      <c r="B556" s="154"/>
      <c r="C556" s="112"/>
      <c r="D556" s="112"/>
      <c r="E556" s="112"/>
      <c r="F556" s="112"/>
      <c r="G556" s="112"/>
      <c r="H556" s="112"/>
      <c r="I556" s="112"/>
      <c r="J556" s="112"/>
      <c r="K556" s="112"/>
      <c r="L556" s="19"/>
      <c r="M556" s="19"/>
    </row>
    <row r="557" spans="2:13" s="20" customFormat="1" ht="12" customHeight="1" x14ac:dyDescent="0.2">
      <c r="B557" s="154"/>
      <c r="C557" s="112"/>
      <c r="D557" s="112"/>
      <c r="E557" s="112"/>
      <c r="F557" s="112"/>
      <c r="G557" s="112"/>
      <c r="H557" s="112"/>
      <c r="I557" s="112"/>
      <c r="J557" s="112"/>
      <c r="K557" s="112"/>
      <c r="L557" s="19"/>
      <c r="M557" s="19"/>
    </row>
    <row r="558" spans="2:13" s="20" customFormat="1" ht="12" customHeight="1" x14ac:dyDescent="0.2">
      <c r="B558" s="154"/>
      <c r="C558" s="112"/>
      <c r="D558" s="112"/>
      <c r="E558" s="112"/>
      <c r="F558" s="112"/>
      <c r="G558" s="112"/>
      <c r="H558" s="112"/>
      <c r="I558" s="112"/>
      <c r="J558" s="112"/>
      <c r="K558" s="112"/>
      <c r="L558" s="19"/>
      <c r="M558" s="19"/>
    </row>
    <row r="559" spans="2:13" s="20" customFormat="1" ht="12" customHeight="1" x14ac:dyDescent="0.2">
      <c r="B559" s="154"/>
      <c r="C559" s="112"/>
      <c r="D559" s="112"/>
      <c r="E559" s="112"/>
      <c r="F559" s="112"/>
      <c r="G559" s="112"/>
      <c r="H559" s="112"/>
      <c r="I559" s="112"/>
      <c r="J559" s="112"/>
      <c r="K559" s="112"/>
      <c r="L559" s="19"/>
      <c r="M559" s="19"/>
    </row>
    <row r="560" spans="2:13" s="20" customFormat="1" ht="12" customHeight="1" x14ac:dyDescent="0.2">
      <c r="B560" s="154"/>
      <c r="C560" s="112"/>
      <c r="D560" s="112"/>
      <c r="E560" s="112"/>
      <c r="F560" s="112"/>
      <c r="G560" s="112"/>
      <c r="H560" s="112"/>
      <c r="I560" s="112"/>
      <c r="J560" s="112"/>
      <c r="K560" s="112"/>
      <c r="L560" s="19"/>
      <c r="M560" s="19"/>
    </row>
    <row r="561" spans="2:13" s="20" customFormat="1" ht="12" customHeight="1" x14ac:dyDescent="0.2">
      <c r="B561" s="154"/>
      <c r="C561" s="112"/>
      <c r="D561" s="112"/>
      <c r="E561" s="112"/>
      <c r="F561" s="112"/>
      <c r="G561" s="112"/>
      <c r="H561" s="112"/>
      <c r="I561" s="112"/>
      <c r="J561" s="112"/>
      <c r="K561" s="112"/>
      <c r="L561" s="19"/>
      <c r="M561" s="19"/>
    </row>
    <row r="562" spans="2:13" s="20" customFormat="1" ht="12" customHeight="1" x14ac:dyDescent="0.2">
      <c r="B562" s="154"/>
      <c r="C562" s="112"/>
      <c r="D562" s="112"/>
      <c r="E562" s="112"/>
      <c r="F562" s="112"/>
      <c r="G562" s="112"/>
      <c r="H562" s="112"/>
      <c r="I562" s="112"/>
      <c r="J562" s="112"/>
      <c r="K562" s="112"/>
      <c r="L562" s="19"/>
      <c r="M562" s="19"/>
    </row>
    <row r="563" spans="2:13" s="20" customFormat="1" ht="12" customHeight="1" x14ac:dyDescent="0.2">
      <c r="B563" s="154"/>
      <c r="C563" s="112"/>
      <c r="D563" s="112"/>
      <c r="E563" s="112"/>
      <c r="F563" s="112"/>
      <c r="G563" s="112"/>
      <c r="H563" s="112"/>
      <c r="I563" s="112"/>
      <c r="J563" s="112"/>
      <c r="K563" s="112"/>
      <c r="L563" s="19"/>
      <c r="M563" s="19"/>
    </row>
    <row r="564" spans="2:13" s="20" customFormat="1" ht="12" customHeight="1" x14ac:dyDescent="0.2">
      <c r="B564" s="154"/>
      <c r="C564" s="112"/>
      <c r="D564" s="112"/>
      <c r="E564" s="112"/>
      <c r="F564" s="112"/>
      <c r="G564" s="112"/>
      <c r="H564" s="112"/>
      <c r="I564" s="112"/>
      <c r="J564" s="112"/>
      <c r="K564" s="112"/>
      <c r="L564" s="19"/>
      <c r="M564" s="19"/>
    </row>
    <row r="565" spans="2:13" s="20" customFormat="1" ht="12" customHeight="1" x14ac:dyDescent="0.2">
      <c r="B565" s="154"/>
      <c r="C565" s="112"/>
      <c r="D565" s="112"/>
      <c r="E565" s="112"/>
      <c r="F565" s="112"/>
      <c r="G565" s="112"/>
      <c r="H565" s="112"/>
      <c r="I565" s="112"/>
      <c r="J565" s="112"/>
      <c r="K565" s="112"/>
      <c r="L565" s="19"/>
      <c r="M565" s="19"/>
    </row>
    <row r="566" spans="2:13" s="20" customFormat="1" ht="12" customHeight="1" x14ac:dyDescent="0.2">
      <c r="B566" s="154"/>
      <c r="C566" s="112"/>
      <c r="D566" s="112"/>
      <c r="E566" s="112"/>
      <c r="F566" s="112"/>
      <c r="G566" s="112"/>
      <c r="H566" s="112"/>
      <c r="I566" s="112"/>
      <c r="J566" s="112"/>
      <c r="K566" s="112"/>
      <c r="L566" s="19"/>
      <c r="M566" s="19"/>
    </row>
    <row r="567" spans="2:13" s="20" customFormat="1" ht="12" customHeight="1" x14ac:dyDescent="0.2">
      <c r="B567" s="154"/>
      <c r="C567" s="112"/>
      <c r="D567" s="112"/>
      <c r="E567" s="112"/>
      <c r="F567" s="112"/>
      <c r="G567" s="112"/>
      <c r="H567" s="112"/>
      <c r="I567" s="112"/>
      <c r="J567" s="112"/>
      <c r="K567" s="112"/>
      <c r="L567" s="19"/>
      <c r="M567" s="19"/>
    </row>
    <row r="568" spans="2:13" s="20" customFormat="1" ht="12" customHeight="1" x14ac:dyDescent="0.2">
      <c r="B568" s="154"/>
      <c r="C568" s="112"/>
      <c r="D568" s="112"/>
      <c r="E568" s="112"/>
      <c r="F568" s="112"/>
      <c r="G568" s="112"/>
      <c r="H568" s="112"/>
      <c r="I568" s="112"/>
      <c r="J568" s="112"/>
      <c r="K568" s="112"/>
      <c r="L568" s="19"/>
      <c r="M568" s="19"/>
    </row>
    <row r="569" spans="2:13" s="20" customFormat="1" ht="12" customHeight="1" x14ac:dyDescent="0.2">
      <c r="B569" s="154"/>
      <c r="C569" s="112"/>
      <c r="D569" s="112"/>
      <c r="E569" s="112"/>
      <c r="F569" s="112"/>
      <c r="G569" s="112"/>
      <c r="H569" s="112"/>
      <c r="I569" s="112"/>
      <c r="J569" s="112"/>
      <c r="K569" s="112"/>
      <c r="L569" s="19"/>
      <c r="M569" s="19"/>
    </row>
    <row r="570" spans="2:13" s="20" customFormat="1" ht="12" customHeight="1" x14ac:dyDescent="0.2">
      <c r="B570" s="154"/>
      <c r="C570" s="112"/>
      <c r="D570" s="112"/>
      <c r="E570" s="112"/>
      <c r="F570" s="112"/>
      <c r="G570" s="112"/>
      <c r="H570" s="112"/>
      <c r="I570" s="112"/>
      <c r="J570" s="112"/>
      <c r="K570" s="112"/>
      <c r="L570" s="19"/>
      <c r="M570" s="19"/>
    </row>
    <row r="571" spans="2:13" s="20" customFormat="1" ht="12" customHeight="1" x14ac:dyDescent="0.2">
      <c r="B571" s="154"/>
      <c r="C571" s="112"/>
      <c r="D571" s="112"/>
      <c r="E571" s="112"/>
      <c r="F571" s="112"/>
      <c r="G571" s="112"/>
      <c r="H571" s="112"/>
      <c r="I571" s="112"/>
      <c r="J571" s="112"/>
      <c r="K571" s="112"/>
      <c r="L571" s="19"/>
      <c r="M571" s="19"/>
    </row>
    <row r="572" spans="2:13" s="20" customFormat="1" ht="12" customHeight="1" x14ac:dyDescent="0.2">
      <c r="B572" s="154"/>
      <c r="C572" s="112"/>
      <c r="D572" s="112"/>
      <c r="E572" s="112"/>
      <c r="F572" s="112"/>
      <c r="G572" s="112"/>
      <c r="H572" s="112"/>
      <c r="I572" s="112"/>
      <c r="J572" s="112"/>
      <c r="K572" s="112"/>
      <c r="L572" s="19"/>
      <c r="M572" s="19"/>
    </row>
    <row r="573" spans="2:13" s="20" customFormat="1" ht="12" customHeight="1" x14ac:dyDescent="0.2">
      <c r="B573" s="154"/>
      <c r="C573" s="112"/>
      <c r="D573" s="112"/>
      <c r="E573" s="112"/>
      <c r="F573" s="112"/>
      <c r="G573" s="112"/>
      <c r="H573" s="112"/>
      <c r="I573" s="112"/>
      <c r="J573" s="112"/>
      <c r="K573" s="112"/>
      <c r="L573" s="19"/>
      <c r="M573" s="19"/>
    </row>
    <row r="574" spans="2:13" s="20" customFormat="1" ht="12" customHeight="1" x14ac:dyDescent="0.2">
      <c r="B574" s="154"/>
      <c r="C574" s="112"/>
      <c r="D574" s="112"/>
      <c r="E574" s="112"/>
      <c r="F574" s="112"/>
      <c r="G574" s="112"/>
      <c r="H574" s="112"/>
      <c r="I574" s="112"/>
      <c r="J574" s="112"/>
      <c r="K574" s="112"/>
      <c r="L574" s="19"/>
      <c r="M574" s="19"/>
    </row>
    <row r="575" spans="2:13" s="20" customFormat="1" ht="12" customHeight="1" x14ac:dyDescent="0.2">
      <c r="B575" s="154"/>
      <c r="C575" s="112"/>
      <c r="D575" s="112"/>
      <c r="E575" s="112"/>
      <c r="F575" s="112"/>
      <c r="G575" s="112"/>
      <c r="H575" s="112"/>
      <c r="I575" s="112"/>
      <c r="J575" s="112"/>
      <c r="K575" s="112"/>
      <c r="L575" s="19"/>
      <c r="M575" s="19"/>
    </row>
    <row r="576" spans="2:13" s="20" customFormat="1" ht="12" customHeight="1" x14ac:dyDescent="0.2">
      <c r="B576" s="154"/>
      <c r="C576" s="112"/>
      <c r="D576" s="112"/>
      <c r="E576" s="112"/>
      <c r="F576" s="112"/>
      <c r="G576" s="112"/>
      <c r="H576" s="112"/>
      <c r="I576" s="112"/>
      <c r="J576" s="112"/>
      <c r="K576" s="112"/>
      <c r="L576" s="19"/>
      <c r="M576" s="19"/>
    </row>
    <row r="577" spans="2:13" s="20" customFormat="1" ht="12" customHeight="1" x14ac:dyDescent="0.2">
      <c r="B577" s="154"/>
      <c r="C577" s="112"/>
      <c r="D577" s="112"/>
      <c r="E577" s="112"/>
      <c r="F577" s="112"/>
      <c r="G577" s="112"/>
      <c r="H577" s="112"/>
      <c r="I577" s="112"/>
      <c r="J577" s="112"/>
      <c r="K577" s="112"/>
      <c r="L577" s="19"/>
      <c r="M577" s="19"/>
    </row>
    <row r="578" spans="2:13" s="20" customFormat="1" ht="12" customHeight="1" x14ac:dyDescent="0.2">
      <c r="B578" s="154"/>
      <c r="C578" s="112"/>
      <c r="D578" s="112"/>
      <c r="E578" s="112"/>
      <c r="F578" s="112"/>
      <c r="G578" s="112"/>
      <c r="H578" s="112"/>
      <c r="I578" s="112"/>
      <c r="J578" s="112"/>
      <c r="K578" s="112"/>
      <c r="L578" s="19"/>
      <c r="M578" s="19"/>
    </row>
    <row r="579" spans="2:13" s="20" customFormat="1" ht="12" customHeight="1" x14ac:dyDescent="0.2">
      <c r="B579" s="154"/>
      <c r="C579" s="112"/>
      <c r="D579" s="112"/>
      <c r="E579" s="112"/>
      <c r="F579" s="112"/>
      <c r="G579" s="112"/>
      <c r="H579" s="112"/>
      <c r="I579" s="112"/>
      <c r="J579" s="112"/>
      <c r="K579" s="112"/>
      <c r="L579" s="19"/>
      <c r="M579" s="19"/>
    </row>
    <row r="580" spans="2:13" s="20" customFormat="1" ht="12" customHeight="1" x14ac:dyDescent="0.2">
      <c r="B580" s="154"/>
      <c r="C580" s="112"/>
      <c r="D580" s="112"/>
      <c r="E580" s="112"/>
      <c r="F580" s="112"/>
      <c r="G580" s="112"/>
      <c r="H580" s="112"/>
      <c r="I580" s="112"/>
      <c r="J580" s="112"/>
      <c r="K580" s="112"/>
      <c r="L580" s="19"/>
      <c r="M580" s="19"/>
    </row>
    <row r="581" spans="2:13" s="20" customFormat="1" ht="12" customHeight="1" x14ac:dyDescent="0.2">
      <c r="B581" s="154"/>
      <c r="C581" s="112"/>
      <c r="D581" s="112"/>
      <c r="E581" s="112"/>
      <c r="F581" s="112"/>
      <c r="G581" s="112"/>
      <c r="H581" s="112"/>
      <c r="I581" s="112"/>
      <c r="J581" s="112"/>
      <c r="K581" s="112"/>
      <c r="L581" s="19"/>
      <c r="M581" s="19"/>
    </row>
    <row r="582" spans="2:13" s="20" customFormat="1" ht="12" customHeight="1" x14ac:dyDescent="0.2">
      <c r="B582" s="154"/>
      <c r="C582" s="112"/>
      <c r="D582" s="112"/>
      <c r="E582" s="112"/>
      <c r="F582" s="112"/>
      <c r="G582" s="112"/>
      <c r="H582" s="112"/>
      <c r="I582" s="112"/>
      <c r="J582" s="112"/>
      <c r="K582" s="112"/>
      <c r="L582" s="19"/>
      <c r="M582" s="19"/>
    </row>
    <row r="583" spans="2:13" s="20" customFormat="1" ht="12" customHeight="1" x14ac:dyDescent="0.2">
      <c r="B583" s="154"/>
      <c r="C583" s="112"/>
      <c r="D583" s="112"/>
      <c r="E583" s="112"/>
      <c r="F583" s="112"/>
      <c r="G583" s="112"/>
      <c r="H583" s="112"/>
      <c r="I583" s="112"/>
      <c r="J583" s="112"/>
      <c r="K583" s="112"/>
      <c r="L583" s="19"/>
      <c r="M583" s="19"/>
    </row>
    <row r="584" spans="2:13" s="20" customFormat="1" ht="12" customHeight="1" x14ac:dyDescent="0.2">
      <c r="B584" s="154"/>
      <c r="C584" s="112"/>
      <c r="D584" s="112"/>
      <c r="E584" s="112"/>
      <c r="F584" s="112"/>
      <c r="G584" s="112"/>
      <c r="H584" s="112"/>
      <c r="I584" s="112"/>
      <c r="J584" s="112"/>
      <c r="K584" s="112"/>
      <c r="L584" s="19"/>
      <c r="M584" s="19"/>
    </row>
  </sheetData>
  <dataConsolidate/>
  <mergeCells count="12">
    <mergeCell ref="B245:C245"/>
    <mergeCell ref="B246:C246"/>
    <mergeCell ref="G500:J500"/>
    <mergeCell ref="B280:C280"/>
    <mergeCell ref="B281:C281"/>
    <mergeCell ref="G391:J391"/>
    <mergeCell ref="F3:K3"/>
    <mergeCell ref="G526:J526"/>
    <mergeCell ref="G417:J417"/>
    <mergeCell ref="G445:J445"/>
    <mergeCell ref="G466:J466"/>
    <mergeCell ref="G490:J490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5" orientation="portrait" r:id="rId1"/>
  <headerFooter alignWithMargins="0"/>
  <rowBreaks count="5" manualBreakCount="5">
    <brk id="49" max="11" man="1"/>
    <brk id="142" max="11" man="1"/>
    <brk id="200" max="11" man="1"/>
    <brk id="247" max="11" man="1"/>
    <brk id="322" max="11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>
    <tabColor indexed="11"/>
  </sheetPr>
  <dimension ref="A1:AK168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6" customWidth="1"/>
    <col min="13" max="14" width="9.7109375" style="7" customWidth="1"/>
    <col min="15" max="15" width="9.7109375" style="1" customWidth="1"/>
    <col min="16" max="16" width="12.140625" style="1" customWidth="1"/>
    <col min="17" max="22" width="9.7109375" style="1" customWidth="1"/>
    <col min="23" max="29" width="8.7109375" style="1" customWidth="1"/>
    <col min="30" max="16384" width="9.140625" style="1"/>
  </cols>
  <sheetData>
    <row r="1" spans="1:16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6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37"/>
      <c r="N2" s="137"/>
    </row>
    <row r="3" spans="1:16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6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37"/>
      <c r="N4" s="137"/>
    </row>
    <row r="5" spans="1:16" s="20" customFormat="1" ht="12" customHeight="1" x14ac:dyDescent="0.2">
      <c r="B5" s="256" t="s">
        <v>91</v>
      </c>
      <c r="C5" s="180" t="s">
        <v>31</v>
      </c>
      <c r="D5" s="257"/>
      <c r="E5" s="257"/>
      <c r="F5" s="257"/>
      <c r="G5" s="258"/>
      <c r="H5"/>
      <c r="I5"/>
      <c r="J5"/>
      <c r="K5"/>
      <c r="L5" s="258"/>
      <c r="M5" s="137"/>
      <c r="N5" s="137"/>
    </row>
    <row r="6" spans="1:16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37"/>
      <c r="N6" s="137"/>
    </row>
    <row r="7" spans="1:16" s="20" customFormat="1" ht="12" customHeight="1" x14ac:dyDescent="0.2">
      <c r="B7" s="463"/>
      <c r="C7" s="464"/>
      <c r="D7" s="1273" t="s">
        <v>33</v>
      </c>
      <c r="E7" s="1274"/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37"/>
      <c r="N7" s="137"/>
    </row>
    <row r="8" spans="1:16" s="20" customFormat="1" ht="12" customHeight="1" thickBot="1" x14ac:dyDescent="0.25">
      <c r="B8" s="425"/>
      <c r="C8" s="467"/>
      <c r="D8" s="440" t="s">
        <v>34</v>
      </c>
      <c r="E8" s="440" t="s">
        <v>35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37"/>
      <c r="N8" s="137"/>
    </row>
    <row r="9" spans="1:16" s="20" customFormat="1" ht="12" customHeight="1" x14ac:dyDescent="0.2">
      <c r="B9" s="638" t="s">
        <v>1499</v>
      </c>
      <c r="C9" s="471" t="s">
        <v>32</v>
      </c>
      <c r="D9" s="193"/>
      <c r="E9" s="193"/>
      <c r="F9" s="193"/>
      <c r="G9" s="193"/>
      <c r="H9" s="193"/>
      <c r="I9" s="472"/>
      <c r="J9" s="193"/>
      <c r="K9" s="574"/>
      <c r="L9" s="112"/>
      <c r="M9" s="137"/>
      <c r="N9" s="137"/>
    </row>
    <row r="10" spans="1:16" s="20" customFormat="1" ht="12" customHeight="1" x14ac:dyDescent="0.2">
      <c r="B10" s="157"/>
      <c r="C10" s="427" t="s">
        <v>1169</v>
      </c>
      <c r="D10" s="250"/>
      <c r="E10" s="182"/>
      <c r="F10" s="182"/>
      <c r="G10" s="494"/>
      <c r="H10" s="182"/>
      <c r="I10" s="183"/>
      <c r="J10" s="182"/>
      <c r="K10" s="281"/>
      <c r="L10" s="112"/>
      <c r="M10" s="137">
        <f>9554.6278-6415.7161</f>
        <v>3138.9117000000006</v>
      </c>
      <c r="N10" s="137"/>
      <c r="P10" s="303">
        <f>1/12*3.14*101.315*(15.1*15.1+15.1*8.6+8.6*8.6)</f>
        <v>11448.140771083332</v>
      </c>
    </row>
    <row r="11" spans="1:16" s="20" customFormat="1" ht="12" customHeight="1" x14ac:dyDescent="0.2">
      <c r="B11" s="157"/>
      <c r="C11" s="887" t="s">
        <v>33</v>
      </c>
      <c r="D11" s="808">
        <v>15.1</v>
      </c>
      <c r="E11" s="808">
        <v>8.6</v>
      </c>
      <c r="F11" s="153"/>
      <c r="G11" s="494">
        <v>101.315</v>
      </c>
      <c r="H11" s="182">
        <v>178.98785000000001</v>
      </c>
      <c r="I11" s="183">
        <v>11448.140771083332</v>
      </c>
      <c r="J11" s="153"/>
      <c r="K11" s="282"/>
      <c r="L11" s="112"/>
      <c r="M11" s="137">
        <f>M10*1.8</f>
        <v>5650.0410600000014</v>
      </c>
      <c r="N11" s="137"/>
      <c r="P11" s="303">
        <f>1/12*3.14*101.315*(12*12+12*8+8*8)</f>
        <v>8059.2705333333324</v>
      </c>
    </row>
    <row r="12" spans="1:16" s="20" customFormat="1" ht="12" customHeight="1" x14ac:dyDescent="0.2">
      <c r="B12" s="157"/>
      <c r="C12" s="598" t="s">
        <v>2055</v>
      </c>
      <c r="D12" s="808">
        <v>12</v>
      </c>
      <c r="E12" s="808">
        <v>8</v>
      </c>
      <c r="F12" s="153"/>
      <c r="G12" s="153"/>
      <c r="H12" s="153"/>
      <c r="I12" s="473"/>
      <c r="J12" s="153"/>
      <c r="K12" s="282"/>
      <c r="L12" s="112"/>
      <c r="M12" s="137"/>
      <c r="N12" s="137"/>
      <c r="P12" s="303">
        <f>P10-P11</f>
        <v>3388.8702377499994</v>
      </c>
    </row>
    <row r="13" spans="1:16" s="20" customFormat="1" ht="12" customHeight="1" x14ac:dyDescent="0.2">
      <c r="B13" s="426"/>
      <c r="C13" s="181"/>
      <c r="D13" s="153"/>
      <c r="E13" s="153"/>
      <c r="F13" s="153"/>
      <c r="G13" s="182"/>
      <c r="H13" s="182"/>
      <c r="I13" s="183"/>
      <c r="J13" s="153"/>
      <c r="K13" s="282"/>
      <c r="L13" s="112"/>
      <c r="M13" s="137"/>
      <c r="N13" s="137"/>
    </row>
    <row r="14" spans="1:16" s="20" customFormat="1" ht="12" customHeight="1" thickBot="1" x14ac:dyDescent="0.25">
      <c r="B14" s="426"/>
      <c r="C14" s="181"/>
      <c r="D14" s="153"/>
      <c r="E14" s="153"/>
      <c r="F14" s="153"/>
      <c r="G14" s="182"/>
      <c r="H14" s="182"/>
      <c r="I14" s="183"/>
      <c r="J14" s="153"/>
      <c r="K14" s="282"/>
      <c r="L14" s="112"/>
      <c r="M14" s="137"/>
      <c r="N14" s="137"/>
    </row>
    <row r="15" spans="1:16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SUM(H10:H12)</f>
        <v>178.98785000000001</v>
      </c>
      <c r="I15" s="191">
        <f>SUM(I10:I12)</f>
        <v>11448.140771083332</v>
      </c>
      <c r="J15" s="189"/>
      <c r="K15" s="576"/>
      <c r="L15" s="112"/>
      <c r="M15" s="137">
        <f>I10*0.785</f>
        <v>0</v>
      </c>
      <c r="N15" s="137"/>
      <c r="P15" s="303">
        <f>3.14*15.1*15.1/4</f>
        <v>178.98785000000001</v>
      </c>
    </row>
    <row r="16" spans="1:16" s="20" customFormat="1" ht="12" customHeight="1" x14ac:dyDescent="0.2">
      <c r="B16" s="656" t="s">
        <v>2006</v>
      </c>
      <c r="C16" s="181"/>
      <c r="D16" s="182"/>
      <c r="E16" s="182"/>
      <c r="F16" s="182"/>
      <c r="G16" s="182"/>
      <c r="H16" s="193"/>
      <c r="I16" s="183"/>
      <c r="J16" s="182"/>
      <c r="K16" s="281"/>
      <c r="L16" s="112"/>
      <c r="M16" s="137"/>
      <c r="N16" s="137"/>
    </row>
    <row r="17" spans="2:37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12"/>
      <c r="M17" s="137"/>
      <c r="N17" s="137"/>
    </row>
    <row r="18" spans="2:37" s="20" customFormat="1" ht="12" customHeight="1" x14ac:dyDescent="0.2">
      <c r="B18" s="157"/>
      <c r="C18" s="181"/>
      <c r="D18" s="153"/>
      <c r="E18" s="153"/>
      <c r="F18" s="153"/>
      <c r="G18" s="182"/>
      <c r="H18" s="182"/>
      <c r="I18" s="183"/>
      <c r="J18" s="153"/>
      <c r="K18" s="282"/>
      <c r="L18" s="112"/>
      <c r="M18" s="137">
        <f>M17*1.8</f>
        <v>0</v>
      </c>
      <c r="N18" s="137"/>
    </row>
    <row r="19" spans="2:37" s="20" customFormat="1" ht="12" customHeight="1" x14ac:dyDescent="0.2">
      <c r="B19" s="157"/>
      <c r="C19" s="181"/>
      <c r="D19" s="153"/>
      <c r="E19" s="153"/>
      <c r="F19" s="153"/>
      <c r="G19" s="182"/>
      <c r="H19" s="182"/>
      <c r="I19" s="183"/>
      <c r="J19" s="153"/>
      <c r="K19" s="282"/>
      <c r="L19" s="112"/>
      <c r="M19" s="137"/>
      <c r="N19" s="137"/>
    </row>
    <row r="20" spans="2:37" s="20" customFormat="1" ht="12" customHeight="1" x14ac:dyDescent="0.2">
      <c r="B20" s="157"/>
      <c r="C20" s="181"/>
      <c r="D20" s="153"/>
      <c r="E20" s="153"/>
      <c r="F20" s="153"/>
      <c r="G20" s="182"/>
      <c r="H20" s="182"/>
      <c r="I20" s="183"/>
      <c r="J20" s="153"/>
      <c r="K20" s="282"/>
      <c r="L20" s="112"/>
      <c r="M20" s="137"/>
      <c r="N20" s="137"/>
    </row>
    <row r="21" spans="2:37" s="20" customFormat="1" ht="12" customHeight="1" thickBot="1" x14ac:dyDescent="0.25">
      <c r="B21" s="157"/>
      <c r="C21" s="169"/>
      <c r="D21" s="153"/>
      <c r="E21" s="153"/>
      <c r="F21" s="153"/>
      <c r="G21" s="153"/>
      <c r="H21" s="153"/>
      <c r="I21" s="473"/>
      <c r="J21" s="153"/>
      <c r="K21" s="282"/>
      <c r="L21" s="112"/>
      <c r="M21" s="137"/>
      <c r="N21" s="137"/>
    </row>
    <row r="22" spans="2:37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89">
        <f>SUM(H16:H17)</f>
        <v>0</v>
      </c>
      <c r="I22" s="429"/>
      <c r="J22" s="189"/>
      <c r="K22" s="576"/>
      <c r="L22" s="112"/>
      <c r="M22" s="137"/>
      <c r="N22" s="137"/>
    </row>
    <row r="23" spans="2:37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12"/>
      <c r="M23" s="137"/>
      <c r="N23" s="137"/>
    </row>
    <row r="24" spans="2:37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37"/>
      <c r="N24" s="137"/>
    </row>
    <row r="25" spans="2:37" s="20" customFormat="1" ht="12" customHeight="1" thickBot="1" x14ac:dyDescent="0.25">
      <c r="B25" s="431" t="s">
        <v>31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37"/>
      <c r="N25" s="137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2:37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37"/>
      <c r="N26" s="137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2:37" s="20" customFormat="1" ht="12" customHeight="1" x14ac:dyDescent="0.2">
      <c r="B27" s="1020" t="s">
        <v>115</v>
      </c>
      <c r="C27" s="1021" t="s">
        <v>138</v>
      </c>
      <c r="D27" s="1184">
        <f>J51</f>
        <v>6099.9664279499993</v>
      </c>
      <c r="E27" s="1023"/>
      <c r="F27" s="1024"/>
      <c r="G27" s="1024"/>
      <c r="H27" s="1025">
        <f>D27/J27</f>
        <v>3388.8702377499994</v>
      </c>
      <c r="I27" s="1025"/>
      <c r="J27" s="1026">
        <v>1.8</v>
      </c>
      <c r="K27" s="1051"/>
      <c r="L27" s="112"/>
      <c r="M27" s="137"/>
      <c r="N27" s="13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2:37" s="20" customFormat="1" ht="12" customHeight="1" x14ac:dyDescent="0.2"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12"/>
      <c r="M28" s="137"/>
      <c r="N28" s="137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2:37" s="20" customFormat="1" ht="12" customHeight="1" x14ac:dyDescent="0.2">
      <c r="B29" s="1027" t="s">
        <v>1648</v>
      </c>
      <c r="C29" s="1030" t="s">
        <v>1060</v>
      </c>
      <c r="D29" s="1184">
        <f>J61</f>
        <v>3773.0264499999998</v>
      </c>
      <c r="E29" s="1031"/>
      <c r="F29" s="1025"/>
      <c r="G29" s="1025"/>
      <c r="H29" s="1025">
        <f>D29/J29</f>
        <v>1509.2105799999999</v>
      </c>
      <c r="I29" s="1025"/>
      <c r="J29" s="1026">
        <v>2.5</v>
      </c>
      <c r="K29" s="1037"/>
      <c r="L29" s="112"/>
      <c r="M29" s="137"/>
      <c r="N29" s="137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2:37" s="20" customFormat="1" ht="12" customHeight="1" x14ac:dyDescent="0.2">
      <c r="B30" s="1032" t="s">
        <v>116</v>
      </c>
      <c r="C30" s="1030" t="s">
        <v>140</v>
      </c>
      <c r="D30" s="1184">
        <f>J70</f>
        <v>382.76018000000005</v>
      </c>
      <c r="E30" s="1031"/>
      <c r="F30" s="1025"/>
      <c r="G30" s="1025"/>
      <c r="H30" s="1025">
        <f>D30/2.2</f>
        <v>173.9819</v>
      </c>
      <c r="I30" s="1025">
        <f>H70</f>
        <v>173.9819</v>
      </c>
      <c r="J30" s="1026">
        <v>2.2000000000000002</v>
      </c>
      <c r="K30" s="1037"/>
      <c r="L30" s="112"/>
      <c r="M30" s="137"/>
      <c r="N30" s="137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2:37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>
        <v>251.32</v>
      </c>
      <c r="J31" s="1025"/>
      <c r="K31" s="1037"/>
      <c r="L31" s="112"/>
      <c r="M31" s="137">
        <f>16*3.14159*5</f>
        <v>251.3272</v>
      </c>
      <c r="N31" s="137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2:37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M32" s="137"/>
      <c r="N32" s="137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37"/>
      <c r="N33" s="137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20" customFormat="1" ht="12" customHeight="1" x14ac:dyDescent="0.2">
      <c r="B34" s="1032" t="s">
        <v>121</v>
      </c>
      <c r="C34" s="1030" t="s">
        <v>142</v>
      </c>
      <c r="D34" s="1184">
        <f>J89</f>
        <v>11.078959999999999</v>
      </c>
      <c r="E34" s="1048"/>
      <c r="F34" s="1025"/>
      <c r="G34" s="1025"/>
      <c r="H34" s="1025"/>
      <c r="I34" s="1025"/>
      <c r="J34" s="1025"/>
      <c r="K34" s="1037"/>
      <c r="L34" s="112"/>
      <c r="M34" s="137"/>
      <c r="N34" s="137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20" customFormat="1" ht="12" customHeight="1" x14ac:dyDescent="0.2"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7"/>
      <c r="L35" s="112"/>
      <c r="M35" s="137"/>
      <c r="N35" s="137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20" customFormat="1" ht="12" customHeight="1" x14ac:dyDescent="0.2">
      <c r="B36" s="1032" t="s">
        <v>143</v>
      </c>
      <c r="C36" s="1030" t="s">
        <v>526</v>
      </c>
      <c r="D36" s="1184">
        <f>J82</f>
        <v>30.590599999999998</v>
      </c>
      <c r="E36" s="1031"/>
      <c r="F36" s="1025"/>
      <c r="G36" s="1025"/>
      <c r="H36" s="1025"/>
      <c r="I36" s="1025"/>
      <c r="J36" s="1025"/>
      <c r="K36" s="1037"/>
      <c r="L36" s="112"/>
      <c r="M36" s="137"/>
      <c r="N36" s="137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20" customFormat="1" ht="12" customHeight="1" x14ac:dyDescent="0.2"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7"/>
      <c r="L37" s="112"/>
      <c r="M37" s="137"/>
      <c r="N37" s="1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20" customFormat="1" ht="12" customHeight="1" x14ac:dyDescent="0.2">
      <c r="B38" s="1032" t="s">
        <v>145</v>
      </c>
      <c r="C38" s="1030" t="s">
        <v>146</v>
      </c>
      <c r="D38" s="1022"/>
      <c r="E38" s="1031"/>
      <c r="F38" s="1025"/>
      <c r="G38" s="1025"/>
      <c r="H38" s="1025"/>
      <c r="I38" s="1025"/>
      <c r="J38" s="1025"/>
      <c r="K38" s="1041"/>
      <c r="L38" s="112"/>
      <c r="M38" s="137"/>
      <c r="N38" s="137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20" customFormat="1" ht="12" customHeight="1" x14ac:dyDescent="0.2">
      <c r="B39" s="1032" t="s">
        <v>1305</v>
      </c>
      <c r="C39" s="1030" t="s">
        <v>1515</v>
      </c>
      <c r="D39" s="1022"/>
      <c r="E39" s="1031"/>
      <c r="F39" s="1025"/>
      <c r="G39" s="1025"/>
      <c r="H39" s="1025"/>
      <c r="I39" s="1025"/>
      <c r="J39" s="1025"/>
      <c r="K39" s="1041"/>
      <c r="L39" s="112"/>
      <c r="M39" s="137"/>
      <c r="N39" s="137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97" customFormat="1" ht="12" customHeight="1" x14ac:dyDescent="0.2">
      <c r="B40" s="1032" t="s">
        <v>1170</v>
      </c>
      <c r="C40" s="1036" t="s">
        <v>1659</v>
      </c>
      <c r="D40" s="1022"/>
      <c r="E40" s="1025"/>
      <c r="F40" s="1025"/>
      <c r="G40" s="1025"/>
      <c r="H40" s="1025"/>
      <c r="I40" s="1025"/>
      <c r="J40" s="1025"/>
      <c r="K40" s="1037"/>
      <c r="L40" s="112"/>
      <c r="M40" s="262"/>
      <c r="N40" s="262"/>
    </row>
    <row r="41" spans="1:37" s="19" customFormat="1" ht="12" customHeight="1" x14ac:dyDescent="0.2">
      <c r="A41" s="97"/>
      <c r="B41" s="1032" t="s">
        <v>116</v>
      </c>
      <c r="C41" s="1038" t="s">
        <v>1615</v>
      </c>
      <c r="D41" s="1039"/>
      <c r="E41" s="1040"/>
      <c r="F41" s="1040"/>
      <c r="G41" s="1040"/>
      <c r="H41" s="1040"/>
      <c r="I41" s="1040"/>
      <c r="J41" s="1040"/>
      <c r="K41" s="1041"/>
      <c r="L41" s="112"/>
      <c r="M41" s="262"/>
      <c r="N41" s="262"/>
      <c r="O41" s="97"/>
      <c r="P41" s="97"/>
      <c r="Q41" s="97"/>
      <c r="R41" s="97"/>
      <c r="S41" s="97"/>
    </row>
    <row r="42" spans="1:37" s="19" customFormat="1" ht="12" customHeight="1" thickBot="1" x14ac:dyDescent="0.25">
      <c r="A42" s="97"/>
      <c r="B42" s="1042" t="s">
        <v>1616</v>
      </c>
      <c r="C42" s="1043" t="s">
        <v>1617</v>
      </c>
      <c r="D42" s="1044"/>
      <c r="E42" s="1045"/>
      <c r="F42" s="1046"/>
      <c r="G42" s="1045"/>
      <c r="H42" s="1046"/>
      <c r="I42" s="1045"/>
      <c r="J42" s="1046"/>
      <c r="K42" s="1047"/>
      <c r="L42" s="112"/>
      <c r="M42" s="262"/>
      <c r="N42" s="262"/>
      <c r="O42" s="97"/>
      <c r="P42" s="97"/>
      <c r="Q42" s="97"/>
      <c r="R42" s="97"/>
      <c r="S42" s="97"/>
    </row>
    <row r="43" spans="1:37" customFormat="1" ht="12" customHeight="1" thickBot="1" x14ac:dyDescent="0.25">
      <c r="A43" s="20"/>
      <c r="B43" s="456" t="s">
        <v>147</v>
      </c>
      <c r="C43" s="457"/>
      <c r="D43" s="304">
        <f>SUM(D27:D42)</f>
        <v>10297.422617949998</v>
      </c>
      <c r="E43" s="458"/>
      <c r="F43" s="458"/>
      <c r="G43" s="304">
        <f>SUM(G27:G42)</f>
        <v>0</v>
      </c>
      <c r="H43" s="304">
        <f>SUM(H27:H42)</f>
        <v>5072.0627177499991</v>
      </c>
      <c r="I43" s="304">
        <f>SUM(I27:I42)</f>
        <v>425.30189999999999</v>
      </c>
      <c r="J43" s="459"/>
      <c r="K43" s="258"/>
      <c r="L43" s="112"/>
      <c r="M43" s="554" t="e">
        <f>J219+J201+J159+J177+J171+J129+J226+J80+J55</f>
        <v>#VALUE!</v>
      </c>
      <c r="N43" s="888">
        <f>H159+H129</f>
        <v>0</v>
      </c>
    </row>
    <row r="44" spans="1:37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7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178.98785000000001</v>
      </c>
      <c r="P45" s="476">
        <f>I15</f>
        <v>11448.140771083332</v>
      </c>
      <c r="Q45" s="477">
        <f>D43</f>
        <v>10297.422617949998</v>
      </c>
      <c r="R45" s="477">
        <f>H43</f>
        <v>5072.0627177499991</v>
      </c>
      <c r="S45" s="476">
        <f>I43</f>
        <v>425.30189999999999</v>
      </c>
      <c r="T45" s="570"/>
      <c r="U45" s="570"/>
      <c r="V45" s="513"/>
      <c r="W45" s="513"/>
      <c r="X45" s="152"/>
      <c r="Y45" s="152"/>
      <c r="Z45" s="152"/>
      <c r="AA45" s="152"/>
      <c r="AB45" s="137"/>
      <c r="AC45" s="137"/>
      <c r="AD45" s="137"/>
      <c r="AE45" s="137"/>
    </row>
    <row r="46" spans="1:37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6099.9664279499993</v>
      </c>
      <c r="P46" s="479">
        <f>D28</f>
        <v>0</v>
      </c>
      <c r="Q46" s="479">
        <f>D29</f>
        <v>3773.0264499999998</v>
      </c>
      <c r="R46" s="479">
        <f>D30</f>
        <v>382.76018000000005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11.078959999999999</v>
      </c>
      <c r="W46" s="481">
        <f>D35</f>
        <v>0</v>
      </c>
      <c r="X46" s="481">
        <f>D36</f>
        <v>30.590599999999998</v>
      </c>
      <c r="Y46" s="481">
        <f>D37</f>
        <v>0</v>
      </c>
      <c r="Z46" s="481">
        <f>D38</f>
        <v>0</v>
      </c>
      <c r="AA46" s="481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10297.422617949998</v>
      </c>
    </row>
    <row r="47" spans="1:37" s="20" customFormat="1" ht="12" customHeight="1" thickBot="1" x14ac:dyDescent="0.25">
      <c r="B47" s="111" t="s">
        <v>494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37"/>
      <c r="N47" s="137"/>
    </row>
    <row r="48" spans="1:37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566" t="s">
        <v>110</v>
      </c>
      <c r="N48" s="137"/>
    </row>
    <row r="49" spans="2:18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M49" s="137"/>
      <c r="N49" s="137"/>
    </row>
    <row r="50" spans="2:18" s="20" customFormat="1" ht="12" customHeight="1" thickBot="1" x14ac:dyDescent="0.25">
      <c r="B50" s="160">
        <v>1</v>
      </c>
      <c r="C50" s="185" t="s">
        <v>1168</v>
      </c>
      <c r="D50" s="170"/>
      <c r="E50" s="170"/>
      <c r="F50" s="298"/>
      <c r="G50" s="494">
        <v>101.315</v>
      </c>
      <c r="H50" s="170">
        <v>3388.8702377499994</v>
      </c>
      <c r="I50" s="169">
        <v>1.8</v>
      </c>
      <c r="J50" s="299">
        <f>H50*I50</f>
        <v>6099.9664279499993</v>
      </c>
      <c r="K50" s="172" t="s">
        <v>115</v>
      </c>
      <c r="L50" s="112"/>
      <c r="M50" s="137">
        <f>15*1.2*1.2</f>
        <v>21.599999999999998</v>
      </c>
      <c r="N50" s="137"/>
    </row>
    <row r="51" spans="2:18" s="20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485">
        <f>SUM(H50:H50)</f>
        <v>3388.8702377499994</v>
      </c>
      <c r="I51" s="484"/>
      <c r="J51" s="485">
        <f>SUM(J50:J50)</f>
        <v>6099.9664279499993</v>
      </c>
      <c r="K51" s="487"/>
      <c r="L51" s="112"/>
      <c r="M51" s="137"/>
      <c r="N51" s="137"/>
    </row>
    <row r="52" spans="2:18" s="20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12"/>
      <c r="M52" s="137"/>
      <c r="N52" s="137"/>
    </row>
    <row r="53" spans="2:18" s="20" customFormat="1" ht="12" customHeight="1" thickBot="1" x14ac:dyDescent="0.25">
      <c r="B53" s="111" t="s">
        <v>36</v>
      </c>
      <c r="C53" s="112"/>
      <c r="D53" s="112"/>
      <c r="E53" s="112"/>
      <c r="F53" s="112"/>
      <c r="G53" s="112"/>
      <c r="H53" s="112"/>
      <c r="I53" s="112"/>
      <c r="J53" s="138"/>
      <c r="K53" s="112"/>
      <c r="L53" s="112"/>
      <c r="M53" s="137"/>
      <c r="N53" s="137"/>
    </row>
    <row r="54" spans="2:18" s="20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92" t="s">
        <v>108</v>
      </c>
      <c r="K54" s="435" t="s">
        <v>109</v>
      </c>
      <c r="L54" s="112"/>
      <c r="M54" s="137"/>
      <c r="N54" s="137"/>
    </row>
    <row r="55" spans="2:18" s="20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93" t="s">
        <v>113</v>
      </c>
      <c r="K55" s="441" t="s">
        <v>114</v>
      </c>
      <c r="L55" s="112"/>
      <c r="M55" s="137"/>
      <c r="N55" s="137"/>
    </row>
    <row r="56" spans="2:18" s="20" customFormat="1" ht="12" customHeight="1" x14ac:dyDescent="0.2">
      <c r="B56" s="160">
        <v>1</v>
      </c>
      <c r="C56" s="184" t="s">
        <v>37</v>
      </c>
      <c r="D56" s="283"/>
      <c r="E56" s="297"/>
      <c r="F56" s="297">
        <v>314.15899999999999</v>
      </c>
      <c r="G56" s="181">
        <v>1.7</v>
      </c>
      <c r="H56" s="297">
        <v>415.71</v>
      </c>
      <c r="I56" s="181">
        <v>2.5</v>
      </c>
      <c r="J56" s="494">
        <f>H56*I56</f>
        <v>1039.2749999999999</v>
      </c>
      <c r="K56" s="166" t="s">
        <v>157</v>
      </c>
      <c r="L56" s="112"/>
      <c r="M56" s="137">
        <f>424/314</f>
        <v>1.3503184713375795</v>
      </c>
      <c r="N56" s="137"/>
    </row>
    <row r="57" spans="2:18" s="20" customFormat="1" ht="12" customHeight="1" x14ac:dyDescent="0.2">
      <c r="B57" s="160">
        <v>1</v>
      </c>
      <c r="C57" s="184" t="s">
        <v>38</v>
      </c>
      <c r="D57" s="283"/>
      <c r="E57" s="297"/>
      <c r="F57" s="297">
        <v>65.95</v>
      </c>
      <c r="G57" s="170">
        <v>10</v>
      </c>
      <c r="H57" s="170">
        <f>F57*G57*B57</f>
        <v>659.5</v>
      </c>
      <c r="I57" s="169">
        <v>2.5</v>
      </c>
      <c r="J57" s="299">
        <f>H57*I57</f>
        <v>1648.75</v>
      </c>
      <c r="K57" s="166" t="s">
        <v>157</v>
      </c>
      <c r="L57" s="112"/>
      <c r="M57" s="137">
        <f>F56*0.4+290.054</f>
        <v>415.71759999999995</v>
      </c>
      <c r="N57" s="137"/>
      <c r="P57" s="58">
        <f>60.7+6.95*6</f>
        <v>102.4</v>
      </c>
      <c r="R57" s="20">
        <f>3.14*15.1*15.1/4</f>
        <v>178.98785000000001</v>
      </c>
    </row>
    <row r="58" spans="2:18" s="20" customFormat="1" ht="12" customHeight="1" x14ac:dyDescent="0.2">
      <c r="B58" s="160">
        <v>2</v>
      </c>
      <c r="C58" s="184" t="s">
        <v>64</v>
      </c>
      <c r="D58" s="283">
        <v>20.5</v>
      </c>
      <c r="E58" s="297"/>
      <c r="F58" s="297">
        <v>6.1090999999999998</v>
      </c>
      <c r="G58" s="170"/>
      <c r="H58" s="170">
        <f>D58*F58*B58</f>
        <v>250.47309999999999</v>
      </c>
      <c r="I58" s="169">
        <v>2.5</v>
      </c>
      <c r="J58" s="299">
        <f>H58*I58</f>
        <v>626.18274999999994</v>
      </c>
      <c r="K58" s="166" t="s">
        <v>157</v>
      </c>
      <c r="L58" s="112"/>
      <c r="M58" s="137">
        <f>4.3*0.5+2.2*2*0.4+3.14159*1.75*0.4</f>
        <v>6.1091130000000007</v>
      </c>
      <c r="N58" s="137"/>
      <c r="P58" s="58"/>
      <c r="R58" s="20">
        <f>3.14*12*12/4</f>
        <v>113.03999999999999</v>
      </c>
    </row>
    <row r="59" spans="2:18" s="20" customFormat="1" ht="12" customHeight="1" x14ac:dyDescent="0.2">
      <c r="B59" s="159">
        <v>2</v>
      </c>
      <c r="C59" s="184" t="s">
        <v>65</v>
      </c>
      <c r="D59" s="283">
        <v>18.899999999999999</v>
      </c>
      <c r="E59" s="297"/>
      <c r="F59" s="297">
        <v>4.2565999999999997</v>
      </c>
      <c r="G59" s="170"/>
      <c r="H59" s="170">
        <f>D59*F59*B59</f>
        <v>160.89947999999998</v>
      </c>
      <c r="I59" s="169">
        <v>2.5</v>
      </c>
      <c r="J59" s="299">
        <f>H59*I59</f>
        <v>402.24869999999999</v>
      </c>
      <c r="K59" s="166" t="s">
        <v>157</v>
      </c>
      <c r="L59" s="112"/>
      <c r="M59" s="137">
        <f>2.8*0.5+2*2*0.4+3.14159*1*0.4</f>
        <v>4.2566360000000003</v>
      </c>
      <c r="N59" s="137"/>
      <c r="R59" s="20">
        <f>R57-R58</f>
        <v>65.947850000000017</v>
      </c>
    </row>
    <row r="60" spans="2:18" s="20" customFormat="1" ht="12" customHeight="1" thickBot="1" x14ac:dyDescent="0.25">
      <c r="B60" s="160">
        <v>1</v>
      </c>
      <c r="C60" s="184" t="s">
        <v>66</v>
      </c>
      <c r="D60" s="283">
        <v>1</v>
      </c>
      <c r="E60" s="297"/>
      <c r="F60" s="297">
        <v>22.628</v>
      </c>
      <c r="G60" s="297"/>
      <c r="H60" s="170">
        <f>D60*F60*B60</f>
        <v>22.628</v>
      </c>
      <c r="I60" s="169">
        <v>2.5</v>
      </c>
      <c r="J60" s="299">
        <f>H60*I60</f>
        <v>56.57</v>
      </c>
      <c r="K60" s="300" t="s">
        <v>157</v>
      </c>
      <c r="L60" s="112"/>
      <c r="M60" s="137">
        <f>3.14159*4.9*4.9*0.3</f>
        <v>22.628872770000001</v>
      </c>
      <c r="N60" s="137"/>
    </row>
    <row r="61" spans="2:18" s="20" customFormat="1" ht="12" customHeight="1" thickBot="1" x14ac:dyDescent="0.25">
      <c r="B61" s="483"/>
      <c r="C61" s="484" t="s">
        <v>117</v>
      </c>
      <c r="D61" s="484"/>
      <c r="E61" s="484"/>
      <c r="F61" s="484"/>
      <c r="G61" s="462"/>
      <c r="H61" s="485">
        <f>SUM(H57:H60)</f>
        <v>1093.5005799999999</v>
      </c>
      <c r="I61" s="484"/>
      <c r="J61" s="485">
        <f>SUM(J56:J60)</f>
        <v>3773.0264499999998</v>
      </c>
      <c r="K61" s="487"/>
      <c r="L61" s="112"/>
      <c r="M61" s="137"/>
      <c r="N61" s="137"/>
    </row>
    <row r="62" spans="2:18" s="20" customFormat="1" ht="12" customHeight="1" x14ac:dyDescent="0.2">
      <c r="B62" s="154"/>
      <c r="C62" s="112"/>
      <c r="D62" s="112"/>
      <c r="E62" s="112"/>
      <c r="F62" s="112"/>
      <c r="G62" s="112"/>
      <c r="H62" s="112"/>
      <c r="I62" s="112"/>
      <c r="J62" s="138"/>
      <c r="K62" s="112"/>
      <c r="L62" s="112"/>
      <c r="M62" s="137"/>
      <c r="N62" s="137"/>
    </row>
    <row r="63" spans="2:18" s="20" customFormat="1" ht="12" customHeight="1" thickBot="1" x14ac:dyDescent="0.25">
      <c r="B63" s="111" t="s">
        <v>127</v>
      </c>
      <c r="C63" s="112"/>
      <c r="D63" s="112"/>
      <c r="E63" s="112"/>
      <c r="F63" s="112"/>
      <c r="G63" s="112"/>
      <c r="H63" s="112"/>
      <c r="I63" s="112"/>
      <c r="J63" s="138"/>
      <c r="K63" s="112"/>
      <c r="L63" s="112"/>
      <c r="M63" s="137"/>
      <c r="N63" s="137"/>
    </row>
    <row r="64" spans="2:18" s="20" customFormat="1" ht="12" customHeight="1" thickBot="1" x14ac:dyDescent="0.25"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92" t="s">
        <v>108</v>
      </c>
      <c r="K64" s="435" t="s">
        <v>109</v>
      </c>
      <c r="L64" s="112"/>
      <c r="M64" s="137"/>
      <c r="N64" s="137"/>
    </row>
    <row r="65" spans="2:24" s="20" customFormat="1" ht="12" customHeight="1" thickBot="1" x14ac:dyDescent="0.25"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93" t="s">
        <v>113</v>
      </c>
      <c r="K65" s="441" t="s">
        <v>114</v>
      </c>
      <c r="L65" s="112"/>
      <c r="M65" s="137"/>
      <c r="N65" s="137"/>
    </row>
    <row r="66" spans="2:24" s="20" customFormat="1" ht="12" customHeight="1" x14ac:dyDescent="0.2">
      <c r="B66" s="160">
        <v>1</v>
      </c>
      <c r="C66" s="184" t="s">
        <v>68</v>
      </c>
      <c r="D66" s="283"/>
      <c r="E66" s="297"/>
      <c r="F66" s="297">
        <v>314.15899999999999</v>
      </c>
      <c r="G66" s="181">
        <v>0.1</v>
      </c>
      <c r="H66" s="170">
        <f>F66*G66*B66</f>
        <v>31.415900000000001</v>
      </c>
      <c r="I66" s="181">
        <v>2.2000000000000002</v>
      </c>
      <c r="J66" s="494">
        <f>H66*I66</f>
        <v>69.114980000000003</v>
      </c>
      <c r="K66" s="166" t="s">
        <v>116</v>
      </c>
      <c r="L66" s="112"/>
      <c r="M66" s="137"/>
      <c r="N66" s="137"/>
    </row>
    <row r="67" spans="2:24" s="20" customFormat="1" ht="12" customHeight="1" x14ac:dyDescent="0.2">
      <c r="B67" s="160">
        <v>1</v>
      </c>
      <c r="C67" s="184" t="s">
        <v>67</v>
      </c>
      <c r="D67" s="283">
        <v>20</v>
      </c>
      <c r="E67" s="297"/>
      <c r="F67" s="297">
        <v>5.7176</v>
      </c>
      <c r="G67" s="297"/>
      <c r="H67" s="170">
        <f>D67*F67*B67</f>
        <v>114.352</v>
      </c>
      <c r="I67" s="169">
        <v>2.2000000000000002</v>
      </c>
      <c r="J67" s="299">
        <f>H67*I67</f>
        <v>251.57440000000003</v>
      </c>
      <c r="K67" s="166" t="s">
        <v>116</v>
      </c>
      <c r="L67" s="112"/>
      <c r="M67" s="137"/>
      <c r="N67" s="137"/>
      <c r="S67" s="20">
        <f>(P56+R57+R61+R62)/0.9</f>
        <v>198.87538888888889</v>
      </c>
    </row>
    <row r="68" spans="2:24" s="20" customFormat="1" ht="12" customHeight="1" x14ac:dyDescent="0.2">
      <c r="B68" s="159">
        <v>2</v>
      </c>
      <c r="C68" s="185" t="s">
        <v>69</v>
      </c>
      <c r="D68" s="808">
        <v>20.5</v>
      </c>
      <c r="E68" s="169">
        <v>4.3</v>
      </c>
      <c r="F68" s="170">
        <f>D68*E68</f>
        <v>88.149999999999991</v>
      </c>
      <c r="G68" s="598">
        <v>0.1</v>
      </c>
      <c r="H68" s="170">
        <f>F68*G68*B68</f>
        <v>17.63</v>
      </c>
      <c r="I68" s="169">
        <v>2.2000000000000002</v>
      </c>
      <c r="J68" s="170">
        <f>H68*I68</f>
        <v>38.786000000000001</v>
      </c>
      <c r="K68" s="166" t="s">
        <v>116</v>
      </c>
      <c r="L68" s="112"/>
      <c r="M68" s="137">
        <f>3.14159*(4.65*4.65-4.45*4.45)</f>
        <v>5.717693800000001</v>
      </c>
      <c r="N68" s="137"/>
    </row>
    <row r="69" spans="2:24" s="20" customFormat="1" ht="12" customHeight="1" thickBot="1" x14ac:dyDescent="0.25">
      <c r="B69" s="158">
        <v>2</v>
      </c>
      <c r="C69" s="284" t="s">
        <v>69</v>
      </c>
      <c r="D69" s="809">
        <v>18.899999999999999</v>
      </c>
      <c r="E69" s="285">
        <v>2.8</v>
      </c>
      <c r="F69" s="286">
        <f>D69*E69</f>
        <v>52.919999999999995</v>
      </c>
      <c r="G69" s="595">
        <v>0.1</v>
      </c>
      <c r="H69" s="286">
        <f>F69*G69*B69</f>
        <v>10.584</v>
      </c>
      <c r="I69" s="285">
        <v>2.2000000000000002</v>
      </c>
      <c r="J69" s="286">
        <f>H69*I69</f>
        <v>23.284800000000001</v>
      </c>
      <c r="K69" s="300" t="s">
        <v>116</v>
      </c>
      <c r="L69" s="112"/>
      <c r="M69" s="137"/>
      <c r="N69" s="137"/>
    </row>
    <row r="70" spans="2:24" s="20" customFormat="1" ht="12" customHeight="1" thickBot="1" x14ac:dyDescent="0.25">
      <c r="B70" s="483"/>
      <c r="C70" s="484" t="s">
        <v>117</v>
      </c>
      <c r="D70" s="484"/>
      <c r="E70" s="484"/>
      <c r="F70" s="484"/>
      <c r="G70" s="462"/>
      <c r="H70" s="485">
        <f>SUM(H66:H69)</f>
        <v>173.9819</v>
      </c>
      <c r="I70" s="484"/>
      <c r="J70" s="485">
        <f>SUM(J66:J69)</f>
        <v>382.76018000000005</v>
      </c>
      <c r="K70" s="487"/>
      <c r="L70" s="112"/>
      <c r="M70" s="137"/>
      <c r="N70" s="137"/>
    </row>
    <row r="71" spans="2:24" s="20" customFormat="1" ht="12" customHeight="1" x14ac:dyDescent="0.2">
      <c r="B71" s="154"/>
      <c r="C71" s="112"/>
      <c r="D71" s="112"/>
      <c r="E71" s="112"/>
      <c r="F71" s="112"/>
      <c r="G71" s="112"/>
      <c r="H71" s="112"/>
      <c r="I71" s="112"/>
      <c r="J71" s="138"/>
      <c r="K71" s="112"/>
      <c r="L71" s="112"/>
      <c r="M71" s="137"/>
      <c r="N71" s="137"/>
      <c r="S71" s="58"/>
    </row>
    <row r="72" spans="2:24" s="97" customFormat="1" ht="12" customHeight="1" thickBot="1" x14ac:dyDescent="0.25">
      <c r="B72" s="111" t="s">
        <v>123</v>
      </c>
      <c r="C72" s="112"/>
      <c r="D72" s="112"/>
      <c r="E72" s="112"/>
      <c r="F72" s="112"/>
      <c r="G72" s="112"/>
      <c r="H72" s="112"/>
      <c r="I72" s="112"/>
      <c r="J72" s="138"/>
      <c r="K72" s="112"/>
      <c r="L72" s="112"/>
      <c r="M72" s="137"/>
      <c r="N72" s="137"/>
      <c r="S72" s="20"/>
      <c r="T72" s="20"/>
      <c r="U72" s="20"/>
      <c r="V72" s="20"/>
      <c r="W72" s="20"/>
      <c r="X72" s="20"/>
    </row>
    <row r="73" spans="2:24" s="20" customFormat="1" ht="12" customHeight="1" thickBot="1" x14ac:dyDescent="0.25">
      <c r="B73" s="482"/>
      <c r="C73" s="432"/>
      <c r="D73" s="434" t="s">
        <v>93</v>
      </c>
      <c r="E73" s="434" t="s">
        <v>104</v>
      </c>
      <c r="F73" s="434" t="s">
        <v>96</v>
      </c>
      <c r="G73" s="434" t="s">
        <v>105</v>
      </c>
      <c r="H73" s="434" t="s">
        <v>106</v>
      </c>
      <c r="I73" s="434" t="s">
        <v>124</v>
      </c>
      <c r="J73" s="492" t="s">
        <v>108</v>
      </c>
      <c r="K73" s="435" t="s">
        <v>109</v>
      </c>
      <c r="L73" s="112"/>
      <c r="M73" s="137"/>
      <c r="N73" s="137"/>
    </row>
    <row r="74" spans="2:24" s="20" customFormat="1" ht="12" customHeight="1" thickBot="1" x14ac:dyDescent="0.25">
      <c r="B74" s="436" t="s">
        <v>111</v>
      </c>
      <c r="C74" s="437" t="s">
        <v>112</v>
      </c>
      <c r="D74" s="440" t="s">
        <v>99</v>
      </c>
      <c r="E74" s="440" t="s">
        <v>99</v>
      </c>
      <c r="F74" s="440" t="s">
        <v>135</v>
      </c>
      <c r="G74" s="440" t="s">
        <v>99</v>
      </c>
      <c r="H74" s="440" t="s">
        <v>136</v>
      </c>
      <c r="I74" s="440" t="s">
        <v>125</v>
      </c>
      <c r="J74" s="493" t="s">
        <v>113</v>
      </c>
      <c r="K74" s="441" t="s">
        <v>114</v>
      </c>
      <c r="L74" s="112"/>
      <c r="M74" s="137"/>
      <c r="N74" s="137"/>
    </row>
    <row r="75" spans="2:24" s="20" customFormat="1" ht="12" customHeight="1" x14ac:dyDescent="0.2">
      <c r="B75" s="159">
        <v>1</v>
      </c>
      <c r="C75" s="185" t="s">
        <v>2054</v>
      </c>
      <c r="D75" s="168"/>
      <c r="E75" s="169"/>
      <c r="F75" s="169"/>
      <c r="G75" s="169"/>
      <c r="H75" s="298"/>
      <c r="I75" s="298">
        <v>2.38</v>
      </c>
      <c r="J75" s="299">
        <f>I75</f>
        <v>2.38</v>
      </c>
      <c r="K75" s="172" t="s">
        <v>143</v>
      </c>
      <c r="L75" s="112"/>
      <c r="M75" s="137"/>
      <c r="N75" s="137"/>
    </row>
    <row r="76" spans="2:24" s="20" customFormat="1" ht="12" customHeight="1" x14ac:dyDescent="0.2">
      <c r="B76" s="159">
        <v>51</v>
      </c>
      <c r="C76" s="185" t="s">
        <v>74</v>
      </c>
      <c r="D76" s="168"/>
      <c r="E76" s="169"/>
      <c r="F76" s="169"/>
      <c r="G76" s="169"/>
      <c r="H76" s="298"/>
      <c r="I76" s="298">
        <v>0.41</v>
      </c>
      <c r="J76" s="299">
        <f>I76*B76</f>
        <v>20.91</v>
      </c>
      <c r="K76" s="172" t="s">
        <v>143</v>
      </c>
      <c r="L76" s="112"/>
      <c r="M76" s="137"/>
      <c r="N76" s="137"/>
      <c r="S76" s="58">
        <f>60.7+6.95*6</f>
        <v>102.4</v>
      </c>
    </row>
    <row r="77" spans="2:24" s="20" customFormat="1" ht="12" customHeight="1" x14ac:dyDescent="0.2">
      <c r="B77" s="159">
        <v>1</v>
      </c>
      <c r="C77" s="185" t="s">
        <v>2</v>
      </c>
      <c r="D77" s="168"/>
      <c r="E77" s="169"/>
      <c r="F77" s="169"/>
      <c r="G77" s="169"/>
      <c r="H77" s="298"/>
      <c r="I77" s="298">
        <v>1.264</v>
      </c>
      <c r="J77" s="299">
        <f>I77*B77</f>
        <v>1.264</v>
      </c>
      <c r="K77" s="172" t="s">
        <v>143</v>
      </c>
      <c r="L77" s="112"/>
      <c r="M77" s="137"/>
      <c r="N77" s="137"/>
    </row>
    <row r="78" spans="2:24" s="20" customFormat="1" ht="12" customHeight="1" x14ac:dyDescent="0.2">
      <c r="B78" s="159">
        <v>1</v>
      </c>
      <c r="C78" s="185" t="s">
        <v>75</v>
      </c>
      <c r="D78" s="168"/>
      <c r="E78" s="169"/>
      <c r="F78" s="169"/>
      <c r="G78" s="169"/>
      <c r="H78" s="298"/>
      <c r="I78" s="298">
        <v>0.96660000000000001</v>
      </c>
      <c r="J78" s="299">
        <f>I78*B78</f>
        <v>0.96660000000000001</v>
      </c>
      <c r="K78" s="172" t="s">
        <v>143</v>
      </c>
      <c r="L78" s="112"/>
      <c r="M78" s="137"/>
      <c r="N78" s="137"/>
    </row>
    <row r="79" spans="2:24" s="20" customFormat="1" ht="12" customHeight="1" x14ac:dyDescent="0.2">
      <c r="B79" s="159">
        <v>1</v>
      </c>
      <c r="C79" s="185" t="s">
        <v>71</v>
      </c>
      <c r="D79" s="168"/>
      <c r="E79" s="169"/>
      <c r="F79" s="169"/>
      <c r="G79" s="169"/>
      <c r="H79" s="298"/>
      <c r="I79" s="298">
        <v>3.1</v>
      </c>
      <c r="J79" s="299">
        <f>I79</f>
        <v>3.1</v>
      </c>
      <c r="K79" s="172" t="s">
        <v>143</v>
      </c>
      <c r="L79" s="112"/>
      <c r="M79" s="137">
        <f>2.5*0.0143*40+42.5*29.7+45.5*0.0103</f>
        <v>1264.1486500000001</v>
      </c>
      <c r="N79" s="137"/>
    </row>
    <row r="80" spans="2:24" s="20" customFormat="1" ht="12" customHeight="1" x14ac:dyDescent="0.2">
      <c r="B80" s="159">
        <v>1</v>
      </c>
      <c r="C80" s="185" t="s">
        <v>72</v>
      </c>
      <c r="D80" s="168"/>
      <c r="E80" s="169"/>
      <c r="F80" s="169"/>
      <c r="G80" s="169"/>
      <c r="H80" s="298"/>
      <c r="I80" s="298">
        <v>1.32</v>
      </c>
      <c r="J80" s="299">
        <f>I80</f>
        <v>1.32</v>
      </c>
      <c r="K80" s="172" t="s">
        <v>143</v>
      </c>
      <c r="L80" s="112"/>
      <c r="M80" s="137">
        <f>2.5*0.0143*28+32.5*29.7+34.5*0.0103</f>
        <v>966.60635000000002</v>
      </c>
      <c r="N80" s="137"/>
    </row>
    <row r="81" spans="1:24" s="20" customFormat="1" ht="12" customHeight="1" thickBot="1" x14ac:dyDescent="0.25">
      <c r="B81" s="158">
        <v>2</v>
      </c>
      <c r="C81" s="284" t="s">
        <v>73</v>
      </c>
      <c r="D81" s="295"/>
      <c r="E81" s="285"/>
      <c r="F81" s="295"/>
      <c r="G81" s="285"/>
      <c r="H81" s="502"/>
      <c r="I81" s="502">
        <v>0.65</v>
      </c>
      <c r="J81" s="296">
        <f>I81</f>
        <v>0.65</v>
      </c>
      <c r="K81" s="172" t="s">
        <v>143</v>
      </c>
      <c r="L81" s="112"/>
      <c r="M81" s="137"/>
      <c r="N81" s="137"/>
    </row>
    <row r="82" spans="1:24" s="20" customFormat="1" ht="12" customHeight="1" thickBot="1" x14ac:dyDescent="0.25">
      <c r="B82" s="483"/>
      <c r="C82" s="484" t="s">
        <v>117</v>
      </c>
      <c r="D82" s="484"/>
      <c r="E82" s="484"/>
      <c r="F82" s="484"/>
      <c r="G82" s="462"/>
      <c r="H82" s="504"/>
      <c r="I82" s="484"/>
      <c r="J82" s="485">
        <f>SUM(J75:J81)</f>
        <v>30.590599999999998</v>
      </c>
      <c r="K82" s="487"/>
      <c r="L82" s="112"/>
      <c r="M82" s="137">
        <f>28*3.2+2*30.3</f>
        <v>150.20000000000002</v>
      </c>
      <c r="N82" s="137"/>
    </row>
    <row r="83" spans="1:24" s="20" customFormat="1" ht="12" customHeight="1" x14ac:dyDescent="0.2">
      <c r="B83" s="259"/>
      <c r="C83" s="258"/>
      <c r="D83" s="258"/>
      <c r="E83" s="258"/>
      <c r="F83" s="258"/>
      <c r="G83" s="258"/>
      <c r="H83" s="133"/>
      <c r="I83" s="258"/>
      <c r="J83" s="488"/>
      <c r="K83" s="258"/>
      <c r="L83" s="112"/>
      <c r="M83" s="137">
        <f>32.44+4.4+34.6+30.2+6.4</f>
        <v>108.04</v>
      </c>
      <c r="N83" s="137"/>
    </row>
    <row r="84" spans="1:24" s="20" customFormat="1" ht="12" customHeight="1" thickBot="1" x14ac:dyDescent="0.25">
      <c r="B84" s="111" t="s">
        <v>166</v>
      </c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37"/>
      <c r="N84" s="137"/>
    </row>
    <row r="85" spans="1:24" s="20" customFormat="1" ht="12" customHeight="1" thickBot="1" x14ac:dyDescent="0.25">
      <c r="B85" s="482"/>
      <c r="C85" s="432"/>
      <c r="D85" s="470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124</v>
      </c>
      <c r="J85" s="434" t="s">
        <v>108</v>
      </c>
      <c r="K85" s="435" t="s">
        <v>109</v>
      </c>
      <c r="L85" s="112"/>
      <c r="M85" s="137"/>
      <c r="N85" s="137"/>
    </row>
    <row r="86" spans="1:24" s="20" customFormat="1" ht="12" customHeight="1" thickBot="1" x14ac:dyDescent="0.25">
      <c r="B86" s="436" t="s">
        <v>111</v>
      </c>
      <c r="C86" s="437" t="s">
        <v>112</v>
      </c>
      <c r="D86" s="505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125</v>
      </c>
      <c r="J86" s="440" t="s">
        <v>113</v>
      </c>
      <c r="K86" s="441" t="s">
        <v>114</v>
      </c>
      <c r="L86" s="112"/>
      <c r="M86" s="137"/>
      <c r="N86" s="137"/>
    </row>
    <row r="87" spans="1:24" s="97" customFormat="1" ht="12" customHeight="1" x14ac:dyDescent="0.2">
      <c r="B87" s="157">
        <v>2</v>
      </c>
      <c r="C87" s="185" t="s">
        <v>70</v>
      </c>
      <c r="D87" s="181">
        <v>20.5</v>
      </c>
      <c r="E87" s="181">
        <v>6.7539999999999996</v>
      </c>
      <c r="F87" s="170">
        <f>D87*E87</f>
        <v>138.45699999999999</v>
      </c>
      <c r="G87" s="169">
        <v>0.01</v>
      </c>
      <c r="H87" s="170">
        <f>D87*E87*G87*B87</f>
        <v>2.7691399999999997</v>
      </c>
      <c r="I87" s="168">
        <v>2.5</v>
      </c>
      <c r="J87" s="299">
        <f>H87*I87</f>
        <v>6.9228499999999995</v>
      </c>
      <c r="K87" s="166" t="s">
        <v>122</v>
      </c>
      <c r="L87" s="112"/>
      <c r="M87" s="137"/>
      <c r="N87" s="262"/>
    </row>
    <row r="88" spans="1:24" s="97" customFormat="1" ht="12" customHeight="1" thickBot="1" x14ac:dyDescent="0.25">
      <c r="B88" s="158">
        <v>2</v>
      </c>
      <c r="C88" s="185" t="s">
        <v>70</v>
      </c>
      <c r="D88" s="169">
        <v>18.899999999999999</v>
      </c>
      <c r="E88" s="169">
        <v>4.3979999999999997</v>
      </c>
      <c r="F88" s="170">
        <f>D88*E88</f>
        <v>83.122199999999992</v>
      </c>
      <c r="G88" s="169">
        <v>0.01</v>
      </c>
      <c r="H88" s="170">
        <f>D88*E88*G88*B88</f>
        <v>1.6624439999999998</v>
      </c>
      <c r="I88" s="168">
        <v>2.5</v>
      </c>
      <c r="J88" s="299">
        <f>H88*I88</f>
        <v>4.15611</v>
      </c>
      <c r="K88" s="172" t="s">
        <v>122</v>
      </c>
      <c r="L88" s="112"/>
      <c r="M88" s="137"/>
      <c r="N88" s="262"/>
    </row>
    <row r="89" spans="1:24" s="97" customFormat="1" ht="12" customHeight="1" thickBot="1" x14ac:dyDescent="0.25">
      <c r="B89" s="483"/>
      <c r="C89" s="484" t="s">
        <v>117</v>
      </c>
      <c r="D89" s="484"/>
      <c r="E89" s="484"/>
      <c r="F89" s="484"/>
      <c r="G89" s="462"/>
      <c r="H89" s="547"/>
      <c r="I89" s="510"/>
      <c r="J89" s="520">
        <f>SUM(J87:J88)</f>
        <v>11.078959999999999</v>
      </c>
      <c r="K89" s="487"/>
      <c r="L89" s="112"/>
      <c r="M89" s="137">
        <f>3.14159*2.15</f>
        <v>6.7544184999999999</v>
      </c>
      <c r="N89" s="262"/>
    </row>
    <row r="90" spans="1:24" s="97" customFormat="1" ht="12" customHeight="1" x14ac:dyDescent="0.2">
      <c r="B90" s="259"/>
      <c r="C90" s="258"/>
      <c r="D90" s="258"/>
      <c r="E90" s="258"/>
      <c r="F90" s="258"/>
      <c r="G90" s="258"/>
      <c r="H90" s="133"/>
      <c r="I90" s="258"/>
      <c r="J90" s="488"/>
      <c r="K90" s="258"/>
      <c r="L90" s="112"/>
      <c r="M90" s="137">
        <f>3.14159*1.4</f>
        <v>4.3982259999999993</v>
      </c>
      <c r="N90" s="262"/>
      <c r="S90" s="20"/>
      <c r="T90" s="20"/>
      <c r="U90" s="20"/>
      <c r="V90" s="20"/>
      <c r="W90" s="20"/>
      <c r="X90" s="20"/>
    </row>
    <row r="91" spans="1:24" s="137" customFormat="1" ht="12" customHeight="1" x14ac:dyDescent="0.2">
      <c r="A91" s="134"/>
      <c r="B91" s="259"/>
      <c r="C91" s="258"/>
      <c r="D91" s="258"/>
      <c r="E91" s="258"/>
      <c r="F91" s="258"/>
      <c r="G91" s="258"/>
      <c r="H91" s="133"/>
      <c r="I91" s="258"/>
      <c r="J91" s="488"/>
      <c r="K91" s="258"/>
      <c r="L91" s="112"/>
      <c r="O91" s="134"/>
      <c r="P91" s="134"/>
      <c r="Q91" s="134"/>
    </row>
    <row r="92" spans="1:24" s="20" customFormat="1" ht="12" customHeight="1" x14ac:dyDescent="0.2">
      <c r="B92" s="154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37"/>
      <c r="N92" s="137"/>
    </row>
    <row r="93" spans="1:24" s="20" customFormat="1" ht="12" customHeight="1" x14ac:dyDescent="0.2">
      <c r="B93" s="154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37"/>
      <c r="N93" s="137"/>
    </row>
    <row r="94" spans="1:24" s="20" customFormat="1" ht="12" customHeight="1" x14ac:dyDescent="0.2">
      <c r="B94" s="154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37"/>
      <c r="N94" s="137"/>
    </row>
    <row r="95" spans="1:24" s="20" customFormat="1" ht="12" customHeight="1" x14ac:dyDescent="0.2">
      <c r="B95" s="154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37"/>
      <c r="N95" s="137"/>
    </row>
    <row r="96" spans="1:24" s="20" customFormat="1" ht="12" customHeight="1" x14ac:dyDescent="0.2"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37"/>
      <c r="N96" s="137"/>
    </row>
    <row r="97" spans="2:24" s="20" customFormat="1" ht="12" customHeight="1" x14ac:dyDescent="0.2"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37"/>
      <c r="N97" s="137"/>
    </row>
    <row r="98" spans="2:24" s="20" customFormat="1" ht="12" customHeight="1" x14ac:dyDescent="0.2"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37"/>
      <c r="N98" s="137"/>
    </row>
    <row r="99" spans="2:24" s="20" customFormat="1" ht="12" customHeight="1" x14ac:dyDescent="0.2"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37"/>
      <c r="N99" s="137"/>
    </row>
    <row r="100" spans="2:24" s="20" customFormat="1" ht="12" customHeight="1" x14ac:dyDescent="0.2"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37"/>
      <c r="N100" s="137"/>
    </row>
    <row r="101" spans="2:24" s="20" customFormat="1" ht="12" customHeight="1" x14ac:dyDescent="0.2"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37"/>
      <c r="N101" s="137"/>
    </row>
    <row r="102" spans="2:24" s="20" customFormat="1" ht="12" customHeight="1" x14ac:dyDescent="0.2"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37"/>
      <c r="N102" s="137"/>
    </row>
    <row r="103" spans="2:24" s="20" customFormat="1" ht="12" customHeight="1" x14ac:dyDescent="0.2"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37"/>
      <c r="N103" s="137"/>
    </row>
    <row r="104" spans="2:24" s="20" customFormat="1" ht="12" customHeight="1" x14ac:dyDescent="0.2"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37"/>
      <c r="N104" s="137"/>
    </row>
    <row r="105" spans="2:24" s="20" customFormat="1" ht="12" customHeight="1" x14ac:dyDescent="0.2"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37"/>
      <c r="N105" s="137"/>
    </row>
    <row r="106" spans="2:24" s="20" customFormat="1" ht="12" customHeight="1" x14ac:dyDescent="0.2"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37"/>
      <c r="N106" s="137"/>
    </row>
    <row r="107" spans="2:24" s="20" customFormat="1" ht="12" customHeight="1" x14ac:dyDescent="0.2"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37"/>
      <c r="N107" s="137"/>
    </row>
    <row r="108" spans="2:24" s="20" customFormat="1" ht="12" customHeight="1" x14ac:dyDescent="0.2"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37"/>
      <c r="N108" s="137"/>
    </row>
    <row r="109" spans="2:24" s="20" customFormat="1" ht="12" customHeight="1" x14ac:dyDescent="0.2"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37"/>
      <c r="N109" s="137"/>
    </row>
    <row r="110" spans="2:24" s="20" customFormat="1" ht="12" customHeight="1" x14ac:dyDescent="0.2"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37"/>
      <c r="N110" s="137"/>
    </row>
    <row r="111" spans="2:24" s="20" customFormat="1" ht="12" customHeight="1" x14ac:dyDescent="0.2"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37"/>
      <c r="N111" s="137"/>
      <c r="S111" s="97"/>
      <c r="T111" s="97"/>
      <c r="U111" s="97"/>
      <c r="V111" s="97"/>
      <c r="W111" s="97"/>
      <c r="X111" s="97"/>
    </row>
    <row r="112" spans="2:24" s="20" customFormat="1" ht="12" customHeight="1" x14ac:dyDescent="0.2"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37"/>
      <c r="N112" s="137"/>
      <c r="S112" s="97"/>
      <c r="T112" s="97"/>
      <c r="U112" s="97"/>
      <c r="V112" s="97"/>
      <c r="W112" s="97"/>
      <c r="X112" s="97"/>
    </row>
    <row r="113" spans="2:24" s="20" customFormat="1" ht="12" customHeight="1" x14ac:dyDescent="0.2"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37"/>
      <c r="N113" s="137"/>
      <c r="S113" s="97"/>
      <c r="T113" s="97"/>
      <c r="U113" s="97"/>
      <c r="V113" s="97"/>
      <c r="W113" s="97"/>
      <c r="X113" s="97"/>
    </row>
    <row r="114" spans="2:24" ht="12" customHeight="1" x14ac:dyDescent="0.2">
      <c r="S114"/>
      <c r="T114"/>
      <c r="U114"/>
      <c r="V114"/>
      <c r="W114"/>
      <c r="X114"/>
    </row>
    <row r="115" spans="2:24" ht="12" customHeight="1" x14ac:dyDescent="0.2">
      <c r="S115"/>
      <c r="T115"/>
      <c r="U115"/>
      <c r="V115"/>
      <c r="W115"/>
      <c r="X115"/>
    </row>
    <row r="116" spans="2:24" ht="12" customHeight="1" x14ac:dyDescent="0.2">
      <c r="S116"/>
      <c r="T116"/>
      <c r="U116"/>
      <c r="V116"/>
      <c r="W116"/>
      <c r="X116"/>
    </row>
    <row r="117" spans="2:24" ht="12" customHeight="1" x14ac:dyDescent="0.2">
      <c r="S117"/>
      <c r="T117"/>
      <c r="U117"/>
      <c r="V117"/>
      <c r="W117"/>
      <c r="X117"/>
    </row>
    <row r="118" spans="2:24" ht="12" customHeight="1" x14ac:dyDescent="0.2">
      <c r="S118"/>
      <c r="T118"/>
      <c r="U118"/>
      <c r="V118"/>
      <c r="W118"/>
      <c r="X118"/>
    </row>
    <row r="119" spans="2:24" ht="12" customHeight="1" x14ac:dyDescent="0.2">
      <c r="S119"/>
      <c r="T119"/>
      <c r="U119"/>
      <c r="V119"/>
      <c r="W119"/>
      <c r="X119"/>
    </row>
    <row r="120" spans="2:24" ht="12" customHeight="1" x14ac:dyDescent="0.2">
      <c r="S120"/>
      <c r="T120"/>
      <c r="U120"/>
      <c r="V120"/>
      <c r="W120"/>
      <c r="X120"/>
    </row>
    <row r="121" spans="2:24" ht="12" customHeight="1" x14ac:dyDescent="0.2">
      <c r="S121"/>
      <c r="T121"/>
      <c r="U121"/>
      <c r="V121"/>
      <c r="W121"/>
      <c r="X121"/>
    </row>
    <row r="122" spans="2:24" ht="12" customHeight="1" x14ac:dyDescent="0.2">
      <c r="S122"/>
      <c r="T122"/>
      <c r="U122"/>
      <c r="V122"/>
      <c r="W122"/>
      <c r="X122"/>
    </row>
    <row r="123" spans="2:24" ht="12" customHeight="1" x14ac:dyDescent="0.2">
      <c r="S123"/>
      <c r="T123"/>
      <c r="U123"/>
      <c r="V123"/>
      <c r="W123"/>
      <c r="X123"/>
    </row>
    <row r="124" spans="2:24" ht="12" customHeight="1" x14ac:dyDescent="0.2">
      <c r="S124"/>
      <c r="T124"/>
      <c r="U124"/>
      <c r="V124"/>
      <c r="W124"/>
      <c r="X124"/>
    </row>
    <row r="125" spans="2:24" ht="12" customHeight="1" x14ac:dyDescent="0.2">
      <c r="S125"/>
      <c r="T125"/>
      <c r="U125"/>
      <c r="V125"/>
      <c r="W125"/>
      <c r="X125"/>
    </row>
    <row r="126" spans="2:24" ht="12" customHeight="1" x14ac:dyDescent="0.2">
      <c r="S126"/>
      <c r="T126"/>
      <c r="U126"/>
      <c r="V126"/>
      <c r="W126"/>
      <c r="X126"/>
    </row>
    <row r="127" spans="2:24" ht="12" customHeight="1" x14ac:dyDescent="0.2">
      <c r="S127"/>
      <c r="T127"/>
      <c r="U127"/>
      <c r="V127"/>
      <c r="W127"/>
      <c r="X127"/>
    </row>
    <row r="156" spans="19:24" ht="12" customHeight="1" x14ac:dyDescent="0.2">
      <c r="S156" s="9" t="s">
        <v>130</v>
      </c>
      <c r="T156" s="9" t="s">
        <v>112</v>
      </c>
      <c r="U156" s="9" t="s">
        <v>108</v>
      </c>
      <c r="V156" s="9" t="s">
        <v>1134</v>
      </c>
      <c r="W156" s="9" t="s">
        <v>132</v>
      </c>
      <c r="X156" s="9" t="s">
        <v>133</v>
      </c>
    </row>
    <row r="157" spans="19:24" ht="12" customHeight="1" x14ac:dyDescent="0.2">
      <c r="S157" s="9"/>
      <c r="T157" s="9"/>
      <c r="U157" s="9" t="s">
        <v>113</v>
      </c>
      <c r="V157" s="9" t="s">
        <v>136</v>
      </c>
      <c r="W157" s="9" t="s">
        <v>136</v>
      </c>
      <c r="X157" s="9" t="s">
        <v>137</v>
      </c>
    </row>
    <row r="158" spans="19:24" ht="12" customHeight="1" x14ac:dyDescent="0.2">
      <c r="S158" s="14" t="s">
        <v>115</v>
      </c>
      <c r="T158" s="10" t="s">
        <v>138</v>
      </c>
      <c r="U158" s="11">
        <v>721.99512000000016</v>
      </c>
      <c r="V158" s="11">
        <v>401.10840000000007</v>
      </c>
      <c r="W158" s="11"/>
      <c r="X158" s="11">
        <v>1.8</v>
      </c>
    </row>
    <row r="159" spans="19:24" ht="12" customHeight="1" x14ac:dyDescent="0.2">
      <c r="S159" s="14" t="s">
        <v>1648</v>
      </c>
      <c r="T159" s="10" t="s">
        <v>139</v>
      </c>
      <c r="U159" s="11">
        <v>365.56375000000003</v>
      </c>
      <c r="V159" s="11">
        <v>146.22549999999998</v>
      </c>
      <c r="W159" s="11"/>
      <c r="X159" s="11">
        <v>2.5</v>
      </c>
    </row>
    <row r="160" spans="19:24" ht="12" customHeight="1" x14ac:dyDescent="0.2">
      <c r="S160" s="14" t="s">
        <v>116</v>
      </c>
      <c r="T160" s="10" t="s">
        <v>140</v>
      </c>
      <c r="U160" s="11">
        <v>242.88</v>
      </c>
      <c r="V160" s="11">
        <v>110.4</v>
      </c>
      <c r="W160" s="11">
        <v>110.4</v>
      </c>
      <c r="X160" s="11">
        <v>2.2000000000000002</v>
      </c>
    </row>
    <row r="161" spans="19:24" ht="12" customHeight="1" x14ac:dyDescent="0.2">
      <c r="S161" s="14" t="s">
        <v>367</v>
      </c>
      <c r="T161" s="10" t="s">
        <v>368</v>
      </c>
      <c r="U161" s="11">
        <v>0</v>
      </c>
      <c r="V161" s="11"/>
      <c r="W161" s="11"/>
      <c r="X161" s="11"/>
    </row>
    <row r="162" spans="19:24" ht="12" customHeight="1" x14ac:dyDescent="0.2">
      <c r="S162" s="14" t="s">
        <v>120</v>
      </c>
      <c r="T162" s="10" t="s">
        <v>222</v>
      </c>
      <c r="U162" s="11">
        <v>0</v>
      </c>
      <c r="V162" s="11"/>
      <c r="W162" s="11"/>
      <c r="X162" s="11"/>
    </row>
    <row r="163" spans="19:24" ht="12" customHeight="1" x14ac:dyDescent="0.2">
      <c r="S163" s="14" t="s">
        <v>141</v>
      </c>
      <c r="T163" s="10" t="s">
        <v>223</v>
      </c>
      <c r="U163" s="11">
        <v>0</v>
      </c>
      <c r="V163" s="11"/>
      <c r="W163" s="11"/>
      <c r="X163" s="11"/>
    </row>
    <row r="164" spans="19:24" ht="12" customHeight="1" x14ac:dyDescent="0.2">
      <c r="S164" s="14" t="s">
        <v>121</v>
      </c>
      <c r="T164" s="10" t="s">
        <v>364</v>
      </c>
      <c r="U164" s="11">
        <v>3.9276799999999996</v>
      </c>
      <c r="V164" s="11"/>
      <c r="W164" s="11"/>
      <c r="X164" s="11"/>
    </row>
    <row r="165" spans="19:24" ht="12" customHeight="1" x14ac:dyDescent="0.2">
      <c r="S165" s="14" t="s">
        <v>143</v>
      </c>
      <c r="T165" s="10" t="s">
        <v>1649</v>
      </c>
      <c r="U165" s="11">
        <v>203.55029999999999</v>
      </c>
      <c r="V165" s="11"/>
      <c r="W165" s="11"/>
      <c r="X165" s="11"/>
    </row>
    <row r="166" spans="19:24" ht="12" customHeight="1" x14ac:dyDescent="0.2">
      <c r="S166" s="14" t="s">
        <v>144</v>
      </c>
      <c r="T166" s="10" t="s">
        <v>525</v>
      </c>
      <c r="U166" s="11">
        <v>5.4576263000000003</v>
      </c>
      <c r="V166" s="11"/>
      <c r="W166" s="11"/>
      <c r="X166" s="11"/>
    </row>
    <row r="167" spans="19:24" ht="12" customHeight="1" x14ac:dyDescent="0.2">
      <c r="S167" s="14" t="s">
        <v>145</v>
      </c>
      <c r="T167" s="10" t="s">
        <v>146</v>
      </c>
      <c r="U167" s="11">
        <v>0.05</v>
      </c>
      <c r="V167" s="11"/>
      <c r="W167" s="11"/>
      <c r="X167" s="11"/>
    </row>
    <row r="168" spans="19:24" ht="12" customHeight="1" x14ac:dyDescent="0.2">
      <c r="S168" s="12" t="s">
        <v>147</v>
      </c>
      <c r="T168" s="10"/>
      <c r="U168" s="13">
        <v>1543.4244762999999</v>
      </c>
      <c r="V168" s="11">
        <v>657.73390000000006</v>
      </c>
      <c r="W168" s="11">
        <v>110.4</v>
      </c>
      <c r="X168" s="11"/>
    </row>
  </sheetData>
  <dataConsolidate/>
  <mergeCells count="2">
    <mergeCell ref="D7:E7"/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tabColor indexed="11"/>
  </sheetPr>
  <dimension ref="A1:AK437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13" width="9.7109375" style="2" customWidth="1"/>
    <col min="14" max="18" width="9.7109375" style="1" customWidth="1"/>
    <col min="19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ht="12" customHeight="1" thickBot="1" x14ac:dyDescent="0.25">
      <c r="B2" s="154"/>
      <c r="C2" s="112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</row>
    <row r="5" spans="1:14" s="20" customFormat="1" ht="12" customHeight="1" x14ac:dyDescent="0.2">
      <c r="B5" s="256" t="s">
        <v>91</v>
      </c>
      <c r="C5" s="180" t="s">
        <v>1175</v>
      </c>
      <c r="D5" s="257"/>
      <c r="E5" s="257"/>
      <c r="F5" s="257"/>
      <c r="G5" s="258"/>
      <c r="H5" s="257"/>
      <c r="I5" s="257"/>
      <c r="J5" s="257"/>
      <c r="K5" s="258"/>
      <c r="L5" s="258"/>
      <c r="M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</row>
    <row r="9" spans="1:14" s="20" customFormat="1" ht="12" customHeight="1" x14ac:dyDescent="0.2">
      <c r="B9" s="638" t="s">
        <v>1499</v>
      </c>
      <c r="C9" s="181" t="s">
        <v>2125</v>
      </c>
      <c r="D9" s="153"/>
      <c r="E9" s="153"/>
      <c r="F9" s="153"/>
      <c r="G9" s="153"/>
      <c r="H9" s="182"/>
      <c r="I9" s="183"/>
      <c r="J9" s="193"/>
      <c r="K9" s="443"/>
      <c r="L9" s="112"/>
      <c r="M9" s="19"/>
    </row>
    <row r="10" spans="1:14" s="20" customFormat="1" ht="12" customHeight="1" x14ac:dyDescent="0.2">
      <c r="B10" s="157"/>
      <c r="C10" s="181" t="s">
        <v>2126</v>
      </c>
      <c r="D10" s="153">
        <v>28.1</v>
      </c>
      <c r="E10" s="153">
        <v>17.8</v>
      </c>
      <c r="F10" s="153"/>
      <c r="G10" s="153">
        <v>21.48</v>
      </c>
      <c r="H10" s="182">
        <f>D10*E10</f>
        <v>500.18000000000006</v>
      </c>
      <c r="I10" s="183">
        <f>D10*E10*G10</f>
        <v>10743.866400000001</v>
      </c>
      <c r="J10" s="182"/>
      <c r="K10" s="184"/>
      <c r="L10" s="112"/>
      <c r="M10" s="19"/>
    </row>
    <row r="11" spans="1:14" s="20" customFormat="1" ht="12" customHeight="1" x14ac:dyDescent="0.2">
      <c r="B11" s="157"/>
      <c r="C11" s="181"/>
      <c r="D11" s="153"/>
      <c r="E11" s="153"/>
      <c r="F11" s="153"/>
      <c r="G11" s="153"/>
      <c r="H11" s="182"/>
      <c r="I11" s="183"/>
      <c r="J11" s="182"/>
      <c r="K11" s="184"/>
      <c r="L11" s="112"/>
      <c r="M11" s="19"/>
    </row>
    <row r="12" spans="1:14" s="20" customFormat="1" ht="12" customHeight="1" x14ac:dyDescent="0.2">
      <c r="B12" s="157"/>
      <c r="C12" s="181"/>
      <c r="D12" s="153"/>
      <c r="E12" s="153"/>
      <c r="F12" s="153"/>
      <c r="G12" s="153"/>
      <c r="H12" s="182"/>
      <c r="I12" s="183"/>
      <c r="J12" s="182"/>
      <c r="K12" s="184"/>
      <c r="L12" s="112"/>
      <c r="M12" s="19"/>
    </row>
    <row r="13" spans="1:14" s="20" customFormat="1" ht="12" customHeight="1" x14ac:dyDescent="0.2">
      <c r="B13" s="157"/>
      <c r="C13" s="181"/>
      <c r="D13" s="153"/>
      <c r="E13" s="153"/>
      <c r="F13" s="153"/>
      <c r="G13" s="153"/>
      <c r="H13" s="182"/>
      <c r="I13" s="183"/>
      <c r="J13" s="182"/>
      <c r="K13" s="184"/>
      <c r="L13" s="112"/>
      <c r="M13" s="19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53"/>
      <c r="K14" s="185"/>
      <c r="L14" s="112"/>
      <c r="M14" s="19"/>
    </row>
    <row r="15" spans="1:14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500.18000000000006</v>
      </c>
      <c r="I15" s="191">
        <f>SUM(I9:I14)</f>
        <v>10743.866400000001</v>
      </c>
      <c r="J15" s="189"/>
      <c r="K15" s="192"/>
      <c r="L15" s="112"/>
      <c r="M15" s="19"/>
    </row>
    <row r="16" spans="1:14" s="20" customFormat="1" ht="12" customHeight="1" x14ac:dyDescent="0.2">
      <c r="B16" s="656" t="s">
        <v>2006</v>
      </c>
      <c r="C16" s="181" t="s">
        <v>1172</v>
      </c>
      <c r="D16" s="153">
        <v>28.1</v>
      </c>
      <c r="E16" s="153">
        <v>17.8</v>
      </c>
      <c r="F16" s="182"/>
      <c r="G16" s="182"/>
      <c r="H16" s="182">
        <f>D16*E16</f>
        <v>500.18000000000006</v>
      </c>
      <c r="I16" s="183"/>
      <c r="J16" s="182"/>
      <c r="K16" s="184"/>
      <c r="L16" s="112"/>
      <c r="M16" s="19"/>
    </row>
    <row r="17" spans="2:37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153"/>
      <c r="K17" s="185"/>
      <c r="L17" s="112"/>
      <c r="M17" s="19"/>
    </row>
    <row r="18" spans="2:37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53"/>
      <c r="K18" s="185"/>
      <c r="L18" s="112"/>
      <c r="M18" s="19"/>
    </row>
    <row r="19" spans="2:37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153"/>
      <c r="K19" s="185"/>
      <c r="L19" s="112"/>
      <c r="M19" s="19"/>
    </row>
    <row r="20" spans="2:37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12"/>
      <c r="M20" s="19"/>
    </row>
    <row r="21" spans="2:37" s="20" customFormat="1" ht="12" customHeight="1" thickBot="1" x14ac:dyDescent="0.25">
      <c r="B21" s="157"/>
      <c r="C21" s="290"/>
      <c r="D21" s="252"/>
      <c r="E21" s="252"/>
      <c r="F21" s="252"/>
      <c r="G21" s="252"/>
      <c r="H21" s="252"/>
      <c r="I21" s="306"/>
      <c r="J21" s="252"/>
      <c r="K21" s="287"/>
      <c r="L21" s="112"/>
      <c r="M21" s="19"/>
    </row>
    <row r="22" spans="2:37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SUM(H16:H17)</f>
        <v>500.18000000000006</v>
      </c>
      <c r="I22" s="429"/>
      <c r="J22" s="189"/>
      <c r="K22" s="192"/>
      <c r="L22" s="112"/>
      <c r="M22" s="19"/>
    </row>
    <row r="23" spans="2:37" s="20" customFormat="1" ht="12" customHeight="1" x14ac:dyDescent="0.2">
      <c r="B23" s="111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9"/>
    </row>
    <row r="24" spans="2:37" s="20" customFormat="1" ht="12" customHeight="1" thickBot="1" x14ac:dyDescent="0.25">
      <c r="B24" s="111" t="s">
        <v>2123</v>
      </c>
      <c r="C24" s="112"/>
      <c r="D24" s="112"/>
      <c r="E24" s="112"/>
      <c r="F24" s="112"/>
      <c r="G24" s="112"/>
      <c r="H24" s="112"/>
      <c r="I24" s="112"/>
      <c r="J24" s="112"/>
      <c r="K24" s="112"/>
      <c r="L24" s="258"/>
      <c r="M24" s="19"/>
    </row>
    <row r="25" spans="2:37" s="20" customFormat="1" ht="12" customHeight="1" thickBot="1" x14ac:dyDescent="0.25">
      <c r="B25" s="431" t="str">
        <f>C5</f>
        <v>17b - Budova velínu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258"/>
      <c r="M25" s="19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</row>
    <row r="26" spans="2:37" s="20" customFormat="1" ht="12" customHeight="1" thickBot="1" x14ac:dyDescent="0.25"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258"/>
      <c r="M26" s="19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</row>
    <row r="27" spans="2:37" s="20" customFormat="1" ht="12" customHeight="1" x14ac:dyDescent="0.2">
      <c r="B27" s="1020" t="s">
        <v>1508</v>
      </c>
      <c r="C27" s="1021" t="s">
        <v>1492</v>
      </c>
      <c r="D27" s="1184">
        <f>J100</f>
        <v>1706.2329599999987</v>
      </c>
      <c r="E27" s="1023"/>
      <c r="F27" s="1024"/>
      <c r="G27" s="1024"/>
      <c r="H27" s="1025">
        <f>D27/J27</f>
        <v>947.90719999999919</v>
      </c>
      <c r="I27" s="1025"/>
      <c r="J27" s="1026">
        <v>1.8</v>
      </c>
      <c r="K27" s="1021"/>
      <c r="L27" s="258"/>
      <c r="M27" s="19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</row>
    <row r="28" spans="2:37" s="20" customFormat="1" ht="12" customHeight="1" x14ac:dyDescent="0.2">
      <c r="B28" s="1027" t="s">
        <v>1648</v>
      </c>
      <c r="C28" s="1028" t="s">
        <v>1059</v>
      </c>
      <c r="D28" s="1184">
        <f>J106</f>
        <v>373.8</v>
      </c>
      <c r="E28" s="1029"/>
      <c r="F28" s="1026"/>
      <c r="G28" s="1026">
        <f>D28/J28</f>
        <v>149.52000000000001</v>
      </c>
      <c r="H28" s="1025"/>
      <c r="I28" s="1025"/>
      <c r="J28" s="1026">
        <v>2.5</v>
      </c>
      <c r="K28" s="1028"/>
      <c r="L28" s="258"/>
      <c r="M28" s="19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</row>
    <row r="29" spans="2:37" s="20" customFormat="1" ht="12" customHeight="1" x14ac:dyDescent="0.2">
      <c r="B29" s="1027" t="s">
        <v>1648</v>
      </c>
      <c r="C29" s="1030" t="s">
        <v>1060</v>
      </c>
      <c r="D29" s="1184">
        <f>J116+J133+J134-D28</f>
        <v>1167.3500000000001</v>
      </c>
      <c r="E29" s="1031"/>
      <c r="F29" s="1025"/>
      <c r="G29" s="1025"/>
      <c r="H29" s="1025">
        <f>D29/J29</f>
        <v>466.94000000000005</v>
      </c>
      <c r="I29" s="1025"/>
      <c r="J29" s="1026">
        <v>2.5</v>
      </c>
      <c r="K29" s="1030"/>
      <c r="L29" s="258"/>
      <c r="M29" s="19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  <c r="AI29" s="97"/>
      <c r="AJ29" s="97"/>
      <c r="AK29" s="97"/>
    </row>
    <row r="30" spans="2:37" s="20" customFormat="1" ht="12" customHeight="1" x14ac:dyDescent="0.2">
      <c r="B30" s="1032" t="s">
        <v>116</v>
      </c>
      <c r="C30" s="1030" t="s">
        <v>140</v>
      </c>
      <c r="D30" s="1184">
        <f>J128</f>
        <v>1801.1232</v>
      </c>
      <c r="E30" s="1031"/>
      <c r="F30" s="1025"/>
      <c r="G30" s="1025"/>
      <c r="H30" s="1025">
        <f>D30/2.2</f>
        <v>818.69236363636355</v>
      </c>
      <c r="I30" s="1025">
        <f>H128</f>
        <v>749.85599999999999</v>
      </c>
      <c r="J30" s="1026">
        <v>2.2000000000000002</v>
      </c>
      <c r="K30" s="1030"/>
      <c r="L30" s="258"/>
      <c r="M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  <c r="AI30" s="97"/>
      <c r="AJ30" s="97"/>
      <c r="AK30" s="97"/>
    </row>
    <row r="31" spans="2:37" s="20" customFormat="1" ht="12" customHeight="1" x14ac:dyDescent="0.2">
      <c r="B31" s="1032" t="s">
        <v>1511</v>
      </c>
      <c r="C31" s="1030" t="s">
        <v>368</v>
      </c>
      <c r="D31" s="1184"/>
      <c r="E31" s="1031"/>
      <c r="F31" s="1025"/>
      <c r="G31" s="1025"/>
      <c r="H31" s="1053"/>
      <c r="I31" s="1025"/>
      <c r="J31" s="1069"/>
      <c r="K31" s="1030"/>
      <c r="L31" s="258"/>
      <c r="M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  <c r="AI31" s="97"/>
      <c r="AJ31" s="97"/>
      <c r="AK31" s="97"/>
    </row>
    <row r="32" spans="2:37" s="20" customFormat="1" ht="12" customHeight="1" x14ac:dyDescent="0.2">
      <c r="B32" s="1032" t="s">
        <v>120</v>
      </c>
      <c r="C32" s="1030" t="s">
        <v>1512</v>
      </c>
      <c r="D32" s="1184">
        <f>J177</f>
        <v>7.2858060000000009</v>
      </c>
      <c r="E32" s="1031"/>
      <c r="F32" s="1025"/>
      <c r="G32" s="1025"/>
      <c r="H32" s="1025"/>
      <c r="I32" s="1025"/>
      <c r="J32" s="1033"/>
      <c r="K32" s="1030"/>
      <c r="L32" s="258"/>
      <c r="M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  <c r="AI32" s="97"/>
      <c r="AJ32" s="97"/>
      <c r="AK32" s="97"/>
    </row>
    <row r="33" spans="1:37" s="20" customFormat="1" ht="12" customHeight="1" x14ac:dyDescent="0.2">
      <c r="B33" s="1032" t="s">
        <v>1510</v>
      </c>
      <c r="C33" s="1030" t="s">
        <v>1496</v>
      </c>
      <c r="D33" s="1184">
        <f>J184</f>
        <v>3.01125</v>
      </c>
      <c r="E33" s="1031"/>
      <c r="F33" s="1025"/>
      <c r="G33" s="1025"/>
      <c r="H33" s="1025"/>
      <c r="I33" s="1025"/>
      <c r="J33" s="1033"/>
      <c r="K33" s="1030"/>
      <c r="L33" s="258"/>
      <c r="M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</row>
    <row r="34" spans="1:37" s="20" customFormat="1" ht="12" customHeight="1" x14ac:dyDescent="0.2">
      <c r="B34" s="1032" t="s">
        <v>122</v>
      </c>
      <c r="C34" s="1034" t="s">
        <v>1509</v>
      </c>
      <c r="D34" s="1184">
        <f>J135</f>
        <v>7.9833600000000011</v>
      </c>
      <c r="E34" s="1048"/>
      <c r="F34" s="1025"/>
      <c r="G34" s="1025"/>
      <c r="H34" s="1025"/>
      <c r="I34" s="1025"/>
      <c r="J34" s="1033"/>
      <c r="K34" s="1030"/>
      <c r="L34" s="258"/>
      <c r="M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  <c r="AJ34" s="97"/>
      <c r="AK34" s="97"/>
    </row>
    <row r="35" spans="1:37" s="20" customFormat="1" ht="12" customHeight="1" x14ac:dyDescent="0.2"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33"/>
      <c r="K35" s="1030"/>
      <c r="L35" s="258"/>
      <c r="M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  <c r="AJ35" s="97"/>
      <c r="AK35" s="97"/>
    </row>
    <row r="36" spans="1:37" s="20" customFormat="1" ht="12" customHeight="1" x14ac:dyDescent="0.2">
      <c r="B36" s="1032" t="s">
        <v>143</v>
      </c>
      <c r="C36" s="1030" t="s">
        <v>526</v>
      </c>
      <c r="D36" s="1184">
        <f>J51+J158</f>
        <v>459.86194999999998</v>
      </c>
      <c r="E36" s="1031"/>
      <c r="F36" s="1025"/>
      <c r="G36" s="1025"/>
      <c r="H36" s="1025"/>
      <c r="I36" s="1025"/>
      <c r="J36" s="1033"/>
      <c r="K36" s="1030"/>
      <c r="L36" s="258"/>
      <c r="M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</row>
    <row r="37" spans="1:37" s="20" customFormat="1" ht="12" customHeight="1" x14ac:dyDescent="0.2">
      <c r="B37" s="1032" t="s">
        <v>144</v>
      </c>
      <c r="C37" s="1030" t="s">
        <v>525</v>
      </c>
      <c r="D37" s="1184">
        <f>J166</f>
        <v>1.7709749999999997</v>
      </c>
      <c r="E37" s="1031"/>
      <c r="F37" s="1025"/>
      <c r="G37" s="1025"/>
      <c r="H37" s="1025"/>
      <c r="I37" s="1025"/>
      <c r="J37" s="1033"/>
      <c r="K37" s="1030"/>
      <c r="L37" s="258"/>
      <c r="M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</row>
    <row r="38" spans="1:37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4"/>
      <c r="L38" s="112"/>
      <c r="M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</row>
    <row r="39" spans="1:37" s="20" customFormat="1" ht="12" customHeight="1" x14ac:dyDescent="0.2">
      <c r="B39" s="1032" t="s">
        <v>1305</v>
      </c>
      <c r="C39" s="1030" t="s">
        <v>1515</v>
      </c>
      <c r="D39" s="1184">
        <f>J182</f>
        <v>0.70799999999999996</v>
      </c>
      <c r="E39" s="1031"/>
      <c r="F39" s="1025"/>
      <c r="G39" s="1025"/>
      <c r="H39" s="1025"/>
      <c r="I39" s="1025"/>
      <c r="J39" s="1033"/>
      <c r="K39" s="1034"/>
      <c r="L39" s="258"/>
      <c r="M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</row>
    <row r="40" spans="1:37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7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7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7" customFormat="1" ht="12" customHeight="1" thickBot="1" x14ac:dyDescent="0.25">
      <c r="A43" s="20"/>
      <c r="B43" s="456" t="s">
        <v>147</v>
      </c>
      <c r="C43" s="457"/>
      <c r="D43" s="565">
        <f>SUM(D27:D42)</f>
        <v>5529.127500999999</v>
      </c>
      <c r="E43" s="458"/>
      <c r="F43" s="458"/>
      <c r="G43" s="304">
        <f>SUM(G27:G42)</f>
        <v>149.52000000000001</v>
      </c>
      <c r="H43" s="304">
        <f>SUM(H27:H42)</f>
        <v>2233.5395636363628</v>
      </c>
      <c r="I43" s="304">
        <f>SUM(I27:I42)</f>
        <v>749.85599999999999</v>
      </c>
      <c r="J43" s="459"/>
      <c r="K43" s="258"/>
      <c r="L43" s="112"/>
      <c r="M43" s="59" t="e">
        <f>J224+J206+J171+#REF!+J183+J141+J231+J92+J55</f>
        <v>#REF!</v>
      </c>
      <c r="N43" s="58">
        <f>H171+H141</f>
        <v>2.544</v>
      </c>
    </row>
    <row r="44" spans="1:37" s="262" customFormat="1" ht="12" customHeight="1" x14ac:dyDescent="0.2">
      <c r="A44" s="137"/>
      <c r="B44" s="137"/>
      <c r="C44" s="137"/>
      <c r="D44" s="118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7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500.18000000000006</v>
      </c>
      <c r="P45" s="476">
        <f>I15</f>
        <v>10743.866400000001</v>
      </c>
      <c r="Q45" s="477">
        <f>D43</f>
        <v>5529.127500999999</v>
      </c>
      <c r="R45" s="477">
        <f>H43</f>
        <v>2233.5395636363628</v>
      </c>
      <c r="S45" s="476">
        <f>I43</f>
        <v>749.85599999999999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7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1706.2329599999987</v>
      </c>
      <c r="P46" s="479">
        <f>D28</f>
        <v>373.8</v>
      </c>
      <c r="Q46" s="480">
        <f>D29</f>
        <v>1167.3500000000001</v>
      </c>
      <c r="R46" s="480">
        <f>D30</f>
        <v>1801.1232</v>
      </c>
      <c r="S46" s="479">
        <f>D31</f>
        <v>0</v>
      </c>
      <c r="T46" s="481">
        <f>D32</f>
        <v>7.2858060000000009</v>
      </c>
      <c r="U46" s="481">
        <f>D33</f>
        <v>3.01125</v>
      </c>
      <c r="V46" s="481">
        <f>D34</f>
        <v>7.9833600000000011</v>
      </c>
      <c r="W46" s="555">
        <f>D35</f>
        <v>0</v>
      </c>
      <c r="X46" s="555">
        <f>D36</f>
        <v>459.86194999999998</v>
      </c>
      <c r="Y46" s="555">
        <f>D37</f>
        <v>1.7709749999999997</v>
      </c>
      <c r="Z46" s="555">
        <f>D38</f>
        <v>0</v>
      </c>
      <c r="AA46" s="555">
        <f>D39</f>
        <v>0.70799999999999996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5529.127500999999</v>
      </c>
    </row>
    <row r="47" spans="1:37" s="20" customFormat="1" ht="12" customHeight="1" thickBot="1" x14ac:dyDescent="0.25"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9"/>
    </row>
    <row r="48" spans="1:37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19"/>
    </row>
    <row r="49" spans="2:17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M49" s="150" t="s">
        <v>110</v>
      </c>
      <c r="O49" s="20">
        <f>5.7*0.141*4+6.5*0.141*2+4*4*0.0542</f>
        <v>5.9149999999999991</v>
      </c>
      <c r="Q49" s="20">
        <v>5.0477999999999996</v>
      </c>
    </row>
    <row r="50" spans="2:17" s="20" customFormat="1" ht="12" customHeight="1" thickBot="1" x14ac:dyDescent="0.25">
      <c r="B50" s="159">
        <v>1</v>
      </c>
      <c r="C50" s="185" t="s">
        <v>2124</v>
      </c>
      <c r="D50" s="491"/>
      <c r="E50" s="170"/>
      <c r="F50" s="169"/>
      <c r="G50" s="170"/>
      <c r="H50" s="170"/>
      <c r="I50" s="169"/>
      <c r="J50" s="299">
        <f>390.076*1.15</f>
        <v>448.5874</v>
      </c>
      <c r="K50" s="172" t="s">
        <v>143</v>
      </c>
      <c r="L50" s="112"/>
      <c r="M50" s="19"/>
    </row>
    <row r="51" spans="2:17" s="20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547"/>
      <c r="I51" s="484"/>
      <c r="J51" s="485">
        <f>SUM(J50:J50)</f>
        <v>448.5874</v>
      </c>
      <c r="K51" s="487"/>
      <c r="L51" s="112"/>
      <c r="M51" s="19"/>
      <c r="O51" s="20">
        <f>SUM(O49:O50)</f>
        <v>5.9149999999999991</v>
      </c>
      <c r="P51" s="20">
        <f>O51*1.25</f>
        <v>7.3937499999999989</v>
      </c>
      <c r="Q51" s="20">
        <f>SUM(Q49:Q50)</f>
        <v>5.0477999999999996</v>
      </c>
    </row>
    <row r="52" spans="2:17" s="20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12"/>
      <c r="M52" s="19"/>
    </row>
    <row r="53" spans="2:17" s="20" customFormat="1" ht="12" customHeight="1" thickBot="1" x14ac:dyDescent="0.25">
      <c r="B53" s="111" t="s">
        <v>494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9"/>
      <c r="P53" s="20">
        <f>(Q51+O51)*1.2</f>
        <v>13.155359999999996</v>
      </c>
    </row>
    <row r="54" spans="2:17" s="20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34" t="s">
        <v>108</v>
      </c>
      <c r="K54" s="435" t="s">
        <v>109</v>
      </c>
      <c r="L54" s="112"/>
      <c r="M54" s="19"/>
    </row>
    <row r="55" spans="2:17" s="20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40" t="s">
        <v>113</v>
      </c>
      <c r="K55" s="441" t="s">
        <v>114</v>
      </c>
      <c r="L55" s="112"/>
      <c r="M55" s="150" t="s">
        <v>110</v>
      </c>
    </row>
    <row r="56" spans="2:17" s="20" customFormat="1" ht="12" customHeight="1" x14ac:dyDescent="0.2">
      <c r="B56" s="157"/>
      <c r="C56" s="489" t="s">
        <v>2005</v>
      </c>
      <c r="D56" s="490"/>
      <c r="E56" s="490"/>
      <c r="F56" s="490"/>
      <c r="G56" s="490"/>
      <c r="H56" s="490"/>
      <c r="I56" s="490"/>
      <c r="J56" s="490"/>
      <c r="K56" s="300"/>
      <c r="L56" s="112"/>
      <c r="M56" s="19"/>
    </row>
    <row r="57" spans="2:17" s="20" customFormat="1" ht="12" customHeight="1" x14ac:dyDescent="0.2">
      <c r="B57" s="159">
        <v>1</v>
      </c>
      <c r="C57" s="185" t="s">
        <v>0</v>
      </c>
      <c r="D57" s="170">
        <v>28.1</v>
      </c>
      <c r="E57" s="170">
        <v>21.48</v>
      </c>
      <c r="F57" s="170">
        <f>D57*E57-5.4</f>
        <v>598.1880000000001</v>
      </c>
      <c r="G57" s="170">
        <v>0.3</v>
      </c>
      <c r="H57" s="170">
        <f>F57*G57*B57</f>
        <v>179.45640000000003</v>
      </c>
      <c r="I57" s="169">
        <v>1.8</v>
      </c>
      <c r="J57" s="299">
        <f>H57*I57</f>
        <v>323.02152000000007</v>
      </c>
      <c r="K57" s="162" t="s">
        <v>115</v>
      </c>
      <c r="L57" s="112"/>
      <c r="M57" s="19"/>
    </row>
    <row r="58" spans="2:17" s="20" customFormat="1" ht="12" customHeight="1" x14ac:dyDescent="0.2">
      <c r="B58" s="159">
        <v>1</v>
      </c>
      <c r="C58" s="185" t="s">
        <v>1460</v>
      </c>
      <c r="D58" s="170">
        <v>28.1</v>
      </c>
      <c r="E58" s="170">
        <v>20.68</v>
      </c>
      <c r="F58" s="170">
        <f>D58*E58-199.44</f>
        <v>381.66800000000006</v>
      </c>
      <c r="G58" s="170">
        <v>0.3</v>
      </c>
      <c r="H58" s="170">
        <f>F58*G58*B58</f>
        <v>114.50040000000001</v>
      </c>
      <c r="I58" s="169">
        <v>1.8</v>
      </c>
      <c r="J58" s="299">
        <f>H58*I58</f>
        <v>206.10072000000002</v>
      </c>
      <c r="K58" s="162" t="s">
        <v>115</v>
      </c>
      <c r="L58" s="112"/>
      <c r="M58" s="19">
        <f>3*1.8</f>
        <v>5.4</v>
      </c>
    </row>
    <row r="59" spans="2:17" s="20" customFormat="1" ht="12" customHeight="1" x14ac:dyDescent="0.2">
      <c r="B59" s="159">
        <v>1</v>
      </c>
      <c r="C59" s="185" t="s">
        <v>498</v>
      </c>
      <c r="D59" s="170">
        <v>17.8</v>
      </c>
      <c r="E59" s="170">
        <v>21.48</v>
      </c>
      <c r="F59" s="170">
        <f>D59*E59-74.76</f>
        <v>307.58400000000006</v>
      </c>
      <c r="G59" s="170">
        <v>0.3</v>
      </c>
      <c r="H59" s="170">
        <f>F59*G59*B59</f>
        <v>92.275200000000012</v>
      </c>
      <c r="I59" s="169">
        <v>1.8</v>
      </c>
      <c r="J59" s="299">
        <f>H59*I59</f>
        <v>166.09536000000003</v>
      </c>
      <c r="K59" s="162" t="s">
        <v>115</v>
      </c>
      <c r="L59" s="112"/>
      <c r="M59" s="19"/>
    </row>
    <row r="60" spans="2:17" s="20" customFormat="1" ht="12" customHeight="1" x14ac:dyDescent="0.2">
      <c r="B60" s="159">
        <v>1</v>
      </c>
      <c r="C60" s="185" t="s">
        <v>499</v>
      </c>
      <c r="D60" s="170">
        <v>17.8</v>
      </c>
      <c r="E60" s="170">
        <v>21.48</v>
      </c>
      <c r="F60" s="170">
        <f>D60*E60-74.76</f>
        <v>307.58400000000006</v>
      </c>
      <c r="G60" s="170">
        <v>0.3</v>
      </c>
      <c r="H60" s="170">
        <f>F60*G60*B60</f>
        <v>92.275200000000012</v>
      </c>
      <c r="I60" s="169">
        <v>1.8</v>
      </c>
      <c r="J60" s="299">
        <f>H60*I60</f>
        <v>166.09536000000003</v>
      </c>
      <c r="K60" s="162" t="s">
        <v>115</v>
      </c>
      <c r="L60" s="112"/>
      <c r="M60" s="19">
        <f>4.2*17.8</f>
        <v>74.760000000000005</v>
      </c>
    </row>
    <row r="61" spans="2:17" s="20" customFormat="1" ht="12" customHeight="1" x14ac:dyDescent="0.2">
      <c r="B61" s="159"/>
      <c r="C61" s="167" t="s">
        <v>1163</v>
      </c>
      <c r="D61" s="170"/>
      <c r="E61" s="170"/>
      <c r="F61" s="170"/>
      <c r="G61" s="170"/>
      <c r="H61" s="170"/>
      <c r="I61" s="169"/>
      <c r="J61" s="299"/>
      <c r="K61" s="162"/>
      <c r="L61" s="112"/>
      <c r="M61" s="155">
        <v>6.3</v>
      </c>
    </row>
    <row r="62" spans="2:17" s="20" customFormat="1" ht="12" customHeight="1" x14ac:dyDescent="0.2">
      <c r="B62" s="159">
        <v>1</v>
      </c>
      <c r="C62" s="185" t="s">
        <v>1</v>
      </c>
      <c r="D62" s="170">
        <v>13</v>
      </c>
      <c r="E62" s="170">
        <v>4.2</v>
      </c>
      <c r="F62" s="170">
        <f>D62*E62-4.5</f>
        <v>50.1</v>
      </c>
      <c r="G62" s="170">
        <v>0.3</v>
      </c>
      <c r="H62" s="170">
        <f>F62*G62*B62</f>
        <v>15.03</v>
      </c>
      <c r="I62" s="169">
        <v>1.8</v>
      </c>
      <c r="J62" s="299">
        <f>H62*I62</f>
        <v>27.053999999999998</v>
      </c>
      <c r="K62" s="162" t="s">
        <v>115</v>
      </c>
      <c r="L62" s="112"/>
      <c r="M62" s="155"/>
    </row>
    <row r="63" spans="2:17" s="20" customFormat="1" ht="12" customHeight="1" x14ac:dyDescent="0.2">
      <c r="B63" s="159">
        <v>1</v>
      </c>
      <c r="C63" s="185" t="s">
        <v>30</v>
      </c>
      <c r="D63" s="170">
        <v>10</v>
      </c>
      <c r="E63" s="170">
        <v>4.2</v>
      </c>
      <c r="F63" s="170">
        <f>D63*E63</f>
        <v>42</v>
      </c>
      <c r="G63" s="170">
        <v>0.3</v>
      </c>
      <c r="H63" s="170">
        <f>F63*G63*B63</f>
        <v>12.6</v>
      </c>
      <c r="I63" s="169">
        <v>1.8</v>
      </c>
      <c r="J63" s="299">
        <f>H63*I63</f>
        <v>22.68</v>
      </c>
      <c r="K63" s="162" t="s">
        <v>115</v>
      </c>
      <c r="L63" s="112"/>
      <c r="M63" s="155">
        <f>1.5*1.5*2</f>
        <v>4.5</v>
      </c>
    </row>
    <row r="64" spans="2:17" s="20" customFormat="1" ht="12" customHeight="1" x14ac:dyDescent="0.2">
      <c r="B64" s="159">
        <v>1</v>
      </c>
      <c r="C64" s="185" t="s">
        <v>325</v>
      </c>
      <c r="D64" s="491">
        <v>26</v>
      </c>
      <c r="E64" s="170">
        <v>4</v>
      </c>
      <c r="F64" s="170">
        <f>D64*E64*B64-9.4</f>
        <v>94.6</v>
      </c>
      <c r="G64" s="170">
        <v>0.3</v>
      </c>
      <c r="H64" s="170">
        <f t="shared" ref="H64:H70" si="0">F64*G64</f>
        <v>28.38</v>
      </c>
      <c r="I64" s="169">
        <v>1.8</v>
      </c>
      <c r="J64" s="299">
        <f t="shared" ref="J64:J70" si="1">H64*I64</f>
        <v>51.083999999999996</v>
      </c>
      <c r="K64" s="162" t="s">
        <v>115</v>
      </c>
      <c r="L64" s="112"/>
      <c r="M64" s="155"/>
    </row>
    <row r="65" spans="2:13" s="20" customFormat="1" ht="12" customHeight="1" x14ac:dyDescent="0.2">
      <c r="B65" s="159">
        <v>3</v>
      </c>
      <c r="C65" s="185" t="s">
        <v>1731</v>
      </c>
      <c r="D65" s="491">
        <v>4.2</v>
      </c>
      <c r="E65" s="170">
        <v>4</v>
      </c>
      <c r="F65" s="170">
        <f>D65*E65*B65-1.6</f>
        <v>48.800000000000004</v>
      </c>
      <c r="G65" s="170">
        <v>0.3</v>
      </c>
      <c r="H65" s="170">
        <f>F65*G65</f>
        <v>14.64</v>
      </c>
      <c r="I65" s="169">
        <v>1.8</v>
      </c>
      <c r="J65" s="299">
        <f>H65*I65</f>
        <v>26.352</v>
      </c>
      <c r="K65" s="162" t="s">
        <v>115</v>
      </c>
      <c r="L65" s="112"/>
      <c r="M65" s="155">
        <f>1.5*2+2.3*2.1+0.8*2</f>
        <v>9.43</v>
      </c>
    </row>
    <row r="66" spans="2:13" s="20" customFormat="1" ht="12" customHeight="1" x14ac:dyDescent="0.2">
      <c r="B66" s="159">
        <v>1</v>
      </c>
      <c r="C66" s="185" t="s">
        <v>329</v>
      </c>
      <c r="D66" s="491">
        <v>26</v>
      </c>
      <c r="E66" s="170">
        <v>4</v>
      </c>
      <c r="F66" s="170">
        <f>D66*E66*B66-20.9</f>
        <v>83.1</v>
      </c>
      <c r="G66" s="170">
        <v>0.3</v>
      </c>
      <c r="H66" s="170">
        <f>F66*G66</f>
        <v>24.929999999999996</v>
      </c>
      <c r="I66" s="169">
        <v>1.8</v>
      </c>
      <c r="J66" s="299">
        <f>H66*I66</f>
        <v>44.873999999999995</v>
      </c>
      <c r="K66" s="162" t="s">
        <v>115</v>
      </c>
      <c r="L66" s="112"/>
      <c r="M66" s="155">
        <f>4*5.7*3+6*2.8*3-3.2-4.8+13.5</f>
        <v>124.3</v>
      </c>
    </row>
    <row r="67" spans="2:13" s="20" customFormat="1" ht="12" customHeight="1" x14ac:dyDescent="0.2">
      <c r="B67" s="159">
        <v>1</v>
      </c>
      <c r="C67" s="185" t="s">
        <v>76</v>
      </c>
      <c r="D67" s="491">
        <v>11.75</v>
      </c>
      <c r="E67" s="170">
        <v>4</v>
      </c>
      <c r="F67" s="170">
        <f>D67*E67*B67-10.4</f>
        <v>36.6</v>
      </c>
      <c r="G67" s="170">
        <v>0.3</v>
      </c>
      <c r="H67" s="170">
        <f>F67*G67</f>
        <v>10.98</v>
      </c>
      <c r="I67" s="169">
        <v>1.8</v>
      </c>
      <c r="J67" s="299">
        <f>H67*I67</f>
        <v>19.764000000000003</v>
      </c>
      <c r="K67" s="162" t="s">
        <v>115</v>
      </c>
      <c r="L67" s="112"/>
      <c r="M67" s="155">
        <f>1.8*2.3*4+1.8*2.4</f>
        <v>20.88</v>
      </c>
    </row>
    <row r="68" spans="2:13" s="20" customFormat="1" ht="12" customHeight="1" x14ac:dyDescent="0.2">
      <c r="B68" s="159">
        <v>2</v>
      </c>
      <c r="C68" s="185" t="s">
        <v>1729</v>
      </c>
      <c r="D68" s="491">
        <v>3</v>
      </c>
      <c r="E68" s="170">
        <v>4</v>
      </c>
      <c r="F68" s="170">
        <f>D68*E68*B68-3.2</f>
        <v>20.8</v>
      </c>
      <c r="G68" s="170">
        <v>0.3</v>
      </c>
      <c r="H68" s="170">
        <f>F68*G68</f>
        <v>6.24</v>
      </c>
      <c r="I68" s="169">
        <v>1.8</v>
      </c>
      <c r="J68" s="299">
        <f>H68*I68</f>
        <v>11.232000000000001</v>
      </c>
      <c r="K68" s="162" t="s">
        <v>115</v>
      </c>
      <c r="L68" s="112"/>
      <c r="M68" s="155">
        <f>1.5*2.3*3</f>
        <v>10.35</v>
      </c>
    </row>
    <row r="69" spans="2:13" s="20" customFormat="1" ht="12" customHeight="1" x14ac:dyDescent="0.2">
      <c r="B69" s="159">
        <v>2</v>
      </c>
      <c r="C69" s="185" t="s">
        <v>1730</v>
      </c>
      <c r="D69" s="491">
        <v>5.25</v>
      </c>
      <c r="E69" s="170">
        <v>4</v>
      </c>
      <c r="F69" s="170">
        <f>D69*E69*B69-1.6</f>
        <v>40.4</v>
      </c>
      <c r="G69" s="170">
        <v>0.3</v>
      </c>
      <c r="H69" s="170">
        <f t="shared" si="0"/>
        <v>12.12</v>
      </c>
      <c r="I69" s="169">
        <v>1.8</v>
      </c>
      <c r="J69" s="299">
        <f t="shared" si="1"/>
        <v>21.815999999999999</v>
      </c>
      <c r="K69" s="162" t="s">
        <v>115</v>
      </c>
      <c r="L69" s="112"/>
      <c r="M69" s="155">
        <v>3.2</v>
      </c>
    </row>
    <row r="70" spans="2:13" s="20" customFormat="1" ht="12" customHeight="1" x14ac:dyDescent="0.2">
      <c r="B70" s="159">
        <v>2</v>
      </c>
      <c r="C70" s="185" t="s">
        <v>77</v>
      </c>
      <c r="D70" s="491">
        <v>5.25</v>
      </c>
      <c r="E70" s="170">
        <v>4</v>
      </c>
      <c r="F70" s="170">
        <f>D70*E70*B70-4.4</f>
        <v>37.6</v>
      </c>
      <c r="G70" s="170">
        <v>0.3</v>
      </c>
      <c r="H70" s="170">
        <f t="shared" si="0"/>
        <v>11.28</v>
      </c>
      <c r="I70" s="169">
        <v>1.8</v>
      </c>
      <c r="J70" s="299">
        <f t="shared" si="1"/>
        <v>20.303999999999998</v>
      </c>
      <c r="K70" s="162" t="s">
        <v>115</v>
      </c>
      <c r="L70" s="112"/>
      <c r="M70" s="155">
        <v>3.2</v>
      </c>
    </row>
    <row r="71" spans="2:13" s="20" customFormat="1" ht="12" customHeight="1" x14ac:dyDescent="0.2">
      <c r="B71" s="159"/>
      <c r="C71" s="167" t="s">
        <v>1248</v>
      </c>
      <c r="D71" s="170"/>
      <c r="E71" s="170"/>
      <c r="F71" s="170"/>
      <c r="G71" s="170"/>
      <c r="H71" s="170"/>
      <c r="I71" s="169"/>
      <c r="J71" s="299"/>
      <c r="K71" s="162"/>
      <c r="L71" s="112"/>
      <c r="M71" s="155">
        <f>2.8+1.6</f>
        <v>4.4000000000000004</v>
      </c>
    </row>
    <row r="72" spans="2:13" s="20" customFormat="1" ht="12" customHeight="1" x14ac:dyDescent="0.2">
      <c r="B72" s="159">
        <v>1</v>
      </c>
      <c r="C72" s="185" t="s">
        <v>1741</v>
      </c>
      <c r="D72" s="491">
        <v>28</v>
      </c>
      <c r="E72" s="170">
        <v>4</v>
      </c>
      <c r="F72" s="170">
        <f>D72*E72*B72-6.4</f>
        <v>105.6</v>
      </c>
      <c r="G72" s="170">
        <v>0.3</v>
      </c>
      <c r="H72" s="170">
        <f t="shared" ref="H72:H77" si="2">F72*G72</f>
        <v>31.679999999999996</v>
      </c>
      <c r="I72" s="169">
        <v>1.8</v>
      </c>
      <c r="J72" s="299">
        <f t="shared" ref="J72:J77" si="3">H72*I72</f>
        <v>57.023999999999994</v>
      </c>
      <c r="K72" s="162" t="s">
        <v>115</v>
      </c>
      <c r="L72" s="112"/>
      <c r="M72" s="155"/>
    </row>
    <row r="73" spans="2:13" s="20" customFormat="1" ht="12" customHeight="1" x14ac:dyDescent="0.2">
      <c r="B73" s="159">
        <v>4</v>
      </c>
      <c r="C73" s="185" t="s">
        <v>1688</v>
      </c>
      <c r="D73" s="491">
        <v>3</v>
      </c>
      <c r="E73" s="170">
        <v>4</v>
      </c>
      <c r="F73" s="170">
        <f>D73*E73*B73</f>
        <v>48</v>
      </c>
      <c r="G73" s="170">
        <v>0.2</v>
      </c>
      <c r="H73" s="170">
        <f>F73*G73</f>
        <v>9.6000000000000014</v>
      </c>
      <c r="I73" s="169">
        <v>1.8</v>
      </c>
      <c r="J73" s="299">
        <f t="shared" si="3"/>
        <v>17.280000000000005</v>
      </c>
      <c r="K73" s="162" t="s">
        <v>115</v>
      </c>
      <c r="L73" s="112"/>
      <c r="M73" s="155">
        <v>6.4</v>
      </c>
    </row>
    <row r="74" spans="2:13" s="20" customFormat="1" ht="12" customHeight="1" x14ac:dyDescent="0.2">
      <c r="B74" s="159">
        <v>2</v>
      </c>
      <c r="C74" s="185" t="s">
        <v>1249</v>
      </c>
      <c r="D74" s="491">
        <v>5.25</v>
      </c>
      <c r="E74" s="170">
        <v>4</v>
      </c>
      <c r="F74" s="170">
        <f>D74*E74*B74-3.2</f>
        <v>38.799999999999997</v>
      </c>
      <c r="G74" s="170">
        <v>0.3</v>
      </c>
      <c r="H74" s="170">
        <f>F74*G74</f>
        <v>11.639999999999999</v>
      </c>
      <c r="I74" s="169">
        <v>1.8</v>
      </c>
      <c r="J74" s="299">
        <f t="shared" si="3"/>
        <v>20.951999999999998</v>
      </c>
      <c r="K74" s="162" t="s">
        <v>115</v>
      </c>
      <c r="L74" s="112"/>
      <c r="M74" s="155"/>
    </row>
    <row r="75" spans="2:13" s="20" customFormat="1" ht="12" customHeight="1" x14ac:dyDescent="0.2">
      <c r="B75" s="159">
        <v>1</v>
      </c>
      <c r="C75" s="185" t="s">
        <v>1371</v>
      </c>
      <c r="D75" s="491">
        <v>5.2</v>
      </c>
      <c r="E75" s="170">
        <v>4</v>
      </c>
      <c r="F75" s="170">
        <f>D75*E75*B75-1.6</f>
        <v>19.2</v>
      </c>
      <c r="G75" s="170">
        <v>0.2</v>
      </c>
      <c r="H75" s="170">
        <f t="shared" si="2"/>
        <v>3.84</v>
      </c>
      <c r="I75" s="169">
        <v>1.8</v>
      </c>
      <c r="J75" s="299">
        <f t="shared" si="3"/>
        <v>6.9119999999999999</v>
      </c>
      <c r="K75" s="162" t="s">
        <v>115</v>
      </c>
      <c r="L75" s="112"/>
      <c r="M75" s="155">
        <v>3.2</v>
      </c>
    </row>
    <row r="76" spans="2:13" s="20" customFormat="1" ht="12" customHeight="1" x14ac:dyDescent="0.2">
      <c r="B76" s="159">
        <v>2</v>
      </c>
      <c r="C76" s="185" t="s">
        <v>78</v>
      </c>
      <c r="D76" s="491">
        <v>5.25</v>
      </c>
      <c r="E76" s="170">
        <v>4</v>
      </c>
      <c r="F76" s="170">
        <f>D76*E76*B76</f>
        <v>42</v>
      </c>
      <c r="G76" s="170">
        <v>0.2</v>
      </c>
      <c r="H76" s="170">
        <f t="shared" si="2"/>
        <v>8.4</v>
      </c>
      <c r="I76" s="169">
        <v>1.8</v>
      </c>
      <c r="J76" s="299">
        <f t="shared" si="3"/>
        <v>15.120000000000001</v>
      </c>
      <c r="K76" s="162" t="s">
        <v>115</v>
      </c>
      <c r="L76" s="112"/>
      <c r="M76" s="155">
        <v>1.6</v>
      </c>
    </row>
    <row r="77" spans="2:13" s="20" customFormat="1" ht="12" customHeight="1" x14ac:dyDescent="0.2">
      <c r="B77" s="159">
        <v>2</v>
      </c>
      <c r="C77" s="185" t="s">
        <v>1246</v>
      </c>
      <c r="D77" s="491">
        <v>3.3</v>
      </c>
      <c r="E77" s="170">
        <v>4</v>
      </c>
      <c r="F77" s="170">
        <f>D77*E77*B77</f>
        <v>26.4</v>
      </c>
      <c r="G77" s="170">
        <v>0.2</v>
      </c>
      <c r="H77" s="170">
        <f t="shared" si="2"/>
        <v>5.28</v>
      </c>
      <c r="I77" s="169">
        <v>1.8</v>
      </c>
      <c r="J77" s="299">
        <f t="shared" si="3"/>
        <v>9.5040000000000013</v>
      </c>
      <c r="K77" s="162" t="s">
        <v>115</v>
      </c>
      <c r="L77" s="112"/>
      <c r="M77" s="155"/>
    </row>
    <row r="78" spans="2:13" s="20" customFormat="1" ht="12" customHeight="1" x14ac:dyDescent="0.2">
      <c r="B78" s="159"/>
      <c r="C78" s="167" t="s">
        <v>1740</v>
      </c>
      <c r="D78" s="170"/>
      <c r="E78" s="170"/>
      <c r="F78" s="170"/>
      <c r="G78" s="170"/>
      <c r="H78" s="170"/>
      <c r="I78" s="169"/>
      <c r="J78" s="299"/>
      <c r="K78" s="162"/>
      <c r="L78" s="112"/>
      <c r="M78" s="155"/>
    </row>
    <row r="79" spans="2:13" s="20" customFormat="1" ht="12" customHeight="1" x14ac:dyDescent="0.2">
      <c r="B79" s="159">
        <v>1</v>
      </c>
      <c r="C79" s="185" t="s">
        <v>1741</v>
      </c>
      <c r="D79" s="491">
        <v>28</v>
      </c>
      <c r="E79" s="170">
        <v>4</v>
      </c>
      <c r="F79" s="170">
        <f>D79*E79*B79-6.4</f>
        <v>105.6</v>
      </c>
      <c r="G79" s="170">
        <v>0.3</v>
      </c>
      <c r="H79" s="170">
        <f t="shared" ref="H79:H84" si="4">F79*G79</f>
        <v>31.679999999999996</v>
      </c>
      <c r="I79" s="169">
        <v>1.8</v>
      </c>
      <c r="J79" s="299">
        <f t="shared" ref="J79:J84" si="5">H79*I79</f>
        <v>57.023999999999994</v>
      </c>
      <c r="K79" s="162" t="s">
        <v>115</v>
      </c>
      <c r="L79" s="112"/>
      <c r="M79" s="155"/>
    </row>
    <row r="80" spans="2:13" s="20" customFormat="1" ht="12" customHeight="1" x14ac:dyDescent="0.2">
      <c r="B80" s="159">
        <v>4</v>
      </c>
      <c r="C80" s="185" t="s">
        <v>1688</v>
      </c>
      <c r="D80" s="491">
        <v>3</v>
      </c>
      <c r="E80" s="170">
        <v>4</v>
      </c>
      <c r="F80" s="170">
        <f>D80*E80*B80</f>
        <v>48</v>
      </c>
      <c r="G80" s="170">
        <v>0.2</v>
      </c>
      <c r="H80" s="170">
        <f t="shared" si="4"/>
        <v>9.6000000000000014</v>
      </c>
      <c r="I80" s="169">
        <v>1.8</v>
      </c>
      <c r="J80" s="299">
        <f t="shared" si="5"/>
        <v>17.280000000000005</v>
      </c>
      <c r="K80" s="162" t="s">
        <v>115</v>
      </c>
      <c r="L80" s="112"/>
      <c r="M80" s="155">
        <v>6.4</v>
      </c>
    </row>
    <row r="81" spans="2:13" s="20" customFormat="1" ht="12" customHeight="1" x14ac:dyDescent="0.2">
      <c r="B81" s="159">
        <v>2</v>
      </c>
      <c r="C81" s="185" t="s">
        <v>1249</v>
      </c>
      <c r="D81" s="491">
        <v>5.25</v>
      </c>
      <c r="E81" s="170">
        <v>4</v>
      </c>
      <c r="F81" s="170">
        <f>D81*E81*B81-3.2</f>
        <v>38.799999999999997</v>
      </c>
      <c r="G81" s="170">
        <v>0.3</v>
      </c>
      <c r="H81" s="170">
        <f t="shared" si="4"/>
        <v>11.639999999999999</v>
      </c>
      <c r="I81" s="169">
        <v>1.8</v>
      </c>
      <c r="J81" s="299">
        <f t="shared" si="5"/>
        <v>20.951999999999998</v>
      </c>
      <c r="K81" s="162" t="s">
        <v>115</v>
      </c>
      <c r="L81" s="112"/>
      <c r="M81" s="155"/>
    </row>
    <row r="82" spans="2:13" s="20" customFormat="1" ht="12" customHeight="1" x14ac:dyDescent="0.2">
      <c r="B82" s="159">
        <v>1</v>
      </c>
      <c r="C82" s="185" t="s">
        <v>1371</v>
      </c>
      <c r="D82" s="491">
        <v>5.2</v>
      </c>
      <c r="E82" s="170">
        <v>4</v>
      </c>
      <c r="F82" s="170">
        <f>D82*E82*B82-1.6</f>
        <v>19.2</v>
      </c>
      <c r="G82" s="170">
        <v>0.2</v>
      </c>
      <c r="H82" s="170">
        <f t="shared" si="4"/>
        <v>3.84</v>
      </c>
      <c r="I82" s="169">
        <v>1.8</v>
      </c>
      <c r="J82" s="299">
        <f t="shared" si="5"/>
        <v>6.9119999999999999</v>
      </c>
      <c r="K82" s="162" t="s">
        <v>115</v>
      </c>
      <c r="L82" s="112"/>
      <c r="M82" s="155">
        <v>3.2</v>
      </c>
    </row>
    <row r="83" spans="2:13" s="20" customFormat="1" ht="12" customHeight="1" x14ac:dyDescent="0.2">
      <c r="B83" s="159">
        <v>2</v>
      </c>
      <c r="C83" s="185" t="s">
        <v>78</v>
      </c>
      <c r="D83" s="491">
        <v>3.5</v>
      </c>
      <c r="E83" s="170">
        <v>4</v>
      </c>
      <c r="F83" s="170">
        <f>D83*E83*B83</f>
        <v>28</v>
      </c>
      <c r="G83" s="170">
        <v>0.2</v>
      </c>
      <c r="H83" s="170">
        <f t="shared" si="4"/>
        <v>5.6000000000000005</v>
      </c>
      <c r="I83" s="169">
        <v>1.8</v>
      </c>
      <c r="J83" s="299">
        <f t="shared" si="5"/>
        <v>10.080000000000002</v>
      </c>
      <c r="K83" s="162" t="s">
        <v>115</v>
      </c>
      <c r="L83" s="112"/>
      <c r="M83" s="155">
        <v>1.6</v>
      </c>
    </row>
    <row r="84" spans="2:13" s="20" customFormat="1" ht="12" customHeight="1" x14ac:dyDescent="0.2">
      <c r="B84" s="159">
        <v>2</v>
      </c>
      <c r="C84" s="185" t="s">
        <v>1246</v>
      </c>
      <c r="D84" s="491">
        <v>3.3</v>
      </c>
      <c r="E84" s="170">
        <v>4</v>
      </c>
      <c r="F84" s="170">
        <f>D84*E84*B84</f>
        <v>26.4</v>
      </c>
      <c r="G84" s="170">
        <v>0.2</v>
      </c>
      <c r="H84" s="170">
        <f t="shared" si="4"/>
        <v>5.28</v>
      </c>
      <c r="I84" s="169">
        <v>1.8</v>
      </c>
      <c r="J84" s="299">
        <f t="shared" si="5"/>
        <v>9.5040000000000013</v>
      </c>
      <c r="K84" s="162" t="s">
        <v>115</v>
      </c>
      <c r="L84" s="112"/>
      <c r="M84" s="155"/>
    </row>
    <row r="85" spans="2:13" s="20" customFormat="1" ht="12" customHeight="1" x14ac:dyDescent="0.2">
      <c r="B85" s="159"/>
      <c r="C85" s="167" t="s">
        <v>79</v>
      </c>
      <c r="D85" s="170"/>
      <c r="E85" s="170"/>
      <c r="F85" s="170"/>
      <c r="G85" s="170"/>
      <c r="H85" s="170"/>
      <c r="I85" s="169"/>
      <c r="J85" s="299"/>
      <c r="K85" s="162"/>
      <c r="L85" s="112"/>
      <c r="M85" s="155"/>
    </row>
    <row r="86" spans="2:13" s="20" customFormat="1" ht="12" customHeight="1" x14ac:dyDescent="0.2">
      <c r="B86" s="159">
        <v>1</v>
      </c>
      <c r="C86" s="185" t="s">
        <v>1741</v>
      </c>
      <c r="D86" s="491">
        <v>28</v>
      </c>
      <c r="E86" s="170">
        <v>4</v>
      </c>
      <c r="F86" s="170">
        <f>D86*E86*B86-6.4</f>
        <v>105.6</v>
      </c>
      <c r="G86" s="170">
        <v>0.3</v>
      </c>
      <c r="H86" s="170">
        <f t="shared" ref="H86:H92" si="6">F86*G86</f>
        <v>31.679999999999996</v>
      </c>
      <c r="I86" s="169">
        <v>1.8</v>
      </c>
      <c r="J86" s="299">
        <f t="shared" ref="J86:J92" si="7">H86*I86</f>
        <v>57.023999999999994</v>
      </c>
      <c r="K86" s="162" t="s">
        <v>115</v>
      </c>
      <c r="L86" s="112"/>
      <c r="M86" s="155"/>
    </row>
    <row r="87" spans="2:13" s="20" customFormat="1" ht="12" customHeight="1" x14ac:dyDescent="0.2">
      <c r="B87" s="159">
        <v>4</v>
      </c>
      <c r="C87" s="185" t="s">
        <v>1688</v>
      </c>
      <c r="D87" s="491">
        <v>3</v>
      </c>
      <c r="E87" s="170">
        <v>4</v>
      </c>
      <c r="F87" s="170">
        <f>D87*E87*B87</f>
        <v>48</v>
      </c>
      <c r="G87" s="170">
        <v>0.2</v>
      </c>
      <c r="H87" s="170">
        <f t="shared" si="6"/>
        <v>9.6000000000000014</v>
      </c>
      <c r="I87" s="169">
        <v>1.8</v>
      </c>
      <c r="J87" s="299">
        <f t="shared" si="7"/>
        <v>17.280000000000005</v>
      </c>
      <c r="K87" s="162" t="s">
        <v>115</v>
      </c>
      <c r="L87" s="112"/>
      <c r="M87" s="155">
        <v>6.4</v>
      </c>
    </row>
    <row r="88" spans="2:13" s="20" customFormat="1" ht="12" customHeight="1" x14ac:dyDescent="0.2">
      <c r="B88" s="159">
        <v>2</v>
      </c>
      <c r="C88" s="185" t="s">
        <v>1763</v>
      </c>
      <c r="D88" s="491">
        <v>12.4</v>
      </c>
      <c r="E88" s="170">
        <v>4</v>
      </c>
      <c r="F88" s="170">
        <f>D88*E88*B88-2.4</f>
        <v>96.8</v>
      </c>
      <c r="G88" s="170">
        <v>0.2</v>
      </c>
      <c r="H88" s="170">
        <f t="shared" si="6"/>
        <v>19.36</v>
      </c>
      <c r="I88" s="169">
        <v>1.8</v>
      </c>
      <c r="J88" s="299">
        <f t="shared" si="7"/>
        <v>34.847999999999999</v>
      </c>
      <c r="K88" s="162" t="s">
        <v>115</v>
      </c>
      <c r="L88" s="112"/>
      <c r="M88" s="155"/>
    </row>
    <row r="89" spans="2:13" s="20" customFormat="1" ht="12" customHeight="1" x14ac:dyDescent="0.2">
      <c r="B89" s="159">
        <v>2</v>
      </c>
      <c r="C89" s="185" t="s">
        <v>1249</v>
      </c>
      <c r="D89" s="491">
        <v>5.25</v>
      </c>
      <c r="E89" s="170">
        <v>4</v>
      </c>
      <c r="F89" s="170">
        <f>D89*E89*B89-3.2</f>
        <v>38.799999999999997</v>
      </c>
      <c r="G89" s="170">
        <v>0.3</v>
      </c>
      <c r="H89" s="170">
        <f t="shared" si="6"/>
        <v>11.639999999999999</v>
      </c>
      <c r="I89" s="169">
        <v>1.8</v>
      </c>
      <c r="J89" s="299">
        <f t="shared" si="7"/>
        <v>20.951999999999998</v>
      </c>
      <c r="K89" s="162" t="s">
        <v>115</v>
      </c>
      <c r="L89" s="112"/>
      <c r="M89" s="155">
        <v>4.8</v>
      </c>
    </row>
    <row r="90" spans="2:13" s="20" customFormat="1" ht="12" customHeight="1" x14ac:dyDescent="0.2">
      <c r="B90" s="159">
        <v>1</v>
      </c>
      <c r="C90" s="185" t="s">
        <v>1371</v>
      </c>
      <c r="D90" s="491">
        <v>5.2</v>
      </c>
      <c r="E90" s="170">
        <v>4</v>
      </c>
      <c r="F90" s="170">
        <f>D90*E90*B90-1.6</f>
        <v>19.2</v>
      </c>
      <c r="G90" s="170">
        <v>0.2</v>
      </c>
      <c r="H90" s="170">
        <f t="shared" si="6"/>
        <v>3.84</v>
      </c>
      <c r="I90" s="169">
        <v>1.8</v>
      </c>
      <c r="J90" s="299">
        <f t="shared" si="7"/>
        <v>6.9119999999999999</v>
      </c>
      <c r="K90" s="162" t="s">
        <v>115</v>
      </c>
      <c r="L90" s="112"/>
      <c r="M90" s="155">
        <v>3.2</v>
      </c>
    </row>
    <row r="91" spans="2:13" s="20" customFormat="1" ht="12" customHeight="1" x14ac:dyDescent="0.2">
      <c r="B91" s="159">
        <v>2</v>
      </c>
      <c r="C91" s="185" t="s">
        <v>78</v>
      </c>
      <c r="D91" s="491">
        <v>5.25</v>
      </c>
      <c r="E91" s="170">
        <v>4</v>
      </c>
      <c r="F91" s="170">
        <f>D91*E91*B91</f>
        <v>42</v>
      </c>
      <c r="G91" s="170">
        <v>0.2</v>
      </c>
      <c r="H91" s="170">
        <f t="shared" si="6"/>
        <v>8.4</v>
      </c>
      <c r="I91" s="169">
        <v>1.8</v>
      </c>
      <c r="J91" s="299">
        <f t="shared" si="7"/>
        <v>15.120000000000001</v>
      </c>
      <c r="K91" s="162" t="s">
        <v>115</v>
      </c>
      <c r="L91" s="112"/>
      <c r="M91" s="155">
        <v>1.6</v>
      </c>
    </row>
    <row r="92" spans="2:13" s="20" customFormat="1" ht="12" customHeight="1" x14ac:dyDescent="0.2">
      <c r="B92" s="159">
        <v>2</v>
      </c>
      <c r="C92" s="185" t="s">
        <v>1246</v>
      </c>
      <c r="D92" s="491">
        <v>3.3</v>
      </c>
      <c r="E92" s="170">
        <v>4</v>
      </c>
      <c r="F92" s="170">
        <f>D92*E92*B92</f>
        <v>26.4</v>
      </c>
      <c r="G92" s="170">
        <v>0.2</v>
      </c>
      <c r="H92" s="170">
        <f t="shared" si="6"/>
        <v>5.28</v>
      </c>
      <c r="I92" s="169">
        <v>1.8</v>
      </c>
      <c r="J92" s="299">
        <f t="shared" si="7"/>
        <v>9.5040000000000013</v>
      </c>
      <c r="K92" s="162" t="s">
        <v>115</v>
      </c>
      <c r="L92" s="112"/>
      <c r="M92" s="155"/>
    </row>
    <row r="93" spans="2:13" s="20" customFormat="1" ht="12" customHeight="1" x14ac:dyDescent="0.2">
      <c r="B93" s="159"/>
      <c r="C93" s="167" t="s">
        <v>80</v>
      </c>
      <c r="D93" s="170"/>
      <c r="E93" s="170"/>
      <c r="F93" s="170"/>
      <c r="G93" s="170"/>
      <c r="H93" s="170"/>
      <c r="I93" s="169"/>
      <c r="J93" s="299"/>
      <c r="K93" s="162"/>
      <c r="L93" s="112"/>
      <c r="M93" s="155"/>
    </row>
    <row r="94" spans="2:13" s="20" customFormat="1" ht="12" customHeight="1" x14ac:dyDescent="0.2">
      <c r="B94" s="159">
        <v>1</v>
      </c>
      <c r="C94" s="185" t="s">
        <v>1741</v>
      </c>
      <c r="D94" s="491">
        <v>28</v>
      </c>
      <c r="E94" s="170">
        <v>4</v>
      </c>
      <c r="F94" s="170">
        <f>D94*E94*B94-6.4</f>
        <v>105.6</v>
      </c>
      <c r="G94" s="170">
        <v>0.3</v>
      </c>
      <c r="H94" s="170">
        <f t="shared" ref="H94:H99" si="8">F94*G94</f>
        <v>31.679999999999996</v>
      </c>
      <c r="I94" s="169">
        <v>1.8</v>
      </c>
      <c r="J94" s="299">
        <f t="shared" ref="J94:J99" si="9">H94*I94</f>
        <v>57.023999999999994</v>
      </c>
      <c r="K94" s="162" t="s">
        <v>115</v>
      </c>
      <c r="L94" s="112"/>
      <c r="M94" s="155"/>
    </row>
    <row r="95" spans="2:13" s="20" customFormat="1" ht="12" customHeight="1" x14ac:dyDescent="0.2">
      <c r="B95" s="159">
        <v>4</v>
      </c>
      <c r="C95" s="185" t="s">
        <v>1688</v>
      </c>
      <c r="D95" s="491">
        <v>3</v>
      </c>
      <c r="E95" s="170">
        <v>4</v>
      </c>
      <c r="F95" s="170">
        <f>D95*E95*B95</f>
        <v>48</v>
      </c>
      <c r="G95" s="170">
        <v>0.2</v>
      </c>
      <c r="H95" s="170">
        <f t="shared" si="8"/>
        <v>9.6000000000000014</v>
      </c>
      <c r="I95" s="169">
        <v>1.8</v>
      </c>
      <c r="J95" s="299">
        <f t="shared" si="9"/>
        <v>17.280000000000005</v>
      </c>
      <c r="K95" s="162" t="s">
        <v>115</v>
      </c>
      <c r="L95" s="112"/>
      <c r="M95" s="155">
        <v>6.4</v>
      </c>
    </row>
    <row r="96" spans="2:13" s="20" customFormat="1" ht="12" customHeight="1" x14ac:dyDescent="0.2">
      <c r="B96" s="159">
        <v>2</v>
      </c>
      <c r="C96" s="185" t="s">
        <v>1249</v>
      </c>
      <c r="D96" s="491">
        <v>5.25</v>
      </c>
      <c r="E96" s="170">
        <v>4</v>
      </c>
      <c r="F96" s="170">
        <f>D96*E96*B96-3.2</f>
        <v>38.799999999999997</v>
      </c>
      <c r="G96" s="170">
        <v>0.3</v>
      </c>
      <c r="H96" s="170">
        <f t="shared" si="8"/>
        <v>11.639999999999999</v>
      </c>
      <c r="I96" s="169">
        <v>1.8</v>
      </c>
      <c r="J96" s="299">
        <f t="shared" si="9"/>
        <v>20.951999999999998</v>
      </c>
      <c r="K96" s="162" t="s">
        <v>115</v>
      </c>
      <c r="L96" s="112"/>
      <c r="M96" s="155"/>
    </row>
    <row r="97" spans="2:13" s="20" customFormat="1" ht="12" customHeight="1" x14ac:dyDescent="0.2">
      <c r="B97" s="159">
        <v>4</v>
      </c>
      <c r="C97" s="185" t="s">
        <v>81</v>
      </c>
      <c r="D97" s="491">
        <v>12.4</v>
      </c>
      <c r="E97" s="170">
        <v>4</v>
      </c>
      <c r="F97" s="170">
        <f>D97*E97*B97-4.8</f>
        <v>193.6</v>
      </c>
      <c r="G97" s="170">
        <v>0.2</v>
      </c>
      <c r="H97" s="170">
        <f t="shared" si="8"/>
        <v>38.72</v>
      </c>
      <c r="I97" s="169">
        <v>1.8</v>
      </c>
      <c r="J97" s="299">
        <f t="shared" si="9"/>
        <v>69.695999999999998</v>
      </c>
      <c r="K97" s="162" t="s">
        <v>115</v>
      </c>
      <c r="L97" s="112"/>
      <c r="M97" s="155">
        <v>3.2</v>
      </c>
    </row>
    <row r="98" spans="2:13" s="20" customFormat="1" ht="12" customHeight="1" x14ac:dyDescent="0.2">
      <c r="B98" s="159">
        <v>2</v>
      </c>
      <c r="C98" s="185" t="s">
        <v>82</v>
      </c>
      <c r="D98" s="491">
        <v>5.25</v>
      </c>
      <c r="E98" s="170">
        <v>4</v>
      </c>
      <c r="F98" s="170">
        <f>D98*E98*B98</f>
        <v>42</v>
      </c>
      <c r="G98" s="170">
        <v>0.2</v>
      </c>
      <c r="H98" s="170">
        <f t="shared" si="8"/>
        <v>8.4</v>
      </c>
      <c r="I98" s="169">
        <v>1.8</v>
      </c>
      <c r="J98" s="299">
        <f t="shared" si="9"/>
        <v>15.120000000000001</v>
      </c>
      <c r="K98" s="162" t="s">
        <v>115</v>
      </c>
      <c r="L98" s="112"/>
      <c r="M98" s="155">
        <v>4.8</v>
      </c>
    </row>
    <row r="99" spans="2:13" s="20" customFormat="1" ht="12" customHeight="1" thickBot="1" x14ac:dyDescent="0.25">
      <c r="B99" s="159">
        <v>2</v>
      </c>
      <c r="C99" s="185" t="s">
        <v>1246</v>
      </c>
      <c r="D99" s="491">
        <v>3.3</v>
      </c>
      <c r="E99" s="170">
        <v>4</v>
      </c>
      <c r="F99" s="170">
        <f>D99*E99*B99</f>
        <v>26.4</v>
      </c>
      <c r="G99" s="170">
        <v>0.2</v>
      </c>
      <c r="H99" s="170">
        <f t="shared" si="8"/>
        <v>5.28</v>
      </c>
      <c r="I99" s="169">
        <v>1.8</v>
      </c>
      <c r="J99" s="299">
        <f t="shared" si="9"/>
        <v>9.5040000000000013</v>
      </c>
      <c r="K99" s="172" t="s">
        <v>115</v>
      </c>
      <c r="L99" s="112"/>
      <c r="M99" s="155"/>
    </row>
    <row r="100" spans="2:13" s="20" customFormat="1" ht="12" customHeight="1" thickBot="1" x14ac:dyDescent="0.25">
      <c r="B100" s="483"/>
      <c r="C100" s="484" t="s">
        <v>117</v>
      </c>
      <c r="D100" s="484"/>
      <c r="E100" s="484"/>
      <c r="F100" s="484"/>
      <c r="G100" s="462"/>
      <c r="H100" s="520">
        <f>SUM(H56:H99)</f>
        <v>947.90719999999988</v>
      </c>
      <c r="I100" s="484"/>
      <c r="J100" s="485">
        <f>SUM(J56:J99)</f>
        <v>1706.2329599999987</v>
      </c>
      <c r="K100" s="487"/>
      <c r="L100" s="112"/>
      <c r="M100" s="155"/>
    </row>
    <row r="101" spans="2:13" s="20" customFormat="1" ht="12" customHeight="1" x14ac:dyDescent="0.2">
      <c r="B101" s="259"/>
      <c r="C101" s="258"/>
      <c r="D101" s="258"/>
      <c r="E101" s="258"/>
      <c r="F101" s="258"/>
      <c r="G101" s="258"/>
      <c r="H101" s="133"/>
      <c r="I101" s="258"/>
      <c r="J101" s="488"/>
      <c r="K101" s="258"/>
      <c r="L101" s="112"/>
      <c r="M101" s="19"/>
    </row>
    <row r="102" spans="2:13" s="20" customFormat="1" ht="12" customHeight="1" thickBot="1" x14ac:dyDescent="0.25">
      <c r="B102" s="111" t="s">
        <v>184</v>
      </c>
      <c r="C102" s="112"/>
      <c r="D102" s="112"/>
      <c r="E102" s="112"/>
      <c r="F102" s="112"/>
      <c r="G102" s="112"/>
      <c r="H102" s="112"/>
      <c r="I102" s="112"/>
      <c r="J102" s="138"/>
      <c r="K102" s="112"/>
      <c r="L102" s="112"/>
      <c r="M102" s="19"/>
    </row>
    <row r="103" spans="2:13" s="20" customFormat="1" ht="12" customHeight="1" thickBot="1" x14ac:dyDescent="0.25">
      <c r="B103" s="482"/>
      <c r="C103" s="432"/>
      <c r="D103" s="434" t="s">
        <v>93</v>
      </c>
      <c r="E103" s="434" t="s">
        <v>104</v>
      </c>
      <c r="F103" s="434" t="s">
        <v>96</v>
      </c>
      <c r="G103" s="434" t="s">
        <v>105</v>
      </c>
      <c r="H103" s="434" t="s">
        <v>106</v>
      </c>
      <c r="I103" s="434" t="s">
        <v>107</v>
      </c>
      <c r="J103" s="492" t="s">
        <v>108</v>
      </c>
      <c r="K103" s="435" t="s">
        <v>109</v>
      </c>
      <c r="L103" s="112"/>
      <c r="M103" s="19"/>
    </row>
    <row r="104" spans="2:13" s="20" customFormat="1" ht="12" customHeight="1" thickBot="1" x14ac:dyDescent="0.25">
      <c r="B104" s="436" t="s">
        <v>111</v>
      </c>
      <c r="C104" s="437" t="s">
        <v>112</v>
      </c>
      <c r="D104" s="440" t="s">
        <v>99</v>
      </c>
      <c r="E104" s="440" t="s">
        <v>99</v>
      </c>
      <c r="F104" s="440" t="s">
        <v>135</v>
      </c>
      <c r="G104" s="440" t="s">
        <v>99</v>
      </c>
      <c r="H104" s="440" t="s">
        <v>136</v>
      </c>
      <c r="I104" s="440" t="s">
        <v>137</v>
      </c>
      <c r="J104" s="493" t="s">
        <v>113</v>
      </c>
      <c r="K104" s="441" t="s">
        <v>114</v>
      </c>
      <c r="L104" s="112"/>
      <c r="M104" s="19"/>
    </row>
    <row r="105" spans="2:13" s="20" customFormat="1" ht="12" customHeight="1" x14ac:dyDescent="0.2">
      <c r="B105" s="442"/>
      <c r="C105" s="606" t="s">
        <v>1255</v>
      </c>
      <c r="D105" s="607"/>
      <c r="E105" s="607"/>
      <c r="F105" s="607"/>
      <c r="G105" s="607"/>
      <c r="H105" s="607"/>
      <c r="I105" s="607"/>
      <c r="J105" s="607"/>
      <c r="K105" s="517"/>
      <c r="L105" s="112"/>
      <c r="M105" s="19"/>
    </row>
    <row r="106" spans="2:13" s="20" customFormat="1" ht="12" customHeight="1" x14ac:dyDescent="0.2">
      <c r="B106" s="159">
        <v>1</v>
      </c>
      <c r="C106" s="185" t="s">
        <v>174</v>
      </c>
      <c r="D106" s="491">
        <v>28</v>
      </c>
      <c r="E106" s="170">
        <v>17.8</v>
      </c>
      <c r="F106" s="170">
        <f>D106*E106</f>
        <v>498.40000000000003</v>
      </c>
      <c r="G106" s="170">
        <v>0.3</v>
      </c>
      <c r="H106" s="170">
        <f>F106*G106*B106</f>
        <v>149.52000000000001</v>
      </c>
      <c r="I106" s="169">
        <v>2.5</v>
      </c>
      <c r="J106" s="299">
        <f>H106*I106</f>
        <v>373.8</v>
      </c>
      <c r="K106" s="162" t="s">
        <v>157</v>
      </c>
      <c r="L106" s="112"/>
      <c r="M106" s="19"/>
    </row>
    <row r="107" spans="2:13" s="20" customFormat="1" ht="12" customHeight="1" x14ac:dyDescent="0.2">
      <c r="B107" s="160"/>
      <c r="C107" s="889" t="s">
        <v>1748</v>
      </c>
      <c r="D107" s="219"/>
      <c r="E107" s="219"/>
      <c r="F107" s="219"/>
      <c r="G107" s="219"/>
      <c r="H107" s="219"/>
      <c r="I107" s="219"/>
      <c r="J107" s="219"/>
      <c r="K107" s="166"/>
      <c r="L107" s="112"/>
      <c r="M107" s="19"/>
    </row>
    <row r="108" spans="2:13" s="20" customFormat="1" ht="12" customHeight="1" x14ac:dyDescent="0.2">
      <c r="B108" s="159">
        <v>1</v>
      </c>
      <c r="C108" s="185" t="s">
        <v>1680</v>
      </c>
      <c r="D108" s="491">
        <v>28</v>
      </c>
      <c r="E108" s="170">
        <v>17.8</v>
      </c>
      <c r="F108" s="170">
        <f>D108*E108-40.5</f>
        <v>457.90000000000003</v>
      </c>
      <c r="G108" s="170">
        <v>0.2</v>
      </c>
      <c r="H108" s="170">
        <f>F108*G108*B108</f>
        <v>91.580000000000013</v>
      </c>
      <c r="I108" s="169">
        <v>2.5</v>
      </c>
      <c r="J108" s="299">
        <f>H108*I108</f>
        <v>228.95000000000005</v>
      </c>
      <c r="K108" s="162" t="s">
        <v>157</v>
      </c>
      <c r="L108" s="112"/>
      <c r="M108" s="19"/>
    </row>
    <row r="109" spans="2:13" s="20" customFormat="1" ht="12" customHeight="1" x14ac:dyDescent="0.2">
      <c r="B109" s="160"/>
      <c r="C109" s="889" t="s">
        <v>1750</v>
      </c>
      <c r="D109" s="219"/>
      <c r="E109" s="219"/>
      <c r="F109" s="219"/>
      <c r="G109" s="219"/>
      <c r="H109" s="219"/>
      <c r="I109" s="219"/>
      <c r="J109" s="219"/>
      <c r="K109" s="166"/>
      <c r="L109" s="112"/>
      <c r="M109" s="19">
        <f>7*3+2*3+4.35*3</f>
        <v>40.049999999999997</v>
      </c>
    </row>
    <row r="110" spans="2:13" s="20" customFormat="1" ht="12" customHeight="1" x14ac:dyDescent="0.2">
      <c r="B110" s="159">
        <v>1</v>
      </c>
      <c r="C110" s="185" t="s">
        <v>1680</v>
      </c>
      <c r="D110" s="491">
        <v>28</v>
      </c>
      <c r="E110" s="170">
        <v>17.8</v>
      </c>
      <c r="F110" s="170">
        <f>D110*E110-40.5</f>
        <v>457.90000000000003</v>
      </c>
      <c r="G110" s="170">
        <v>0.2</v>
      </c>
      <c r="H110" s="170">
        <f>F110*G110*B110</f>
        <v>91.580000000000013</v>
      </c>
      <c r="I110" s="169">
        <v>2.5</v>
      </c>
      <c r="J110" s="299">
        <f>H110*I110</f>
        <v>228.95000000000005</v>
      </c>
      <c r="K110" s="162" t="s">
        <v>157</v>
      </c>
      <c r="L110" s="112"/>
      <c r="M110" s="19"/>
    </row>
    <row r="111" spans="2:13" s="20" customFormat="1" ht="12" customHeight="1" x14ac:dyDescent="0.2">
      <c r="B111" s="160"/>
      <c r="C111" s="889" t="s">
        <v>83</v>
      </c>
      <c r="D111" s="219"/>
      <c r="E111" s="219"/>
      <c r="F111" s="219"/>
      <c r="G111" s="219"/>
      <c r="H111" s="219"/>
      <c r="I111" s="219"/>
      <c r="J111" s="219"/>
      <c r="K111" s="166"/>
      <c r="L111" s="112"/>
      <c r="M111" s="19">
        <f>7*3+2*3+4.35*3</f>
        <v>40.049999999999997</v>
      </c>
    </row>
    <row r="112" spans="2:13" s="20" customFormat="1" ht="12" customHeight="1" x14ac:dyDescent="0.2">
      <c r="B112" s="159">
        <v>1</v>
      </c>
      <c r="C112" s="185" t="s">
        <v>1680</v>
      </c>
      <c r="D112" s="491">
        <v>28</v>
      </c>
      <c r="E112" s="170">
        <v>17.8</v>
      </c>
      <c r="F112" s="170">
        <f>D112*E112-40.5</f>
        <v>457.90000000000003</v>
      </c>
      <c r="G112" s="170">
        <v>0.2</v>
      </c>
      <c r="H112" s="170">
        <f>F112*G112*B112</f>
        <v>91.580000000000013</v>
      </c>
      <c r="I112" s="169">
        <v>2.5</v>
      </c>
      <c r="J112" s="299">
        <f>H112*I112</f>
        <v>228.95000000000005</v>
      </c>
      <c r="K112" s="162" t="s">
        <v>157</v>
      </c>
      <c r="L112" s="112"/>
      <c r="M112" s="19"/>
    </row>
    <row r="113" spans="2:13" s="20" customFormat="1" ht="12" customHeight="1" x14ac:dyDescent="0.2">
      <c r="B113" s="160"/>
      <c r="C113" s="889" t="s">
        <v>84</v>
      </c>
      <c r="D113" s="219"/>
      <c r="E113" s="219"/>
      <c r="F113" s="219"/>
      <c r="G113" s="219"/>
      <c r="H113" s="219"/>
      <c r="I113" s="219"/>
      <c r="J113" s="219"/>
      <c r="K113" s="166"/>
      <c r="L113" s="112"/>
      <c r="M113" s="19">
        <f>7*3+2*3+4.35*3</f>
        <v>40.049999999999997</v>
      </c>
    </row>
    <row r="114" spans="2:13" s="20" customFormat="1" ht="12" customHeight="1" x14ac:dyDescent="0.2">
      <c r="B114" s="160">
        <v>1</v>
      </c>
      <c r="C114" s="184" t="s">
        <v>1680</v>
      </c>
      <c r="D114" s="283">
        <v>28</v>
      </c>
      <c r="E114" s="297">
        <v>17.8</v>
      </c>
      <c r="F114" s="170">
        <f>D114*E114-40.5</f>
        <v>457.90000000000003</v>
      </c>
      <c r="G114" s="297">
        <v>0.2</v>
      </c>
      <c r="H114" s="297">
        <f>F114*G114*B114</f>
        <v>91.580000000000013</v>
      </c>
      <c r="I114" s="181">
        <v>2.5</v>
      </c>
      <c r="J114" s="494">
        <f>H114*I114</f>
        <v>228.95000000000005</v>
      </c>
      <c r="K114" s="166" t="s">
        <v>157</v>
      </c>
      <c r="L114" s="112"/>
      <c r="M114" s="19"/>
    </row>
    <row r="115" spans="2:13" s="20" customFormat="1" ht="12" customHeight="1" thickBot="1" x14ac:dyDescent="0.25">
      <c r="B115" s="159">
        <v>4</v>
      </c>
      <c r="C115" s="185" t="s">
        <v>390</v>
      </c>
      <c r="D115" s="283">
        <v>3</v>
      </c>
      <c r="E115" s="297">
        <v>1.5</v>
      </c>
      <c r="F115" s="297">
        <f>D115*E115</f>
        <v>4.5</v>
      </c>
      <c r="G115" s="297">
        <v>0.2</v>
      </c>
      <c r="H115" s="297">
        <f>F115*G115*B115</f>
        <v>3.6</v>
      </c>
      <c r="I115" s="181">
        <v>2.5</v>
      </c>
      <c r="J115" s="494">
        <f>H115*I115</f>
        <v>9</v>
      </c>
      <c r="K115" s="300" t="s">
        <v>157</v>
      </c>
      <c r="L115" s="112"/>
      <c r="M115" s="19">
        <f>7*3+2*3+4.35*3</f>
        <v>40.049999999999997</v>
      </c>
    </row>
    <row r="116" spans="2:13" s="20" customFormat="1" ht="12" customHeight="1" thickBot="1" x14ac:dyDescent="0.25">
      <c r="B116" s="483"/>
      <c r="C116" s="484" t="s">
        <v>117</v>
      </c>
      <c r="D116" s="484"/>
      <c r="E116" s="484"/>
      <c r="F116" s="484"/>
      <c r="G116" s="462"/>
      <c r="H116" s="520">
        <f>SUM(H106:H115)</f>
        <v>519.44000000000017</v>
      </c>
      <c r="I116" s="484"/>
      <c r="J116" s="485">
        <f>SUM(J106:J115)</f>
        <v>1298.6000000000001</v>
      </c>
      <c r="K116" s="487"/>
      <c r="L116" s="112"/>
      <c r="M116" s="19"/>
    </row>
    <row r="117" spans="2:13" s="20" customFormat="1" ht="12" customHeight="1" x14ac:dyDescent="0.2">
      <c r="B117" s="154"/>
      <c r="C117" s="112"/>
      <c r="D117" s="112"/>
      <c r="E117" s="112"/>
      <c r="F117" s="112"/>
      <c r="G117" s="112"/>
      <c r="H117" s="112"/>
      <c r="I117" s="112"/>
      <c r="J117" s="138"/>
      <c r="K117" s="112"/>
      <c r="L117" s="112"/>
      <c r="M117" s="19"/>
    </row>
    <row r="118" spans="2:13" s="20" customFormat="1" ht="12" customHeight="1" thickBot="1" x14ac:dyDescent="0.25">
      <c r="B118" s="111" t="s">
        <v>127</v>
      </c>
      <c r="C118" s="112"/>
      <c r="D118" s="112"/>
      <c r="E118" s="112"/>
      <c r="F118" s="112"/>
      <c r="G118" s="112"/>
      <c r="H118" s="112"/>
      <c r="I118" s="112"/>
      <c r="J118" s="138"/>
      <c r="K118" s="112"/>
      <c r="L118" s="112"/>
      <c r="M118" s="19"/>
    </row>
    <row r="119" spans="2:13" s="20" customFormat="1" ht="12" customHeight="1" thickBot="1" x14ac:dyDescent="0.25">
      <c r="B119" s="482"/>
      <c r="C119" s="432"/>
      <c r="D119" s="434" t="s">
        <v>93</v>
      </c>
      <c r="E119" s="434" t="s">
        <v>104</v>
      </c>
      <c r="F119" s="434" t="s">
        <v>96</v>
      </c>
      <c r="G119" s="434" t="s">
        <v>105</v>
      </c>
      <c r="H119" s="434" t="s">
        <v>106</v>
      </c>
      <c r="I119" s="434" t="s">
        <v>107</v>
      </c>
      <c r="J119" s="492" t="s">
        <v>108</v>
      </c>
      <c r="K119" s="435" t="s">
        <v>109</v>
      </c>
      <c r="L119" s="112"/>
      <c r="M119" s="19"/>
    </row>
    <row r="120" spans="2:13" s="20" customFormat="1" ht="12" customHeight="1" thickBot="1" x14ac:dyDescent="0.25">
      <c r="B120" s="436" t="s">
        <v>111</v>
      </c>
      <c r="C120" s="437" t="s">
        <v>112</v>
      </c>
      <c r="D120" s="440" t="s">
        <v>99</v>
      </c>
      <c r="E120" s="440" t="s">
        <v>99</v>
      </c>
      <c r="F120" s="440" t="s">
        <v>135</v>
      </c>
      <c r="G120" s="440" t="s">
        <v>99</v>
      </c>
      <c r="H120" s="440" t="s">
        <v>136</v>
      </c>
      <c r="I120" s="440" t="s">
        <v>137</v>
      </c>
      <c r="J120" s="493" t="s">
        <v>113</v>
      </c>
      <c r="K120" s="441" t="s">
        <v>114</v>
      </c>
      <c r="L120" s="112"/>
      <c r="M120" s="19"/>
    </row>
    <row r="121" spans="2:13" s="20" customFormat="1" ht="12" customHeight="1" x14ac:dyDescent="0.2">
      <c r="B121" s="160">
        <v>6</v>
      </c>
      <c r="C121" s="185" t="s">
        <v>1425</v>
      </c>
      <c r="D121" s="170">
        <v>17.8</v>
      </c>
      <c r="E121" s="170">
        <v>1</v>
      </c>
      <c r="F121" s="170"/>
      <c r="G121" s="170">
        <v>2</v>
      </c>
      <c r="H121" s="170">
        <f>D121*E121*G121*B121</f>
        <v>213.60000000000002</v>
      </c>
      <c r="I121" s="169">
        <v>2.5</v>
      </c>
      <c r="J121" s="299">
        <f>H121*I121</f>
        <v>534</v>
      </c>
      <c r="K121" s="166" t="s">
        <v>157</v>
      </c>
      <c r="L121" s="112"/>
      <c r="M121" s="19"/>
    </row>
    <row r="122" spans="2:13" s="20" customFormat="1" ht="12" customHeight="1" x14ac:dyDescent="0.2">
      <c r="B122" s="159">
        <v>4</v>
      </c>
      <c r="C122" s="185" t="s">
        <v>1442</v>
      </c>
      <c r="D122" s="170">
        <v>28</v>
      </c>
      <c r="E122" s="170">
        <v>1</v>
      </c>
      <c r="F122" s="170"/>
      <c r="G122" s="170">
        <v>2</v>
      </c>
      <c r="H122" s="170">
        <f>D122*E122*G122*B122</f>
        <v>224</v>
      </c>
      <c r="I122" s="169">
        <v>2.5</v>
      </c>
      <c r="J122" s="299">
        <f>H122*I122</f>
        <v>560</v>
      </c>
      <c r="K122" s="166" t="s">
        <v>157</v>
      </c>
      <c r="L122" s="112"/>
      <c r="M122" s="19"/>
    </row>
    <row r="123" spans="2:13" s="20" customFormat="1" ht="12" customHeight="1" x14ac:dyDescent="0.2">
      <c r="B123" s="159">
        <v>2</v>
      </c>
      <c r="C123" s="185" t="s">
        <v>85</v>
      </c>
      <c r="D123" s="170">
        <v>28</v>
      </c>
      <c r="E123" s="170">
        <v>0.6</v>
      </c>
      <c r="F123" s="170"/>
      <c r="G123" s="170">
        <v>2</v>
      </c>
      <c r="H123" s="170">
        <f>D123*E123*G123*B123</f>
        <v>67.2</v>
      </c>
      <c r="I123" s="169">
        <v>2.5</v>
      </c>
      <c r="J123" s="299">
        <f>H123*I123</f>
        <v>168</v>
      </c>
      <c r="K123" s="166" t="s">
        <v>157</v>
      </c>
      <c r="L123" s="112"/>
      <c r="M123" s="19"/>
    </row>
    <row r="124" spans="2:13" s="20" customFormat="1" ht="12" customHeight="1" x14ac:dyDescent="0.2">
      <c r="B124" s="160">
        <v>4</v>
      </c>
      <c r="C124" s="185" t="s">
        <v>86</v>
      </c>
      <c r="D124" s="170">
        <v>28</v>
      </c>
      <c r="E124" s="170">
        <v>1.4</v>
      </c>
      <c r="F124" s="170"/>
      <c r="G124" s="170">
        <v>0.8</v>
      </c>
      <c r="H124" s="170">
        <f>D124*E124*G124*B124</f>
        <v>125.44</v>
      </c>
      <c r="I124" s="169">
        <v>2.2000000000000002</v>
      </c>
      <c r="J124" s="299">
        <f>H124*I124</f>
        <v>275.96800000000002</v>
      </c>
      <c r="K124" s="166" t="s">
        <v>116</v>
      </c>
      <c r="L124" s="112"/>
      <c r="M124" s="19"/>
    </row>
    <row r="125" spans="2:13" s="20" customFormat="1" ht="12" customHeight="1" thickBot="1" x14ac:dyDescent="0.25">
      <c r="B125" s="160">
        <v>6</v>
      </c>
      <c r="C125" s="185" t="s">
        <v>87</v>
      </c>
      <c r="D125" s="170">
        <v>17.8</v>
      </c>
      <c r="E125" s="170">
        <v>1.4</v>
      </c>
      <c r="F125" s="170"/>
      <c r="G125" s="170">
        <v>0.8</v>
      </c>
      <c r="H125" s="170">
        <f>D125*E125*G125*B125</f>
        <v>119.616</v>
      </c>
      <c r="I125" s="169">
        <v>2.2000000000000002</v>
      </c>
      <c r="J125" s="299">
        <f>H125*I125</f>
        <v>263.15520000000004</v>
      </c>
      <c r="K125" s="166" t="s">
        <v>116</v>
      </c>
      <c r="L125" s="112"/>
      <c r="M125" s="19"/>
    </row>
    <row r="126" spans="2:13" s="20" customFormat="1" ht="12" customHeight="1" thickBot="1" x14ac:dyDescent="0.25">
      <c r="B126" s="1275" t="s">
        <v>1396</v>
      </c>
      <c r="C126" s="1276"/>
      <c r="D126" s="856"/>
      <c r="E126" s="857"/>
      <c r="F126" s="165"/>
      <c r="G126" s="857"/>
      <c r="H126" s="485">
        <f>H124+H125</f>
        <v>245.05599999999998</v>
      </c>
      <c r="I126" s="858"/>
      <c r="J126" s="485">
        <f>J124+J125</f>
        <v>539.1232</v>
      </c>
      <c r="K126" s="613" t="s">
        <v>116</v>
      </c>
      <c r="L126" s="112"/>
      <c r="M126" s="19"/>
    </row>
    <row r="127" spans="2:13" s="20" customFormat="1" ht="12" customHeight="1" thickBot="1" x14ac:dyDescent="0.25">
      <c r="B127" s="1277" t="s">
        <v>1397</v>
      </c>
      <c r="C127" s="1278"/>
      <c r="D127" s="859"/>
      <c r="E127" s="860"/>
      <c r="F127" s="860"/>
      <c r="G127" s="860"/>
      <c r="H127" s="304">
        <f>H121+H122+H123</f>
        <v>504.8</v>
      </c>
      <c r="I127" s="861"/>
      <c r="J127" s="304">
        <f>J121+J122+J123</f>
        <v>1262</v>
      </c>
      <c r="K127" s="469" t="s">
        <v>157</v>
      </c>
      <c r="L127" s="112"/>
      <c r="M127" s="19"/>
    </row>
    <row r="128" spans="2:13" s="20" customFormat="1" ht="12" customHeight="1" thickBot="1" x14ac:dyDescent="0.25">
      <c r="B128" s="425"/>
      <c r="C128" s="457" t="s">
        <v>117</v>
      </c>
      <c r="D128" s="457"/>
      <c r="E128" s="457"/>
      <c r="F128" s="457"/>
      <c r="G128" s="497"/>
      <c r="H128" s="304">
        <f>SUM(H126:H127)</f>
        <v>749.85599999999999</v>
      </c>
      <c r="I128" s="457"/>
      <c r="J128" s="304">
        <f>SUM(J126:J127)</f>
        <v>1801.1232</v>
      </c>
      <c r="K128" s="258"/>
      <c r="L128" s="112"/>
      <c r="M128" s="19"/>
    </row>
    <row r="129" spans="2:17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38"/>
      <c r="K129" s="112"/>
      <c r="L129" s="112"/>
      <c r="M129" s="19"/>
    </row>
    <row r="130" spans="2:17" s="20" customFormat="1" ht="12" customHeight="1" thickBot="1" x14ac:dyDescent="0.25">
      <c r="B130" s="111" t="s">
        <v>175</v>
      </c>
      <c r="C130" s="112"/>
      <c r="D130" s="112"/>
      <c r="E130" s="112"/>
      <c r="F130" s="112"/>
      <c r="G130" s="112"/>
      <c r="H130" s="112"/>
      <c r="I130" s="112"/>
      <c r="J130" s="138"/>
      <c r="K130" s="112"/>
      <c r="L130" s="112"/>
      <c r="M130" s="19"/>
    </row>
    <row r="131" spans="2:17" s="20" customFormat="1" ht="12" customHeight="1" thickBot="1" x14ac:dyDescent="0.25">
      <c r="B131" s="482"/>
      <c r="C131" s="874"/>
      <c r="D131" s="470" t="s">
        <v>93</v>
      </c>
      <c r="E131" s="434" t="s">
        <v>104</v>
      </c>
      <c r="F131" s="434" t="s">
        <v>96</v>
      </c>
      <c r="G131" s="434" t="s">
        <v>105</v>
      </c>
      <c r="H131" s="434" t="s">
        <v>106</v>
      </c>
      <c r="I131" s="434" t="s">
        <v>107</v>
      </c>
      <c r="J131" s="492" t="s">
        <v>108</v>
      </c>
      <c r="K131" s="435" t="s">
        <v>109</v>
      </c>
      <c r="L131" s="112"/>
      <c r="M131" s="19"/>
    </row>
    <row r="132" spans="2:17" s="20" customFormat="1" ht="12" customHeight="1" thickBot="1" x14ac:dyDescent="0.25">
      <c r="B132" s="436" t="s">
        <v>111</v>
      </c>
      <c r="C132" s="875" t="s">
        <v>112</v>
      </c>
      <c r="D132" s="505" t="s">
        <v>99</v>
      </c>
      <c r="E132" s="440" t="s">
        <v>99</v>
      </c>
      <c r="F132" s="440" t="s">
        <v>135</v>
      </c>
      <c r="G132" s="440" t="s">
        <v>99</v>
      </c>
      <c r="H132" s="440" t="s">
        <v>136</v>
      </c>
      <c r="I132" s="440" t="s">
        <v>137</v>
      </c>
      <c r="J132" s="493" t="s">
        <v>113</v>
      </c>
      <c r="K132" s="441" t="s">
        <v>114</v>
      </c>
      <c r="L132" s="112"/>
      <c r="M132" s="19"/>
    </row>
    <row r="133" spans="2:17" s="20" customFormat="1" ht="12" customHeight="1" x14ac:dyDescent="0.2">
      <c r="B133" s="159">
        <v>1</v>
      </c>
      <c r="C133" s="185" t="s">
        <v>1766</v>
      </c>
      <c r="D133" s="491">
        <v>28</v>
      </c>
      <c r="E133" s="168">
        <v>18</v>
      </c>
      <c r="F133" s="170">
        <f>D133*E133</f>
        <v>504</v>
      </c>
      <c r="G133" s="169">
        <v>0.15</v>
      </c>
      <c r="H133" s="170">
        <f>F133*G133*B133*0.75</f>
        <v>56.699999999999996</v>
      </c>
      <c r="I133" s="181">
        <v>2.5</v>
      </c>
      <c r="J133" s="494">
        <f>H133*I133</f>
        <v>141.75</v>
      </c>
      <c r="K133" s="166" t="s">
        <v>157</v>
      </c>
      <c r="L133" s="112"/>
      <c r="M133" s="19"/>
    </row>
    <row r="134" spans="2:17" s="20" customFormat="1" ht="12" customHeight="1" x14ac:dyDescent="0.2">
      <c r="B134" s="158">
        <v>1</v>
      </c>
      <c r="C134" s="284" t="s">
        <v>160</v>
      </c>
      <c r="D134" s="877">
        <v>28</v>
      </c>
      <c r="E134" s="295">
        <v>18</v>
      </c>
      <c r="F134" s="286">
        <f>D134*E134</f>
        <v>504</v>
      </c>
      <c r="G134" s="286">
        <v>0.1</v>
      </c>
      <c r="H134" s="286">
        <f>D134*E134*G134*B134</f>
        <v>50.400000000000006</v>
      </c>
      <c r="I134" s="295">
        <v>2</v>
      </c>
      <c r="J134" s="296">
        <f>H134*I134</f>
        <v>100.80000000000001</v>
      </c>
      <c r="K134" s="172" t="s">
        <v>116</v>
      </c>
      <c r="L134" s="112"/>
      <c r="M134" s="19"/>
    </row>
    <row r="135" spans="2:17" s="20" customFormat="1" ht="12" customHeight="1" thickBot="1" x14ac:dyDescent="0.25">
      <c r="B135" s="890"/>
      <c r="C135" s="624" t="s">
        <v>1174</v>
      </c>
      <c r="D135" s="551"/>
      <c r="E135" s="290"/>
      <c r="F135" s="289">
        <f>F134*1.1</f>
        <v>554.40000000000009</v>
      </c>
      <c r="G135" s="290">
        <v>1.2E-2</v>
      </c>
      <c r="H135" s="288">
        <f xml:space="preserve"> F135*G135</f>
        <v>6.6528000000000009</v>
      </c>
      <c r="I135" s="288">
        <v>1.2</v>
      </c>
      <c r="J135" s="291">
        <f>H135*I135</f>
        <v>7.9833600000000011</v>
      </c>
      <c r="K135" s="293" t="s">
        <v>122</v>
      </c>
      <c r="L135" s="112"/>
      <c r="M135" s="19"/>
    </row>
    <row r="136" spans="2:17" s="20" customFormat="1" ht="12" customHeight="1" thickBot="1" x14ac:dyDescent="0.25">
      <c r="B136" s="425"/>
      <c r="C136" s="457" t="s">
        <v>117</v>
      </c>
      <c r="D136" s="457"/>
      <c r="E136" s="457"/>
      <c r="F136" s="457"/>
      <c r="G136" s="497"/>
      <c r="H136" s="304">
        <f>SUM(H133:H135)</f>
        <v>113.75279999999999</v>
      </c>
      <c r="I136" s="457"/>
      <c r="J136" s="304">
        <f>SUM(J133:J135)</f>
        <v>250.53336000000002</v>
      </c>
      <c r="K136" s="258"/>
      <c r="L136" s="112"/>
      <c r="M136" s="19"/>
      <c r="N136" s="97"/>
      <c r="O136" s="97"/>
      <c r="P136" s="97"/>
      <c r="Q136" s="97"/>
    </row>
    <row r="137" spans="2:17" s="20" customFormat="1" ht="12" customHeight="1" x14ac:dyDescent="0.2">
      <c r="B137" s="154"/>
      <c r="C137" s="112"/>
      <c r="D137" s="112"/>
      <c r="E137" s="112"/>
      <c r="F137" s="112"/>
      <c r="G137" s="112"/>
      <c r="H137" s="112"/>
      <c r="I137" s="112"/>
      <c r="J137" s="138"/>
      <c r="K137" s="112"/>
      <c r="L137" s="112"/>
      <c r="M137" s="19"/>
    </row>
    <row r="138" spans="2:17" s="20" customFormat="1" ht="12" customHeight="1" thickBot="1" x14ac:dyDescent="0.25">
      <c r="B138" s="111" t="s">
        <v>217</v>
      </c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9"/>
    </row>
    <row r="139" spans="2:17" s="20" customFormat="1" ht="12" customHeight="1" thickBot="1" x14ac:dyDescent="0.25">
      <c r="B139" s="482"/>
      <c r="C139" s="432"/>
      <c r="D139" s="434" t="s">
        <v>93</v>
      </c>
      <c r="E139" s="434" t="s">
        <v>104</v>
      </c>
      <c r="F139" s="434" t="s">
        <v>96</v>
      </c>
      <c r="G139" s="434" t="s">
        <v>105</v>
      </c>
      <c r="H139" s="434" t="s">
        <v>106</v>
      </c>
      <c r="I139" s="434" t="s">
        <v>107</v>
      </c>
      <c r="J139" s="434" t="s">
        <v>108</v>
      </c>
      <c r="K139" s="435" t="s">
        <v>109</v>
      </c>
      <c r="L139" s="112"/>
      <c r="M139" s="19"/>
      <c r="O139" s="97"/>
      <c r="P139" s="97"/>
      <c r="Q139" s="97"/>
    </row>
    <row r="140" spans="2:17" s="20" customFormat="1" ht="12" customHeight="1" thickBot="1" x14ac:dyDescent="0.25">
      <c r="B140" s="436" t="s">
        <v>111</v>
      </c>
      <c r="C140" s="437" t="s">
        <v>112</v>
      </c>
      <c r="D140" s="440" t="s">
        <v>99</v>
      </c>
      <c r="E140" s="440" t="s">
        <v>99</v>
      </c>
      <c r="F140" s="440" t="s">
        <v>135</v>
      </c>
      <c r="G140" s="440" t="s">
        <v>99</v>
      </c>
      <c r="H140" s="440" t="s">
        <v>136</v>
      </c>
      <c r="I140" s="440" t="s">
        <v>137</v>
      </c>
      <c r="J140" s="440" t="s">
        <v>113</v>
      </c>
      <c r="K140" s="441" t="s">
        <v>114</v>
      </c>
      <c r="L140" s="112"/>
      <c r="M140" s="19"/>
      <c r="O140" s="97"/>
      <c r="P140" s="97"/>
      <c r="Q140" s="97"/>
    </row>
    <row r="141" spans="2:17" s="20" customFormat="1" ht="12" customHeight="1" thickBot="1" x14ac:dyDescent="0.25">
      <c r="B141" s="157"/>
      <c r="C141" s="186"/>
      <c r="D141" s="427"/>
      <c r="E141" s="427"/>
      <c r="F141" s="516"/>
      <c r="G141" s="427"/>
      <c r="H141" s="516"/>
      <c r="I141" s="427"/>
      <c r="J141" s="516"/>
      <c r="K141" s="300"/>
      <c r="L141" s="112"/>
      <c r="M141" s="19"/>
      <c r="O141" s="97"/>
      <c r="P141" s="97"/>
      <c r="Q141" s="97"/>
    </row>
    <row r="142" spans="2:17" s="20" customFormat="1" ht="12" customHeight="1" thickBot="1" x14ac:dyDescent="0.25">
      <c r="B142" s="483"/>
      <c r="C142" s="484" t="s">
        <v>117</v>
      </c>
      <c r="D142" s="484"/>
      <c r="E142" s="484"/>
      <c r="F142" s="484"/>
      <c r="G142" s="462"/>
      <c r="H142" s="547"/>
      <c r="I142" s="484"/>
      <c r="J142" s="520">
        <v>0</v>
      </c>
      <c r="K142" s="487"/>
      <c r="L142" s="112"/>
      <c r="M142" s="19"/>
      <c r="N142" s="97"/>
      <c r="O142" s="97"/>
      <c r="P142" s="97"/>
      <c r="Q142" s="97"/>
    </row>
    <row r="143" spans="2:17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38"/>
      <c r="K143" s="112"/>
      <c r="L143" s="112"/>
      <c r="M143" s="19"/>
      <c r="O143" s="97"/>
      <c r="P143" s="97"/>
      <c r="Q143" s="97"/>
    </row>
    <row r="144" spans="2:17" s="20" customFormat="1" ht="12" customHeight="1" thickBot="1" x14ac:dyDescent="0.25">
      <c r="B144" s="111" t="s">
        <v>123</v>
      </c>
      <c r="C144" s="112"/>
      <c r="D144" s="112"/>
      <c r="E144" s="112"/>
      <c r="F144" s="112"/>
      <c r="G144" s="112"/>
      <c r="H144" s="112"/>
      <c r="I144" s="112"/>
      <c r="J144" s="138"/>
      <c r="K144" s="112"/>
      <c r="L144" s="112"/>
      <c r="M144" s="19"/>
    </row>
    <row r="145" spans="2:13" s="20" customFormat="1" ht="12" customHeight="1" thickBot="1" x14ac:dyDescent="0.25">
      <c r="B145" s="482"/>
      <c r="C145" s="432"/>
      <c r="D145" s="434" t="s">
        <v>93</v>
      </c>
      <c r="E145" s="434" t="s">
        <v>104</v>
      </c>
      <c r="F145" s="434" t="s">
        <v>96</v>
      </c>
      <c r="G145" s="434" t="s">
        <v>105</v>
      </c>
      <c r="H145" s="434" t="s">
        <v>106</v>
      </c>
      <c r="I145" s="434" t="s">
        <v>124</v>
      </c>
      <c r="J145" s="492" t="s">
        <v>108</v>
      </c>
      <c r="K145" s="435" t="s">
        <v>109</v>
      </c>
      <c r="L145" s="112"/>
      <c r="M145" s="19"/>
    </row>
    <row r="146" spans="2:13" s="20" customFormat="1" ht="12" customHeight="1" thickBot="1" x14ac:dyDescent="0.25">
      <c r="B146" s="436" t="s">
        <v>111</v>
      </c>
      <c r="C146" s="437" t="s">
        <v>112</v>
      </c>
      <c r="D146" s="440" t="s">
        <v>99</v>
      </c>
      <c r="E146" s="440" t="s">
        <v>99</v>
      </c>
      <c r="F146" s="440" t="s">
        <v>135</v>
      </c>
      <c r="G146" s="440" t="s">
        <v>99</v>
      </c>
      <c r="H146" s="440" t="s">
        <v>136</v>
      </c>
      <c r="I146" s="440" t="s">
        <v>125</v>
      </c>
      <c r="J146" s="493" t="s">
        <v>113</v>
      </c>
      <c r="K146" s="441" t="s">
        <v>114</v>
      </c>
      <c r="L146" s="112"/>
      <c r="M146" s="19"/>
    </row>
    <row r="147" spans="2:13" s="20" customFormat="1" ht="12" customHeight="1" x14ac:dyDescent="0.2">
      <c r="B147" s="159">
        <v>5</v>
      </c>
      <c r="C147" s="185" t="s">
        <v>313</v>
      </c>
      <c r="D147" s="168">
        <v>4.5</v>
      </c>
      <c r="E147" s="169"/>
      <c r="F147" s="169"/>
      <c r="G147" s="169"/>
      <c r="H147" s="298"/>
      <c r="I147" s="298">
        <v>1.7899999999999999E-2</v>
      </c>
      <c r="J147" s="299">
        <f>I147*B147*D147</f>
        <v>0.40275</v>
      </c>
      <c r="K147" s="172" t="s">
        <v>143</v>
      </c>
      <c r="L147" s="112"/>
      <c r="M147" s="19"/>
    </row>
    <row r="148" spans="2:13" s="20" customFormat="1" ht="12" customHeight="1" x14ac:dyDescent="0.2">
      <c r="B148" s="159">
        <v>6</v>
      </c>
      <c r="C148" s="185" t="s">
        <v>415</v>
      </c>
      <c r="D148" s="168"/>
      <c r="E148" s="169"/>
      <c r="F148" s="169"/>
      <c r="G148" s="169"/>
      <c r="H148" s="298"/>
      <c r="I148" s="298">
        <v>5.6500000000000002E-2</v>
      </c>
      <c r="J148" s="299">
        <f>B148*I148</f>
        <v>0.33900000000000002</v>
      </c>
      <c r="K148" s="172" t="s">
        <v>143</v>
      </c>
      <c r="L148" s="112"/>
      <c r="M148" s="19"/>
    </row>
    <row r="149" spans="2:13" s="20" customFormat="1" ht="12" customHeight="1" x14ac:dyDescent="0.2">
      <c r="B149" s="159">
        <v>18</v>
      </c>
      <c r="C149" s="185" t="s">
        <v>374</v>
      </c>
      <c r="D149" s="168"/>
      <c r="E149" s="169"/>
      <c r="F149" s="169"/>
      <c r="G149" s="169"/>
      <c r="H149" s="298"/>
      <c r="I149" s="298">
        <v>1.43E-2</v>
      </c>
      <c r="J149" s="299">
        <f>B149*I149</f>
        <v>0.25740000000000002</v>
      </c>
      <c r="K149" s="162" t="s">
        <v>143</v>
      </c>
      <c r="L149" s="112"/>
      <c r="M149" s="19"/>
    </row>
    <row r="150" spans="2:13" s="20" customFormat="1" ht="12" customHeight="1" x14ac:dyDescent="0.2">
      <c r="B150" s="159">
        <v>10</v>
      </c>
      <c r="C150" s="185" t="s">
        <v>375</v>
      </c>
      <c r="D150" s="168"/>
      <c r="E150" s="169"/>
      <c r="F150" s="169"/>
      <c r="G150" s="169"/>
      <c r="H150" s="298"/>
      <c r="I150" s="298">
        <v>1.09E-2</v>
      </c>
      <c r="J150" s="299">
        <f>B150*I150</f>
        <v>0.109</v>
      </c>
      <c r="K150" s="162" t="s">
        <v>143</v>
      </c>
      <c r="L150" s="112"/>
      <c r="M150" s="19"/>
    </row>
    <row r="151" spans="2:13" s="20" customFormat="1" ht="12" customHeight="1" x14ac:dyDescent="0.2">
      <c r="B151" s="159">
        <v>1</v>
      </c>
      <c r="C151" s="185" t="s">
        <v>163</v>
      </c>
      <c r="D151" s="168"/>
      <c r="E151" s="169"/>
      <c r="F151" s="168">
        <v>24</v>
      </c>
      <c r="G151" s="169"/>
      <c r="H151" s="298"/>
      <c r="I151" s="298">
        <v>8.0000000000000002E-3</v>
      </c>
      <c r="J151" s="299">
        <f>F151*I151</f>
        <v>0.192</v>
      </c>
      <c r="K151" s="162" t="s">
        <v>143</v>
      </c>
      <c r="L151" s="112"/>
      <c r="M151" s="19"/>
    </row>
    <row r="152" spans="2:13" s="20" customFormat="1" ht="12" customHeight="1" x14ac:dyDescent="0.2">
      <c r="B152" s="159">
        <v>1</v>
      </c>
      <c r="C152" s="185" t="s">
        <v>314</v>
      </c>
      <c r="D152" s="168"/>
      <c r="E152" s="169"/>
      <c r="F152" s="169"/>
      <c r="G152" s="169"/>
      <c r="H152" s="298"/>
      <c r="I152" s="298">
        <v>1.8</v>
      </c>
      <c r="J152" s="299">
        <f>I152*B152</f>
        <v>1.8</v>
      </c>
      <c r="K152" s="162" t="s">
        <v>143</v>
      </c>
      <c r="L152" s="112"/>
      <c r="M152" s="19">
        <f>32.44+4.4+34.6+30.2+6.4</f>
        <v>108.04</v>
      </c>
    </row>
    <row r="153" spans="2:13" s="20" customFormat="1" ht="12" customHeight="1" x14ac:dyDescent="0.2">
      <c r="B153" s="159">
        <v>1</v>
      </c>
      <c r="C153" s="185" t="s">
        <v>420</v>
      </c>
      <c r="D153" s="168"/>
      <c r="E153" s="169"/>
      <c r="F153" s="169"/>
      <c r="G153" s="169"/>
      <c r="H153" s="298"/>
      <c r="I153" s="298">
        <v>2.6</v>
      </c>
      <c r="J153" s="299">
        <f>I153</f>
        <v>2.6</v>
      </c>
      <c r="K153" s="162" t="s">
        <v>143</v>
      </c>
      <c r="L153" s="112"/>
      <c r="M153" s="19">
        <f>21*10</f>
        <v>210</v>
      </c>
    </row>
    <row r="154" spans="2:13" s="20" customFormat="1" ht="12" customHeight="1" x14ac:dyDescent="0.2">
      <c r="B154" s="159">
        <v>38</v>
      </c>
      <c r="C154" s="185" t="s">
        <v>1123</v>
      </c>
      <c r="D154" s="169"/>
      <c r="E154" s="169"/>
      <c r="F154" s="169"/>
      <c r="G154" s="169"/>
      <c r="H154" s="298"/>
      <c r="I154" s="298">
        <v>0.112</v>
      </c>
      <c r="J154" s="299">
        <f>B154*I154</f>
        <v>4.2560000000000002</v>
      </c>
      <c r="K154" s="166" t="s">
        <v>143</v>
      </c>
      <c r="L154" s="112"/>
      <c r="M154" s="19"/>
    </row>
    <row r="155" spans="2:13" s="20" customFormat="1" ht="12" customHeight="1" x14ac:dyDescent="0.2">
      <c r="B155" s="160">
        <v>1</v>
      </c>
      <c r="C155" s="184" t="s">
        <v>190</v>
      </c>
      <c r="D155" s="309">
        <v>30</v>
      </c>
      <c r="E155" s="181"/>
      <c r="F155" s="181"/>
      <c r="G155" s="181"/>
      <c r="H155" s="501"/>
      <c r="I155" s="501">
        <v>1.6000000000000001E-3</v>
      </c>
      <c r="J155" s="494">
        <f>I155*D155</f>
        <v>4.8000000000000001E-2</v>
      </c>
      <c r="K155" s="166" t="s">
        <v>143</v>
      </c>
      <c r="L155" s="112"/>
      <c r="M155" s="19"/>
    </row>
    <row r="156" spans="2:13" s="20" customFormat="1" ht="12" customHeight="1" x14ac:dyDescent="0.2">
      <c r="B156" s="159">
        <v>2</v>
      </c>
      <c r="C156" s="185" t="s">
        <v>191</v>
      </c>
      <c r="D156" s="168">
        <v>22</v>
      </c>
      <c r="E156" s="169"/>
      <c r="F156" s="169"/>
      <c r="G156" s="169"/>
      <c r="H156" s="298"/>
      <c r="I156" s="298">
        <v>1.6000000000000001E-3</v>
      </c>
      <c r="J156" s="299">
        <f>I156*D156*B156</f>
        <v>7.0400000000000004E-2</v>
      </c>
      <c r="K156" s="162" t="s">
        <v>143</v>
      </c>
      <c r="L156" s="112"/>
      <c r="M156" s="19"/>
    </row>
    <row r="157" spans="2:13" s="20" customFormat="1" ht="12" customHeight="1" thickBot="1" x14ac:dyDescent="0.25">
      <c r="B157" s="451">
        <v>1</v>
      </c>
      <c r="C157" s="287" t="s">
        <v>1338</v>
      </c>
      <c r="D157" s="289"/>
      <c r="E157" s="290"/>
      <c r="F157" s="290"/>
      <c r="G157" s="290"/>
      <c r="H157" s="552"/>
      <c r="I157" s="552">
        <v>1.2</v>
      </c>
      <c r="J157" s="291">
        <f>I157*B157</f>
        <v>1.2</v>
      </c>
      <c r="K157" s="293" t="s">
        <v>143</v>
      </c>
      <c r="L157" s="112"/>
      <c r="M157" s="19"/>
    </row>
    <row r="158" spans="2:13" s="20" customFormat="1" ht="12" customHeight="1" thickBot="1" x14ac:dyDescent="0.25">
      <c r="B158" s="425"/>
      <c r="C158" s="457" t="s">
        <v>117</v>
      </c>
      <c r="D158" s="457"/>
      <c r="E158" s="457"/>
      <c r="F158" s="457"/>
      <c r="G158" s="497"/>
      <c r="H158" s="553"/>
      <c r="I158" s="457"/>
      <c r="J158" s="304">
        <f>SUM(J147:J157)</f>
        <v>11.27455</v>
      </c>
      <c r="K158" s="258"/>
      <c r="L158" s="112"/>
      <c r="M158" s="19"/>
    </row>
    <row r="159" spans="2:13" s="20" customFormat="1" ht="12" customHeight="1" x14ac:dyDescent="0.2">
      <c r="B159" s="259"/>
      <c r="C159" s="258"/>
      <c r="D159" s="258"/>
      <c r="E159" s="258"/>
      <c r="F159" s="258"/>
      <c r="G159" s="258"/>
      <c r="H159" s="133"/>
      <c r="I159" s="258"/>
      <c r="J159" s="488"/>
      <c r="K159" s="258"/>
      <c r="L159" s="112"/>
      <c r="M159" s="19"/>
    </row>
    <row r="160" spans="2:13" s="20" customFormat="1" ht="12" customHeight="1" thickBot="1" x14ac:dyDescent="0.25">
      <c r="B160" s="111" t="s">
        <v>166</v>
      </c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9"/>
    </row>
    <row r="161" spans="1:18" s="20" customFormat="1" ht="12" customHeight="1" thickBot="1" x14ac:dyDescent="0.25">
      <c r="B161" s="482"/>
      <c r="C161" s="432"/>
      <c r="D161" s="470" t="s">
        <v>93</v>
      </c>
      <c r="E161" s="434" t="s">
        <v>104</v>
      </c>
      <c r="F161" s="434" t="s">
        <v>96</v>
      </c>
      <c r="G161" s="434" t="s">
        <v>105</v>
      </c>
      <c r="H161" s="434" t="s">
        <v>106</v>
      </c>
      <c r="I161" s="434" t="s">
        <v>124</v>
      </c>
      <c r="J161" s="434" t="s">
        <v>108</v>
      </c>
      <c r="K161" s="435" t="s">
        <v>109</v>
      </c>
      <c r="L161" s="112"/>
      <c r="M161" s="19"/>
      <c r="N161" s="97"/>
      <c r="O161" s="97"/>
      <c r="P161" s="97"/>
      <c r="Q161" s="97"/>
    </row>
    <row r="162" spans="1:18" s="20" customFormat="1" ht="12" customHeight="1" thickBot="1" x14ac:dyDescent="0.25">
      <c r="B162" s="436" t="s">
        <v>111</v>
      </c>
      <c r="C162" s="437" t="s">
        <v>112</v>
      </c>
      <c r="D162" s="505" t="s">
        <v>99</v>
      </c>
      <c r="E162" s="440" t="s">
        <v>99</v>
      </c>
      <c r="F162" s="440" t="s">
        <v>135</v>
      </c>
      <c r="G162" s="440" t="s">
        <v>99</v>
      </c>
      <c r="H162" s="440" t="s">
        <v>136</v>
      </c>
      <c r="I162" s="440" t="s">
        <v>125</v>
      </c>
      <c r="J162" s="440" t="s">
        <v>113</v>
      </c>
      <c r="K162" s="441" t="s">
        <v>114</v>
      </c>
      <c r="L162" s="112"/>
      <c r="M162" s="19"/>
      <c r="N162" s="97"/>
      <c r="O162" s="97"/>
      <c r="P162" s="97"/>
      <c r="Q162" s="97"/>
    </row>
    <row r="163" spans="1:18" s="20" customFormat="1" ht="12" customHeight="1" x14ac:dyDescent="0.2">
      <c r="B163" s="159">
        <v>3</v>
      </c>
      <c r="C163" s="184" t="s">
        <v>1295</v>
      </c>
      <c r="D163" s="168">
        <v>1.5</v>
      </c>
      <c r="E163" s="169">
        <v>2.2999999999999998</v>
      </c>
      <c r="F163" s="309">
        <f>D163*E163</f>
        <v>3.4499999999999997</v>
      </c>
      <c r="G163" s="181"/>
      <c r="H163" s="170"/>
      <c r="I163" s="169">
        <v>6.25E-2</v>
      </c>
      <c r="J163" s="170">
        <f>B163*F163*I163</f>
        <v>0.64687499999999998</v>
      </c>
      <c r="K163" s="162" t="s">
        <v>144</v>
      </c>
      <c r="L163" s="112"/>
      <c r="M163" s="19"/>
      <c r="N163" s="97"/>
      <c r="O163" s="97"/>
      <c r="P163" s="97"/>
      <c r="Q163" s="97"/>
    </row>
    <row r="164" spans="1:18" s="20" customFormat="1" ht="12" customHeight="1" x14ac:dyDescent="0.2">
      <c r="B164" s="159">
        <v>4</v>
      </c>
      <c r="C164" s="184" t="s">
        <v>1295</v>
      </c>
      <c r="D164" s="168">
        <v>2.2999999999999998</v>
      </c>
      <c r="E164" s="169">
        <v>1.8</v>
      </c>
      <c r="F164" s="309">
        <f>D164*E164</f>
        <v>4.1399999999999997</v>
      </c>
      <c r="G164" s="181"/>
      <c r="H164" s="170"/>
      <c r="I164" s="169">
        <v>6.25E-2</v>
      </c>
      <c r="J164" s="170">
        <f>B164*F164*I164</f>
        <v>1.0349999999999999</v>
      </c>
      <c r="K164" s="162" t="s">
        <v>144</v>
      </c>
      <c r="L164" s="112"/>
      <c r="M164" s="19">
        <f>0.9*1.8*2</f>
        <v>3.24</v>
      </c>
      <c r="N164" s="97"/>
      <c r="O164" s="97"/>
      <c r="P164" s="97"/>
      <c r="Q164" s="97"/>
    </row>
    <row r="165" spans="1:18" s="20" customFormat="1" ht="12" customHeight="1" x14ac:dyDescent="0.2">
      <c r="B165" s="159">
        <v>3</v>
      </c>
      <c r="C165" s="185" t="s">
        <v>1125</v>
      </c>
      <c r="D165" s="168">
        <v>1.5</v>
      </c>
      <c r="E165" s="169">
        <v>1.5</v>
      </c>
      <c r="F165" s="168">
        <f>D165*E165*2</f>
        <v>4.5</v>
      </c>
      <c r="G165" s="169">
        <v>3.0000000000000001E-3</v>
      </c>
      <c r="H165" s="170">
        <f>F165*G165*B165</f>
        <v>4.0500000000000001E-2</v>
      </c>
      <c r="I165" s="169">
        <v>2.2000000000000002</v>
      </c>
      <c r="J165" s="298">
        <f>H165*I165</f>
        <v>8.9100000000000013E-2</v>
      </c>
      <c r="K165" s="162" t="s">
        <v>144</v>
      </c>
      <c r="L165" s="112"/>
      <c r="M165" s="19"/>
      <c r="N165" s="97"/>
      <c r="O165" s="97"/>
      <c r="P165" s="97"/>
      <c r="Q165" s="97"/>
    </row>
    <row r="166" spans="1:18" s="20" customFormat="1" ht="12" customHeight="1" x14ac:dyDescent="0.2">
      <c r="B166" s="159"/>
      <c r="C166" s="167" t="s">
        <v>168</v>
      </c>
      <c r="D166" s="168"/>
      <c r="E166" s="169"/>
      <c r="F166" s="169"/>
      <c r="G166" s="169"/>
      <c r="H166" s="170"/>
      <c r="I166" s="169"/>
      <c r="J166" s="171">
        <f>SUM(J163:J165)</f>
        <v>1.7709749999999997</v>
      </c>
      <c r="K166" s="162"/>
      <c r="L166" s="112"/>
      <c r="M166" s="19">
        <f>1.2*1.5*2</f>
        <v>3.5999999999999996</v>
      </c>
      <c r="N166" s="97"/>
      <c r="O166" s="97"/>
      <c r="P166" s="97"/>
      <c r="Q166" s="97"/>
    </row>
    <row r="167" spans="1:18" s="20" customFormat="1" ht="12" customHeight="1" x14ac:dyDescent="0.2">
      <c r="B167" s="159">
        <v>1</v>
      </c>
      <c r="C167" s="185" t="s">
        <v>1984</v>
      </c>
      <c r="D167" s="168"/>
      <c r="E167" s="169"/>
      <c r="F167" s="169"/>
      <c r="G167" s="170"/>
      <c r="H167" s="170"/>
      <c r="I167" s="298">
        <v>1.9</v>
      </c>
      <c r="J167" s="299">
        <f>B167*I167</f>
        <v>1.9</v>
      </c>
      <c r="K167" s="162" t="s">
        <v>1990</v>
      </c>
      <c r="L167" s="112"/>
      <c r="M167" s="19"/>
      <c r="N167" s="97"/>
      <c r="O167" s="97"/>
      <c r="P167" s="97"/>
      <c r="Q167" s="97"/>
    </row>
    <row r="168" spans="1:18" s="20" customFormat="1" ht="12" customHeight="1" x14ac:dyDescent="0.2">
      <c r="A168" s="97"/>
      <c r="B168" s="159">
        <v>1</v>
      </c>
      <c r="C168" s="185" t="s">
        <v>1985</v>
      </c>
      <c r="D168" s="168">
        <v>915</v>
      </c>
      <c r="E168" s="169">
        <v>0.08</v>
      </c>
      <c r="F168" s="168">
        <f>D168*E168</f>
        <v>73.2</v>
      </c>
      <c r="G168" s="169">
        <v>0.03</v>
      </c>
      <c r="H168" s="170">
        <f>F168*G168*B168</f>
        <v>2.1960000000000002</v>
      </c>
      <c r="I168" s="169">
        <v>0.75</v>
      </c>
      <c r="J168" s="170">
        <f t="shared" ref="J168:J174" si="10">H168*I168</f>
        <v>1.6470000000000002</v>
      </c>
      <c r="K168" s="162" t="s">
        <v>120</v>
      </c>
      <c r="L168" s="112"/>
      <c r="M168" s="19"/>
      <c r="N168" s="97"/>
      <c r="O168" s="97"/>
      <c r="P168" s="97"/>
      <c r="Q168" s="97"/>
      <c r="R168" s="97"/>
    </row>
    <row r="169" spans="1:18" s="20" customFormat="1" ht="12" customHeight="1" x14ac:dyDescent="0.2">
      <c r="A169" s="97"/>
      <c r="B169" s="159">
        <v>1</v>
      </c>
      <c r="C169" s="185" t="s">
        <v>1986</v>
      </c>
      <c r="D169" s="168">
        <v>42</v>
      </c>
      <c r="E169" s="169">
        <v>0.08</v>
      </c>
      <c r="F169" s="168">
        <f>D169*E169</f>
        <v>3.36</v>
      </c>
      <c r="G169" s="169">
        <v>1.4999999999999999E-2</v>
      </c>
      <c r="H169" s="170">
        <f>F169*G169*B169</f>
        <v>5.0399999999999993E-2</v>
      </c>
      <c r="I169" s="169">
        <v>0.86</v>
      </c>
      <c r="J169" s="170">
        <f t="shared" si="10"/>
        <v>4.3343999999999994E-2</v>
      </c>
      <c r="K169" s="162" t="s">
        <v>120</v>
      </c>
      <c r="L169" s="112"/>
      <c r="M169" s="19"/>
      <c r="N169" s="97"/>
      <c r="O169" s="97"/>
      <c r="P169" s="97"/>
      <c r="Q169" s="97"/>
      <c r="R169" s="97"/>
    </row>
    <row r="170" spans="1:18" s="20" customFormat="1" ht="12" customHeight="1" x14ac:dyDescent="0.2">
      <c r="A170" s="97"/>
      <c r="B170" s="159">
        <v>1</v>
      </c>
      <c r="C170" s="185" t="s">
        <v>1987</v>
      </c>
      <c r="D170" s="168">
        <v>534</v>
      </c>
      <c r="E170" s="169">
        <v>0.05</v>
      </c>
      <c r="F170" s="168">
        <f>D170*E170</f>
        <v>26.700000000000003</v>
      </c>
      <c r="G170" s="169">
        <v>8.0000000000000002E-3</v>
      </c>
      <c r="H170" s="170">
        <f>F170*G170*B170</f>
        <v>0.21360000000000004</v>
      </c>
      <c r="I170" s="169">
        <v>2.2000000000000002</v>
      </c>
      <c r="J170" s="170">
        <f t="shared" si="10"/>
        <v>0.46992000000000012</v>
      </c>
      <c r="K170" s="162" t="s">
        <v>120</v>
      </c>
      <c r="L170" s="112"/>
      <c r="M170" s="19"/>
      <c r="N170" s="97"/>
      <c r="O170" s="97"/>
      <c r="P170" s="97"/>
      <c r="Q170" s="97"/>
      <c r="R170" s="97"/>
    </row>
    <row r="171" spans="1:18" s="20" customFormat="1" ht="12" customHeight="1" x14ac:dyDescent="0.2">
      <c r="A171" s="97"/>
      <c r="B171" s="159">
        <v>1</v>
      </c>
      <c r="C171" s="185" t="s">
        <v>1988</v>
      </c>
      <c r="D171" s="168"/>
      <c r="E171" s="169"/>
      <c r="F171" s="168">
        <v>212</v>
      </c>
      <c r="G171" s="169">
        <v>1.2E-2</v>
      </c>
      <c r="H171" s="170">
        <f>F171*G171*B171</f>
        <v>2.544</v>
      </c>
      <c r="I171" s="169">
        <v>0.7</v>
      </c>
      <c r="J171" s="170">
        <f t="shared" si="10"/>
        <v>1.7807999999999999</v>
      </c>
      <c r="K171" s="162" t="s">
        <v>1990</v>
      </c>
      <c r="L171" s="112"/>
      <c r="M171" s="19"/>
      <c r="N171" s="97"/>
      <c r="O171" s="97"/>
      <c r="P171" s="97"/>
      <c r="Q171" s="97"/>
      <c r="R171" s="97"/>
    </row>
    <row r="172" spans="1:18" s="20" customFormat="1" ht="12" customHeight="1" x14ac:dyDescent="0.2">
      <c r="A172" s="97"/>
      <c r="B172" s="159">
        <v>1</v>
      </c>
      <c r="C172" s="185" t="s">
        <v>1989</v>
      </c>
      <c r="D172" s="168"/>
      <c r="E172" s="169"/>
      <c r="F172" s="168">
        <v>12</v>
      </c>
      <c r="G172" s="169">
        <v>0.01</v>
      </c>
      <c r="H172" s="170">
        <f>F172*G172*B172</f>
        <v>0.12</v>
      </c>
      <c r="I172" s="169">
        <v>0.75</v>
      </c>
      <c r="J172" s="170">
        <f t="shared" si="10"/>
        <v>0.09</v>
      </c>
      <c r="K172" s="162" t="s">
        <v>120</v>
      </c>
      <c r="L172" s="112"/>
      <c r="M172" s="19"/>
      <c r="N172" s="97"/>
      <c r="O172" s="97"/>
      <c r="P172" s="97"/>
      <c r="Q172" s="97"/>
      <c r="R172" s="97"/>
    </row>
    <row r="173" spans="1:18" s="20" customFormat="1" ht="12" customHeight="1" x14ac:dyDescent="0.2">
      <c r="A173" s="97"/>
      <c r="B173" s="159">
        <v>3</v>
      </c>
      <c r="C173" s="185" t="s">
        <v>169</v>
      </c>
      <c r="D173" s="168">
        <v>5.4</v>
      </c>
      <c r="E173" s="169">
        <v>0.12</v>
      </c>
      <c r="F173" s="169"/>
      <c r="G173" s="169">
        <v>0.08</v>
      </c>
      <c r="H173" s="170">
        <f>D173*E173*G173*B173</f>
        <v>0.15552000000000002</v>
      </c>
      <c r="I173" s="169">
        <v>0.85</v>
      </c>
      <c r="J173" s="170">
        <f t="shared" si="10"/>
        <v>0.132192</v>
      </c>
      <c r="K173" s="162" t="s">
        <v>120</v>
      </c>
      <c r="L173" s="112"/>
      <c r="M173" s="19"/>
      <c r="N173" s="97"/>
      <c r="O173" s="97"/>
      <c r="P173" s="97"/>
      <c r="Q173" s="97"/>
      <c r="R173" s="97"/>
    </row>
    <row r="174" spans="1:18" s="20" customFormat="1" ht="12" customHeight="1" x14ac:dyDescent="0.2">
      <c r="B174" s="159">
        <v>3</v>
      </c>
      <c r="C174" s="185" t="s">
        <v>170</v>
      </c>
      <c r="D174" s="168">
        <v>5.4</v>
      </c>
      <c r="E174" s="169">
        <v>0.15</v>
      </c>
      <c r="F174" s="169"/>
      <c r="G174" s="169">
        <v>0.1</v>
      </c>
      <c r="H174" s="170">
        <f>D174*E174*G174*B174</f>
        <v>0.24300000000000005</v>
      </c>
      <c r="I174" s="169">
        <v>0.85</v>
      </c>
      <c r="J174" s="170">
        <f t="shared" si="10"/>
        <v>0.20655000000000004</v>
      </c>
      <c r="K174" s="162" t="s">
        <v>120</v>
      </c>
      <c r="L174" s="112"/>
      <c r="M174" s="19"/>
      <c r="N174" s="97"/>
      <c r="O174" s="97"/>
      <c r="P174" s="97"/>
      <c r="Q174" s="97"/>
    </row>
    <row r="175" spans="1:18" s="20" customFormat="1" ht="12" customHeight="1" x14ac:dyDescent="0.2">
      <c r="B175" s="159">
        <v>10</v>
      </c>
      <c r="C175" s="185" t="s">
        <v>1298</v>
      </c>
      <c r="D175" s="168"/>
      <c r="E175" s="169"/>
      <c r="F175" s="169"/>
      <c r="G175" s="169"/>
      <c r="H175" s="170"/>
      <c r="I175" s="169">
        <v>4.3999999999999997E-2</v>
      </c>
      <c r="J175" s="170">
        <f>B175*I175</f>
        <v>0.43999999999999995</v>
      </c>
      <c r="K175" s="162" t="s">
        <v>120</v>
      </c>
      <c r="L175" s="112"/>
      <c r="M175" s="19"/>
      <c r="N175" s="97"/>
      <c r="O175" s="97"/>
      <c r="P175" s="97"/>
      <c r="Q175" s="97"/>
    </row>
    <row r="176" spans="1:18" s="20" customFormat="1" ht="12" customHeight="1" x14ac:dyDescent="0.2">
      <c r="B176" s="159">
        <v>12</v>
      </c>
      <c r="C176" s="185" t="s">
        <v>1299</v>
      </c>
      <c r="D176" s="168"/>
      <c r="E176" s="169"/>
      <c r="F176" s="169"/>
      <c r="G176" s="169"/>
      <c r="H176" s="170"/>
      <c r="I176" s="169">
        <v>4.8000000000000001E-2</v>
      </c>
      <c r="J176" s="170">
        <f>B176*I176</f>
        <v>0.57600000000000007</v>
      </c>
      <c r="K176" s="162" t="s">
        <v>120</v>
      </c>
      <c r="L176" s="112"/>
      <c r="M176" s="19"/>
      <c r="N176" s="97"/>
      <c r="O176" s="97"/>
      <c r="P176" s="97"/>
      <c r="Q176" s="97"/>
    </row>
    <row r="177" spans="2:17" s="20" customFormat="1" ht="12" customHeight="1" x14ac:dyDescent="0.2">
      <c r="B177" s="159"/>
      <c r="C177" s="167" t="s">
        <v>171</v>
      </c>
      <c r="D177" s="169"/>
      <c r="E177" s="169"/>
      <c r="F177" s="169"/>
      <c r="G177" s="169"/>
      <c r="H177" s="170"/>
      <c r="I177" s="169"/>
      <c r="J177" s="171">
        <f>SUM(J167:J176)</f>
        <v>7.2858060000000009</v>
      </c>
      <c r="K177" s="162"/>
      <c r="L177" s="112"/>
      <c r="M177" s="19"/>
      <c r="N177" s="97"/>
      <c r="O177" s="97"/>
      <c r="P177" s="97"/>
      <c r="Q177" s="97"/>
    </row>
    <row r="178" spans="2:17" s="20" customFormat="1" ht="12" customHeight="1" x14ac:dyDescent="0.2">
      <c r="B178" s="159">
        <v>12</v>
      </c>
      <c r="C178" s="185" t="s">
        <v>320</v>
      </c>
      <c r="D178" s="169"/>
      <c r="E178" s="169"/>
      <c r="F178" s="169"/>
      <c r="G178" s="169"/>
      <c r="H178" s="170"/>
      <c r="I178" s="169">
        <v>1.2E-2</v>
      </c>
      <c r="J178" s="170">
        <f>B178*I178</f>
        <v>0.14400000000000002</v>
      </c>
      <c r="K178" s="162"/>
      <c r="L178" s="112"/>
      <c r="M178" s="19"/>
      <c r="N178" s="97"/>
      <c r="O178" s="97"/>
      <c r="P178" s="97"/>
      <c r="Q178" s="97"/>
    </row>
    <row r="179" spans="2:17" s="20" customFormat="1" ht="12" customHeight="1" x14ac:dyDescent="0.2">
      <c r="B179" s="159">
        <v>9</v>
      </c>
      <c r="C179" s="185" t="s">
        <v>422</v>
      </c>
      <c r="D179" s="169"/>
      <c r="E179" s="169"/>
      <c r="F179" s="169"/>
      <c r="G179" s="169"/>
      <c r="H179" s="170"/>
      <c r="I179" s="169">
        <v>7.0000000000000001E-3</v>
      </c>
      <c r="J179" s="170">
        <f>B179*I179</f>
        <v>6.3E-2</v>
      </c>
      <c r="K179" s="162"/>
      <c r="L179" s="112"/>
      <c r="M179" s="19"/>
      <c r="N179" s="97"/>
      <c r="O179" s="97"/>
      <c r="P179" s="97"/>
      <c r="Q179" s="97"/>
    </row>
    <row r="180" spans="2:17" s="20" customFormat="1" ht="12" customHeight="1" x14ac:dyDescent="0.2">
      <c r="B180" s="159"/>
      <c r="C180" s="167" t="s">
        <v>424</v>
      </c>
      <c r="D180" s="169"/>
      <c r="E180" s="169"/>
      <c r="F180" s="169"/>
      <c r="G180" s="169"/>
      <c r="H180" s="170"/>
      <c r="I180" s="169"/>
      <c r="J180" s="171">
        <f>SUM(J178:J179)</f>
        <v>0.20700000000000002</v>
      </c>
      <c r="K180" s="162"/>
      <c r="L180" s="112"/>
      <c r="M180" s="19"/>
      <c r="N180" s="97"/>
      <c r="O180" s="97"/>
      <c r="P180" s="97"/>
      <c r="Q180" s="97"/>
    </row>
    <row r="181" spans="2:17" s="20" customFormat="1" ht="12" customHeight="1" x14ac:dyDescent="0.2">
      <c r="B181" s="159">
        <v>1</v>
      </c>
      <c r="C181" s="185" t="s">
        <v>1173</v>
      </c>
      <c r="D181" s="169"/>
      <c r="E181" s="169"/>
      <c r="F181" s="168">
        <v>118</v>
      </c>
      <c r="G181" s="169">
        <v>3.0000000000000001E-3</v>
      </c>
      <c r="H181" s="170">
        <f>F181*G181*B181</f>
        <v>0.35399999999999998</v>
      </c>
      <c r="I181" s="169">
        <v>2</v>
      </c>
      <c r="J181" s="170">
        <f>H181*I181</f>
        <v>0.70799999999999996</v>
      </c>
      <c r="K181" s="162" t="s">
        <v>1992</v>
      </c>
      <c r="L181" s="112"/>
      <c r="M181" s="19"/>
      <c r="N181" s="97"/>
      <c r="O181" s="97"/>
      <c r="P181" s="97"/>
      <c r="Q181" s="97"/>
    </row>
    <row r="182" spans="2:17" s="20" customFormat="1" ht="12" customHeight="1" x14ac:dyDescent="0.2">
      <c r="B182" s="159"/>
      <c r="C182" s="167" t="s">
        <v>425</v>
      </c>
      <c r="D182" s="169"/>
      <c r="E182" s="169"/>
      <c r="F182" s="169"/>
      <c r="G182" s="169"/>
      <c r="H182" s="170"/>
      <c r="I182" s="169"/>
      <c r="J182" s="171">
        <f>SUM(J181:J181)</f>
        <v>0.70799999999999996</v>
      </c>
      <c r="K182" s="162"/>
      <c r="L182" s="112"/>
      <c r="M182" s="19"/>
      <c r="N182" s="97"/>
      <c r="O182" s="97"/>
      <c r="P182" s="97"/>
      <c r="Q182" s="97"/>
    </row>
    <row r="183" spans="2:17" s="20" customFormat="1" ht="12" customHeight="1" x14ac:dyDescent="0.2">
      <c r="B183" s="159">
        <v>1</v>
      </c>
      <c r="C183" s="185" t="s">
        <v>1993</v>
      </c>
      <c r="D183" s="169"/>
      <c r="E183" s="169"/>
      <c r="F183" s="168">
        <v>365</v>
      </c>
      <c r="G183" s="169">
        <v>0.05</v>
      </c>
      <c r="H183" s="170">
        <f>F183*G183*B183</f>
        <v>18.25</v>
      </c>
      <c r="I183" s="169">
        <v>0.16500000000000001</v>
      </c>
      <c r="J183" s="170">
        <f>H183*I183</f>
        <v>3.01125</v>
      </c>
      <c r="K183" s="162"/>
      <c r="L183" s="112"/>
      <c r="M183" s="19"/>
      <c r="N183" s="97"/>
      <c r="O183" s="97"/>
      <c r="P183" s="97"/>
      <c r="Q183" s="97"/>
    </row>
    <row r="184" spans="2:17" s="20" customFormat="1" ht="12" customHeight="1" thickBot="1" x14ac:dyDescent="0.25">
      <c r="B184" s="451"/>
      <c r="C184" s="506" t="s">
        <v>188</v>
      </c>
      <c r="D184" s="290"/>
      <c r="E184" s="290"/>
      <c r="F184" s="290"/>
      <c r="G184" s="290"/>
      <c r="H184" s="288"/>
      <c r="I184" s="290"/>
      <c r="J184" s="507">
        <f>SUM(J183:J183)</f>
        <v>3.01125</v>
      </c>
      <c r="K184" s="293"/>
      <c r="L184" s="112"/>
      <c r="M184" s="19"/>
      <c r="N184" s="97"/>
      <c r="O184" s="97"/>
      <c r="P184" s="97"/>
      <c r="Q184" s="97"/>
    </row>
    <row r="185" spans="2:17" s="20" customFormat="1" ht="12" customHeight="1" thickBot="1" x14ac:dyDescent="0.25">
      <c r="B185" s="483"/>
      <c r="C185" s="484" t="s">
        <v>117</v>
      </c>
      <c r="D185" s="484"/>
      <c r="E185" s="484"/>
      <c r="F185" s="484"/>
      <c r="G185" s="462"/>
      <c r="H185" s="547"/>
      <c r="I185" s="510"/>
      <c r="J185" s="520">
        <f>J166+J177+J180+J184+J182</f>
        <v>12.983031000000002</v>
      </c>
      <c r="K185" s="258"/>
      <c r="L185" s="112"/>
      <c r="M185" s="19"/>
      <c r="N185" s="97"/>
      <c r="O185" s="97"/>
      <c r="P185" s="97"/>
      <c r="Q185" s="97"/>
    </row>
    <row r="186" spans="2:17" s="20" customFormat="1" ht="12" customHeight="1" x14ac:dyDescent="0.2">
      <c r="B186" s="259"/>
      <c r="C186" s="258"/>
      <c r="D186" s="258"/>
      <c r="E186" s="258"/>
      <c r="F186" s="258"/>
      <c r="G186" s="258"/>
      <c r="H186" s="133"/>
      <c r="I186" s="258"/>
      <c r="J186" s="488"/>
      <c r="K186" s="258"/>
      <c r="L186" s="112"/>
      <c r="M186" s="19"/>
      <c r="N186" s="97"/>
      <c r="O186" s="97"/>
      <c r="P186" s="97"/>
      <c r="Q186" s="97"/>
    </row>
    <row r="187" spans="2:17" s="137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</row>
    <row r="188" spans="2:17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9"/>
    </row>
    <row r="189" spans="2:17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9"/>
    </row>
    <row r="190" spans="2:17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9"/>
    </row>
    <row r="191" spans="2:17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9"/>
    </row>
    <row r="192" spans="2:17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9"/>
    </row>
    <row r="193" spans="2:13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9"/>
    </row>
    <row r="194" spans="2:13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9"/>
    </row>
    <row r="195" spans="2:13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9"/>
    </row>
    <row r="196" spans="2:13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9"/>
    </row>
    <row r="197" spans="2:13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9"/>
    </row>
    <row r="198" spans="2:13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9"/>
    </row>
    <row r="199" spans="2:13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9"/>
    </row>
    <row r="200" spans="2:13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9"/>
    </row>
    <row r="201" spans="2:13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9"/>
    </row>
    <row r="202" spans="2:13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9"/>
    </row>
    <row r="203" spans="2:13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9"/>
    </row>
    <row r="204" spans="2:13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9"/>
    </row>
    <row r="205" spans="2:13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9"/>
    </row>
    <row r="206" spans="2:13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9"/>
    </row>
    <row r="207" spans="2:13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9"/>
    </row>
    <row r="208" spans="2:13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9"/>
    </row>
    <row r="209" spans="2:13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9"/>
    </row>
    <row r="210" spans="2:13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9"/>
    </row>
    <row r="211" spans="2:13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9"/>
    </row>
    <row r="212" spans="2:13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9"/>
    </row>
    <row r="213" spans="2:13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9"/>
    </row>
    <row r="214" spans="2:13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9"/>
    </row>
    <row r="215" spans="2:13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9"/>
    </row>
    <row r="216" spans="2:13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9"/>
    </row>
    <row r="217" spans="2:13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9"/>
    </row>
    <row r="218" spans="2:13" s="20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9"/>
    </row>
    <row r="219" spans="2:13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9"/>
    </row>
    <row r="220" spans="2:13" s="20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9"/>
    </row>
    <row r="221" spans="2:13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9"/>
    </row>
    <row r="222" spans="2:13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9"/>
    </row>
    <row r="223" spans="2:13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9"/>
    </row>
    <row r="224" spans="2:13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9"/>
    </row>
    <row r="225" spans="2:13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9"/>
    </row>
    <row r="226" spans="2:13" s="20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9"/>
    </row>
    <row r="227" spans="2:13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9"/>
    </row>
    <row r="228" spans="2:13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9"/>
    </row>
    <row r="229" spans="2:13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9"/>
    </row>
    <row r="230" spans="2:13" s="20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9"/>
    </row>
    <row r="231" spans="2:13" s="20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9"/>
    </row>
    <row r="232" spans="2:13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9"/>
    </row>
    <row r="233" spans="2:13" s="20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9"/>
    </row>
    <row r="234" spans="2:13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9"/>
    </row>
    <row r="235" spans="2:13" s="20" customFormat="1" ht="12" customHeight="1" x14ac:dyDescent="0.2"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9"/>
    </row>
    <row r="236" spans="2:13" s="20" customFormat="1" ht="12" customHeight="1" x14ac:dyDescent="0.2"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9"/>
    </row>
    <row r="237" spans="2:13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9"/>
    </row>
    <row r="238" spans="2:13" s="20" customFormat="1" ht="12" customHeight="1" x14ac:dyDescent="0.2"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9"/>
    </row>
    <row r="239" spans="2:13" s="20" customFormat="1" ht="12" customHeight="1" x14ac:dyDescent="0.2"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9"/>
    </row>
    <row r="240" spans="2:13" s="20" customFormat="1" ht="12" customHeight="1" x14ac:dyDescent="0.2"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9"/>
    </row>
    <row r="241" spans="2:13" s="20" customFormat="1" ht="12" customHeight="1" x14ac:dyDescent="0.2"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9"/>
    </row>
    <row r="242" spans="2:13" s="20" customFormat="1" ht="12" customHeight="1" x14ac:dyDescent="0.2"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9"/>
    </row>
    <row r="243" spans="2:13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9"/>
    </row>
    <row r="244" spans="2:13" s="20" customFormat="1" ht="12" customHeight="1" x14ac:dyDescent="0.2"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9"/>
    </row>
    <row r="245" spans="2:13" s="20" customFormat="1" ht="12" customHeight="1" x14ac:dyDescent="0.2"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9"/>
    </row>
    <row r="246" spans="2:13" s="20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9"/>
    </row>
    <row r="247" spans="2:13" s="20" customFormat="1" ht="12" customHeight="1" x14ac:dyDescent="0.2"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9"/>
    </row>
    <row r="248" spans="2:13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9"/>
    </row>
    <row r="249" spans="2:13" s="20" customFormat="1" ht="12" customHeight="1" x14ac:dyDescent="0.2"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9"/>
    </row>
    <row r="250" spans="2:13" s="20" customFormat="1" ht="12" customHeight="1" x14ac:dyDescent="0.2"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9"/>
    </row>
    <row r="251" spans="2:13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9"/>
    </row>
    <row r="252" spans="2:13" s="20" customFormat="1" ht="12" customHeight="1" x14ac:dyDescent="0.2"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9"/>
    </row>
    <row r="253" spans="2:13" s="20" customFormat="1" ht="12" customHeight="1" x14ac:dyDescent="0.2"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9"/>
    </row>
    <row r="254" spans="2:13" s="20" customFormat="1" ht="12" customHeight="1" x14ac:dyDescent="0.2"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9"/>
    </row>
    <row r="255" spans="2:13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9"/>
    </row>
    <row r="256" spans="2:13" s="20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9"/>
    </row>
    <row r="257" spans="2:13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9"/>
    </row>
    <row r="258" spans="2:13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9"/>
    </row>
    <row r="259" spans="2:13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9"/>
    </row>
    <row r="260" spans="2:13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9"/>
    </row>
    <row r="261" spans="2:13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9"/>
    </row>
    <row r="262" spans="2:13" s="20" customFormat="1" ht="12" customHeight="1" x14ac:dyDescent="0.2"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9"/>
    </row>
    <row r="263" spans="2:13" s="20" customFormat="1" ht="12" customHeight="1" x14ac:dyDescent="0.2"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9"/>
    </row>
    <row r="264" spans="2:13" s="20" customFormat="1" ht="12" customHeight="1" x14ac:dyDescent="0.2"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9"/>
    </row>
    <row r="265" spans="2:13" s="20" customFormat="1" ht="12" customHeight="1" x14ac:dyDescent="0.2"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9"/>
    </row>
    <row r="266" spans="2:13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9"/>
    </row>
    <row r="267" spans="2:13" s="20" customFormat="1" ht="12" customHeight="1" x14ac:dyDescent="0.2"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9"/>
    </row>
    <row r="268" spans="2:13" s="20" customFormat="1" ht="12" customHeight="1" x14ac:dyDescent="0.2"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9"/>
    </row>
    <row r="269" spans="2:13" s="20" customFormat="1" ht="12" customHeight="1" x14ac:dyDescent="0.2"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9"/>
    </row>
    <row r="270" spans="2:13" s="20" customFormat="1" ht="12" customHeight="1" x14ac:dyDescent="0.2"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9"/>
    </row>
    <row r="271" spans="2:13" s="20" customFormat="1" ht="12" customHeight="1" x14ac:dyDescent="0.2"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9"/>
    </row>
    <row r="272" spans="2:13" s="20" customFormat="1" ht="12" customHeight="1" x14ac:dyDescent="0.2"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9"/>
    </row>
    <row r="273" spans="2:13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9"/>
    </row>
    <row r="274" spans="2:13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9"/>
    </row>
    <row r="275" spans="2:13" s="20" customFormat="1" ht="12" customHeight="1" x14ac:dyDescent="0.2"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9"/>
    </row>
    <row r="276" spans="2:13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9"/>
    </row>
    <row r="277" spans="2:13" s="20" customFormat="1" ht="12" customHeight="1" x14ac:dyDescent="0.2"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9"/>
    </row>
    <row r="278" spans="2:13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9"/>
    </row>
    <row r="279" spans="2:13" s="20" customFormat="1" ht="12" customHeight="1" x14ac:dyDescent="0.2"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9"/>
    </row>
    <row r="280" spans="2:13" s="20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9"/>
    </row>
    <row r="281" spans="2:13" s="20" customFormat="1" ht="12" customHeight="1" x14ac:dyDescent="0.2"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9"/>
    </row>
    <row r="282" spans="2:13" s="20" customFormat="1" ht="12" customHeight="1" x14ac:dyDescent="0.2"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9"/>
    </row>
    <row r="283" spans="2:13" s="20" customFormat="1" ht="12" customHeight="1" x14ac:dyDescent="0.2"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9"/>
    </row>
    <row r="284" spans="2:13" s="20" customFormat="1" ht="12" customHeight="1" x14ac:dyDescent="0.2"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9"/>
    </row>
    <row r="285" spans="2:13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9"/>
    </row>
    <row r="286" spans="2:13" s="20" customFormat="1" ht="12" customHeight="1" x14ac:dyDescent="0.2"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9"/>
    </row>
    <row r="287" spans="2:13" s="20" customFormat="1" ht="12" customHeight="1" x14ac:dyDescent="0.2"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9"/>
    </row>
    <row r="288" spans="2:13" s="20" customFormat="1" ht="12" customHeight="1" x14ac:dyDescent="0.2"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9"/>
    </row>
    <row r="289" spans="2:13" s="20" customFormat="1" ht="12" customHeight="1" x14ac:dyDescent="0.2"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9"/>
    </row>
    <row r="290" spans="2:13" s="20" customFormat="1" ht="12" customHeight="1" x14ac:dyDescent="0.2"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9"/>
    </row>
    <row r="291" spans="2:13" s="20" customFormat="1" ht="12" customHeight="1" x14ac:dyDescent="0.2"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9"/>
    </row>
    <row r="292" spans="2:13" s="20" customFormat="1" ht="12" customHeight="1" x14ac:dyDescent="0.2"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9"/>
    </row>
    <row r="293" spans="2:13" s="20" customFormat="1" ht="12" customHeight="1" x14ac:dyDescent="0.2"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9"/>
    </row>
    <row r="294" spans="2:13" s="20" customFormat="1" ht="12" customHeight="1" x14ac:dyDescent="0.2"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9"/>
    </row>
    <row r="295" spans="2:13" s="20" customFormat="1" ht="12" customHeight="1" x14ac:dyDescent="0.2"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9"/>
    </row>
    <row r="296" spans="2:13" s="20" customFormat="1" ht="12" customHeight="1" x14ac:dyDescent="0.2"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9"/>
    </row>
    <row r="297" spans="2:13" s="20" customFormat="1" ht="12" customHeight="1" x14ac:dyDescent="0.2"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9"/>
    </row>
    <row r="298" spans="2:13" s="20" customFormat="1" ht="12" customHeight="1" x14ac:dyDescent="0.2"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9"/>
    </row>
    <row r="299" spans="2:13" s="20" customFormat="1" ht="12" customHeight="1" x14ac:dyDescent="0.2"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9"/>
    </row>
    <row r="300" spans="2:13" s="20" customFormat="1" ht="12" customHeight="1" x14ac:dyDescent="0.2"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9"/>
    </row>
    <row r="301" spans="2:13" s="20" customFormat="1" ht="12" customHeight="1" x14ac:dyDescent="0.2"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9"/>
    </row>
    <row r="302" spans="2:13" s="20" customFormat="1" ht="12" customHeight="1" x14ac:dyDescent="0.2"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9"/>
    </row>
    <row r="303" spans="2:13" s="20" customFormat="1" ht="12" customHeight="1" x14ac:dyDescent="0.2"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9"/>
    </row>
    <row r="304" spans="2:13" s="20" customFormat="1" ht="12" customHeight="1" x14ac:dyDescent="0.2"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9"/>
    </row>
    <row r="305" spans="2:13" s="20" customFormat="1" ht="12" customHeight="1" x14ac:dyDescent="0.2"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9"/>
    </row>
    <row r="306" spans="2:13" s="20" customFormat="1" ht="12" customHeight="1" x14ac:dyDescent="0.2"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9"/>
    </row>
    <row r="307" spans="2:13" s="20" customFormat="1" ht="12" customHeight="1" x14ac:dyDescent="0.2"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9"/>
    </row>
    <row r="308" spans="2:13" s="20" customFormat="1" ht="12" customHeight="1" x14ac:dyDescent="0.2"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9"/>
    </row>
    <row r="309" spans="2:13" s="20" customFormat="1" ht="12" customHeight="1" x14ac:dyDescent="0.2"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9"/>
    </row>
    <row r="310" spans="2:13" s="20" customFormat="1" ht="12" customHeight="1" x14ac:dyDescent="0.2"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9"/>
    </row>
    <row r="311" spans="2:13" s="20" customFormat="1" ht="12" customHeight="1" x14ac:dyDescent="0.2"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9"/>
    </row>
    <row r="312" spans="2:13" s="20" customFormat="1" ht="12" customHeight="1" x14ac:dyDescent="0.2"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9"/>
    </row>
    <row r="313" spans="2:13" s="20" customFormat="1" ht="12" customHeight="1" x14ac:dyDescent="0.2"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9"/>
    </row>
    <row r="314" spans="2:13" s="20" customFormat="1" ht="12" customHeight="1" x14ac:dyDescent="0.2"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9"/>
    </row>
    <row r="315" spans="2:13" s="20" customFormat="1" ht="12" customHeight="1" x14ac:dyDescent="0.2"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9"/>
    </row>
    <row r="316" spans="2:13" s="20" customFormat="1" ht="12" customHeight="1" x14ac:dyDescent="0.2"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9"/>
    </row>
    <row r="317" spans="2:13" s="20" customFormat="1" ht="12" customHeight="1" x14ac:dyDescent="0.2"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9"/>
    </row>
    <row r="318" spans="2:13" s="20" customFormat="1" ht="12" customHeight="1" x14ac:dyDescent="0.2"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9"/>
    </row>
    <row r="319" spans="2:13" s="20" customFormat="1" ht="12" customHeight="1" x14ac:dyDescent="0.2"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9"/>
    </row>
    <row r="320" spans="2:13" s="20" customFormat="1" ht="12" customHeight="1" x14ac:dyDescent="0.2"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9"/>
    </row>
    <row r="321" spans="2:13" s="20" customFormat="1" ht="12" customHeight="1" x14ac:dyDescent="0.2"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9"/>
    </row>
    <row r="322" spans="2:13" s="20" customFormat="1" ht="12" customHeight="1" x14ac:dyDescent="0.2"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9"/>
    </row>
    <row r="323" spans="2:13" s="20" customFormat="1" ht="12" customHeight="1" x14ac:dyDescent="0.2"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9"/>
    </row>
    <row r="324" spans="2:13" s="20" customFormat="1" ht="12" customHeight="1" x14ac:dyDescent="0.2"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9"/>
    </row>
    <row r="325" spans="2:13" s="20" customFormat="1" ht="12" customHeight="1" x14ac:dyDescent="0.2"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9"/>
    </row>
    <row r="326" spans="2:13" s="20" customFormat="1" ht="12" customHeight="1" x14ac:dyDescent="0.2"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9"/>
    </row>
    <row r="327" spans="2:13" s="20" customFormat="1" ht="12" customHeight="1" x14ac:dyDescent="0.2"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9"/>
    </row>
    <row r="328" spans="2:13" s="20" customFormat="1" ht="12" customHeight="1" x14ac:dyDescent="0.2"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9"/>
    </row>
    <row r="329" spans="2:13" s="20" customFormat="1" ht="12" customHeight="1" x14ac:dyDescent="0.2"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9"/>
    </row>
    <row r="330" spans="2:13" s="20" customFormat="1" ht="12" customHeight="1" x14ac:dyDescent="0.2"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9"/>
    </row>
    <row r="331" spans="2:13" s="20" customFormat="1" ht="12" customHeight="1" x14ac:dyDescent="0.2"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9"/>
    </row>
    <row r="332" spans="2:13" s="20" customFormat="1" ht="12" customHeight="1" x14ac:dyDescent="0.2"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9"/>
    </row>
    <row r="333" spans="2:13" s="20" customFormat="1" ht="12" customHeight="1" x14ac:dyDescent="0.2"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9"/>
    </row>
    <row r="334" spans="2:13" s="20" customFormat="1" ht="12" customHeight="1" x14ac:dyDescent="0.2"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9"/>
    </row>
    <row r="335" spans="2:13" s="20" customFormat="1" ht="12" customHeight="1" x14ac:dyDescent="0.2">
      <c r="B335" s="154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9"/>
    </row>
    <row r="336" spans="2:13" s="20" customFormat="1" ht="12" customHeight="1" x14ac:dyDescent="0.2"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9"/>
    </row>
    <row r="337" spans="2:13" s="20" customFormat="1" ht="12" customHeight="1" x14ac:dyDescent="0.2"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9"/>
    </row>
    <row r="338" spans="2:13" s="20" customFormat="1" ht="12" customHeight="1" x14ac:dyDescent="0.2"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9"/>
    </row>
    <row r="339" spans="2:13" s="20" customFormat="1" ht="12" customHeight="1" x14ac:dyDescent="0.2"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9"/>
    </row>
    <row r="340" spans="2:13" s="20" customFormat="1" ht="12" customHeight="1" x14ac:dyDescent="0.2"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9"/>
    </row>
    <row r="341" spans="2:13" s="20" customFormat="1" ht="12" customHeight="1" x14ac:dyDescent="0.2">
      <c r="B341" s="154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9"/>
    </row>
    <row r="342" spans="2:13" s="20" customFormat="1" ht="12" customHeight="1" x14ac:dyDescent="0.2">
      <c r="B342" s="154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9"/>
    </row>
    <row r="343" spans="2:13" s="20" customFormat="1" ht="12" customHeight="1" x14ac:dyDescent="0.2">
      <c r="B343" s="154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9"/>
    </row>
    <row r="344" spans="2:13" s="20" customFormat="1" ht="12" customHeight="1" x14ac:dyDescent="0.2">
      <c r="B344" s="154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9"/>
    </row>
    <row r="345" spans="2:13" s="20" customFormat="1" ht="12" customHeight="1" x14ac:dyDescent="0.2">
      <c r="B345" s="154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9"/>
    </row>
    <row r="346" spans="2:13" s="20" customFormat="1" ht="12" customHeight="1" x14ac:dyDescent="0.2">
      <c r="B346" s="154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9"/>
    </row>
    <row r="347" spans="2:13" s="20" customFormat="1" ht="12" customHeight="1" x14ac:dyDescent="0.2">
      <c r="B347" s="154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9"/>
    </row>
    <row r="348" spans="2:13" s="20" customFormat="1" ht="12" customHeight="1" x14ac:dyDescent="0.2">
      <c r="B348" s="154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9"/>
    </row>
    <row r="349" spans="2:13" s="20" customFormat="1" ht="12" customHeight="1" x14ac:dyDescent="0.2">
      <c r="B349" s="154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9"/>
    </row>
    <row r="350" spans="2:13" s="20" customFormat="1" ht="12" customHeight="1" x14ac:dyDescent="0.2">
      <c r="B350" s="154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9"/>
    </row>
    <row r="351" spans="2:13" s="20" customFormat="1" ht="12" customHeight="1" x14ac:dyDescent="0.2">
      <c r="B351" s="154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9"/>
    </row>
    <row r="352" spans="2:13" s="20" customFormat="1" ht="12" customHeight="1" x14ac:dyDescent="0.2">
      <c r="B352" s="154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9"/>
    </row>
    <row r="353" spans="2:13" s="20" customFormat="1" ht="12" customHeight="1" x14ac:dyDescent="0.2"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9"/>
    </row>
    <row r="354" spans="2:13" s="20" customFormat="1" ht="12" customHeight="1" x14ac:dyDescent="0.2"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9"/>
    </row>
    <row r="355" spans="2:13" s="20" customFormat="1" ht="12" customHeight="1" x14ac:dyDescent="0.2"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9"/>
    </row>
    <row r="356" spans="2:13" s="20" customFormat="1" ht="12" customHeight="1" x14ac:dyDescent="0.2">
      <c r="B356" s="154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9"/>
    </row>
    <row r="357" spans="2:13" s="20" customFormat="1" ht="12" customHeight="1" x14ac:dyDescent="0.2"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9"/>
    </row>
    <row r="358" spans="2:13" s="20" customFormat="1" ht="12" customHeight="1" x14ac:dyDescent="0.2">
      <c r="B358" s="154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9"/>
    </row>
    <row r="359" spans="2:13" s="20" customFormat="1" ht="12" customHeight="1" x14ac:dyDescent="0.2">
      <c r="B359" s="154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9"/>
    </row>
    <row r="360" spans="2:13" s="20" customFormat="1" ht="12" customHeight="1" x14ac:dyDescent="0.2">
      <c r="B360" s="154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9"/>
    </row>
    <row r="361" spans="2:13" s="20" customFormat="1" ht="12" customHeight="1" x14ac:dyDescent="0.2"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9"/>
    </row>
    <row r="362" spans="2:13" s="20" customFormat="1" ht="12" customHeight="1" x14ac:dyDescent="0.2"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9"/>
    </row>
    <row r="363" spans="2:13" s="20" customFormat="1" ht="12" customHeight="1" x14ac:dyDescent="0.2"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9"/>
    </row>
    <row r="364" spans="2:13" s="20" customFormat="1" ht="12" customHeight="1" x14ac:dyDescent="0.2"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9"/>
    </row>
    <row r="365" spans="2:13" s="20" customFormat="1" ht="12" customHeight="1" x14ac:dyDescent="0.2"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9"/>
    </row>
    <row r="366" spans="2:13" s="20" customFormat="1" ht="12" customHeight="1" x14ac:dyDescent="0.2"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9"/>
    </row>
    <row r="367" spans="2:13" s="20" customFormat="1" ht="12" customHeight="1" x14ac:dyDescent="0.2"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9"/>
    </row>
    <row r="368" spans="2:13" s="20" customFormat="1" ht="12" customHeight="1" x14ac:dyDescent="0.2"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9"/>
    </row>
    <row r="369" spans="2:13" s="20" customFormat="1" ht="12" customHeight="1" x14ac:dyDescent="0.2"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9"/>
    </row>
    <row r="370" spans="2:13" s="20" customFormat="1" ht="12" customHeight="1" x14ac:dyDescent="0.2"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9"/>
    </row>
    <row r="371" spans="2:13" s="20" customFormat="1" ht="12" customHeight="1" x14ac:dyDescent="0.2"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9"/>
    </row>
    <row r="372" spans="2:13" s="20" customFormat="1" ht="12" customHeight="1" x14ac:dyDescent="0.2"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9"/>
    </row>
    <row r="373" spans="2:13" s="20" customFormat="1" ht="12" customHeight="1" x14ac:dyDescent="0.2"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9"/>
    </row>
    <row r="374" spans="2:13" s="20" customFormat="1" ht="12" customHeight="1" x14ac:dyDescent="0.2"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9"/>
    </row>
    <row r="375" spans="2:13" s="20" customFormat="1" ht="12" customHeight="1" x14ac:dyDescent="0.2">
      <c r="B375" s="154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9"/>
    </row>
    <row r="376" spans="2:13" s="20" customFormat="1" ht="12" customHeight="1" x14ac:dyDescent="0.2">
      <c r="B376" s="154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9"/>
    </row>
    <row r="377" spans="2:13" s="20" customFormat="1" ht="12" customHeight="1" x14ac:dyDescent="0.2">
      <c r="B377" s="154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9"/>
    </row>
    <row r="378" spans="2:13" s="20" customFormat="1" ht="12" customHeight="1" x14ac:dyDescent="0.2">
      <c r="B378" s="154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9"/>
    </row>
    <row r="379" spans="2:13" s="20" customFormat="1" ht="12" customHeight="1" x14ac:dyDescent="0.2">
      <c r="B379" s="154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9"/>
    </row>
    <row r="380" spans="2:13" s="20" customFormat="1" ht="12" customHeight="1" x14ac:dyDescent="0.2">
      <c r="B380" s="154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9"/>
    </row>
    <row r="381" spans="2:13" s="20" customFormat="1" ht="12" customHeight="1" x14ac:dyDescent="0.2">
      <c r="B381" s="154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9"/>
    </row>
    <row r="382" spans="2:13" s="20" customFormat="1" ht="12" customHeight="1" x14ac:dyDescent="0.2">
      <c r="B382" s="154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9"/>
    </row>
    <row r="383" spans="2:13" s="20" customFormat="1" ht="12" customHeight="1" x14ac:dyDescent="0.2">
      <c r="B383" s="154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9"/>
    </row>
    <row r="384" spans="2:13" s="20" customFormat="1" ht="12" customHeight="1" x14ac:dyDescent="0.2">
      <c r="B384" s="154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9"/>
    </row>
    <row r="385" spans="2:13" s="20" customFormat="1" ht="12" customHeight="1" x14ac:dyDescent="0.2">
      <c r="B385" s="154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9"/>
    </row>
    <row r="386" spans="2:13" s="20" customFormat="1" ht="12" customHeight="1" x14ac:dyDescent="0.2">
      <c r="B386" s="154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9"/>
    </row>
    <row r="387" spans="2:13" s="20" customFormat="1" ht="12" customHeight="1" x14ac:dyDescent="0.2">
      <c r="B387" s="154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9"/>
    </row>
    <row r="388" spans="2:13" s="20" customFormat="1" ht="12" customHeight="1" x14ac:dyDescent="0.2">
      <c r="B388" s="154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9"/>
    </row>
    <row r="389" spans="2:13" s="20" customFormat="1" ht="12" customHeight="1" x14ac:dyDescent="0.2">
      <c r="B389" s="154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9"/>
    </row>
    <row r="390" spans="2:13" s="20" customFormat="1" ht="12" customHeight="1" x14ac:dyDescent="0.2">
      <c r="B390" s="154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9"/>
    </row>
    <row r="391" spans="2:13" s="20" customFormat="1" ht="12" customHeight="1" x14ac:dyDescent="0.2">
      <c r="B391" s="154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9"/>
    </row>
    <row r="392" spans="2:13" s="20" customFormat="1" ht="12" customHeight="1" x14ac:dyDescent="0.2">
      <c r="B392" s="154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9"/>
    </row>
    <row r="393" spans="2:13" s="20" customFormat="1" ht="12" customHeight="1" x14ac:dyDescent="0.2">
      <c r="B393" s="154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9"/>
    </row>
    <row r="394" spans="2:13" s="20" customFormat="1" ht="12" customHeight="1" x14ac:dyDescent="0.2">
      <c r="B394" s="154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9"/>
    </row>
    <row r="395" spans="2:13" s="20" customFormat="1" ht="12" customHeight="1" x14ac:dyDescent="0.2">
      <c r="B395" s="154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19"/>
    </row>
    <row r="396" spans="2:13" s="20" customFormat="1" ht="12" customHeight="1" x14ac:dyDescent="0.2">
      <c r="B396" s="154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19"/>
    </row>
    <row r="397" spans="2:13" s="20" customFormat="1" ht="12" customHeight="1" x14ac:dyDescent="0.2">
      <c r="B397" s="154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19"/>
    </row>
    <row r="398" spans="2:13" s="20" customFormat="1" ht="12" customHeight="1" x14ac:dyDescent="0.2">
      <c r="B398" s="154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19"/>
    </row>
    <row r="399" spans="2:13" s="20" customFormat="1" ht="12" customHeight="1" x14ac:dyDescent="0.2">
      <c r="B399" s="154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19"/>
    </row>
    <row r="400" spans="2:13" s="20" customFormat="1" ht="12" customHeight="1" x14ac:dyDescent="0.2">
      <c r="B400" s="154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19"/>
    </row>
    <row r="401" spans="2:13" s="20" customFormat="1" ht="12" customHeight="1" x14ac:dyDescent="0.2">
      <c r="B401" s="154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19"/>
    </row>
    <row r="402" spans="2:13" s="20" customFormat="1" ht="12" customHeight="1" x14ac:dyDescent="0.2">
      <c r="B402" s="154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19"/>
    </row>
    <row r="403" spans="2:13" s="20" customFormat="1" ht="12" customHeight="1" x14ac:dyDescent="0.2">
      <c r="B403" s="154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19"/>
    </row>
    <row r="404" spans="2:13" s="20" customFormat="1" ht="12" customHeight="1" x14ac:dyDescent="0.2">
      <c r="B404" s="154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19"/>
    </row>
    <row r="405" spans="2:13" s="20" customFormat="1" ht="12" customHeight="1" x14ac:dyDescent="0.2">
      <c r="B405" s="154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19"/>
    </row>
    <row r="406" spans="2:13" s="20" customFormat="1" ht="12" customHeight="1" x14ac:dyDescent="0.2">
      <c r="B406" s="154"/>
      <c r="C406" s="112"/>
      <c r="D406" s="112"/>
      <c r="E406" s="112"/>
      <c r="F406" s="112"/>
      <c r="G406" s="112"/>
      <c r="H406" s="112"/>
      <c r="I406" s="112"/>
      <c r="J406" s="112"/>
      <c r="K406" s="112"/>
      <c r="L406" s="112"/>
      <c r="M406" s="19"/>
    </row>
    <row r="407" spans="2:13" s="20" customFormat="1" ht="12" customHeight="1" x14ac:dyDescent="0.2">
      <c r="B407" s="154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9"/>
    </row>
    <row r="408" spans="2:13" s="20" customFormat="1" ht="12" customHeight="1" x14ac:dyDescent="0.2">
      <c r="B408" s="154"/>
      <c r="C408" s="112"/>
      <c r="D408" s="112"/>
      <c r="E408" s="112"/>
      <c r="F408" s="112"/>
      <c r="G408" s="112"/>
      <c r="H408" s="112"/>
      <c r="I408" s="112"/>
      <c r="J408" s="112"/>
      <c r="K408" s="112"/>
      <c r="L408" s="112"/>
      <c r="M408" s="19"/>
    </row>
    <row r="409" spans="2:13" s="20" customFormat="1" ht="12" customHeight="1" x14ac:dyDescent="0.2">
      <c r="B409" s="154"/>
      <c r="C409" s="112"/>
      <c r="D409" s="112"/>
      <c r="E409" s="112"/>
      <c r="F409" s="112"/>
      <c r="G409" s="112"/>
      <c r="H409" s="112"/>
      <c r="I409" s="112"/>
      <c r="J409" s="112"/>
      <c r="K409" s="112"/>
      <c r="L409" s="112"/>
      <c r="M409" s="19"/>
    </row>
    <row r="410" spans="2:13" s="20" customFormat="1" ht="12" customHeight="1" x14ac:dyDescent="0.2">
      <c r="B410" s="154"/>
      <c r="C410" s="112"/>
      <c r="D410" s="112"/>
      <c r="E410" s="112"/>
      <c r="F410" s="112"/>
      <c r="G410" s="112"/>
      <c r="H410" s="112"/>
      <c r="I410" s="112"/>
      <c r="J410" s="112"/>
      <c r="K410" s="112"/>
      <c r="L410" s="112"/>
      <c r="M410" s="19"/>
    </row>
    <row r="411" spans="2:13" s="20" customFormat="1" ht="12" customHeight="1" x14ac:dyDescent="0.2">
      <c r="B411" s="154"/>
      <c r="C411" s="112"/>
      <c r="D411" s="112"/>
      <c r="E411" s="112"/>
      <c r="F411" s="112"/>
      <c r="G411" s="112"/>
      <c r="H411" s="112"/>
      <c r="I411" s="112"/>
      <c r="J411" s="112"/>
      <c r="K411" s="112"/>
      <c r="L411" s="112"/>
      <c r="M411" s="19"/>
    </row>
    <row r="412" spans="2:13" s="20" customFormat="1" ht="12" customHeight="1" x14ac:dyDescent="0.2">
      <c r="B412" s="154"/>
      <c r="C412" s="112"/>
      <c r="D412" s="112"/>
      <c r="E412" s="112"/>
      <c r="F412" s="112"/>
      <c r="G412" s="112"/>
      <c r="H412" s="112"/>
      <c r="I412" s="112"/>
      <c r="J412" s="112"/>
      <c r="K412" s="112"/>
      <c r="L412" s="112"/>
      <c r="M412" s="19"/>
    </row>
    <row r="413" spans="2:13" s="20" customFormat="1" ht="12" customHeight="1" x14ac:dyDescent="0.2">
      <c r="B413" s="154"/>
      <c r="C413" s="112"/>
      <c r="D413" s="112"/>
      <c r="E413" s="112"/>
      <c r="F413" s="112"/>
      <c r="G413" s="112"/>
      <c r="H413" s="112"/>
      <c r="I413" s="112"/>
      <c r="J413" s="112"/>
      <c r="K413" s="112"/>
      <c r="L413" s="112"/>
      <c r="M413" s="19"/>
    </row>
    <row r="414" spans="2:13" s="20" customFormat="1" ht="12" customHeight="1" x14ac:dyDescent="0.2">
      <c r="B414" s="154"/>
      <c r="C414" s="112"/>
      <c r="D414" s="112"/>
      <c r="E414" s="112"/>
      <c r="F414" s="112"/>
      <c r="G414" s="112"/>
      <c r="H414" s="112"/>
      <c r="I414" s="112"/>
      <c r="J414" s="112"/>
      <c r="K414" s="112"/>
      <c r="L414" s="112"/>
      <c r="M414" s="19"/>
    </row>
    <row r="415" spans="2:13" s="20" customFormat="1" ht="12" customHeight="1" x14ac:dyDescent="0.2">
      <c r="B415" s="154"/>
      <c r="C415" s="112"/>
      <c r="D415" s="112"/>
      <c r="E415" s="112"/>
      <c r="F415" s="112"/>
      <c r="G415" s="112"/>
      <c r="H415" s="112"/>
      <c r="I415" s="112"/>
      <c r="J415" s="112"/>
      <c r="K415" s="112"/>
      <c r="L415" s="112"/>
      <c r="M415" s="19"/>
    </row>
    <row r="416" spans="2:13" s="20" customFormat="1" ht="12" customHeight="1" x14ac:dyDescent="0.2">
      <c r="B416" s="154"/>
      <c r="C416" s="112"/>
      <c r="D416" s="112"/>
      <c r="E416" s="112"/>
      <c r="F416" s="112"/>
      <c r="G416" s="112"/>
      <c r="H416" s="112"/>
      <c r="I416" s="112"/>
      <c r="J416" s="112"/>
      <c r="K416" s="112"/>
      <c r="L416" s="112"/>
      <c r="M416" s="19"/>
    </row>
    <row r="417" spans="2:13" s="20" customFormat="1" ht="12" customHeight="1" x14ac:dyDescent="0.2">
      <c r="B417" s="154"/>
      <c r="C417" s="112"/>
      <c r="D417" s="112"/>
      <c r="E417" s="112"/>
      <c r="F417" s="112"/>
      <c r="G417" s="112"/>
      <c r="H417" s="112"/>
      <c r="I417" s="112"/>
      <c r="J417" s="112"/>
      <c r="K417" s="112"/>
      <c r="L417" s="112"/>
      <c r="M417" s="19"/>
    </row>
    <row r="418" spans="2:13" s="20" customFormat="1" ht="12" customHeight="1" x14ac:dyDescent="0.2">
      <c r="B418" s="154"/>
      <c r="C418" s="112"/>
      <c r="D418" s="112"/>
      <c r="E418" s="112"/>
      <c r="F418" s="112"/>
      <c r="G418" s="112"/>
      <c r="H418" s="112"/>
      <c r="I418" s="112"/>
      <c r="J418" s="112"/>
      <c r="K418" s="112"/>
      <c r="L418" s="112"/>
      <c r="M418" s="19"/>
    </row>
    <row r="419" spans="2:13" s="20" customFormat="1" ht="12" customHeight="1" x14ac:dyDescent="0.2">
      <c r="B419" s="154"/>
      <c r="C419" s="112"/>
      <c r="D419" s="112"/>
      <c r="E419" s="112"/>
      <c r="F419" s="112"/>
      <c r="G419" s="112"/>
      <c r="H419" s="112"/>
      <c r="I419" s="112"/>
      <c r="J419" s="112"/>
      <c r="K419" s="112"/>
      <c r="L419" s="112"/>
      <c r="M419" s="19"/>
    </row>
    <row r="420" spans="2:13" s="20" customFormat="1" ht="12" customHeight="1" x14ac:dyDescent="0.2">
      <c r="B420" s="154"/>
      <c r="C420" s="112"/>
      <c r="D420" s="112"/>
      <c r="E420" s="112"/>
      <c r="F420" s="112"/>
      <c r="G420" s="112"/>
      <c r="H420" s="112"/>
      <c r="I420" s="112"/>
      <c r="J420" s="112"/>
      <c r="K420" s="112"/>
      <c r="L420" s="112"/>
      <c r="M420" s="19"/>
    </row>
    <row r="421" spans="2:13" s="20" customFormat="1" ht="12" customHeight="1" x14ac:dyDescent="0.2">
      <c r="B421" s="154"/>
      <c r="C421" s="112"/>
      <c r="D421" s="112"/>
      <c r="E421" s="112"/>
      <c r="F421" s="112"/>
      <c r="G421" s="112"/>
      <c r="H421" s="112"/>
      <c r="I421" s="112"/>
      <c r="J421" s="112"/>
      <c r="K421" s="112"/>
      <c r="L421" s="112"/>
      <c r="M421" s="19"/>
    </row>
    <row r="422" spans="2:13" s="20" customFormat="1" ht="12" customHeight="1" x14ac:dyDescent="0.2">
      <c r="B422" s="154"/>
      <c r="C422" s="112"/>
      <c r="D422" s="112"/>
      <c r="E422" s="112"/>
      <c r="F422" s="112"/>
      <c r="G422" s="112"/>
      <c r="H422" s="112"/>
      <c r="I422" s="112"/>
      <c r="J422" s="112"/>
      <c r="K422" s="112"/>
      <c r="L422" s="112"/>
      <c r="M422" s="19"/>
    </row>
    <row r="423" spans="2:13" s="20" customFormat="1" ht="12" customHeight="1" x14ac:dyDescent="0.2">
      <c r="B423" s="154"/>
      <c r="C423" s="112"/>
      <c r="D423" s="112"/>
      <c r="E423" s="112"/>
      <c r="F423" s="112"/>
      <c r="G423" s="112"/>
      <c r="H423" s="112"/>
      <c r="I423" s="112"/>
      <c r="J423" s="112"/>
      <c r="K423" s="112"/>
      <c r="L423" s="112"/>
      <c r="M423" s="19"/>
    </row>
    <row r="424" spans="2:13" s="20" customFormat="1" ht="12" customHeight="1" x14ac:dyDescent="0.2">
      <c r="B424" s="154"/>
      <c r="C424" s="112"/>
      <c r="D424" s="112"/>
      <c r="E424" s="112"/>
      <c r="F424" s="112"/>
      <c r="G424" s="112"/>
      <c r="H424" s="112"/>
      <c r="I424" s="112"/>
      <c r="J424" s="112"/>
      <c r="K424" s="112"/>
      <c r="L424" s="112"/>
      <c r="M424" s="19"/>
    </row>
    <row r="425" spans="2:13" s="20" customFormat="1" ht="12" customHeight="1" x14ac:dyDescent="0.2">
      <c r="B425" s="154"/>
      <c r="C425" s="112"/>
      <c r="D425" s="112"/>
      <c r="E425" s="112"/>
      <c r="F425" s="112"/>
      <c r="G425" s="112"/>
      <c r="H425" s="112"/>
      <c r="I425" s="112"/>
      <c r="J425" s="112"/>
      <c r="K425" s="112"/>
      <c r="L425" s="112"/>
      <c r="M425" s="19"/>
    </row>
    <row r="426" spans="2:13" s="20" customFormat="1" ht="12" customHeight="1" x14ac:dyDescent="0.2">
      <c r="B426" s="154"/>
      <c r="C426" s="112"/>
      <c r="D426" s="112"/>
      <c r="E426" s="112"/>
      <c r="F426" s="112"/>
      <c r="G426" s="112"/>
      <c r="H426" s="112"/>
      <c r="I426" s="112"/>
      <c r="J426" s="112"/>
      <c r="K426" s="112"/>
      <c r="L426" s="112"/>
      <c r="M426" s="19"/>
    </row>
    <row r="427" spans="2:13" s="20" customFormat="1" ht="12" customHeight="1" x14ac:dyDescent="0.2">
      <c r="B427" s="154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9"/>
    </row>
    <row r="428" spans="2:13" s="20" customFormat="1" ht="12" customHeight="1" x14ac:dyDescent="0.2">
      <c r="B428" s="154"/>
      <c r="C428" s="112"/>
      <c r="D428" s="112"/>
      <c r="E428" s="112"/>
      <c r="F428" s="112"/>
      <c r="G428" s="112"/>
      <c r="H428" s="112"/>
      <c r="I428" s="112"/>
      <c r="J428" s="112"/>
      <c r="K428" s="112"/>
      <c r="L428" s="112"/>
      <c r="M428" s="19"/>
    </row>
    <row r="429" spans="2:13" s="20" customFormat="1" ht="12" customHeight="1" x14ac:dyDescent="0.2">
      <c r="B429" s="154"/>
      <c r="C429" s="112"/>
      <c r="D429" s="112"/>
      <c r="E429" s="112"/>
      <c r="F429" s="112"/>
      <c r="G429" s="112"/>
      <c r="H429" s="112"/>
      <c r="I429" s="112"/>
      <c r="J429" s="112"/>
      <c r="K429" s="112"/>
      <c r="L429" s="112"/>
      <c r="M429" s="19"/>
    </row>
    <row r="430" spans="2:13" s="20" customFormat="1" ht="12" customHeight="1" x14ac:dyDescent="0.2">
      <c r="B430" s="154"/>
      <c r="C430" s="112"/>
      <c r="D430" s="112"/>
      <c r="E430" s="112"/>
      <c r="F430" s="112"/>
      <c r="G430" s="112"/>
      <c r="H430" s="112"/>
      <c r="I430" s="112"/>
      <c r="J430" s="112"/>
      <c r="K430" s="112"/>
      <c r="L430" s="112"/>
      <c r="M430" s="19"/>
    </row>
    <row r="431" spans="2:13" s="20" customFormat="1" ht="12" customHeight="1" x14ac:dyDescent="0.2">
      <c r="B431" s="154"/>
      <c r="C431" s="112"/>
      <c r="D431" s="112"/>
      <c r="E431" s="112"/>
      <c r="F431" s="112"/>
      <c r="G431" s="112"/>
      <c r="H431" s="112"/>
      <c r="I431" s="112"/>
      <c r="J431" s="112"/>
      <c r="K431" s="112"/>
      <c r="L431" s="112"/>
      <c r="M431" s="19"/>
    </row>
    <row r="432" spans="2:13" s="20" customFormat="1" ht="12" customHeight="1" x14ac:dyDescent="0.2">
      <c r="B432" s="154"/>
      <c r="C432" s="112"/>
      <c r="D432" s="112"/>
      <c r="E432" s="112"/>
      <c r="F432" s="112"/>
      <c r="G432" s="112"/>
      <c r="H432" s="112"/>
      <c r="I432" s="112"/>
      <c r="J432" s="112"/>
      <c r="K432" s="112"/>
      <c r="L432" s="112"/>
      <c r="M432" s="19"/>
    </row>
    <row r="433" spans="2:13" s="20" customFormat="1" ht="12" customHeight="1" x14ac:dyDescent="0.2">
      <c r="B433" s="154"/>
      <c r="C433" s="112"/>
      <c r="D433" s="112"/>
      <c r="E433" s="112"/>
      <c r="F433" s="112"/>
      <c r="G433" s="112"/>
      <c r="H433" s="112"/>
      <c r="I433" s="112"/>
      <c r="J433" s="112"/>
      <c r="K433" s="112"/>
      <c r="L433" s="112"/>
      <c r="M433" s="19"/>
    </row>
    <row r="434" spans="2:13" s="20" customFormat="1" ht="12" customHeight="1" x14ac:dyDescent="0.2">
      <c r="B434" s="154"/>
      <c r="C434" s="112"/>
      <c r="D434" s="112"/>
      <c r="E434" s="112"/>
      <c r="F434" s="112"/>
      <c r="G434" s="112"/>
      <c r="H434" s="112"/>
      <c r="I434" s="112"/>
      <c r="J434" s="112"/>
      <c r="K434" s="112"/>
      <c r="L434" s="112"/>
      <c r="M434" s="19"/>
    </row>
    <row r="435" spans="2:13" s="20" customFormat="1" ht="12" customHeight="1" x14ac:dyDescent="0.2">
      <c r="B435" s="154"/>
      <c r="C435" s="112"/>
      <c r="D435" s="112"/>
      <c r="E435" s="112"/>
      <c r="F435" s="112"/>
      <c r="G435" s="112"/>
      <c r="H435" s="112"/>
      <c r="I435" s="112"/>
      <c r="J435" s="112"/>
      <c r="K435" s="112"/>
      <c r="L435" s="112"/>
      <c r="M435" s="19"/>
    </row>
    <row r="436" spans="2:13" s="20" customFormat="1" ht="12" customHeight="1" x14ac:dyDescent="0.2">
      <c r="B436" s="154"/>
      <c r="C436" s="112"/>
      <c r="D436" s="112"/>
      <c r="E436" s="112"/>
      <c r="F436" s="112"/>
      <c r="G436" s="112"/>
      <c r="H436" s="112"/>
      <c r="I436" s="112"/>
      <c r="J436" s="112"/>
      <c r="K436" s="112"/>
      <c r="L436" s="112"/>
      <c r="M436" s="19"/>
    </row>
    <row r="437" spans="2:13" s="20" customFormat="1" ht="12" customHeight="1" x14ac:dyDescent="0.2">
      <c r="B437" s="154"/>
      <c r="C437" s="112"/>
      <c r="D437" s="112"/>
      <c r="E437" s="112"/>
      <c r="F437" s="112"/>
      <c r="G437" s="112"/>
      <c r="H437" s="112"/>
      <c r="I437" s="112"/>
      <c r="J437" s="112"/>
      <c r="K437" s="112"/>
      <c r="L437" s="112"/>
      <c r="M437" s="19"/>
    </row>
  </sheetData>
  <dataConsolidate/>
  <mergeCells count="3">
    <mergeCell ref="B126:C126"/>
    <mergeCell ref="B127:C127"/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2" manualBreakCount="2">
    <brk id="44" max="11" man="1"/>
    <brk id="136" max="11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4">
    <tabColor indexed="11"/>
  </sheetPr>
  <dimension ref="A1:AH570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2" customWidth="1"/>
    <col min="13" max="18" width="9.7109375" style="1" customWidth="1"/>
    <col min="19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1171</v>
      </c>
      <c r="D5" s="257"/>
      <c r="E5" s="257"/>
      <c r="F5" s="257"/>
      <c r="G5" s="258"/>
      <c r="H5" s="257"/>
      <c r="I5" s="257"/>
      <c r="J5" s="257"/>
      <c r="K5" s="258"/>
      <c r="L5" s="25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638" t="s">
        <v>1499</v>
      </c>
      <c r="C9" s="471" t="s">
        <v>3</v>
      </c>
      <c r="D9" s="193"/>
      <c r="E9" s="193"/>
      <c r="F9" s="193"/>
      <c r="G9" s="193"/>
      <c r="H9" s="193"/>
      <c r="I9" s="472"/>
      <c r="J9" s="193"/>
      <c r="K9" s="574"/>
      <c r="L9" s="19"/>
    </row>
    <row r="10" spans="1:14" s="20" customFormat="1" ht="12" customHeight="1" x14ac:dyDescent="0.2">
      <c r="B10" s="157"/>
      <c r="C10" s="181" t="s">
        <v>4</v>
      </c>
      <c r="D10" s="182"/>
      <c r="E10" s="182"/>
      <c r="F10" s="182"/>
      <c r="G10" s="153"/>
      <c r="H10" s="182"/>
      <c r="I10" s="183"/>
      <c r="J10" s="182"/>
      <c r="K10" s="281"/>
      <c r="L10" s="19"/>
    </row>
    <row r="11" spans="1:14" s="20" customFormat="1" ht="12" customHeight="1" x14ac:dyDescent="0.2">
      <c r="B11" s="157"/>
      <c r="C11" s="181" t="s">
        <v>5</v>
      </c>
      <c r="D11" s="153">
        <v>17</v>
      </c>
      <c r="E11" s="153">
        <v>8</v>
      </c>
      <c r="F11" s="153"/>
      <c r="G11" s="153">
        <v>3</v>
      </c>
      <c r="H11" s="182">
        <f t="shared" ref="H11:H16" si="0">D11*E11</f>
        <v>136</v>
      </c>
      <c r="I11" s="183">
        <f>D11*E11*G11+2160</f>
        <v>2568</v>
      </c>
      <c r="J11" s="153"/>
      <c r="K11" s="282"/>
      <c r="L11" s="19"/>
      <c r="M11" s="20">
        <f>6*3*30*4</f>
        <v>2160</v>
      </c>
    </row>
    <row r="12" spans="1:14" s="20" customFormat="1" ht="12" customHeight="1" x14ac:dyDescent="0.2">
      <c r="B12" s="157"/>
      <c r="C12" s="181" t="s">
        <v>6</v>
      </c>
      <c r="D12" s="153">
        <v>11</v>
      </c>
      <c r="E12" s="153">
        <v>6</v>
      </c>
      <c r="F12" s="153"/>
      <c r="G12" s="153">
        <v>2.2999999999999998</v>
      </c>
      <c r="H12" s="182">
        <f t="shared" si="0"/>
        <v>66</v>
      </c>
      <c r="I12" s="183">
        <f>D12*E12*G12</f>
        <v>151.79999999999998</v>
      </c>
      <c r="J12" s="153"/>
      <c r="K12" s="282"/>
      <c r="L12" s="19"/>
      <c r="M12" s="20">
        <f>6*38*60+9*57*29.4+6*6*2.5+6*3*9*4</f>
        <v>29500.199999999997</v>
      </c>
    </row>
    <row r="13" spans="1:14" s="20" customFormat="1" ht="12" customHeight="1" x14ac:dyDescent="0.2">
      <c r="B13" s="157"/>
      <c r="C13" s="181" t="s">
        <v>7</v>
      </c>
      <c r="D13" s="153">
        <v>7</v>
      </c>
      <c r="E13" s="153">
        <v>7</v>
      </c>
      <c r="F13" s="153"/>
      <c r="G13" s="153">
        <v>2.8</v>
      </c>
      <c r="H13" s="182">
        <f t="shared" si="0"/>
        <v>49</v>
      </c>
      <c r="I13" s="183">
        <f>D13*E13*G13</f>
        <v>137.19999999999999</v>
      </c>
      <c r="J13" s="153"/>
      <c r="K13" s="282"/>
      <c r="L13" s="19"/>
      <c r="M13" s="20">
        <f>M12/(15*57)</f>
        <v>34.503157894736837</v>
      </c>
    </row>
    <row r="14" spans="1:14" s="20" customFormat="1" ht="12" customHeight="1" x14ac:dyDescent="0.2">
      <c r="B14" s="157"/>
      <c r="C14" s="181" t="s">
        <v>197</v>
      </c>
      <c r="D14" s="153">
        <v>74</v>
      </c>
      <c r="E14" s="153">
        <v>5.25</v>
      </c>
      <c r="F14" s="153"/>
      <c r="G14" s="153">
        <v>2.5</v>
      </c>
      <c r="H14" s="182">
        <f t="shared" si="0"/>
        <v>388.5</v>
      </c>
      <c r="I14" s="183">
        <f>D14*E14*G14</f>
        <v>971.25</v>
      </c>
      <c r="J14" s="153"/>
      <c r="K14" s="282"/>
      <c r="L14" s="19"/>
    </row>
    <row r="15" spans="1:14" s="20" customFormat="1" ht="12" customHeight="1" x14ac:dyDescent="0.2">
      <c r="B15" s="157"/>
      <c r="C15" s="181" t="s">
        <v>8</v>
      </c>
      <c r="D15" s="153"/>
      <c r="E15" s="153"/>
      <c r="F15" s="153"/>
      <c r="G15" s="153"/>
      <c r="H15" s="182">
        <v>85.62</v>
      </c>
      <c r="I15" s="183">
        <f>D15*E15*G15</f>
        <v>0</v>
      </c>
      <c r="J15" s="153"/>
      <c r="K15" s="282"/>
      <c r="L15" s="19"/>
      <c r="M15" s="20">
        <f>6.5*6+10.6*1.4*2+2*2*3+1.9*1.3*2</f>
        <v>85.61999999999999</v>
      </c>
    </row>
    <row r="16" spans="1:14" s="20" customFormat="1" ht="12" customHeight="1" thickBot="1" x14ac:dyDescent="0.25">
      <c r="B16" s="157"/>
      <c r="C16" s="181" t="s">
        <v>9</v>
      </c>
      <c r="D16" s="153">
        <v>5</v>
      </c>
      <c r="E16" s="153">
        <v>5</v>
      </c>
      <c r="F16" s="153"/>
      <c r="G16" s="153">
        <v>3.5</v>
      </c>
      <c r="H16" s="182">
        <f t="shared" si="0"/>
        <v>25</v>
      </c>
      <c r="I16" s="183">
        <f>D16*E16*G16</f>
        <v>87.5</v>
      </c>
      <c r="J16" s="153"/>
      <c r="K16" s="282"/>
      <c r="L16" s="19"/>
    </row>
    <row r="17" spans="2:34" s="20" customFormat="1" ht="12" customHeight="1" thickBot="1" x14ac:dyDescent="0.25">
      <c r="B17" s="425"/>
      <c r="C17" s="188" t="s">
        <v>1131</v>
      </c>
      <c r="D17" s="189"/>
      <c r="E17" s="189"/>
      <c r="F17" s="189"/>
      <c r="G17" s="189"/>
      <c r="H17" s="190">
        <f>SUM(H10:H16)</f>
        <v>750.12</v>
      </c>
      <c r="I17" s="191">
        <f>SUM(I10:I16)</f>
        <v>3915.75</v>
      </c>
      <c r="J17" s="189"/>
      <c r="K17" s="576"/>
      <c r="L17" s="19"/>
    </row>
    <row r="18" spans="2:34" s="20" customFormat="1" ht="12" customHeight="1" x14ac:dyDescent="0.2">
      <c r="B18" s="157" t="s">
        <v>2006</v>
      </c>
      <c r="C18" s="181" t="s">
        <v>7</v>
      </c>
      <c r="D18" s="153">
        <v>7</v>
      </c>
      <c r="E18" s="153">
        <v>7</v>
      </c>
      <c r="F18" s="182"/>
      <c r="G18" s="182"/>
      <c r="H18" s="193">
        <f>D18*E18</f>
        <v>49</v>
      </c>
      <c r="I18" s="183"/>
      <c r="J18" s="182"/>
      <c r="K18" s="281"/>
      <c r="L18" s="19"/>
    </row>
    <row r="19" spans="2:34" s="20" customFormat="1" ht="12" customHeight="1" x14ac:dyDescent="0.2">
      <c r="B19" s="157"/>
      <c r="C19" s="181"/>
      <c r="D19" s="153"/>
      <c r="E19" s="153"/>
      <c r="F19" s="182"/>
      <c r="G19" s="182"/>
      <c r="H19" s="153"/>
      <c r="I19" s="183"/>
      <c r="J19" s="182"/>
      <c r="K19" s="281"/>
      <c r="L19" s="19"/>
    </row>
    <row r="20" spans="2:34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82"/>
      <c r="K20" s="281"/>
      <c r="L20" s="19"/>
    </row>
    <row r="21" spans="2:34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182"/>
      <c r="K21" s="281"/>
      <c r="L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SUM(H18:H21)</f>
        <v>49</v>
      </c>
      <c r="I22" s="429"/>
      <c r="J22" s="189"/>
      <c r="K22" s="576"/>
      <c r="L22" s="19"/>
    </row>
    <row r="23" spans="2:34" s="20" customFormat="1" ht="12" customHeight="1" x14ac:dyDescent="0.2">
      <c r="B23" s="256"/>
      <c r="C23" s="180"/>
      <c r="D23" s="570"/>
      <c r="E23" s="570"/>
      <c r="F23" s="570"/>
      <c r="G23" s="513"/>
      <c r="H23" s="570"/>
      <c r="I23" s="570"/>
      <c r="J23" s="570"/>
      <c r="K23" s="513"/>
      <c r="L23" s="25"/>
    </row>
    <row r="24" spans="2:34" s="20" customFormat="1" ht="12" customHeight="1" thickBot="1" x14ac:dyDescent="0.25">
      <c r="B24" s="111" t="s">
        <v>2119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</row>
    <row r="25" spans="2:34" s="20" customFormat="1" ht="12" customHeight="1" thickBot="1" x14ac:dyDescent="0.25">
      <c r="B25" s="431" t="str">
        <f>C5</f>
        <v>17c - Zbytky budov u spékárny (západ)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2:34" s="20" customFormat="1" ht="12" customHeight="1" x14ac:dyDescent="0.2">
      <c r="B27" s="1020" t="s">
        <v>115</v>
      </c>
      <c r="C27" s="1021" t="s">
        <v>138</v>
      </c>
      <c r="D27" s="1184">
        <f>J71-J69</f>
        <v>368.51944186046501</v>
      </c>
      <c r="E27" s="1023"/>
      <c r="F27" s="1024"/>
      <c r="G27" s="1024"/>
      <c r="H27" s="1025">
        <f>D27/J27</f>
        <v>204.73302325581389</v>
      </c>
      <c r="I27" s="1025"/>
      <c r="J27" s="1026">
        <v>1.8</v>
      </c>
      <c r="K27" s="1051"/>
      <c r="L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2:34" s="20" customFormat="1" ht="12" customHeight="1" x14ac:dyDescent="0.2"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2:34" s="20" customFormat="1" ht="12" customHeight="1" x14ac:dyDescent="0.2">
      <c r="B29" s="1027" t="s">
        <v>1648</v>
      </c>
      <c r="C29" s="1030" t="s">
        <v>1060</v>
      </c>
      <c r="D29" s="1184">
        <f>J108+J137</f>
        <v>1634.3940370000003</v>
      </c>
      <c r="E29" s="1031"/>
      <c r="F29" s="1025"/>
      <c r="G29" s="1025"/>
      <c r="H29" s="1025">
        <f>D29/J29</f>
        <v>653.75761480000006</v>
      </c>
      <c r="I29" s="1025"/>
      <c r="J29" s="1026">
        <v>2.5</v>
      </c>
      <c r="K29" s="1037"/>
      <c r="L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2:34" s="20" customFormat="1" ht="12" customHeight="1" x14ac:dyDescent="0.2">
      <c r="B30" s="1032" t="s">
        <v>116</v>
      </c>
      <c r="C30" s="1030" t="s">
        <v>140</v>
      </c>
      <c r="D30" s="1184">
        <f>J131</f>
        <v>1410.2850960000003</v>
      </c>
      <c r="E30" s="1031"/>
      <c r="F30" s="1025"/>
      <c r="G30" s="1025"/>
      <c r="H30" s="1025">
        <f>D30/2.2</f>
        <v>641.03868000000011</v>
      </c>
      <c r="I30" s="1025">
        <f>H131</f>
        <v>641.03868</v>
      </c>
      <c r="J30" s="1026">
        <v>2.2000000000000002</v>
      </c>
      <c r="K30" s="1037"/>
      <c r="L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2:34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>
        <v>980</v>
      </c>
      <c r="J31" s="1025"/>
      <c r="K31" s="1037"/>
      <c r="L31" s="19"/>
      <c r="M31" s="58">
        <f>7*80*3.5/2</f>
        <v>980</v>
      </c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2:34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s="20" customFormat="1" ht="12" customHeight="1" x14ac:dyDescent="0.2">
      <c r="B34" s="1032" t="s">
        <v>121</v>
      </c>
      <c r="C34" s="1030" t="s">
        <v>142</v>
      </c>
      <c r="D34" s="1184">
        <f>J139</f>
        <v>0.64680000000000004</v>
      </c>
      <c r="E34" s="1048"/>
      <c r="F34" s="1025"/>
      <c r="G34" s="1025"/>
      <c r="H34" s="1025"/>
      <c r="I34" s="1025"/>
      <c r="J34" s="1025"/>
      <c r="K34" s="1037"/>
      <c r="L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s="20" customFormat="1" ht="12" customHeight="1" x14ac:dyDescent="0.2"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7"/>
      <c r="L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s="20" customFormat="1" ht="12" customHeight="1" x14ac:dyDescent="0.2">
      <c r="B36" s="1032" t="s">
        <v>143</v>
      </c>
      <c r="C36" s="1030" t="s">
        <v>526</v>
      </c>
      <c r="D36" s="1184">
        <f>J159</f>
        <v>15.3436</v>
      </c>
      <c r="E36" s="1031"/>
      <c r="F36" s="1025"/>
      <c r="G36" s="1025"/>
      <c r="H36" s="1025"/>
      <c r="I36" s="1025"/>
      <c r="J36" s="1025"/>
      <c r="K36" s="1037"/>
      <c r="L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s="20" customFormat="1" ht="12" customHeight="1" x14ac:dyDescent="0.2"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7"/>
      <c r="L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9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s="20" customFormat="1" ht="12" customHeight="1" x14ac:dyDescent="0.2"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25"/>
      <c r="K39" s="1037"/>
      <c r="L39" s="1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565">
        <f>SUM(D27:D42)</f>
        <v>3429.1889748604658</v>
      </c>
      <c r="E43" s="458"/>
      <c r="F43" s="458"/>
      <c r="G43" s="304">
        <f>SUM(G27:G42)</f>
        <v>0</v>
      </c>
      <c r="H43" s="304">
        <f>SUM(H27:H42)</f>
        <v>1499.5293180558142</v>
      </c>
      <c r="I43" s="304">
        <f>SUM(I27:I42)</f>
        <v>1621.0386800000001</v>
      </c>
      <c r="J43" s="459"/>
      <c r="K43" s="258"/>
      <c r="L43" s="19"/>
      <c r="M43" s="59" t="e">
        <f>J220+J202+#REF!+J178+J172+J141+J227+J92+J55</f>
        <v>#REF!</v>
      </c>
      <c r="N43" s="58" t="e">
        <f>#REF!+H141</f>
        <v>#REF!</v>
      </c>
    </row>
    <row r="44" spans="1:34" s="308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  <c r="AF44" s="137"/>
    </row>
    <row r="45" spans="1:34" s="308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H17</f>
        <v>750.12</v>
      </c>
      <c r="P45" s="476">
        <f>I17</f>
        <v>3915.75</v>
      </c>
      <c r="Q45" s="477">
        <f>D43</f>
        <v>3429.1889748604658</v>
      </c>
      <c r="R45" s="477">
        <f>H43</f>
        <v>1499.5293180558142</v>
      </c>
      <c r="S45" s="476">
        <f>I43</f>
        <v>1621.0386800000001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  <c r="AF45" s="137"/>
    </row>
    <row r="46" spans="1:34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368.51944186046501</v>
      </c>
      <c r="P46" s="479">
        <f>D28</f>
        <v>0</v>
      </c>
      <c r="Q46" s="479">
        <f>D29</f>
        <v>1634.3940370000003</v>
      </c>
      <c r="R46" s="480">
        <f>D30</f>
        <v>1410.2850960000003</v>
      </c>
      <c r="S46" s="480">
        <f>D31</f>
        <v>0</v>
      </c>
      <c r="T46" s="479">
        <f>D32</f>
        <v>0</v>
      </c>
      <c r="U46" s="481">
        <f>D33</f>
        <v>0</v>
      </c>
      <c r="V46" s="481">
        <f>D34</f>
        <v>0.64680000000000004</v>
      </c>
      <c r="W46" s="481">
        <f>D35</f>
        <v>0</v>
      </c>
      <c r="X46" s="555">
        <f>D36</f>
        <v>15.3436</v>
      </c>
      <c r="Y46" s="555">
        <f>D37</f>
        <v>0</v>
      </c>
      <c r="Z46" s="555">
        <f>D38</f>
        <v>0</v>
      </c>
      <c r="AA46" s="555">
        <f>D39</f>
        <v>0</v>
      </c>
      <c r="AB46" s="555">
        <f>D40</f>
        <v>0</v>
      </c>
      <c r="AC46" s="555">
        <f>E40</f>
        <v>0</v>
      </c>
      <c r="AD46" s="481">
        <f>E41</f>
        <v>0</v>
      </c>
      <c r="AE46" s="481">
        <f>E42</f>
        <v>0</v>
      </c>
      <c r="AF46" s="481">
        <f>SUM(P46:AE46)</f>
        <v>3060.6695330000007</v>
      </c>
    </row>
    <row r="47" spans="1:34" s="20" customFormat="1" ht="12" customHeight="1" thickBot="1" x14ac:dyDescent="0.25">
      <c r="B47" s="111" t="s">
        <v>2007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9"/>
    </row>
    <row r="48" spans="1:34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9"/>
      <c r="M48" s="64" t="s">
        <v>110</v>
      </c>
    </row>
    <row r="49" spans="2:13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9"/>
    </row>
    <row r="50" spans="2:13" s="20" customFormat="1" ht="12" customHeight="1" x14ac:dyDescent="0.2">
      <c r="B50" s="157"/>
      <c r="C50" s="891" t="s">
        <v>5</v>
      </c>
      <c r="D50" s="442"/>
      <c r="E50" s="490"/>
      <c r="F50" s="490"/>
      <c r="G50" s="490"/>
      <c r="H50" s="490"/>
      <c r="I50" s="490"/>
      <c r="J50" s="490"/>
      <c r="K50" s="300"/>
      <c r="L50" s="19"/>
    </row>
    <row r="51" spans="2:13" s="20" customFormat="1" ht="12" customHeight="1" x14ac:dyDescent="0.2">
      <c r="B51" s="159">
        <v>2</v>
      </c>
      <c r="C51" s="185" t="s">
        <v>10</v>
      </c>
      <c r="D51" s="170">
        <v>17</v>
      </c>
      <c r="E51" s="170">
        <v>1.6</v>
      </c>
      <c r="F51" s="170">
        <f>D51*E51</f>
        <v>27.200000000000003</v>
      </c>
      <c r="G51" s="170">
        <v>0.3</v>
      </c>
      <c r="H51" s="170">
        <f>F51*G51*B51</f>
        <v>16.32</v>
      </c>
      <c r="I51" s="169">
        <v>1.8</v>
      </c>
      <c r="J51" s="299">
        <f>H51*I51</f>
        <v>29.376000000000001</v>
      </c>
      <c r="K51" s="162" t="s">
        <v>115</v>
      </c>
      <c r="L51" s="19"/>
    </row>
    <row r="52" spans="2:13" s="20" customFormat="1" ht="12" customHeight="1" x14ac:dyDescent="0.2">
      <c r="B52" s="159">
        <v>2</v>
      </c>
      <c r="C52" s="185" t="s">
        <v>11</v>
      </c>
      <c r="D52" s="170">
        <v>8</v>
      </c>
      <c r="E52" s="170">
        <v>1.6</v>
      </c>
      <c r="F52" s="170">
        <f>D52*E52</f>
        <v>12.8</v>
      </c>
      <c r="G52" s="170">
        <v>0.3</v>
      </c>
      <c r="H52" s="170">
        <f>F52*G52*B52</f>
        <v>7.68</v>
      </c>
      <c r="I52" s="169">
        <v>1.8</v>
      </c>
      <c r="J52" s="299">
        <f>H52*I52</f>
        <v>13.824</v>
      </c>
      <c r="K52" s="162" t="s">
        <v>115</v>
      </c>
      <c r="L52" s="19"/>
      <c r="M52" s="83"/>
    </row>
    <row r="53" spans="2:13" s="20" customFormat="1" ht="12" customHeight="1" x14ac:dyDescent="0.2">
      <c r="B53" s="159"/>
      <c r="C53" s="167" t="s">
        <v>6</v>
      </c>
      <c r="D53" s="170"/>
      <c r="E53" s="170"/>
      <c r="F53" s="169"/>
      <c r="G53" s="170"/>
      <c r="H53" s="170"/>
      <c r="I53" s="169"/>
      <c r="J53" s="299"/>
      <c r="K53" s="162"/>
      <c r="L53" s="19"/>
      <c r="M53" s="83"/>
    </row>
    <row r="54" spans="2:13" s="20" customFormat="1" ht="12" customHeight="1" x14ac:dyDescent="0.2">
      <c r="B54" s="160">
        <v>2</v>
      </c>
      <c r="C54" s="185" t="s">
        <v>10</v>
      </c>
      <c r="D54" s="170">
        <v>11</v>
      </c>
      <c r="E54" s="170">
        <v>1.8</v>
      </c>
      <c r="F54" s="170">
        <f>D54*E54</f>
        <v>19.8</v>
      </c>
      <c r="G54" s="170">
        <v>0.3</v>
      </c>
      <c r="H54" s="170">
        <f>F54*G54*B54</f>
        <v>11.88</v>
      </c>
      <c r="I54" s="169">
        <v>1.8</v>
      </c>
      <c r="J54" s="299">
        <f>H54*I54</f>
        <v>21.384</v>
      </c>
      <c r="K54" s="162" t="s">
        <v>115</v>
      </c>
      <c r="L54" s="19"/>
    </row>
    <row r="55" spans="2:13" s="20" customFormat="1" ht="12" customHeight="1" x14ac:dyDescent="0.2">
      <c r="B55" s="159">
        <v>2</v>
      </c>
      <c r="C55" s="185" t="s">
        <v>11</v>
      </c>
      <c r="D55" s="170">
        <v>6</v>
      </c>
      <c r="E55" s="170">
        <v>1.8</v>
      </c>
      <c r="F55" s="170">
        <f>D55*E55</f>
        <v>10.8</v>
      </c>
      <c r="G55" s="170">
        <v>0.3</v>
      </c>
      <c r="H55" s="170">
        <f>F55*G55*B55</f>
        <v>6.48</v>
      </c>
      <c r="I55" s="169">
        <v>1.8</v>
      </c>
      <c r="J55" s="299">
        <f>H55*I55</f>
        <v>11.664000000000001</v>
      </c>
      <c r="K55" s="162" t="s">
        <v>115</v>
      </c>
      <c r="L55" s="19"/>
      <c r="M55" s="83"/>
    </row>
    <row r="56" spans="2:13" s="20" customFormat="1" ht="12" customHeight="1" x14ac:dyDescent="0.2">
      <c r="B56" s="159">
        <v>1</v>
      </c>
      <c r="C56" s="185" t="s">
        <v>115</v>
      </c>
      <c r="D56" s="170">
        <v>11</v>
      </c>
      <c r="E56" s="170">
        <v>6</v>
      </c>
      <c r="F56" s="168">
        <f>D56*E56</f>
        <v>66</v>
      </c>
      <c r="G56" s="170">
        <v>1.8</v>
      </c>
      <c r="H56" s="170">
        <f>F56*G56*B56/1.29</f>
        <v>92.093023255813947</v>
      </c>
      <c r="I56" s="169">
        <v>1.8</v>
      </c>
      <c r="J56" s="299">
        <f>H56*I56</f>
        <v>165.76744186046511</v>
      </c>
      <c r="K56" s="162" t="s">
        <v>115</v>
      </c>
      <c r="L56" s="19"/>
    </row>
    <row r="57" spans="2:13" s="20" customFormat="1" ht="12" customHeight="1" x14ac:dyDescent="0.2">
      <c r="B57" s="159"/>
      <c r="C57" s="167" t="s">
        <v>7</v>
      </c>
      <c r="D57" s="491"/>
      <c r="E57" s="170"/>
      <c r="F57" s="170"/>
      <c r="G57" s="170"/>
      <c r="H57" s="170"/>
      <c r="I57" s="169"/>
      <c r="J57" s="299"/>
      <c r="K57" s="162"/>
      <c r="L57" s="19"/>
      <c r="M57" s="83"/>
    </row>
    <row r="58" spans="2:13" s="20" customFormat="1" ht="12" customHeight="1" x14ac:dyDescent="0.2">
      <c r="B58" s="160">
        <v>2</v>
      </c>
      <c r="C58" s="185" t="s">
        <v>10</v>
      </c>
      <c r="D58" s="170">
        <v>7</v>
      </c>
      <c r="E58" s="170">
        <v>2.8</v>
      </c>
      <c r="F58" s="170">
        <f>D58*E58-7.2</f>
        <v>12.399999999999999</v>
      </c>
      <c r="G58" s="170">
        <v>0.15</v>
      </c>
      <c r="H58" s="170">
        <f>F58*G58*B58</f>
        <v>3.7199999999999993</v>
      </c>
      <c r="I58" s="169">
        <v>1.8</v>
      </c>
      <c r="J58" s="299">
        <f>H58*I58</f>
        <v>6.6959999999999988</v>
      </c>
      <c r="K58" s="162" t="s">
        <v>115</v>
      </c>
      <c r="L58" s="19"/>
      <c r="M58" s="20">
        <f>1.2*6</f>
        <v>7.1999999999999993</v>
      </c>
    </row>
    <row r="59" spans="2:13" s="20" customFormat="1" ht="12" customHeight="1" x14ac:dyDescent="0.2">
      <c r="B59" s="159">
        <v>2</v>
      </c>
      <c r="C59" s="185" t="s">
        <v>11</v>
      </c>
      <c r="D59" s="170">
        <v>7</v>
      </c>
      <c r="E59" s="170">
        <v>3.2</v>
      </c>
      <c r="F59" s="170">
        <f>D59*E59</f>
        <v>22.400000000000002</v>
      </c>
      <c r="G59" s="170">
        <v>0.15</v>
      </c>
      <c r="H59" s="170">
        <f>F59*G59*B59</f>
        <v>6.7200000000000006</v>
      </c>
      <c r="I59" s="169">
        <v>1.8</v>
      </c>
      <c r="J59" s="299">
        <f>H59*I59</f>
        <v>12.096000000000002</v>
      </c>
      <c r="K59" s="162" t="s">
        <v>115</v>
      </c>
      <c r="L59" s="19"/>
      <c r="M59" s="83"/>
    </row>
    <row r="60" spans="2:13" s="20" customFormat="1" ht="12" customHeight="1" x14ac:dyDescent="0.2">
      <c r="B60" s="159"/>
      <c r="C60" s="167" t="s">
        <v>197</v>
      </c>
      <c r="D60" s="170"/>
      <c r="E60" s="170"/>
      <c r="F60" s="170"/>
      <c r="G60" s="170"/>
      <c r="H60" s="170"/>
      <c r="I60" s="169"/>
      <c r="J60" s="299"/>
      <c r="K60" s="162"/>
      <c r="L60" s="19"/>
      <c r="M60" s="83"/>
    </row>
    <row r="61" spans="2:13" s="20" customFormat="1" ht="12" customHeight="1" x14ac:dyDescent="0.2">
      <c r="B61" s="159"/>
      <c r="C61" s="185" t="s">
        <v>1823</v>
      </c>
      <c r="D61" s="170">
        <v>9.5</v>
      </c>
      <c r="E61" s="170">
        <v>40.5</v>
      </c>
      <c r="F61" s="170">
        <f>D61*E61-86.4</f>
        <v>298.35000000000002</v>
      </c>
      <c r="G61" s="170">
        <v>0.15</v>
      </c>
      <c r="H61" s="170">
        <f>F61*G61*B61</f>
        <v>0</v>
      </c>
      <c r="I61" s="169">
        <v>1.8</v>
      </c>
      <c r="J61" s="299">
        <f>H61*I61</f>
        <v>0</v>
      </c>
      <c r="K61" s="162" t="s">
        <v>115</v>
      </c>
      <c r="L61" s="19"/>
      <c r="M61" s="83"/>
    </row>
    <row r="62" spans="2:13" s="20" customFormat="1" ht="12" customHeight="1" x14ac:dyDescent="0.2">
      <c r="B62" s="159"/>
      <c r="C62" s="185" t="s">
        <v>1822</v>
      </c>
      <c r="D62" s="170">
        <v>9.5</v>
      </c>
      <c r="E62" s="170">
        <v>40.5</v>
      </c>
      <c r="F62" s="170">
        <f>D62*E62-86.4</f>
        <v>298.35000000000002</v>
      </c>
      <c r="G62" s="170">
        <v>0.15</v>
      </c>
      <c r="H62" s="170">
        <f>F62*G62*B62</f>
        <v>0</v>
      </c>
      <c r="I62" s="169">
        <v>1.8</v>
      </c>
      <c r="J62" s="299">
        <f>H62*I62</f>
        <v>0</v>
      </c>
      <c r="K62" s="162" t="s">
        <v>115</v>
      </c>
      <c r="L62" s="19"/>
      <c r="M62" s="83"/>
    </row>
    <row r="63" spans="2:13" s="20" customFormat="1" ht="12" customHeight="1" x14ac:dyDescent="0.2">
      <c r="B63" s="159"/>
      <c r="C63" s="185" t="s">
        <v>2019</v>
      </c>
      <c r="D63" s="170">
        <v>3</v>
      </c>
      <c r="E63" s="170">
        <v>40.5</v>
      </c>
      <c r="F63" s="170">
        <f>D63*E63-1.8</f>
        <v>119.7</v>
      </c>
      <c r="G63" s="170">
        <v>0.15</v>
      </c>
      <c r="H63" s="170">
        <f>F63*G63*B63</f>
        <v>0</v>
      </c>
      <c r="I63" s="169">
        <v>1.8</v>
      </c>
      <c r="J63" s="299">
        <f>H63*I63</f>
        <v>0</v>
      </c>
      <c r="K63" s="162" t="s">
        <v>115</v>
      </c>
      <c r="L63" s="19"/>
      <c r="M63" s="83"/>
    </row>
    <row r="64" spans="2:13" s="20" customFormat="1" ht="12" customHeight="1" x14ac:dyDescent="0.2">
      <c r="B64" s="159"/>
      <c r="C64" s="167" t="s">
        <v>8</v>
      </c>
      <c r="D64" s="170"/>
      <c r="E64" s="170"/>
      <c r="F64" s="169"/>
      <c r="G64" s="170"/>
      <c r="H64" s="170"/>
      <c r="I64" s="169"/>
      <c r="J64" s="299"/>
      <c r="K64" s="162"/>
      <c r="L64" s="19"/>
      <c r="M64" s="83"/>
    </row>
    <row r="65" spans="2:26" s="20" customFormat="1" ht="12" customHeight="1" x14ac:dyDescent="0.2">
      <c r="B65" s="159"/>
      <c r="C65" s="185" t="s">
        <v>2024</v>
      </c>
      <c r="D65" s="170">
        <v>12</v>
      </c>
      <c r="E65" s="170">
        <v>3.5</v>
      </c>
      <c r="F65" s="168">
        <f>D65*E65-1.6</f>
        <v>40.4</v>
      </c>
      <c r="G65" s="170">
        <v>0.15</v>
      </c>
      <c r="H65" s="170">
        <f>F65*G65*B65</f>
        <v>0</v>
      </c>
      <c r="I65" s="169">
        <v>1.8</v>
      </c>
      <c r="J65" s="299">
        <f>H65*I65</f>
        <v>0</v>
      </c>
      <c r="K65" s="162" t="s">
        <v>115</v>
      </c>
      <c r="L65" s="19"/>
      <c r="Q65" s="20" t="s">
        <v>1833</v>
      </c>
      <c r="Z65" s="20" t="s">
        <v>1834</v>
      </c>
    </row>
    <row r="66" spans="2:26" s="20" customFormat="1" ht="12" customHeight="1" x14ac:dyDescent="0.2">
      <c r="B66" s="159"/>
      <c r="C66" s="185" t="s">
        <v>2025</v>
      </c>
      <c r="D66" s="170">
        <v>6</v>
      </c>
      <c r="E66" s="170">
        <v>3.5</v>
      </c>
      <c r="F66" s="169">
        <f>D66*E66-1.6</f>
        <v>19.399999999999999</v>
      </c>
      <c r="G66" s="170">
        <v>0.15</v>
      </c>
      <c r="H66" s="170">
        <f>F66*G66*B66</f>
        <v>0</v>
      </c>
      <c r="I66" s="169">
        <v>1.8</v>
      </c>
      <c r="J66" s="299">
        <f>H66*I66</f>
        <v>0</v>
      </c>
      <c r="K66" s="162" t="s">
        <v>115</v>
      </c>
      <c r="L66" s="19"/>
    </row>
    <row r="67" spans="2:26" s="20" customFormat="1" ht="12" customHeight="1" x14ac:dyDescent="0.2">
      <c r="B67" s="159"/>
      <c r="C67" s="185" t="s">
        <v>384</v>
      </c>
      <c r="D67" s="170">
        <v>6</v>
      </c>
      <c r="E67" s="170">
        <v>3.5</v>
      </c>
      <c r="F67" s="168">
        <f>D67*E67</f>
        <v>21</v>
      </c>
      <c r="G67" s="170">
        <v>0.15</v>
      </c>
      <c r="H67" s="170">
        <f>F67*G67*B67</f>
        <v>0</v>
      </c>
      <c r="I67" s="169">
        <v>1.8</v>
      </c>
      <c r="J67" s="299">
        <f>H67*I67</f>
        <v>0</v>
      </c>
      <c r="K67" s="162" t="s">
        <v>115</v>
      </c>
      <c r="L67" s="19"/>
      <c r="S67" s="58"/>
    </row>
    <row r="68" spans="2:26" s="20" customFormat="1" ht="12" customHeight="1" x14ac:dyDescent="0.2">
      <c r="B68" s="159"/>
      <c r="C68" s="167" t="s">
        <v>9</v>
      </c>
      <c r="D68" s="170"/>
      <c r="E68" s="170"/>
      <c r="F68" s="169"/>
      <c r="G68" s="170"/>
      <c r="H68" s="170"/>
      <c r="I68" s="169"/>
      <c r="J68" s="299"/>
      <c r="K68" s="162"/>
      <c r="L68" s="19"/>
      <c r="M68" s="83"/>
    </row>
    <row r="69" spans="2:26" s="20" customFormat="1" ht="12" customHeight="1" x14ac:dyDescent="0.2">
      <c r="B69" s="159">
        <v>1</v>
      </c>
      <c r="C69" s="185" t="s">
        <v>27</v>
      </c>
      <c r="D69" s="170">
        <v>7.5</v>
      </c>
      <c r="E69" s="170">
        <v>5.4</v>
      </c>
      <c r="F69" s="169">
        <f>D69*E69</f>
        <v>40.5</v>
      </c>
      <c r="G69" s="170">
        <v>3.4</v>
      </c>
      <c r="H69" s="170">
        <f>F69*G69*B69</f>
        <v>137.69999999999999</v>
      </c>
      <c r="I69" s="169">
        <v>1.8</v>
      </c>
      <c r="J69" s="299">
        <f>H69*I69</f>
        <v>247.85999999999999</v>
      </c>
      <c r="K69" s="162" t="s">
        <v>12</v>
      </c>
      <c r="L69" s="19"/>
      <c r="M69" s="20">
        <v>2.4</v>
      </c>
    </row>
    <row r="70" spans="2:26" s="20" customFormat="1" ht="12" customHeight="1" thickBot="1" x14ac:dyDescent="0.25">
      <c r="B70" s="159">
        <v>1</v>
      </c>
      <c r="C70" s="185" t="s">
        <v>13</v>
      </c>
      <c r="D70" s="170">
        <v>16</v>
      </c>
      <c r="E70" s="170">
        <v>3.5</v>
      </c>
      <c r="F70" s="170">
        <f>D70*E70-1.6</f>
        <v>54.4</v>
      </c>
      <c r="G70" s="170">
        <v>1.1000000000000001</v>
      </c>
      <c r="H70" s="170">
        <f>F70*G70*B70</f>
        <v>59.84</v>
      </c>
      <c r="I70" s="169">
        <v>1.8</v>
      </c>
      <c r="J70" s="299">
        <f>H70*I70</f>
        <v>107.712</v>
      </c>
      <c r="K70" s="172" t="s">
        <v>115</v>
      </c>
      <c r="L70" s="19"/>
    </row>
    <row r="71" spans="2:26" s="20" customFormat="1" ht="12" customHeight="1" thickBot="1" x14ac:dyDescent="0.25">
      <c r="B71" s="483"/>
      <c r="C71" s="484" t="s">
        <v>117</v>
      </c>
      <c r="D71" s="484"/>
      <c r="E71" s="484"/>
      <c r="F71" s="484"/>
      <c r="G71" s="462"/>
      <c r="H71" s="485">
        <f>SUM(H51:H70)</f>
        <v>342.43302325581396</v>
      </c>
      <c r="I71" s="484"/>
      <c r="J71" s="485">
        <f>SUM(J51:J70)</f>
        <v>616.37944186046502</v>
      </c>
      <c r="K71" s="487"/>
      <c r="L71" s="19"/>
    </row>
    <row r="72" spans="2:26" s="20" customFormat="1" ht="12" customHeight="1" x14ac:dyDescent="0.2">
      <c r="B72" s="259"/>
      <c r="C72" s="258"/>
      <c r="D72" s="258"/>
      <c r="E72" s="258"/>
      <c r="F72" s="258"/>
      <c r="G72" s="258"/>
      <c r="H72" s="133"/>
      <c r="I72" s="258"/>
      <c r="J72" s="488"/>
      <c r="K72" s="258"/>
      <c r="L72" s="19"/>
    </row>
    <row r="73" spans="2:26" s="20" customFormat="1" ht="12" customHeight="1" thickBot="1" x14ac:dyDescent="0.25">
      <c r="B73" s="111" t="s">
        <v>184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9"/>
    </row>
    <row r="74" spans="2:26" s="20" customFormat="1" ht="12" customHeight="1" thickBot="1" x14ac:dyDescent="0.25"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107</v>
      </c>
      <c r="J74" s="492" t="s">
        <v>108</v>
      </c>
      <c r="K74" s="435" t="s">
        <v>109</v>
      </c>
      <c r="L74" s="19"/>
    </row>
    <row r="75" spans="2:26" s="20" customFormat="1" ht="12" customHeight="1" thickBot="1" x14ac:dyDescent="0.25"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137</v>
      </c>
      <c r="J75" s="493" t="s">
        <v>113</v>
      </c>
      <c r="K75" s="441" t="s">
        <v>114</v>
      </c>
      <c r="L75" s="19"/>
    </row>
    <row r="76" spans="2:26" s="20" customFormat="1" ht="12" customHeight="1" x14ac:dyDescent="0.2">
      <c r="B76" s="157"/>
      <c r="C76" s="891" t="s">
        <v>5</v>
      </c>
      <c r="D76" s="442"/>
      <c r="E76" s="490"/>
      <c r="F76" s="490"/>
      <c r="G76" s="490"/>
      <c r="H76" s="490"/>
      <c r="I76" s="490"/>
      <c r="J76" s="490"/>
      <c r="K76" s="300"/>
      <c r="L76" s="19"/>
    </row>
    <row r="77" spans="2:26" s="20" customFormat="1" ht="12" customHeight="1" x14ac:dyDescent="0.2">
      <c r="B77" s="159">
        <v>1</v>
      </c>
      <c r="C77" s="184" t="s">
        <v>14</v>
      </c>
      <c r="D77" s="283">
        <v>17</v>
      </c>
      <c r="E77" s="170">
        <v>8</v>
      </c>
      <c r="F77" s="170">
        <f>D77*E77</f>
        <v>136</v>
      </c>
      <c r="G77" s="170">
        <v>0.15</v>
      </c>
      <c r="H77" s="170">
        <f>F77*G77*B77</f>
        <v>20.399999999999999</v>
      </c>
      <c r="I77" s="169">
        <v>2.5</v>
      </c>
      <c r="J77" s="299">
        <f>H77*I77</f>
        <v>51</v>
      </c>
      <c r="K77" s="162" t="s">
        <v>157</v>
      </c>
      <c r="L77" s="19"/>
      <c r="M77" s="20">
        <f>4.8+14.4</f>
        <v>19.2</v>
      </c>
      <c r="P77" s="58"/>
    </row>
    <row r="78" spans="2:26" s="20" customFormat="1" ht="12" customHeight="1" x14ac:dyDescent="0.2">
      <c r="B78" s="160">
        <v>1</v>
      </c>
      <c r="C78" s="184" t="s">
        <v>16</v>
      </c>
      <c r="D78" s="283">
        <v>17</v>
      </c>
      <c r="E78" s="297">
        <v>8</v>
      </c>
      <c r="F78" s="297">
        <f>D78*E78</f>
        <v>136</v>
      </c>
      <c r="G78" s="297">
        <v>0.2</v>
      </c>
      <c r="H78" s="297">
        <f>F78*G78*B78</f>
        <v>27.200000000000003</v>
      </c>
      <c r="I78" s="181">
        <v>2.5</v>
      </c>
      <c r="J78" s="494">
        <f>H78*I78</f>
        <v>68</v>
      </c>
      <c r="K78" s="166" t="s">
        <v>157</v>
      </c>
      <c r="L78" s="19"/>
      <c r="P78" s="58"/>
    </row>
    <row r="79" spans="2:26" s="20" customFormat="1" ht="12" customHeight="1" x14ac:dyDescent="0.2">
      <c r="B79" s="160">
        <v>2</v>
      </c>
      <c r="C79" s="184" t="s">
        <v>1385</v>
      </c>
      <c r="D79" s="283">
        <v>17</v>
      </c>
      <c r="E79" s="297">
        <v>1.2</v>
      </c>
      <c r="F79" s="297">
        <f>D79*E79</f>
        <v>20.399999999999999</v>
      </c>
      <c r="G79" s="297">
        <v>0.4</v>
      </c>
      <c r="H79" s="297">
        <f>F79*G79*B79</f>
        <v>16.32</v>
      </c>
      <c r="I79" s="181">
        <v>2.5</v>
      </c>
      <c r="J79" s="494">
        <f>H79*I79</f>
        <v>40.799999999999997</v>
      </c>
      <c r="K79" s="166" t="s">
        <v>157</v>
      </c>
      <c r="L79" s="19"/>
      <c r="P79" s="58"/>
    </row>
    <row r="80" spans="2:26" s="20" customFormat="1" ht="12" customHeight="1" x14ac:dyDescent="0.2">
      <c r="B80" s="160">
        <v>2</v>
      </c>
      <c r="C80" s="184" t="s">
        <v>1386</v>
      </c>
      <c r="D80" s="283">
        <v>8</v>
      </c>
      <c r="E80" s="297">
        <v>1.2</v>
      </c>
      <c r="F80" s="297">
        <f>D80*E80</f>
        <v>9.6</v>
      </c>
      <c r="G80" s="297">
        <v>0.4</v>
      </c>
      <c r="H80" s="297">
        <f>F80*G80*B80</f>
        <v>7.68</v>
      </c>
      <c r="I80" s="181">
        <v>2.5</v>
      </c>
      <c r="J80" s="494">
        <f>H80*I80</f>
        <v>19.2</v>
      </c>
      <c r="K80" s="166" t="s">
        <v>157</v>
      </c>
      <c r="L80" s="19"/>
      <c r="P80" s="58"/>
    </row>
    <row r="81" spans="2:19" s="20" customFormat="1" ht="12" customHeight="1" x14ac:dyDescent="0.2">
      <c r="B81" s="160">
        <v>1</v>
      </c>
      <c r="C81" s="846" t="s">
        <v>1952</v>
      </c>
      <c r="D81" s="491">
        <v>2</v>
      </c>
      <c r="E81" s="310"/>
      <c r="F81" s="310"/>
      <c r="G81" s="310"/>
      <c r="H81" s="170">
        <f>0.226754*D81</f>
        <v>0.45350800000000002</v>
      </c>
      <c r="I81" s="310">
        <v>2.5</v>
      </c>
      <c r="J81" s="299">
        <f>H81*I81*B81</f>
        <v>1.1337700000000002</v>
      </c>
      <c r="K81" s="847" t="s">
        <v>157</v>
      </c>
      <c r="L81" s="19"/>
      <c r="P81" s="58"/>
    </row>
    <row r="82" spans="2:19" s="20" customFormat="1" ht="12" customHeight="1" x14ac:dyDescent="0.2">
      <c r="B82" s="159"/>
      <c r="C82" s="167" t="s">
        <v>6</v>
      </c>
      <c r="D82" s="170"/>
      <c r="E82" s="170"/>
      <c r="F82" s="169"/>
      <c r="G82" s="170"/>
      <c r="H82" s="170"/>
      <c r="I82" s="169"/>
      <c r="J82" s="299"/>
      <c r="K82" s="162"/>
      <c r="L82" s="19"/>
      <c r="M82" s="83"/>
    </row>
    <row r="83" spans="2:19" s="20" customFormat="1" ht="12" customHeight="1" x14ac:dyDescent="0.2">
      <c r="B83" s="160">
        <v>1</v>
      </c>
      <c r="C83" s="184" t="s">
        <v>1595</v>
      </c>
      <c r="D83" s="283">
        <v>11</v>
      </c>
      <c r="E83" s="297">
        <v>6</v>
      </c>
      <c r="F83" s="297">
        <f>D83*E83</f>
        <v>66</v>
      </c>
      <c r="G83" s="297">
        <v>0.15</v>
      </c>
      <c r="H83" s="297">
        <f>F83*G83*B83</f>
        <v>9.9</v>
      </c>
      <c r="I83" s="181">
        <v>2.5</v>
      </c>
      <c r="J83" s="494">
        <f>H83*I83</f>
        <v>24.75</v>
      </c>
      <c r="K83" s="166" t="s">
        <v>157</v>
      </c>
      <c r="L83" s="19"/>
      <c r="M83" s="20">
        <f>4.8+14.4</f>
        <v>19.2</v>
      </c>
      <c r="P83" s="58"/>
    </row>
    <row r="84" spans="2:19" s="20" customFormat="1" ht="12" customHeight="1" x14ac:dyDescent="0.2">
      <c r="B84" s="160">
        <v>1</v>
      </c>
      <c r="C84" s="184" t="s">
        <v>15</v>
      </c>
      <c r="D84" s="283">
        <v>11</v>
      </c>
      <c r="E84" s="297">
        <v>6</v>
      </c>
      <c r="F84" s="297">
        <f>D84*E84</f>
        <v>66</v>
      </c>
      <c r="G84" s="297">
        <v>0.2</v>
      </c>
      <c r="H84" s="297">
        <f>F84*G84*B84</f>
        <v>13.200000000000001</v>
      </c>
      <c r="I84" s="181">
        <v>2.5</v>
      </c>
      <c r="J84" s="494">
        <f>H84*I84</f>
        <v>33</v>
      </c>
      <c r="K84" s="166" t="s">
        <v>157</v>
      </c>
      <c r="L84" s="19"/>
      <c r="P84" s="58"/>
    </row>
    <row r="85" spans="2:19" s="20" customFormat="1" ht="12" customHeight="1" x14ac:dyDescent="0.2">
      <c r="B85" s="160">
        <v>2</v>
      </c>
      <c r="C85" s="184" t="s">
        <v>1385</v>
      </c>
      <c r="D85" s="283">
        <v>11</v>
      </c>
      <c r="E85" s="297">
        <v>0.8</v>
      </c>
      <c r="F85" s="297">
        <f>D85*E85</f>
        <v>8.8000000000000007</v>
      </c>
      <c r="G85" s="297">
        <v>0.4</v>
      </c>
      <c r="H85" s="297">
        <f>F85*G85*B85</f>
        <v>7.0400000000000009</v>
      </c>
      <c r="I85" s="181">
        <v>2.5</v>
      </c>
      <c r="J85" s="494">
        <f>H85*I85</f>
        <v>17.600000000000001</v>
      </c>
      <c r="K85" s="166" t="s">
        <v>157</v>
      </c>
      <c r="L85" s="19"/>
      <c r="P85" s="58"/>
      <c r="S85" s="58">
        <f>60.7+6.95*6</f>
        <v>102.4</v>
      </c>
    </row>
    <row r="86" spans="2:19" s="20" customFormat="1" ht="12" customHeight="1" x14ac:dyDescent="0.2">
      <c r="B86" s="160">
        <v>2</v>
      </c>
      <c r="C86" s="184" t="s">
        <v>1386</v>
      </c>
      <c r="D86" s="283">
        <v>6</v>
      </c>
      <c r="E86" s="297">
        <v>0.8</v>
      </c>
      <c r="F86" s="297">
        <f>D86*E86</f>
        <v>4.8000000000000007</v>
      </c>
      <c r="G86" s="297">
        <v>0.4</v>
      </c>
      <c r="H86" s="297">
        <f>F86*G86*B86</f>
        <v>3.8400000000000007</v>
      </c>
      <c r="I86" s="181">
        <v>2.5</v>
      </c>
      <c r="J86" s="494">
        <f>H86*I86</f>
        <v>9.6000000000000014</v>
      </c>
      <c r="K86" s="166" t="s">
        <v>157</v>
      </c>
      <c r="L86" s="19"/>
      <c r="P86" s="58"/>
    </row>
    <row r="87" spans="2:19" s="20" customFormat="1" ht="12" customHeight="1" x14ac:dyDescent="0.2">
      <c r="B87" s="160">
        <v>4</v>
      </c>
      <c r="C87" s="184" t="s">
        <v>330</v>
      </c>
      <c r="D87" s="283">
        <v>5.2</v>
      </c>
      <c r="E87" s="297">
        <v>0.6</v>
      </c>
      <c r="F87" s="297">
        <f>D87*E87</f>
        <v>3.12</v>
      </c>
      <c r="G87" s="297">
        <v>0.4</v>
      </c>
      <c r="H87" s="297">
        <f>F87*G87*B87</f>
        <v>4.9920000000000009</v>
      </c>
      <c r="I87" s="181">
        <v>2.5</v>
      </c>
      <c r="J87" s="494">
        <f>H87*I87</f>
        <v>12.480000000000002</v>
      </c>
      <c r="K87" s="166" t="s">
        <v>157</v>
      </c>
      <c r="L87" s="19"/>
      <c r="P87" s="58"/>
    </row>
    <row r="88" spans="2:19" s="20" customFormat="1" ht="12" customHeight="1" x14ac:dyDescent="0.2">
      <c r="B88" s="160">
        <v>1</v>
      </c>
      <c r="C88" s="846" t="s">
        <v>1952</v>
      </c>
      <c r="D88" s="491">
        <v>2.2000000000000002</v>
      </c>
      <c r="E88" s="310"/>
      <c r="F88" s="310"/>
      <c r="G88" s="310"/>
      <c r="H88" s="170">
        <f>0.226754*D88</f>
        <v>0.49885880000000005</v>
      </c>
      <c r="I88" s="310">
        <v>2.5</v>
      </c>
      <c r="J88" s="299">
        <f>H88*I88*B88</f>
        <v>1.247147</v>
      </c>
      <c r="K88" s="847" t="s">
        <v>157</v>
      </c>
      <c r="L88" s="19"/>
      <c r="P88" s="58"/>
    </row>
    <row r="89" spans="2:19" s="20" customFormat="1" ht="12" customHeight="1" x14ac:dyDescent="0.2">
      <c r="B89" s="159"/>
      <c r="C89" s="167" t="s">
        <v>7</v>
      </c>
      <c r="D89" s="491"/>
      <c r="E89" s="170"/>
      <c r="F89" s="170"/>
      <c r="G89" s="170"/>
      <c r="H89" s="170"/>
      <c r="I89" s="169"/>
      <c r="J89" s="299"/>
      <c r="K89" s="162"/>
      <c r="L89" s="19"/>
      <c r="M89" s="83"/>
    </row>
    <row r="90" spans="2:19" s="20" customFormat="1" ht="12" customHeight="1" x14ac:dyDescent="0.2">
      <c r="B90" s="160">
        <v>2</v>
      </c>
      <c r="C90" s="846" t="s">
        <v>1952</v>
      </c>
      <c r="D90" s="491">
        <v>2.5</v>
      </c>
      <c r="E90" s="310"/>
      <c r="F90" s="310"/>
      <c r="G90" s="310"/>
      <c r="H90" s="170">
        <f>0.226754*D90</f>
        <v>0.56688500000000008</v>
      </c>
      <c r="I90" s="310">
        <v>2.5</v>
      </c>
      <c r="J90" s="299">
        <f>H90*I90*B90</f>
        <v>2.8344250000000004</v>
      </c>
      <c r="K90" s="847" t="s">
        <v>157</v>
      </c>
      <c r="L90" s="19"/>
      <c r="P90" s="58"/>
    </row>
    <row r="91" spans="2:19" s="20" customFormat="1" ht="12" customHeight="1" x14ac:dyDescent="0.2">
      <c r="B91" s="159">
        <v>1</v>
      </c>
      <c r="C91" s="185" t="s">
        <v>156</v>
      </c>
      <c r="D91" s="170">
        <v>7</v>
      </c>
      <c r="E91" s="170">
        <v>1.5</v>
      </c>
      <c r="F91" s="170">
        <f>D91*E91</f>
        <v>10.5</v>
      </c>
      <c r="G91" s="170">
        <v>0.6</v>
      </c>
      <c r="H91" s="170">
        <f>F91*G91*B91</f>
        <v>6.3</v>
      </c>
      <c r="I91" s="310">
        <v>2.5</v>
      </c>
      <c r="J91" s="299">
        <f>H91*I91</f>
        <v>15.75</v>
      </c>
      <c r="K91" s="847" t="s">
        <v>157</v>
      </c>
      <c r="L91" s="19"/>
      <c r="M91" s="83"/>
    </row>
    <row r="92" spans="2:19" s="20" customFormat="1" ht="12" customHeight="1" x14ac:dyDescent="0.2">
      <c r="B92" s="159"/>
      <c r="C92" s="167" t="s">
        <v>197</v>
      </c>
      <c r="D92" s="170"/>
      <c r="E92" s="170"/>
      <c r="F92" s="170"/>
      <c r="G92" s="170"/>
      <c r="H92" s="170"/>
      <c r="I92" s="169"/>
      <c r="J92" s="299"/>
      <c r="K92" s="847"/>
      <c r="L92" s="19"/>
      <c r="M92" s="83"/>
    </row>
    <row r="93" spans="2:19" s="20" customFormat="1" ht="12" customHeight="1" x14ac:dyDescent="0.2">
      <c r="B93" s="159">
        <v>1</v>
      </c>
      <c r="C93" s="185" t="s">
        <v>1823</v>
      </c>
      <c r="D93" s="170">
        <v>7</v>
      </c>
      <c r="E93" s="170">
        <v>2.5</v>
      </c>
      <c r="F93" s="170">
        <f t="shared" ref="F93:F98" si="1">D93*E93</f>
        <v>17.5</v>
      </c>
      <c r="G93" s="170">
        <v>0.4</v>
      </c>
      <c r="H93" s="170">
        <f t="shared" ref="H93:H99" si="2">F93*G93*B93</f>
        <v>7</v>
      </c>
      <c r="I93" s="169">
        <v>2.5</v>
      </c>
      <c r="J93" s="299">
        <f t="shared" ref="J93:J99" si="3">H93*I93</f>
        <v>17.5</v>
      </c>
      <c r="K93" s="847" t="s">
        <v>157</v>
      </c>
      <c r="L93" s="19"/>
      <c r="M93" s="83"/>
    </row>
    <row r="94" spans="2:19" s="20" customFormat="1" ht="12" customHeight="1" x14ac:dyDescent="0.2">
      <c r="B94" s="159">
        <v>1</v>
      </c>
      <c r="C94" s="185" t="s">
        <v>1822</v>
      </c>
      <c r="D94" s="170">
        <v>7</v>
      </c>
      <c r="E94" s="170">
        <v>4.5</v>
      </c>
      <c r="F94" s="170">
        <f t="shared" si="1"/>
        <v>31.5</v>
      </c>
      <c r="G94" s="170">
        <v>0.4</v>
      </c>
      <c r="H94" s="170">
        <f t="shared" si="2"/>
        <v>12.600000000000001</v>
      </c>
      <c r="I94" s="169">
        <v>2.5</v>
      </c>
      <c r="J94" s="299">
        <f t="shared" si="3"/>
        <v>31.500000000000004</v>
      </c>
      <c r="K94" s="847" t="s">
        <v>157</v>
      </c>
      <c r="L94" s="19"/>
      <c r="M94" s="83"/>
    </row>
    <row r="95" spans="2:19" s="20" customFormat="1" ht="12" customHeight="1" x14ac:dyDescent="0.2">
      <c r="B95" s="159">
        <v>2</v>
      </c>
      <c r="C95" s="185" t="s">
        <v>2019</v>
      </c>
      <c r="D95" s="170">
        <v>29</v>
      </c>
      <c r="E95" s="170">
        <v>4.5</v>
      </c>
      <c r="F95" s="170">
        <f t="shared" si="1"/>
        <v>130.5</v>
      </c>
      <c r="G95" s="170">
        <v>0.4</v>
      </c>
      <c r="H95" s="170">
        <f t="shared" si="2"/>
        <v>104.4</v>
      </c>
      <c r="I95" s="169">
        <v>2.5</v>
      </c>
      <c r="J95" s="299">
        <f t="shared" si="3"/>
        <v>261</v>
      </c>
      <c r="K95" s="847" t="s">
        <v>157</v>
      </c>
      <c r="L95" s="19"/>
      <c r="M95" s="83"/>
    </row>
    <row r="96" spans="2:19" s="20" customFormat="1" ht="12" customHeight="1" x14ac:dyDescent="0.2">
      <c r="B96" s="160">
        <v>1</v>
      </c>
      <c r="C96" s="184" t="s">
        <v>174</v>
      </c>
      <c r="D96" s="283">
        <v>5.5</v>
      </c>
      <c r="E96" s="297">
        <v>7</v>
      </c>
      <c r="F96" s="297">
        <f t="shared" si="1"/>
        <v>38.5</v>
      </c>
      <c r="G96" s="297">
        <v>0.2</v>
      </c>
      <c r="H96" s="297">
        <f t="shared" si="2"/>
        <v>7.7</v>
      </c>
      <c r="I96" s="181">
        <v>2.5</v>
      </c>
      <c r="J96" s="494">
        <f t="shared" si="3"/>
        <v>19.25</v>
      </c>
      <c r="K96" s="166" t="s">
        <v>157</v>
      </c>
      <c r="L96" s="19"/>
      <c r="M96" s="83"/>
    </row>
    <row r="97" spans="2:26" s="20" customFormat="1" ht="12" customHeight="1" x14ac:dyDescent="0.2">
      <c r="B97" s="160">
        <v>1</v>
      </c>
      <c r="C97" s="184" t="s">
        <v>17</v>
      </c>
      <c r="D97" s="283">
        <v>11</v>
      </c>
      <c r="E97" s="297">
        <v>7</v>
      </c>
      <c r="F97" s="297">
        <f t="shared" si="1"/>
        <v>77</v>
      </c>
      <c r="G97" s="297">
        <v>0.3</v>
      </c>
      <c r="H97" s="297">
        <f t="shared" si="2"/>
        <v>23.099999999999998</v>
      </c>
      <c r="I97" s="181">
        <v>2.5</v>
      </c>
      <c r="J97" s="494">
        <f t="shared" si="3"/>
        <v>57.749999999999993</v>
      </c>
      <c r="K97" s="166" t="s">
        <v>157</v>
      </c>
      <c r="L97" s="19"/>
      <c r="P97" s="58"/>
    </row>
    <row r="98" spans="2:26" s="20" customFormat="1" ht="12" customHeight="1" x14ac:dyDescent="0.2">
      <c r="B98" s="160">
        <v>1</v>
      </c>
      <c r="C98" s="184" t="s">
        <v>18</v>
      </c>
      <c r="D98" s="283">
        <v>59</v>
      </c>
      <c r="E98" s="297">
        <v>7</v>
      </c>
      <c r="F98" s="297">
        <f t="shared" si="1"/>
        <v>413</v>
      </c>
      <c r="G98" s="297">
        <v>0.3</v>
      </c>
      <c r="H98" s="297">
        <f t="shared" si="2"/>
        <v>123.89999999999999</v>
      </c>
      <c r="I98" s="181">
        <v>2.5</v>
      </c>
      <c r="J98" s="494">
        <f t="shared" si="3"/>
        <v>309.75</v>
      </c>
      <c r="K98" s="166" t="s">
        <v>157</v>
      </c>
      <c r="L98" s="19"/>
      <c r="P98" s="58"/>
    </row>
    <row r="99" spans="2:26" s="20" customFormat="1" ht="12" customHeight="1" x14ac:dyDescent="0.2">
      <c r="B99" s="160">
        <v>2</v>
      </c>
      <c r="C99" s="184" t="s">
        <v>1385</v>
      </c>
      <c r="D99" s="283">
        <v>59</v>
      </c>
      <c r="E99" s="297">
        <v>2.5</v>
      </c>
      <c r="F99" s="297">
        <f>D99*E99/2</f>
        <v>73.75</v>
      </c>
      <c r="G99" s="297">
        <v>0.4</v>
      </c>
      <c r="H99" s="297">
        <f t="shared" si="2"/>
        <v>59</v>
      </c>
      <c r="I99" s="181">
        <v>2.5</v>
      </c>
      <c r="J99" s="494">
        <f t="shared" si="3"/>
        <v>147.5</v>
      </c>
      <c r="K99" s="166" t="s">
        <v>157</v>
      </c>
      <c r="L99" s="19"/>
      <c r="P99" s="58"/>
    </row>
    <row r="100" spans="2:26" s="20" customFormat="1" ht="12" customHeight="1" x14ac:dyDescent="0.2">
      <c r="B100" s="159"/>
      <c r="C100" s="167" t="s">
        <v>8</v>
      </c>
      <c r="D100" s="170"/>
      <c r="E100" s="170"/>
      <c r="F100" s="169"/>
      <c r="G100" s="170"/>
      <c r="H100" s="170"/>
      <c r="I100" s="169"/>
      <c r="J100" s="299"/>
      <c r="K100" s="847"/>
      <c r="L100" s="19"/>
      <c r="M100" s="83"/>
    </row>
    <row r="101" spans="2:26" s="20" customFormat="1" ht="12" customHeight="1" x14ac:dyDescent="0.2">
      <c r="B101" s="159">
        <v>3</v>
      </c>
      <c r="C101" s="185" t="s">
        <v>19</v>
      </c>
      <c r="D101" s="170">
        <v>5.6</v>
      </c>
      <c r="E101" s="170">
        <v>1.7</v>
      </c>
      <c r="F101" s="169">
        <f>D101*E101-1.6</f>
        <v>7.92</v>
      </c>
      <c r="G101" s="170">
        <v>1.7</v>
      </c>
      <c r="H101" s="170">
        <f>F101*G101*B101</f>
        <v>40.392000000000003</v>
      </c>
      <c r="I101" s="169">
        <v>2.5</v>
      </c>
      <c r="J101" s="299">
        <f>H101*I101</f>
        <v>100.98</v>
      </c>
      <c r="K101" s="847" t="s">
        <v>157</v>
      </c>
      <c r="L101" s="19"/>
      <c r="Q101" s="20" t="s">
        <v>1833</v>
      </c>
      <c r="Z101" s="20" t="s">
        <v>1834</v>
      </c>
    </row>
    <row r="102" spans="2:26" s="20" customFormat="1" ht="12" customHeight="1" x14ac:dyDescent="0.2">
      <c r="B102" s="159">
        <v>3</v>
      </c>
      <c r="C102" s="185" t="s">
        <v>19</v>
      </c>
      <c r="D102" s="170">
        <v>10.6</v>
      </c>
      <c r="E102" s="170">
        <v>1.4</v>
      </c>
      <c r="F102" s="169">
        <f>D102*E102-1.6</f>
        <v>13.239999999999998</v>
      </c>
      <c r="G102" s="170">
        <v>1.2</v>
      </c>
      <c r="H102" s="170">
        <f>F102*G102*B102</f>
        <v>47.663999999999994</v>
      </c>
      <c r="I102" s="169">
        <v>2.5</v>
      </c>
      <c r="J102" s="299">
        <f>H102*I102</f>
        <v>119.15999999999998</v>
      </c>
      <c r="K102" s="847" t="s">
        <v>157</v>
      </c>
      <c r="L102" s="19"/>
    </row>
    <row r="103" spans="2:26" s="20" customFormat="1" ht="12" customHeight="1" x14ac:dyDescent="0.2">
      <c r="B103" s="159">
        <v>1</v>
      </c>
      <c r="C103" s="185" t="s">
        <v>19</v>
      </c>
      <c r="D103" s="170">
        <v>3</v>
      </c>
      <c r="E103" s="170">
        <v>2</v>
      </c>
      <c r="F103" s="168">
        <f>D103*E103</f>
        <v>6</v>
      </c>
      <c r="G103" s="170">
        <v>1.8</v>
      </c>
      <c r="H103" s="170">
        <f>F103*G103*B103</f>
        <v>10.8</v>
      </c>
      <c r="I103" s="169">
        <v>2.5</v>
      </c>
      <c r="J103" s="299">
        <f>H103*I103</f>
        <v>27</v>
      </c>
      <c r="K103" s="847" t="s">
        <v>157</v>
      </c>
      <c r="L103" s="19"/>
    </row>
    <row r="104" spans="2:26" s="20" customFormat="1" ht="12" customHeight="1" x14ac:dyDescent="0.2">
      <c r="B104" s="159">
        <v>1</v>
      </c>
      <c r="C104" s="185" t="s">
        <v>19</v>
      </c>
      <c r="D104" s="170">
        <v>1.9</v>
      </c>
      <c r="E104" s="170">
        <v>1.3</v>
      </c>
      <c r="F104" s="168">
        <f>D104*E104</f>
        <v>2.4699999999999998</v>
      </c>
      <c r="G104" s="170">
        <v>1.1000000000000001</v>
      </c>
      <c r="H104" s="170">
        <f>F104*G104*B104</f>
        <v>2.7170000000000001</v>
      </c>
      <c r="I104" s="169">
        <v>2.5</v>
      </c>
      <c r="J104" s="299">
        <f>H104*I104</f>
        <v>6.7925000000000004</v>
      </c>
      <c r="K104" s="847" t="s">
        <v>157</v>
      </c>
      <c r="L104" s="19"/>
    </row>
    <row r="105" spans="2:26" s="20" customFormat="1" ht="12" customHeight="1" x14ac:dyDescent="0.2">
      <c r="B105" s="159">
        <v>4</v>
      </c>
      <c r="C105" s="185" t="s">
        <v>20</v>
      </c>
      <c r="D105" s="170">
        <v>5.5</v>
      </c>
      <c r="E105" s="170"/>
      <c r="F105" s="168">
        <f>3.14159*D105</f>
        <v>17.278745000000001</v>
      </c>
      <c r="G105" s="170">
        <v>1.1000000000000001</v>
      </c>
      <c r="H105" s="170">
        <f>F105*G105*B105</f>
        <v>76.026478000000012</v>
      </c>
      <c r="I105" s="169">
        <v>2.5</v>
      </c>
      <c r="J105" s="299">
        <f>H105*I105</f>
        <v>190.06619500000002</v>
      </c>
      <c r="K105" s="847" t="s">
        <v>157</v>
      </c>
      <c r="L105" s="19"/>
    </row>
    <row r="106" spans="2:26" s="20" customFormat="1" ht="12" customHeight="1" x14ac:dyDescent="0.2">
      <c r="B106" s="159"/>
      <c r="C106" s="167" t="s">
        <v>9</v>
      </c>
      <c r="D106" s="170"/>
      <c r="E106" s="170"/>
      <c r="F106" s="169"/>
      <c r="G106" s="170"/>
      <c r="H106" s="170"/>
      <c r="I106" s="169"/>
      <c r="J106" s="299"/>
      <c r="K106" s="847"/>
      <c r="L106" s="19"/>
      <c r="M106" s="83"/>
    </row>
    <row r="107" spans="2:26" s="20" customFormat="1" ht="12" customHeight="1" thickBot="1" x14ac:dyDescent="0.25">
      <c r="B107" s="160">
        <v>1</v>
      </c>
      <c r="C107" s="184" t="s">
        <v>174</v>
      </c>
      <c r="D107" s="283">
        <v>7.5</v>
      </c>
      <c r="E107" s="297">
        <v>5.4</v>
      </c>
      <c r="F107" s="297">
        <f>D107*E107</f>
        <v>40.5</v>
      </c>
      <c r="G107" s="297">
        <v>0.3</v>
      </c>
      <c r="H107" s="297">
        <f>F107*G107*B107</f>
        <v>12.15</v>
      </c>
      <c r="I107" s="181">
        <v>2.5</v>
      </c>
      <c r="J107" s="494">
        <f>H107*I107</f>
        <v>30.375</v>
      </c>
      <c r="K107" s="300" t="s">
        <v>157</v>
      </c>
      <c r="L107" s="19"/>
      <c r="M107" s="83"/>
      <c r="S107" s="97"/>
      <c r="T107" s="97"/>
      <c r="U107" s="97"/>
      <c r="V107" s="97"/>
      <c r="W107" s="97"/>
      <c r="X107" s="97"/>
    </row>
    <row r="108" spans="2:26" s="20" customFormat="1" ht="12" customHeight="1" thickBot="1" x14ac:dyDescent="0.25">
      <c r="B108" s="483"/>
      <c r="C108" s="484" t="s">
        <v>117</v>
      </c>
      <c r="D108" s="484"/>
      <c r="E108" s="484"/>
      <c r="F108" s="484"/>
      <c r="G108" s="462"/>
      <c r="H108" s="485">
        <f>SUM(H77:H107)</f>
        <v>645.84072979999996</v>
      </c>
      <c r="I108" s="484"/>
      <c r="J108" s="485">
        <f>SUM(J77:J107)</f>
        <v>1616.0190370000003</v>
      </c>
      <c r="K108" s="487"/>
      <c r="L108" s="19"/>
      <c r="N108" s="99" t="e">
        <f>J108+#REF!</f>
        <v>#REF!</v>
      </c>
    </row>
    <row r="109" spans="2:26" s="20" customFormat="1" ht="12" customHeight="1" x14ac:dyDescent="0.2">
      <c r="B109" s="154"/>
      <c r="C109" s="112"/>
      <c r="D109" s="112"/>
      <c r="E109" s="112"/>
      <c r="F109" s="112"/>
      <c r="G109" s="112"/>
      <c r="H109" s="112"/>
      <c r="I109" s="112"/>
      <c r="J109" s="138"/>
      <c r="K109" s="112"/>
      <c r="L109" s="19"/>
      <c r="S109" s="97"/>
      <c r="T109" s="97"/>
      <c r="U109" s="97"/>
      <c r="V109" s="97"/>
      <c r="W109" s="97"/>
      <c r="X109" s="97"/>
    </row>
    <row r="110" spans="2:26" s="20" customFormat="1" ht="12" customHeight="1" thickBot="1" x14ac:dyDescent="0.25">
      <c r="B110" s="111" t="s">
        <v>127</v>
      </c>
      <c r="C110" s="112"/>
      <c r="D110" s="112"/>
      <c r="E110" s="112"/>
      <c r="F110" s="112"/>
      <c r="G110" s="112"/>
      <c r="H110" s="112"/>
      <c r="I110" s="112"/>
      <c r="J110" s="138"/>
      <c r="K110" s="112"/>
      <c r="L110" s="19"/>
      <c r="S110" s="97"/>
      <c r="T110" s="97"/>
      <c r="U110" s="97"/>
      <c r="V110" s="97"/>
      <c r="W110" s="97"/>
      <c r="X110" s="97"/>
    </row>
    <row r="111" spans="2:26" s="20" customFormat="1" ht="12" customHeight="1" thickBot="1" x14ac:dyDescent="0.25">
      <c r="B111" s="482"/>
      <c r="C111" s="432"/>
      <c r="D111" s="434" t="s">
        <v>93</v>
      </c>
      <c r="E111" s="434" t="s">
        <v>104</v>
      </c>
      <c r="F111" s="434" t="s">
        <v>96</v>
      </c>
      <c r="G111" s="434" t="s">
        <v>105</v>
      </c>
      <c r="H111" s="434" t="s">
        <v>106</v>
      </c>
      <c r="I111" s="434" t="s">
        <v>107</v>
      </c>
      <c r="J111" s="492" t="s">
        <v>108</v>
      </c>
      <c r="K111" s="435" t="s">
        <v>109</v>
      </c>
      <c r="L111" s="19"/>
      <c r="S111" s="97"/>
      <c r="T111" s="97"/>
      <c r="U111" s="97"/>
      <c r="V111" s="97"/>
      <c r="W111" s="97"/>
      <c r="X111" s="97"/>
    </row>
    <row r="112" spans="2:26" s="20" customFormat="1" ht="12" customHeight="1" thickBot="1" x14ac:dyDescent="0.25">
      <c r="B112" s="436" t="s">
        <v>111</v>
      </c>
      <c r="C112" s="437" t="s">
        <v>112</v>
      </c>
      <c r="D112" s="440" t="s">
        <v>99</v>
      </c>
      <c r="E112" s="440" t="s">
        <v>99</v>
      </c>
      <c r="F112" s="440" t="s">
        <v>135</v>
      </c>
      <c r="G112" s="440" t="s">
        <v>99</v>
      </c>
      <c r="H112" s="440" t="s">
        <v>136</v>
      </c>
      <c r="I112" s="440" t="s">
        <v>137</v>
      </c>
      <c r="J112" s="493" t="s">
        <v>113</v>
      </c>
      <c r="K112" s="441" t="s">
        <v>114</v>
      </c>
      <c r="L112" s="19"/>
      <c r="S112" s="97"/>
      <c r="T112" s="97"/>
      <c r="U112" s="97"/>
      <c r="V112" s="97"/>
      <c r="W112" s="97"/>
      <c r="X112" s="97"/>
    </row>
    <row r="113" spans="2:26" s="20" customFormat="1" ht="12" customHeight="1" x14ac:dyDescent="0.2">
      <c r="B113" s="157"/>
      <c r="C113" s="891" t="s">
        <v>5</v>
      </c>
      <c r="D113" s="442"/>
      <c r="E113" s="490"/>
      <c r="F113" s="490"/>
      <c r="G113" s="490"/>
      <c r="H113" s="490"/>
      <c r="I113" s="490"/>
      <c r="J113" s="490"/>
      <c r="K113" s="300"/>
      <c r="L113" s="19"/>
      <c r="S113" s="97"/>
      <c r="T113" s="97"/>
      <c r="U113" s="97"/>
      <c r="V113" s="97"/>
      <c r="W113" s="97"/>
      <c r="X113" s="97"/>
    </row>
    <row r="114" spans="2:26" s="20" customFormat="1" ht="12" customHeight="1" x14ac:dyDescent="0.2">
      <c r="B114" s="159">
        <v>1</v>
      </c>
      <c r="C114" s="184" t="s">
        <v>2085</v>
      </c>
      <c r="D114" s="582">
        <v>50</v>
      </c>
      <c r="E114" s="170">
        <v>0.8</v>
      </c>
      <c r="F114" s="170">
        <f>D114*E114</f>
        <v>40</v>
      </c>
      <c r="G114" s="170">
        <v>0.9</v>
      </c>
      <c r="H114" s="170">
        <f>F114*G114*B114</f>
        <v>36</v>
      </c>
      <c r="I114" s="169">
        <v>2.2000000000000002</v>
      </c>
      <c r="J114" s="299">
        <f>H114*I114</f>
        <v>79.2</v>
      </c>
      <c r="K114" s="162" t="s">
        <v>116</v>
      </c>
      <c r="L114" s="19"/>
      <c r="M114" s="20">
        <f>4.8+14.4</f>
        <v>19.2</v>
      </c>
      <c r="P114" s="58"/>
      <c r="S114" s="97"/>
      <c r="T114" s="97"/>
      <c r="U114" s="97"/>
      <c r="V114" s="97"/>
      <c r="W114" s="97"/>
      <c r="X114" s="97"/>
    </row>
    <row r="115" spans="2:26" s="20" customFormat="1" ht="12" customHeight="1" x14ac:dyDescent="0.2">
      <c r="B115" s="159"/>
      <c r="C115" s="167" t="s">
        <v>6</v>
      </c>
      <c r="D115" s="170"/>
      <c r="E115" s="170"/>
      <c r="F115" s="169"/>
      <c r="G115" s="170"/>
      <c r="H115" s="170"/>
      <c r="I115" s="181"/>
      <c r="J115" s="299"/>
      <c r="K115" s="166"/>
      <c r="L115" s="19"/>
      <c r="M115" s="83"/>
    </row>
    <row r="116" spans="2:26" s="20" customFormat="1" ht="12" customHeight="1" x14ac:dyDescent="0.2">
      <c r="B116" s="160">
        <v>1</v>
      </c>
      <c r="C116" s="184" t="s">
        <v>2085</v>
      </c>
      <c r="D116" s="283">
        <v>34</v>
      </c>
      <c r="E116" s="297">
        <v>0.8</v>
      </c>
      <c r="F116" s="297">
        <f>D116*E116</f>
        <v>27.200000000000003</v>
      </c>
      <c r="G116" s="297">
        <v>0.9</v>
      </c>
      <c r="H116" s="297">
        <f>F116*G116*B116</f>
        <v>24.480000000000004</v>
      </c>
      <c r="I116" s="181">
        <v>2.2000000000000002</v>
      </c>
      <c r="J116" s="494">
        <f>H116*I116</f>
        <v>53.856000000000016</v>
      </c>
      <c r="K116" s="166" t="s">
        <v>116</v>
      </c>
      <c r="L116" s="19"/>
      <c r="M116" s="20">
        <f>4.8+14.4</f>
        <v>19.2</v>
      </c>
      <c r="P116" s="58"/>
    </row>
    <row r="117" spans="2:26" s="20" customFormat="1" ht="12" customHeight="1" x14ac:dyDescent="0.2">
      <c r="B117" s="160">
        <v>4</v>
      </c>
      <c r="C117" s="184" t="s">
        <v>21</v>
      </c>
      <c r="D117" s="283">
        <v>1.6</v>
      </c>
      <c r="E117" s="297">
        <v>1.4</v>
      </c>
      <c r="F117" s="297">
        <f>D117*E117</f>
        <v>2.2399999999999998</v>
      </c>
      <c r="G117" s="297">
        <v>1.6</v>
      </c>
      <c r="H117" s="297">
        <f>F117*G117*B117</f>
        <v>14.335999999999999</v>
      </c>
      <c r="I117" s="181">
        <v>2.2000000000000002</v>
      </c>
      <c r="J117" s="494">
        <f>H117*I117</f>
        <v>31.539200000000001</v>
      </c>
      <c r="K117" s="166" t="s">
        <v>116</v>
      </c>
      <c r="L117" s="19"/>
      <c r="P117" s="58"/>
    </row>
    <row r="118" spans="2:26" s="20" customFormat="1" ht="12" customHeight="1" x14ac:dyDescent="0.2">
      <c r="B118" s="159"/>
      <c r="C118" s="167" t="s">
        <v>197</v>
      </c>
      <c r="D118" s="170"/>
      <c r="E118" s="170"/>
      <c r="F118" s="170"/>
      <c r="G118" s="170"/>
      <c r="H118" s="170"/>
      <c r="I118" s="181"/>
      <c r="J118" s="299"/>
      <c r="K118" s="166"/>
      <c r="L118" s="19"/>
      <c r="M118" s="83"/>
    </row>
    <row r="119" spans="2:26" s="20" customFormat="1" ht="12" customHeight="1" x14ac:dyDescent="0.2">
      <c r="B119" s="159">
        <v>1</v>
      </c>
      <c r="C119" s="185" t="s">
        <v>1823</v>
      </c>
      <c r="D119" s="170">
        <v>7</v>
      </c>
      <c r="E119" s="170">
        <v>0.8</v>
      </c>
      <c r="F119" s="170">
        <f>D119*E119</f>
        <v>5.6000000000000005</v>
      </c>
      <c r="G119" s="170">
        <v>1.5</v>
      </c>
      <c r="H119" s="170">
        <f>F119*G119*B119</f>
        <v>8.4</v>
      </c>
      <c r="I119" s="181">
        <v>2.2000000000000002</v>
      </c>
      <c r="J119" s="299">
        <f>H119*I119</f>
        <v>18.480000000000004</v>
      </c>
      <c r="K119" s="166" t="s">
        <v>116</v>
      </c>
      <c r="L119" s="19"/>
      <c r="M119" s="83"/>
    </row>
    <row r="120" spans="2:26" s="20" customFormat="1" ht="12" customHeight="1" x14ac:dyDescent="0.2">
      <c r="B120" s="159">
        <v>1</v>
      </c>
      <c r="C120" s="185" t="s">
        <v>1822</v>
      </c>
      <c r="D120" s="170">
        <v>7</v>
      </c>
      <c r="E120" s="170">
        <v>0.8</v>
      </c>
      <c r="F120" s="170">
        <f>D120*E120</f>
        <v>5.6000000000000005</v>
      </c>
      <c r="G120" s="170">
        <v>1.5</v>
      </c>
      <c r="H120" s="170">
        <f>F120*G120*B120</f>
        <v>8.4</v>
      </c>
      <c r="I120" s="181">
        <v>2.2000000000000002</v>
      </c>
      <c r="J120" s="299">
        <f>H120*I120</f>
        <v>18.480000000000004</v>
      </c>
      <c r="K120" s="166" t="s">
        <v>116</v>
      </c>
      <c r="L120" s="19"/>
      <c r="M120" s="83"/>
    </row>
    <row r="121" spans="2:26" s="20" customFormat="1" ht="12" customHeight="1" x14ac:dyDescent="0.2">
      <c r="B121" s="159">
        <v>2</v>
      </c>
      <c r="C121" s="185" t="s">
        <v>2019</v>
      </c>
      <c r="D121" s="170">
        <v>29</v>
      </c>
      <c r="E121" s="170">
        <v>0.8</v>
      </c>
      <c r="F121" s="170">
        <f>D121*E121</f>
        <v>23.200000000000003</v>
      </c>
      <c r="G121" s="170">
        <v>1.5</v>
      </c>
      <c r="H121" s="170">
        <f>F121*G121*B121</f>
        <v>69.600000000000009</v>
      </c>
      <c r="I121" s="181">
        <v>2.2000000000000002</v>
      </c>
      <c r="J121" s="299">
        <f>H121*I121</f>
        <v>153.12000000000003</v>
      </c>
      <c r="K121" s="166" t="s">
        <v>116</v>
      </c>
      <c r="L121" s="19"/>
      <c r="M121" s="83"/>
    </row>
    <row r="122" spans="2:26" s="20" customFormat="1" ht="12" customHeight="1" x14ac:dyDescent="0.2">
      <c r="B122" s="160">
        <v>2</v>
      </c>
      <c r="C122" s="184" t="s">
        <v>1385</v>
      </c>
      <c r="D122" s="283">
        <v>59</v>
      </c>
      <c r="E122" s="170">
        <v>0.8</v>
      </c>
      <c r="F122" s="297">
        <f>D122*E122</f>
        <v>47.2</v>
      </c>
      <c r="G122" s="170">
        <v>1.5</v>
      </c>
      <c r="H122" s="297">
        <f>F122*G122*B122</f>
        <v>141.60000000000002</v>
      </c>
      <c r="I122" s="181">
        <v>2.2000000000000002</v>
      </c>
      <c r="J122" s="494">
        <f>H122*I122</f>
        <v>311.5200000000001</v>
      </c>
      <c r="K122" s="166" t="s">
        <v>116</v>
      </c>
      <c r="L122" s="19"/>
      <c r="P122" s="58"/>
    </row>
    <row r="123" spans="2:26" s="20" customFormat="1" ht="12" customHeight="1" x14ac:dyDescent="0.2">
      <c r="B123" s="159"/>
      <c r="C123" s="167" t="s">
        <v>8</v>
      </c>
      <c r="D123" s="170"/>
      <c r="E123" s="170"/>
      <c r="F123" s="169"/>
      <c r="G123" s="170"/>
      <c r="H123" s="170"/>
      <c r="I123" s="181"/>
      <c r="J123" s="299"/>
      <c r="K123" s="166"/>
      <c r="L123" s="19"/>
      <c r="M123" s="83"/>
    </row>
    <row r="124" spans="2:26" s="20" customFormat="1" ht="12" customHeight="1" x14ac:dyDescent="0.2">
      <c r="B124" s="159">
        <v>3</v>
      </c>
      <c r="C124" s="185" t="s">
        <v>22</v>
      </c>
      <c r="D124" s="170">
        <v>5.6</v>
      </c>
      <c r="E124" s="170">
        <v>1.7</v>
      </c>
      <c r="F124" s="169">
        <f>D124*E124-1.6</f>
        <v>7.92</v>
      </c>
      <c r="G124" s="170">
        <v>2</v>
      </c>
      <c r="H124" s="170">
        <f>F124*G124*B124</f>
        <v>47.519999999999996</v>
      </c>
      <c r="I124" s="181">
        <v>2.2000000000000002</v>
      </c>
      <c r="J124" s="299">
        <f>H124*I124</f>
        <v>104.544</v>
      </c>
      <c r="K124" s="166" t="s">
        <v>116</v>
      </c>
      <c r="L124" s="19"/>
      <c r="Q124" s="20" t="s">
        <v>1833</v>
      </c>
      <c r="Z124" s="20" t="s">
        <v>1834</v>
      </c>
    </row>
    <row r="125" spans="2:26" s="20" customFormat="1" ht="12" customHeight="1" x14ac:dyDescent="0.2">
      <c r="B125" s="159">
        <v>3</v>
      </c>
      <c r="C125" s="185" t="s">
        <v>22</v>
      </c>
      <c r="D125" s="170">
        <v>10.6</v>
      </c>
      <c r="E125" s="170">
        <v>1.4</v>
      </c>
      <c r="F125" s="169">
        <f>D125*E125-1.6</f>
        <v>13.239999999999998</v>
      </c>
      <c r="G125" s="170">
        <v>2</v>
      </c>
      <c r="H125" s="170">
        <f>F125*G125*B125</f>
        <v>79.44</v>
      </c>
      <c r="I125" s="181">
        <v>2.2000000000000002</v>
      </c>
      <c r="J125" s="299">
        <f>H125*I125</f>
        <v>174.768</v>
      </c>
      <c r="K125" s="166" t="s">
        <v>116</v>
      </c>
      <c r="L125" s="19"/>
    </row>
    <row r="126" spans="2:26" s="20" customFormat="1" ht="12" customHeight="1" x14ac:dyDescent="0.2">
      <c r="B126" s="159">
        <v>1</v>
      </c>
      <c r="C126" s="185" t="s">
        <v>22</v>
      </c>
      <c r="D126" s="170">
        <v>3</v>
      </c>
      <c r="E126" s="170">
        <v>2</v>
      </c>
      <c r="F126" s="168">
        <f>D126*E126</f>
        <v>6</v>
      </c>
      <c r="G126" s="170">
        <v>2</v>
      </c>
      <c r="H126" s="170">
        <f>F126*G126*B126</f>
        <v>12</v>
      </c>
      <c r="I126" s="181">
        <v>2.2000000000000002</v>
      </c>
      <c r="J126" s="299">
        <f>H126*I126</f>
        <v>26.400000000000002</v>
      </c>
      <c r="K126" s="166" t="s">
        <v>116</v>
      </c>
      <c r="L126" s="19"/>
    </row>
    <row r="127" spans="2:26" s="20" customFormat="1" ht="12" customHeight="1" x14ac:dyDescent="0.2">
      <c r="B127" s="159">
        <v>1</v>
      </c>
      <c r="C127" s="185" t="s">
        <v>22</v>
      </c>
      <c r="D127" s="170">
        <v>1.9</v>
      </c>
      <c r="E127" s="170">
        <v>1.3</v>
      </c>
      <c r="F127" s="168">
        <f>D127*E127</f>
        <v>2.4699999999999998</v>
      </c>
      <c r="G127" s="170">
        <v>2</v>
      </c>
      <c r="H127" s="170">
        <f>F127*G127*B127</f>
        <v>4.9399999999999995</v>
      </c>
      <c r="I127" s="181">
        <v>2.2000000000000002</v>
      </c>
      <c r="J127" s="299">
        <f>H127*I127</f>
        <v>10.868</v>
      </c>
      <c r="K127" s="166" t="s">
        <v>116</v>
      </c>
      <c r="L127" s="19"/>
    </row>
    <row r="128" spans="2:26" s="20" customFormat="1" ht="12" customHeight="1" x14ac:dyDescent="0.2">
      <c r="B128" s="159">
        <v>4</v>
      </c>
      <c r="C128" s="185" t="s">
        <v>23</v>
      </c>
      <c r="D128" s="170">
        <v>6.5</v>
      </c>
      <c r="E128" s="170"/>
      <c r="F128" s="168">
        <f>3.14159*D128</f>
        <v>20.420334999999998</v>
      </c>
      <c r="G128" s="170">
        <v>2</v>
      </c>
      <c r="H128" s="170">
        <f>F128*G128*B128</f>
        <v>163.36267999999998</v>
      </c>
      <c r="I128" s="181">
        <v>2.2000000000000002</v>
      </c>
      <c r="J128" s="299">
        <f>H128*I128</f>
        <v>359.397896</v>
      </c>
      <c r="K128" s="166" t="s">
        <v>116</v>
      </c>
      <c r="L128" s="19"/>
    </row>
    <row r="129" spans="2:24" s="20" customFormat="1" ht="12" customHeight="1" x14ac:dyDescent="0.2">
      <c r="B129" s="159"/>
      <c r="C129" s="167" t="s">
        <v>9</v>
      </c>
      <c r="D129" s="170"/>
      <c r="E129" s="170"/>
      <c r="F129" s="169"/>
      <c r="G129" s="170"/>
      <c r="H129" s="170"/>
      <c r="I129" s="181"/>
      <c r="J129" s="299"/>
      <c r="K129" s="166"/>
      <c r="L129" s="19"/>
      <c r="M129" s="83"/>
    </row>
    <row r="130" spans="2:24" s="20" customFormat="1" ht="12" customHeight="1" thickBot="1" x14ac:dyDescent="0.25">
      <c r="B130" s="157">
        <v>1</v>
      </c>
      <c r="C130" s="186" t="s">
        <v>24</v>
      </c>
      <c r="D130" s="515">
        <v>25.8</v>
      </c>
      <c r="E130" s="516">
        <v>0.6</v>
      </c>
      <c r="F130" s="516">
        <f>D130*E130</f>
        <v>15.48</v>
      </c>
      <c r="G130" s="516">
        <v>2</v>
      </c>
      <c r="H130" s="516">
        <f>F130*G130*B130</f>
        <v>30.96</v>
      </c>
      <c r="I130" s="427">
        <v>2.2000000000000002</v>
      </c>
      <c r="J130" s="564">
        <f>H130*I130</f>
        <v>68.112000000000009</v>
      </c>
      <c r="K130" s="300" t="s">
        <v>116</v>
      </c>
      <c r="L130" s="19"/>
      <c r="M130" s="83"/>
    </row>
    <row r="131" spans="2:24" s="20" customFormat="1" ht="12" customHeight="1" thickBot="1" x14ac:dyDescent="0.25">
      <c r="B131" s="483"/>
      <c r="C131" s="484" t="s">
        <v>117</v>
      </c>
      <c r="D131" s="484"/>
      <c r="E131" s="484"/>
      <c r="F131" s="484"/>
      <c r="G131" s="462"/>
      <c r="H131" s="485">
        <f>SUM(H114:H130)</f>
        <v>641.03868</v>
      </c>
      <c r="I131" s="484"/>
      <c r="J131" s="485">
        <f>SUM(J114:J130)</f>
        <v>1410.2850960000003</v>
      </c>
      <c r="K131" s="487"/>
      <c r="L131" s="19"/>
      <c r="M131" s="99"/>
      <c r="N131" s="20">
        <v>2744.4904174999997</v>
      </c>
      <c r="S131" s="97"/>
      <c r="T131" s="97"/>
      <c r="U131" s="97"/>
      <c r="V131" s="97"/>
      <c r="W131" s="97"/>
      <c r="X131" s="97"/>
    </row>
    <row r="132" spans="2:24" s="20" customFormat="1" ht="12" customHeight="1" x14ac:dyDescent="0.2">
      <c r="B132" s="154"/>
      <c r="C132" s="112"/>
      <c r="D132" s="112"/>
      <c r="E132" s="112"/>
      <c r="F132" s="112"/>
      <c r="G132" s="112"/>
      <c r="H132" s="112"/>
      <c r="I132" s="112"/>
      <c r="J132" s="138"/>
      <c r="K132" s="112"/>
      <c r="L132" s="19"/>
      <c r="S132" s="97"/>
      <c r="T132" s="97"/>
      <c r="U132" s="97"/>
      <c r="V132" s="97"/>
      <c r="W132" s="97"/>
      <c r="X132" s="97"/>
    </row>
    <row r="133" spans="2:24" s="20" customFormat="1" ht="12" customHeight="1" thickBot="1" x14ac:dyDescent="0.25">
      <c r="B133" s="111" t="s">
        <v>175</v>
      </c>
      <c r="C133" s="112"/>
      <c r="D133" s="112"/>
      <c r="E133" s="112"/>
      <c r="F133" s="112"/>
      <c r="G133" s="112"/>
      <c r="H133" s="112"/>
      <c r="I133" s="112"/>
      <c r="J133" s="138"/>
      <c r="K133" s="112"/>
      <c r="L133" s="19"/>
      <c r="S133" s="97"/>
      <c r="T133" s="97"/>
      <c r="U133" s="97"/>
      <c r="V133" s="97"/>
      <c r="W133" s="97"/>
      <c r="X133" s="97"/>
    </row>
    <row r="134" spans="2:24" s="20" customFormat="1" ht="12" customHeight="1" thickBot="1" x14ac:dyDescent="0.25">
      <c r="B134" s="482"/>
      <c r="C134" s="874"/>
      <c r="D134" s="470" t="s">
        <v>93</v>
      </c>
      <c r="E134" s="434" t="s">
        <v>104</v>
      </c>
      <c r="F134" s="434" t="s">
        <v>96</v>
      </c>
      <c r="G134" s="434" t="s">
        <v>105</v>
      </c>
      <c r="H134" s="434" t="s">
        <v>106</v>
      </c>
      <c r="I134" s="434" t="s">
        <v>107</v>
      </c>
      <c r="J134" s="492" t="s">
        <v>108</v>
      </c>
      <c r="K134" s="435" t="s">
        <v>109</v>
      </c>
      <c r="L134" s="19"/>
      <c r="S134" s="97"/>
      <c r="T134" s="97"/>
      <c r="U134" s="97"/>
      <c r="V134" s="97"/>
      <c r="W134" s="97"/>
      <c r="X134" s="97"/>
    </row>
    <row r="135" spans="2:24" s="20" customFormat="1" ht="12" customHeight="1" thickBot="1" x14ac:dyDescent="0.25">
      <c r="B135" s="436" t="s">
        <v>111</v>
      </c>
      <c r="C135" s="875" t="s">
        <v>112</v>
      </c>
      <c r="D135" s="505" t="s">
        <v>99</v>
      </c>
      <c r="E135" s="440" t="s">
        <v>99</v>
      </c>
      <c r="F135" s="440" t="s">
        <v>135</v>
      </c>
      <c r="G135" s="440" t="s">
        <v>99</v>
      </c>
      <c r="H135" s="440" t="s">
        <v>136</v>
      </c>
      <c r="I135" s="440" t="s">
        <v>137</v>
      </c>
      <c r="J135" s="493" t="s">
        <v>113</v>
      </c>
      <c r="K135" s="441" t="s">
        <v>114</v>
      </c>
      <c r="L135" s="19"/>
      <c r="S135" s="97"/>
      <c r="T135" s="97"/>
      <c r="U135" s="97"/>
      <c r="V135" s="97"/>
      <c r="W135" s="97"/>
      <c r="X135" s="97"/>
    </row>
    <row r="136" spans="2:24" s="20" customFormat="1" ht="12" customHeight="1" x14ac:dyDescent="0.2">
      <c r="B136" s="159"/>
      <c r="C136" s="167" t="s">
        <v>7</v>
      </c>
      <c r="D136" s="491"/>
      <c r="E136" s="170"/>
      <c r="F136" s="170"/>
      <c r="G136" s="170"/>
      <c r="H136" s="170"/>
      <c r="I136" s="169"/>
      <c r="J136" s="299"/>
      <c r="K136" s="162"/>
      <c r="L136" s="19"/>
      <c r="M136" s="83"/>
      <c r="S136" s="97"/>
      <c r="T136" s="97"/>
      <c r="U136" s="97"/>
      <c r="V136" s="97"/>
      <c r="W136" s="97"/>
      <c r="X136" s="97"/>
    </row>
    <row r="137" spans="2:24" s="20" customFormat="1" ht="12" customHeight="1" x14ac:dyDescent="0.2">
      <c r="B137" s="158">
        <v>1</v>
      </c>
      <c r="C137" s="284" t="s">
        <v>25</v>
      </c>
      <c r="D137" s="286">
        <v>7</v>
      </c>
      <c r="E137" s="286">
        <v>7</v>
      </c>
      <c r="F137" s="286">
        <f>D137*E137</f>
        <v>49</v>
      </c>
      <c r="G137" s="286">
        <v>0.15</v>
      </c>
      <c r="H137" s="286">
        <f>F137*G137*B137</f>
        <v>7.35</v>
      </c>
      <c r="I137" s="537">
        <v>2.5</v>
      </c>
      <c r="J137" s="296">
        <f>H137*I137</f>
        <v>18.375</v>
      </c>
      <c r="K137" s="880" t="s">
        <v>157</v>
      </c>
      <c r="L137" s="19"/>
      <c r="M137" s="83"/>
      <c r="S137" s="97"/>
      <c r="T137" s="97"/>
      <c r="U137" s="97"/>
      <c r="V137" s="97"/>
      <c r="W137" s="97"/>
      <c r="X137" s="97"/>
    </row>
    <row r="138" spans="2:24" s="97" customFormat="1" ht="12" customHeight="1" x14ac:dyDescent="0.2">
      <c r="B138" s="159"/>
      <c r="C138" s="846" t="s">
        <v>843</v>
      </c>
      <c r="D138" s="170"/>
      <c r="E138" s="169"/>
      <c r="F138" s="170"/>
      <c r="G138" s="298"/>
      <c r="H138" s="170"/>
      <c r="I138" s="298">
        <v>1.434E-2</v>
      </c>
      <c r="J138" s="879">
        <f>I138*F138</f>
        <v>0</v>
      </c>
      <c r="K138" s="162" t="s">
        <v>997</v>
      </c>
      <c r="L138" s="19"/>
      <c r="M138" s="20"/>
    </row>
    <row r="139" spans="2:24" s="20" customFormat="1" ht="12" customHeight="1" thickBot="1" x14ac:dyDescent="0.25">
      <c r="B139" s="505"/>
      <c r="C139" s="524" t="s">
        <v>2012</v>
      </c>
      <c r="D139" s="860"/>
      <c r="E139" s="863"/>
      <c r="F139" s="860">
        <f>F137*1.1</f>
        <v>53.900000000000006</v>
      </c>
      <c r="G139" s="863">
        <v>0.01</v>
      </c>
      <c r="H139" s="860">
        <f>F139*G139</f>
        <v>0.53900000000000003</v>
      </c>
      <c r="I139" s="892">
        <v>1.2</v>
      </c>
      <c r="J139" s="893">
        <f>H139*I139</f>
        <v>0.64680000000000004</v>
      </c>
      <c r="K139" s="441" t="s">
        <v>122</v>
      </c>
      <c r="L139" s="19"/>
      <c r="S139" s="97"/>
      <c r="T139" s="97"/>
      <c r="U139" s="97"/>
      <c r="V139" s="97"/>
      <c r="W139" s="97"/>
      <c r="X139" s="97"/>
    </row>
    <row r="140" spans="2:24" s="20" customFormat="1" ht="12" customHeight="1" thickBot="1" x14ac:dyDescent="0.25">
      <c r="B140" s="425"/>
      <c r="C140" s="457" t="s">
        <v>117</v>
      </c>
      <c r="D140" s="457"/>
      <c r="E140" s="457"/>
      <c r="F140" s="457"/>
      <c r="G140" s="497"/>
      <c r="H140" s="304">
        <f>SUM(H137:H139)</f>
        <v>7.8889999999999993</v>
      </c>
      <c r="I140" s="457"/>
      <c r="J140" s="304">
        <f>SUM(J137:J139)</f>
        <v>19.021799999999999</v>
      </c>
      <c r="K140" s="258"/>
      <c r="L140" s="19"/>
      <c r="S140" s="97"/>
      <c r="T140" s="97"/>
      <c r="U140" s="97"/>
      <c r="V140" s="97"/>
      <c r="W140" s="97"/>
      <c r="X140" s="97"/>
    </row>
    <row r="141" spans="2:24" s="20" customFormat="1" ht="12" customHeight="1" x14ac:dyDescent="0.2">
      <c r="B141" s="154"/>
      <c r="C141" s="112"/>
      <c r="D141" s="112"/>
      <c r="E141" s="112"/>
      <c r="F141" s="112"/>
      <c r="G141" s="112"/>
      <c r="H141" s="112"/>
      <c r="I141" s="112"/>
      <c r="J141" s="138"/>
      <c r="K141" s="112"/>
      <c r="L141" s="19"/>
      <c r="S141" s="97"/>
      <c r="T141" s="97"/>
      <c r="U141" s="97"/>
      <c r="V141" s="97"/>
      <c r="W141" s="97"/>
      <c r="X141" s="97"/>
    </row>
    <row r="142" spans="2:24" s="20" customFormat="1" ht="12" customHeight="1" thickBot="1" x14ac:dyDescent="0.25">
      <c r="B142" s="111" t="s">
        <v>123</v>
      </c>
      <c r="C142" s="112"/>
      <c r="D142" s="112"/>
      <c r="E142" s="112"/>
      <c r="F142" s="112"/>
      <c r="G142" s="112"/>
      <c r="H142" s="112"/>
      <c r="I142" s="112"/>
      <c r="J142" s="138"/>
      <c r="K142" s="112"/>
      <c r="L142" s="19"/>
    </row>
    <row r="143" spans="2:24" s="20" customFormat="1" ht="12" customHeight="1" thickBot="1" x14ac:dyDescent="0.25">
      <c r="B143" s="482"/>
      <c r="C143" s="432"/>
      <c r="D143" s="434" t="s">
        <v>93</v>
      </c>
      <c r="E143" s="434" t="s">
        <v>104</v>
      </c>
      <c r="F143" s="434" t="s">
        <v>96</v>
      </c>
      <c r="G143" s="434" t="s">
        <v>105</v>
      </c>
      <c r="H143" s="434" t="s">
        <v>106</v>
      </c>
      <c r="I143" s="434" t="s">
        <v>124</v>
      </c>
      <c r="J143" s="492" t="s">
        <v>108</v>
      </c>
      <c r="K143" s="435" t="s">
        <v>109</v>
      </c>
      <c r="L143" s="19"/>
    </row>
    <row r="144" spans="2:24" s="20" customFormat="1" ht="12" customHeight="1" thickBot="1" x14ac:dyDescent="0.25">
      <c r="B144" s="436" t="s">
        <v>111</v>
      </c>
      <c r="C144" s="437" t="s">
        <v>112</v>
      </c>
      <c r="D144" s="440" t="s">
        <v>99</v>
      </c>
      <c r="E144" s="440" t="s">
        <v>99</v>
      </c>
      <c r="F144" s="440" t="s">
        <v>135</v>
      </c>
      <c r="G144" s="440" t="s">
        <v>99</v>
      </c>
      <c r="H144" s="440" t="s">
        <v>136</v>
      </c>
      <c r="I144" s="440" t="s">
        <v>125</v>
      </c>
      <c r="J144" s="493" t="s">
        <v>113</v>
      </c>
      <c r="K144" s="441" t="s">
        <v>114</v>
      </c>
      <c r="L144" s="19"/>
    </row>
    <row r="145" spans="2:13" s="20" customFormat="1" ht="12" customHeight="1" x14ac:dyDescent="0.2">
      <c r="B145" s="159">
        <v>8</v>
      </c>
      <c r="C145" s="185" t="s">
        <v>26</v>
      </c>
      <c r="D145" s="168">
        <v>3.6</v>
      </c>
      <c r="E145" s="169"/>
      <c r="F145" s="169"/>
      <c r="G145" s="169"/>
      <c r="H145" s="298"/>
      <c r="I145" s="298">
        <v>0.621</v>
      </c>
      <c r="J145" s="299">
        <f>I145*B145</f>
        <v>4.968</v>
      </c>
      <c r="K145" s="172" t="s">
        <v>143</v>
      </c>
      <c r="L145" s="19"/>
    </row>
    <row r="146" spans="2:13" s="20" customFormat="1" ht="12" customHeight="1" x14ac:dyDescent="0.2">
      <c r="B146" s="159">
        <v>5</v>
      </c>
      <c r="C146" s="185" t="s">
        <v>1032</v>
      </c>
      <c r="D146" s="168">
        <v>6</v>
      </c>
      <c r="E146" s="169"/>
      <c r="F146" s="169"/>
      <c r="G146" s="169"/>
      <c r="H146" s="298"/>
      <c r="I146" s="298">
        <v>2.6200000000000001E-2</v>
      </c>
      <c r="J146" s="299">
        <f>I146*B146*D146</f>
        <v>0.78600000000000003</v>
      </c>
      <c r="K146" s="172" t="s">
        <v>143</v>
      </c>
      <c r="L146" s="19"/>
    </row>
    <row r="147" spans="2:13" s="20" customFormat="1" ht="12" customHeight="1" x14ac:dyDescent="0.2">
      <c r="B147" s="159">
        <v>5</v>
      </c>
      <c r="C147" s="185" t="s">
        <v>1851</v>
      </c>
      <c r="D147" s="168"/>
      <c r="E147" s="169"/>
      <c r="F147" s="169"/>
      <c r="G147" s="169"/>
      <c r="H147" s="298"/>
      <c r="I147" s="298">
        <v>5.6500000000000002E-2</v>
      </c>
      <c r="J147" s="299">
        <f>B147*I147</f>
        <v>0.28250000000000003</v>
      </c>
      <c r="K147" s="172" t="s">
        <v>143</v>
      </c>
      <c r="L147" s="19"/>
    </row>
    <row r="148" spans="2:13" s="20" customFormat="1" ht="12" customHeight="1" x14ac:dyDescent="0.2">
      <c r="B148" s="159">
        <v>5</v>
      </c>
      <c r="C148" s="185" t="s">
        <v>1301</v>
      </c>
      <c r="D148" s="168"/>
      <c r="E148" s="169"/>
      <c r="F148" s="169"/>
      <c r="G148" s="169"/>
      <c r="H148" s="298"/>
      <c r="I148" s="298">
        <v>1.7299999999999999E-2</v>
      </c>
      <c r="J148" s="299">
        <f>B148*I148</f>
        <v>8.6499999999999994E-2</v>
      </c>
      <c r="K148" s="162" t="s">
        <v>143</v>
      </c>
      <c r="L148" s="19"/>
    </row>
    <row r="149" spans="2:13" s="20" customFormat="1" ht="12" customHeight="1" x14ac:dyDescent="0.2">
      <c r="B149" s="159">
        <v>1</v>
      </c>
      <c r="C149" s="185" t="s">
        <v>1995</v>
      </c>
      <c r="D149" s="168"/>
      <c r="E149" s="169"/>
      <c r="F149" s="169"/>
      <c r="G149" s="169"/>
      <c r="H149" s="298"/>
      <c r="I149" s="285">
        <v>0.153</v>
      </c>
      <c r="J149" s="299">
        <f>B149*I149</f>
        <v>0.153</v>
      </c>
      <c r="K149" s="172" t="s">
        <v>143</v>
      </c>
      <c r="L149" s="19"/>
    </row>
    <row r="150" spans="2:13" s="20" customFormat="1" ht="12" customHeight="1" x14ac:dyDescent="0.2">
      <c r="B150" s="159">
        <v>1</v>
      </c>
      <c r="C150" s="185" t="s">
        <v>1996</v>
      </c>
      <c r="D150" s="168"/>
      <c r="E150" s="169"/>
      <c r="F150" s="169"/>
      <c r="G150" s="169"/>
      <c r="H150" s="298"/>
      <c r="I150" s="298">
        <v>3.7999999999999999E-2</v>
      </c>
      <c r="J150" s="299">
        <f>B150*I150</f>
        <v>3.7999999999999999E-2</v>
      </c>
      <c r="K150" s="172" t="s">
        <v>143</v>
      </c>
      <c r="L150" s="19"/>
    </row>
    <row r="151" spans="2:13" s="20" customFormat="1" ht="12" customHeight="1" x14ac:dyDescent="0.2">
      <c r="B151" s="159">
        <v>1</v>
      </c>
      <c r="C151" s="185" t="s">
        <v>163</v>
      </c>
      <c r="D151" s="168"/>
      <c r="E151" s="169"/>
      <c r="F151" s="168">
        <v>36</v>
      </c>
      <c r="G151" s="169"/>
      <c r="H151" s="298"/>
      <c r="I151" s="298">
        <v>8.0000000000000002E-3</v>
      </c>
      <c r="J151" s="299">
        <f>F151*I151</f>
        <v>0.28800000000000003</v>
      </c>
      <c r="K151" s="162" t="s">
        <v>143</v>
      </c>
      <c r="L151" s="19"/>
      <c r="M151" s="20">
        <f>32.44+4.4+34.6+30.2+6.4</f>
        <v>108.04</v>
      </c>
    </row>
    <row r="152" spans="2:13" s="20" customFormat="1" ht="12" customHeight="1" x14ac:dyDescent="0.2">
      <c r="B152" s="159">
        <v>1</v>
      </c>
      <c r="C152" s="185" t="s">
        <v>983</v>
      </c>
      <c r="D152" s="168"/>
      <c r="E152" s="169"/>
      <c r="F152" s="168">
        <v>16</v>
      </c>
      <c r="G152" s="169"/>
      <c r="H152" s="298"/>
      <c r="I152" s="298">
        <v>5.11E-2</v>
      </c>
      <c r="J152" s="299">
        <f>F152*I152</f>
        <v>0.81759999999999999</v>
      </c>
      <c r="K152" s="162" t="s">
        <v>143</v>
      </c>
      <c r="L152" s="19"/>
    </row>
    <row r="153" spans="2:13" s="20" customFormat="1" ht="12" customHeight="1" x14ac:dyDescent="0.2">
      <c r="B153" s="159">
        <v>1</v>
      </c>
      <c r="C153" s="185" t="s">
        <v>314</v>
      </c>
      <c r="D153" s="168"/>
      <c r="E153" s="169"/>
      <c r="F153" s="169"/>
      <c r="G153" s="169"/>
      <c r="H153" s="298"/>
      <c r="I153" s="298">
        <v>1.4</v>
      </c>
      <c r="J153" s="299">
        <f>I153</f>
        <v>1.4</v>
      </c>
      <c r="K153" s="162" t="s">
        <v>143</v>
      </c>
      <c r="L153" s="19"/>
      <c r="M153" s="20">
        <f>19*1.4</f>
        <v>26.599999999999998</v>
      </c>
    </row>
    <row r="154" spans="2:13" s="20" customFormat="1" ht="12" customHeight="1" x14ac:dyDescent="0.2">
      <c r="B154" s="160">
        <v>1</v>
      </c>
      <c r="C154" s="184" t="s">
        <v>190</v>
      </c>
      <c r="D154" s="309">
        <v>22</v>
      </c>
      <c r="E154" s="181"/>
      <c r="F154" s="181"/>
      <c r="G154" s="181"/>
      <c r="H154" s="501"/>
      <c r="I154" s="501">
        <v>1.6000000000000001E-3</v>
      </c>
      <c r="J154" s="494">
        <f>I154*D154</f>
        <v>3.5200000000000002E-2</v>
      </c>
      <c r="K154" s="166" t="s">
        <v>143</v>
      </c>
      <c r="L154" s="19"/>
    </row>
    <row r="155" spans="2:13" s="20" customFormat="1" ht="12" customHeight="1" x14ac:dyDescent="0.2">
      <c r="B155" s="159">
        <v>1</v>
      </c>
      <c r="C155" s="185" t="s">
        <v>191</v>
      </c>
      <c r="D155" s="168">
        <v>18</v>
      </c>
      <c r="E155" s="169"/>
      <c r="F155" s="169"/>
      <c r="G155" s="169"/>
      <c r="H155" s="298"/>
      <c r="I155" s="298">
        <v>1.6000000000000001E-3</v>
      </c>
      <c r="J155" s="299">
        <f>I155*D155*B155</f>
        <v>2.8800000000000003E-2</v>
      </c>
      <c r="K155" s="162" t="s">
        <v>143</v>
      </c>
      <c r="L155" s="19"/>
    </row>
    <row r="156" spans="2:13" s="20" customFormat="1" ht="12" customHeight="1" x14ac:dyDescent="0.2">
      <c r="B156" s="159">
        <v>1</v>
      </c>
      <c r="C156" s="185" t="s">
        <v>1850</v>
      </c>
      <c r="D156" s="168"/>
      <c r="E156" s="169"/>
      <c r="F156" s="169"/>
      <c r="G156" s="169"/>
      <c r="H156" s="298"/>
      <c r="I156" s="298">
        <v>4.2</v>
      </c>
      <c r="J156" s="299">
        <f>I156*B156</f>
        <v>4.2</v>
      </c>
      <c r="K156" s="162" t="s">
        <v>143</v>
      </c>
      <c r="L156" s="19"/>
    </row>
    <row r="157" spans="2:13" s="20" customFormat="1" ht="12" customHeight="1" x14ac:dyDescent="0.2">
      <c r="B157" s="158">
        <v>1</v>
      </c>
      <c r="C157" s="284" t="s">
        <v>1852</v>
      </c>
      <c r="D157" s="295"/>
      <c r="E157" s="285"/>
      <c r="F157" s="285"/>
      <c r="G157" s="285"/>
      <c r="H157" s="502"/>
      <c r="I157" s="502">
        <v>0.9</v>
      </c>
      <c r="J157" s="299">
        <f>I157*B157</f>
        <v>0.9</v>
      </c>
      <c r="K157" s="162" t="s">
        <v>143</v>
      </c>
      <c r="L157" s="19"/>
    </row>
    <row r="158" spans="2:13" s="20" customFormat="1" ht="12" customHeight="1" thickBot="1" x14ac:dyDescent="0.25">
      <c r="B158" s="158">
        <v>1</v>
      </c>
      <c r="C158" s="284" t="s">
        <v>1997</v>
      </c>
      <c r="D158" s="295"/>
      <c r="E158" s="285"/>
      <c r="F158" s="285"/>
      <c r="G158" s="285"/>
      <c r="H158" s="502"/>
      <c r="I158" s="502">
        <v>1.36</v>
      </c>
      <c r="J158" s="296">
        <f>I158*B158</f>
        <v>1.36</v>
      </c>
      <c r="K158" s="172" t="s">
        <v>143</v>
      </c>
      <c r="L158" s="19"/>
    </row>
    <row r="159" spans="2:13" s="20" customFormat="1" ht="12" customHeight="1" thickBot="1" x14ac:dyDescent="0.25">
      <c r="B159" s="483"/>
      <c r="C159" s="484" t="s">
        <v>117</v>
      </c>
      <c r="D159" s="484"/>
      <c r="E159" s="484"/>
      <c r="F159" s="484"/>
      <c r="G159" s="462"/>
      <c r="H159" s="504"/>
      <c r="I159" s="484"/>
      <c r="J159" s="485">
        <f>SUM(J145:J158)</f>
        <v>15.3436</v>
      </c>
      <c r="K159" s="487"/>
      <c r="L159" s="19"/>
    </row>
    <row r="160" spans="2:13" s="20" customFormat="1" ht="12" customHeight="1" x14ac:dyDescent="0.2">
      <c r="B160" s="259"/>
      <c r="C160" s="258"/>
      <c r="D160" s="258"/>
      <c r="E160" s="258"/>
      <c r="F160" s="258"/>
      <c r="G160" s="258"/>
      <c r="H160" s="886"/>
      <c r="I160" s="258"/>
      <c r="J160" s="488"/>
      <c r="K160" s="258"/>
      <c r="L160" s="19"/>
    </row>
    <row r="161" spans="1:17" s="20" customFormat="1" ht="12" customHeight="1" x14ac:dyDescent="0.2">
      <c r="B161" s="259"/>
      <c r="C161" s="258"/>
      <c r="D161" s="258"/>
      <c r="E161" s="258"/>
      <c r="F161" s="258"/>
      <c r="G161" s="258"/>
      <c r="H161" s="133"/>
      <c r="I161" s="258"/>
      <c r="J161" s="488"/>
      <c r="K161" s="258"/>
      <c r="L161" s="19"/>
    </row>
    <row r="162" spans="1:17" s="137" customFormat="1" ht="12" customHeight="1" x14ac:dyDescent="0.2">
      <c r="A162" s="134"/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36"/>
      <c r="M162" s="134"/>
      <c r="N162" s="134"/>
      <c r="O162" s="134"/>
      <c r="P162" s="134"/>
      <c r="Q162" s="134"/>
    </row>
    <row r="163" spans="1:17" s="20" customFormat="1" ht="12" customHeight="1" x14ac:dyDescent="0.2">
      <c r="B163" s="256"/>
      <c r="C163" s="180"/>
      <c r="D163" s="112"/>
      <c r="E163" s="112"/>
      <c r="F163" s="112"/>
      <c r="G163" s="112"/>
      <c r="H163" s="112"/>
      <c r="I163" s="112"/>
      <c r="J163" s="112"/>
      <c r="K163" s="112"/>
      <c r="L163" s="19"/>
    </row>
    <row r="164" spans="1:17" s="20" customFormat="1" ht="12" customHeight="1" x14ac:dyDescent="0.2">
      <c r="B164" s="259"/>
      <c r="C164" s="258"/>
      <c r="D164" s="258"/>
      <c r="E164" s="258"/>
      <c r="F164" s="258"/>
      <c r="G164" s="258"/>
      <c r="H164" s="133"/>
      <c r="I164" s="258"/>
      <c r="J164" s="488"/>
      <c r="K164" s="258"/>
      <c r="L164" s="19"/>
      <c r="N164" s="97"/>
      <c r="O164" s="97"/>
      <c r="P164" s="97"/>
      <c r="Q164" s="97"/>
    </row>
    <row r="165" spans="1:17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</row>
    <row r="166" spans="1:17" s="20" customFormat="1" ht="12" customHeight="1" x14ac:dyDescent="0.2">
      <c r="B166" s="154"/>
      <c r="C166" s="112"/>
      <c r="D166" s="180" t="s">
        <v>1401</v>
      </c>
      <c r="E166" s="112"/>
      <c r="F166" s="112"/>
      <c r="G166" s="112"/>
      <c r="H166" s="112"/>
      <c r="I166" s="112"/>
      <c r="J166" s="112"/>
      <c r="K166" s="112"/>
      <c r="L166" s="19"/>
    </row>
    <row r="167" spans="1:17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</row>
    <row r="168" spans="1:17" s="20" customFormat="1" ht="12" customHeight="1" x14ac:dyDescent="0.2">
      <c r="B168" s="154"/>
      <c r="C168" s="112"/>
      <c r="D168" s="169" t="s">
        <v>971</v>
      </c>
      <c r="E168" s="169" t="s">
        <v>972</v>
      </c>
      <c r="F168" s="169" t="s">
        <v>93</v>
      </c>
      <c r="G168" s="169" t="s">
        <v>94</v>
      </c>
      <c r="H168" s="169" t="s">
        <v>973</v>
      </c>
      <c r="I168" s="169" t="s">
        <v>984</v>
      </c>
      <c r="J168" s="169" t="s">
        <v>125</v>
      </c>
      <c r="K168" s="169" t="s">
        <v>134</v>
      </c>
      <c r="L168" s="19"/>
    </row>
    <row r="169" spans="1:17" s="20" customFormat="1" ht="12" customHeight="1" x14ac:dyDescent="0.2">
      <c r="B169" s="154"/>
      <c r="C169" s="112"/>
      <c r="D169" s="534" t="s">
        <v>979</v>
      </c>
      <c r="E169" s="169"/>
      <c r="F169" s="169"/>
      <c r="G169" s="169"/>
      <c r="H169" s="169"/>
      <c r="I169" s="169"/>
      <c r="J169" s="169"/>
      <c r="K169" s="169"/>
      <c r="L169" s="19"/>
    </row>
    <row r="170" spans="1:17" s="20" customFormat="1" ht="12" customHeight="1" x14ac:dyDescent="0.2">
      <c r="B170" s="154"/>
      <c r="C170" s="112"/>
      <c r="D170" s="204" t="s">
        <v>830</v>
      </c>
      <c r="E170" s="204">
        <v>6</v>
      </c>
      <c r="F170" s="170">
        <v>20.8</v>
      </c>
      <c r="G170" s="169"/>
      <c r="H170" s="169"/>
      <c r="I170" s="169"/>
      <c r="J170" s="169">
        <v>9.2399999999999996E-2</v>
      </c>
      <c r="K170" s="169">
        <f>E170*F170*J170</f>
        <v>11.53152</v>
      </c>
      <c r="L170" s="19"/>
    </row>
    <row r="171" spans="1:17" s="20" customFormat="1" ht="12" customHeight="1" x14ac:dyDescent="0.2">
      <c r="B171" s="154"/>
      <c r="C171" s="112"/>
      <c r="D171" s="204"/>
      <c r="E171" s="204"/>
      <c r="F171" s="170"/>
      <c r="G171" s="169"/>
      <c r="H171" s="169"/>
      <c r="I171" s="169"/>
      <c r="J171" s="169"/>
      <c r="K171" s="169"/>
      <c r="L171" s="19"/>
    </row>
    <row r="172" spans="1:17" s="20" customFormat="1" ht="12" customHeight="1" x14ac:dyDescent="0.2">
      <c r="B172" s="154"/>
      <c r="C172" s="112"/>
      <c r="D172" s="204" t="s">
        <v>1342</v>
      </c>
      <c r="E172" s="204">
        <v>2</v>
      </c>
      <c r="F172" s="153">
        <v>17.8</v>
      </c>
      <c r="G172" s="153"/>
      <c r="H172" s="153"/>
      <c r="I172" s="153"/>
      <c r="J172" s="153">
        <v>5.4199999999999998E-2</v>
      </c>
      <c r="K172" s="169">
        <f>E172*F172*J172</f>
        <v>1.9295199999999999</v>
      </c>
      <c r="L172" s="19"/>
    </row>
    <row r="173" spans="1:17" s="20" customFormat="1" ht="12" customHeight="1" x14ac:dyDescent="0.2">
      <c r="B173" s="154"/>
      <c r="C173" s="112"/>
      <c r="D173" s="204"/>
      <c r="E173" s="204">
        <v>2</v>
      </c>
      <c r="F173" s="153">
        <v>17.8</v>
      </c>
      <c r="G173" s="153"/>
      <c r="H173" s="153"/>
      <c r="I173" s="153"/>
      <c r="J173" s="153">
        <v>5.4199999999999998E-2</v>
      </c>
      <c r="K173" s="169">
        <f>E173*F173*J173</f>
        <v>1.9295199999999999</v>
      </c>
      <c r="L173" s="19"/>
    </row>
    <row r="174" spans="1:17" s="20" customFormat="1" ht="12" customHeight="1" x14ac:dyDescent="0.2">
      <c r="B174" s="154"/>
      <c r="C174" s="112"/>
      <c r="D174" s="204"/>
      <c r="E174" s="204">
        <v>1</v>
      </c>
      <c r="F174" s="153">
        <v>4</v>
      </c>
      <c r="G174" s="153"/>
      <c r="H174" s="153"/>
      <c r="I174" s="153"/>
      <c r="J174" s="153">
        <v>5.4199999999999998E-2</v>
      </c>
      <c r="K174" s="169">
        <f>E174*F174*J174</f>
        <v>0.21679999999999999</v>
      </c>
      <c r="L174" s="19"/>
    </row>
    <row r="175" spans="1:17" s="20" customFormat="1" ht="12" customHeight="1" x14ac:dyDescent="0.2">
      <c r="B175" s="154"/>
      <c r="C175" s="112"/>
      <c r="D175" s="204"/>
      <c r="E175" s="204">
        <v>1</v>
      </c>
      <c r="F175" s="153">
        <v>21.5</v>
      </c>
      <c r="G175" s="153"/>
      <c r="H175" s="153"/>
      <c r="I175" s="153"/>
      <c r="J175" s="153">
        <v>5.4199999999999998E-2</v>
      </c>
      <c r="K175" s="169">
        <f>E175*F175*J175</f>
        <v>1.1653</v>
      </c>
      <c r="L175" s="19"/>
    </row>
    <row r="176" spans="1:17" s="20" customFormat="1" ht="12" customHeight="1" x14ac:dyDescent="0.2">
      <c r="B176" s="154"/>
      <c r="C176" s="112"/>
      <c r="D176" s="204"/>
      <c r="E176" s="204">
        <v>1</v>
      </c>
      <c r="F176" s="153">
        <v>18.5</v>
      </c>
      <c r="G176" s="153"/>
      <c r="H176" s="153"/>
      <c r="I176" s="153"/>
      <c r="J176" s="153">
        <v>5.4199999999999998E-2</v>
      </c>
      <c r="K176" s="169">
        <f>E176*F176*J176</f>
        <v>1.0026999999999999</v>
      </c>
      <c r="L176" s="19"/>
    </row>
    <row r="177" spans="2:14" s="20" customFormat="1" ht="12" customHeight="1" x14ac:dyDescent="0.2">
      <c r="B177" s="154"/>
      <c r="C177" s="112"/>
      <c r="D177" s="204"/>
      <c r="E177" s="204"/>
      <c r="F177" s="153"/>
      <c r="G177" s="153"/>
      <c r="H177" s="153"/>
      <c r="I177" s="153"/>
      <c r="J177" s="153"/>
      <c r="K177" s="169"/>
      <c r="L177" s="19"/>
    </row>
    <row r="178" spans="2:14" s="20" customFormat="1" ht="12" customHeight="1" x14ac:dyDescent="0.2">
      <c r="B178" s="154"/>
      <c r="C178" s="112"/>
      <c r="D178" s="204" t="s">
        <v>313</v>
      </c>
      <c r="E178" s="204">
        <v>3</v>
      </c>
      <c r="F178" s="153">
        <v>15.8</v>
      </c>
      <c r="G178" s="153"/>
      <c r="H178" s="153"/>
      <c r="I178" s="153"/>
      <c r="J178" s="153">
        <v>2.1899999999999999E-2</v>
      </c>
      <c r="K178" s="169">
        <f t="shared" ref="K178:K183" si="4">E178*F178*J178</f>
        <v>1.03806</v>
      </c>
      <c r="L178" s="19"/>
    </row>
    <row r="179" spans="2:14" s="20" customFormat="1" ht="12" customHeight="1" x14ac:dyDescent="0.2">
      <c r="B179" s="154"/>
      <c r="C179" s="112"/>
      <c r="D179" s="204"/>
      <c r="E179" s="204">
        <v>1</v>
      </c>
      <c r="F179" s="153">
        <v>24.5</v>
      </c>
      <c r="G179" s="153"/>
      <c r="H179" s="153"/>
      <c r="I179" s="153"/>
      <c r="J179" s="153">
        <v>2.1899999999999999E-2</v>
      </c>
      <c r="K179" s="169">
        <f t="shared" si="4"/>
        <v>0.53654999999999997</v>
      </c>
      <c r="L179" s="19"/>
    </row>
    <row r="180" spans="2:14" s="20" customFormat="1" ht="12" customHeight="1" x14ac:dyDescent="0.2">
      <c r="B180" s="154"/>
      <c r="C180" s="112"/>
      <c r="D180" s="204"/>
      <c r="E180" s="204">
        <v>8</v>
      </c>
      <c r="F180" s="153">
        <v>7</v>
      </c>
      <c r="G180" s="153"/>
      <c r="H180" s="153"/>
      <c r="I180" s="153"/>
      <c r="J180" s="153">
        <v>2.1899999999999999E-2</v>
      </c>
      <c r="K180" s="169">
        <f t="shared" si="4"/>
        <v>1.2263999999999999</v>
      </c>
      <c r="L180" s="19"/>
    </row>
    <row r="181" spans="2:14" s="20" customFormat="1" ht="12" customHeight="1" x14ac:dyDescent="0.2">
      <c r="B181" s="154"/>
      <c r="C181" s="112"/>
      <c r="D181" s="204"/>
      <c r="E181" s="204">
        <v>3</v>
      </c>
      <c r="F181" s="153">
        <v>4.5</v>
      </c>
      <c r="G181" s="153"/>
      <c r="H181" s="153"/>
      <c r="I181" s="153"/>
      <c r="J181" s="153">
        <v>2.1899999999999999E-2</v>
      </c>
      <c r="K181" s="169">
        <f t="shared" si="4"/>
        <v>0.29564999999999997</v>
      </c>
      <c r="L181" s="19"/>
      <c r="M181" s="59" t="e">
        <f>#REF!+#REF!+#REF!+#REF!+#REF!+#REF!+#REF!+#REF!</f>
        <v>#REF!</v>
      </c>
      <c r="N181" s="58" t="e">
        <f>#REF!+#REF!+#REF!+#REF!</f>
        <v>#REF!</v>
      </c>
    </row>
    <row r="182" spans="2:14" s="20" customFormat="1" ht="12" customHeight="1" x14ac:dyDescent="0.2">
      <c r="B182" s="154"/>
      <c r="C182" s="112"/>
      <c r="D182" s="204"/>
      <c r="E182" s="204">
        <v>11</v>
      </c>
      <c r="F182" s="153">
        <v>1.8</v>
      </c>
      <c r="G182" s="153"/>
      <c r="H182" s="153"/>
      <c r="I182" s="153"/>
      <c r="J182" s="153">
        <v>2.1899999999999999E-2</v>
      </c>
      <c r="K182" s="169">
        <f t="shared" si="4"/>
        <v>0.43362000000000001</v>
      </c>
      <c r="L182" s="19"/>
    </row>
    <row r="183" spans="2:14" s="20" customFormat="1" ht="12" customHeight="1" x14ac:dyDescent="0.2">
      <c r="B183" s="154"/>
      <c r="C183" s="112"/>
      <c r="D183" s="204"/>
      <c r="E183" s="204">
        <v>10</v>
      </c>
      <c r="F183" s="153">
        <v>1.5</v>
      </c>
      <c r="G183" s="153"/>
      <c r="H183" s="153"/>
      <c r="I183" s="153"/>
      <c r="J183" s="153">
        <v>2.1899999999999999E-2</v>
      </c>
      <c r="K183" s="169">
        <f t="shared" si="4"/>
        <v>0.32850000000000001</v>
      </c>
      <c r="L183" s="19"/>
    </row>
    <row r="184" spans="2:14" s="20" customFormat="1" ht="12" customHeight="1" x14ac:dyDescent="0.2">
      <c r="B184" s="154"/>
      <c r="C184" s="112"/>
      <c r="D184" s="204"/>
      <c r="E184" s="204"/>
      <c r="F184" s="153"/>
      <c r="G184" s="153"/>
      <c r="H184" s="153"/>
      <c r="I184" s="153"/>
      <c r="J184" s="153"/>
      <c r="K184" s="169"/>
      <c r="L184" s="19"/>
    </row>
    <row r="185" spans="2:14" s="20" customFormat="1" ht="12" customHeight="1" x14ac:dyDescent="0.2">
      <c r="B185" s="154"/>
      <c r="C185" s="112"/>
      <c r="D185" s="204" t="s">
        <v>1343</v>
      </c>
      <c r="E185" s="204">
        <v>4</v>
      </c>
      <c r="F185" s="153">
        <v>17.3</v>
      </c>
      <c r="G185" s="153"/>
      <c r="H185" s="153"/>
      <c r="I185" s="153"/>
      <c r="J185" s="153">
        <v>1.8800000000000001E-2</v>
      </c>
      <c r="K185" s="169">
        <f>E185*F185*J185</f>
        <v>1.3009600000000001</v>
      </c>
      <c r="L185" s="19"/>
    </row>
    <row r="186" spans="2:14" s="20" customFormat="1" ht="12" customHeight="1" x14ac:dyDescent="0.2">
      <c r="B186" s="154"/>
      <c r="C186" s="112"/>
      <c r="D186" s="204"/>
      <c r="E186" s="204">
        <v>2</v>
      </c>
      <c r="F186" s="153">
        <v>8.8000000000000007</v>
      </c>
      <c r="G186" s="153"/>
      <c r="H186" s="153"/>
      <c r="I186" s="153"/>
      <c r="J186" s="153">
        <v>1.8800000000000001E-2</v>
      </c>
      <c r="K186" s="169">
        <f>E186*F186*J186</f>
        <v>0.33088000000000006</v>
      </c>
      <c r="L186" s="19"/>
    </row>
    <row r="187" spans="2:14" s="20" customFormat="1" ht="12" customHeight="1" x14ac:dyDescent="0.2">
      <c r="B187" s="154"/>
      <c r="C187" s="112"/>
      <c r="D187" s="204"/>
      <c r="E187" s="204">
        <v>4</v>
      </c>
      <c r="F187" s="153">
        <v>11.8</v>
      </c>
      <c r="G187" s="153"/>
      <c r="H187" s="153"/>
      <c r="I187" s="153"/>
      <c r="J187" s="153">
        <v>1.8800000000000001E-2</v>
      </c>
      <c r="K187" s="169">
        <f>E187*F187*J187</f>
        <v>0.88736000000000004</v>
      </c>
      <c r="L187" s="19"/>
    </row>
    <row r="188" spans="2:14" s="20" customFormat="1" ht="12" customHeight="1" x14ac:dyDescent="0.2">
      <c r="B188" s="154"/>
      <c r="C188" s="112"/>
      <c r="D188" s="204"/>
      <c r="E188" s="204">
        <v>1</v>
      </c>
      <c r="F188" s="153">
        <v>29.96</v>
      </c>
      <c r="G188" s="153"/>
      <c r="H188" s="153"/>
      <c r="I188" s="153"/>
      <c r="J188" s="153">
        <v>1.8800000000000001E-2</v>
      </c>
      <c r="K188" s="169">
        <f>E188*F188*J188</f>
        <v>0.56324800000000008</v>
      </c>
      <c r="L188" s="19"/>
    </row>
    <row r="189" spans="2:14" s="20" customFormat="1" ht="12" customHeight="1" x14ac:dyDescent="0.2">
      <c r="B189" s="154"/>
      <c r="C189" s="112"/>
      <c r="D189" s="204" t="s">
        <v>1347</v>
      </c>
      <c r="E189" s="204">
        <v>1</v>
      </c>
      <c r="F189" s="153">
        <v>24.96</v>
      </c>
      <c r="G189" s="153"/>
      <c r="H189" s="153"/>
      <c r="I189" s="153"/>
      <c r="J189" s="153">
        <v>3.32E-2</v>
      </c>
      <c r="K189" s="169">
        <f>E189*F189*J189</f>
        <v>0.82867200000000008</v>
      </c>
      <c r="L189" s="19"/>
    </row>
    <row r="190" spans="2:14" s="20" customFormat="1" ht="12" customHeight="1" x14ac:dyDescent="0.2">
      <c r="B190" s="154"/>
      <c r="C190" s="112"/>
      <c r="D190" s="204"/>
      <c r="E190" s="204"/>
      <c r="F190" s="153"/>
      <c r="G190" s="153"/>
      <c r="H190" s="153"/>
      <c r="I190" s="153"/>
      <c r="J190" s="153"/>
      <c r="K190" s="169"/>
      <c r="L190" s="19"/>
    </row>
    <row r="191" spans="2:14" s="20" customFormat="1" ht="12" customHeight="1" x14ac:dyDescent="0.2">
      <c r="B191" s="154"/>
      <c r="C191" s="112"/>
      <c r="D191" s="204" t="s">
        <v>985</v>
      </c>
      <c r="E191" s="204">
        <v>1</v>
      </c>
      <c r="F191" s="153">
        <v>2.5</v>
      </c>
      <c r="G191" s="153"/>
      <c r="H191" s="153">
        <v>1.5</v>
      </c>
      <c r="I191" s="153">
        <f>F191*H191</f>
        <v>3.75</v>
      </c>
      <c r="J191" s="153">
        <v>2.4E-2</v>
      </c>
      <c r="K191" s="205">
        <f>I191*J191</f>
        <v>0.09</v>
      </c>
      <c r="L191" s="19"/>
    </row>
    <row r="192" spans="2:14" s="20" customFormat="1" ht="12" customHeight="1" x14ac:dyDescent="0.2">
      <c r="B192" s="154"/>
      <c r="C192" s="112"/>
      <c r="D192" s="204" t="s">
        <v>1344</v>
      </c>
      <c r="E192" s="204">
        <v>1</v>
      </c>
      <c r="F192" s="153"/>
      <c r="G192" s="153"/>
      <c r="H192" s="153"/>
      <c r="I192" s="153"/>
      <c r="J192" s="153">
        <v>0.2</v>
      </c>
      <c r="K192" s="205">
        <f>E192*J192</f>
        <v>0.2</v>
      </c>
      <c r="L192" s="19"/>
    </row>
    <row r="193" spans="2:12" s="20" customFormat="1" ht="12" customHeight="1" x14ac:dyDescent="0.2">
      <c r="B193" s="154"/>
      <c r="C193" s="112"/>
      <c r="D193" s="534" t="s">
        <v>1345</v>
      </c>
      <c r="E193" s="204"/>
      <c r="F193" s="153"/>
      <c r="G193" s="1256" t="s">
        <v>1346</v>
      </c>
      <c r="H193" s="1257"/>
      <c r="I193" s="1257"/>
      <c r="J193" s="1258"/>
      <c r="K193" s="205">
        <f>SUM(K170:K192)*1.15</f>
        <v>29.710548999999997</v>
      </c>
      <c r="L193" s="19"/>
    </row>
    <row r="194" spans="2:12" s="20" customFormat="1" ht="12" customHeight="1" x14ac:dyDescent="0.2">
      <c r="B194" s="154"/>
      <c r="C194" s="112"/>
      <c r="D194" s="534"/>
      <c r="E194" s="204"/>
      <c r="F194" s="153"/>
      <c r="G194" s="473"/>
      <c r="H194" s="535"/>
      <c r="I194" s="535"/>
      <c r="J194" s="447"/>
      <c r="K194" s="205"/>
      <c r="L194" s="19"/>
    </row>
    <row r="195" spans="2:12" s="20" customFormat="1" ht="12" customHeight="1" x14ac:dyDescent="0.2">
      <c r="B195" s="154"/>
      <c r="C195" s="112"/>
      <c r="D195" s="534" t="s">
        <v>978</v>
      </c>
      <c r="E195" s="169"/>
      <c r="F195" s="169"/>
      <c r="G195" s="169"/>
      <c r="H195" s="169"/>
      <c r="I195" s="169"/>
      <c r="J195" s="169"/>
      <c r="K195" s="169"/>
      <c r="L195" s="19"/>
    </row>
    <row r="196" spans="2:12" s="20" customFormat="1" ht="12" customHeight="1" x14ac:dyDescent="0.2">
      <c r="B196" s="154"/>
      <c r="C196" s="112"/>
      <c r="D196" s="204" t="s">
        <v>830</v>
      </c>
      <c r="E196" s="204">
        <v>6</v>
      </c>
      <c r="F196" s="170">
        <v>20.8</v>
      </c>
      <c r="G196" s="169"/>
      <c r="H196" s="169"/>
      <c r="I196" s="169"/>
      <c r="J196" s="169">
        <v>9.2399999999999996E-2</v>
      </c>
      <c r="K196" s="169">
        <f t="shared" ref="K196:K201" si="5">E196*F196*J196</f>
        <v>11.53152</v>
      </c>
      <c r="L196" s="19"/>
    </row>
    <row r="197" spans="2:12" s="20" customFormat="1" ht="12" customHeight="1" x14ac:dyDescent="0.2">
      <c r="B197" s="154"/>
      <c r="C197" s="112"/>
      <c r="D197" s="204" t="s">
        <v>1342</v>
      </c>
      <c r="E197" s="204">
        <v>2</v>
      </c>
      <c r="F197" s="153">
        <v>5.5</v>
      </c>
      <c r="G197" s="153"/>
      <c r="H197" s="153"/>
      <c r="I197" s="153"/>
      <c r="J197" s="153">
        <v>5.4199999999999998E-2</v>
      </c>
      <c r="K197" s="169">
        <f t="shared" si="5"/>
        <v>0.59619999999999995</v>
      </c>
      <c r="L197" s="19"/>
    </row>
    <row r="198" spans="2:12" s="20" customFormat="1" ht="12" customHeight="1" x14ac:dyDescent="0.2">
      <c r="B198" s="154"/>
      <c r="C198" s="112"/>
      <c r="D198" s="204"/>
      <c r="E198" s="204">
        <v>2</v>
      </c>
      <c r="F198" s="153">
        <v>17.3</v>
      </c>
      <c r="G198" s="153"/>
      <c r="H198" s="153"/>
      <c r="I198" s="153"/>
      <c r="J198" s="153">
        <v>5.4199999999999998E-2</v>
      </c>
      <c r="K198" s="169">
        <f t="shared" si="5"/>
        <v>1.8753200000000001</v>
      </c>
      <c r="L198" s="19"/>
    </row>
    <row r="199" spans="2:12" s="20" customFormat="1" ht="12" customHeight="1" x14ac:dyDescent="0.2">
      <c r="B199" s="154"/>
      <c r="C199" s="112"/>
      <c r="D199" s="204"/>
      <c r="E199" s="204">
        <v>1</v>
      </c>
      <c r="F199" s="153">
        <v>4</v>
      </c>
      <c r="G199" s="153"/>
      <c r="H199" s="153"/>
      <c r="I199" s="153"/>
      <c r="J199" s="153">
        <v>5.4199999999999998E-2</v>
      </c>
      <c r="K199" s="169">
        <f t="shared" si="5"/>
        <v>0.21679999999999999</v>
      </c>
      <c r="L199" s="19"/>
    </row>
    <row r="200" spans="2:12" s="20" customFormat="1" ht="12" customHeight="1" x14ac:dyDescent="0.2">
      <c r="B200" s="154"/>
      <c r="C200" s="112"/>
      <c r="D200" s="204"/>
      <c r="E200" s="204">
        <v>2</v>
      </c>
      <c r="F200" s="153">
        <v>24.5</v>
      </c>
      <c r="G200" s="153"/>
      <c r="H200" s="153"/>
      <c r="I200" s="153"/>
      <c r="J200" s="153">
        <v>5.4199999999999998E-2</v>
      </c>
      <c r="K200" s="169">
        <f t="shared" si="5"/>
        <v>2.6557999999999997</v>
      </c>
      <c r="L200" s="19"/>
    </row>
    <row r="201" spans="2:12" s="20" customFormat="1" ht="12" customHeight="1" x14ac:dyDescent="0.2">
      <c r="B201" s="154"/>
      <c r="C201" s="112"/>
      <c r="D201" s="204"/>
      <c r="E201" s="204">
        <v>2</v>
      </c>
      <c r="F201" s="153">
        <v>11.2</v>
      </c>
      <c r="G201" s="153"/>
      <c r="H201" s="153"/>
      <c r="I201" s="153"/>
      <c r="J201" s="153">
        <v>5.4199999999999998E-2</v>
      </c>
      <c r="K201" s="169">
        <f t="shared" si="5"/>
        <v>1.2140799999999998</v>
      </c>
      <c r="L201" s="19"/>
    </row>
    <row r="202" spans="2:12" s="20" customFormat="1" ht="12" customHeight="1" x14ac:dyDescent="0.2">
      <c r="B202" s="154"/>
      <c r="C202" s="112"/>
      <c r="D202" s="204"/>
      <c r="E202" s="204"/>
      <c r="F202" s="153"/>
      <c r="G202" s="153"/>
      <c r="H202" s="153"/>
      <c r="I202" s="153"/>
      <c r="J202" s="153"/>
      <c r="K202" s="169"/>
      <c r="L202" s="19"/>
    </row>
    <row r="203" spans="2:12" s="20" customFormat="1" ht="12" customHeight="1" x14ac:dyDescent="0.2">
      <c r="B203" s="154"/>
      <c r="C203" s="112"/>
      <c r="D203" s="204" t="s">
        <v>1348</v>
      </c>
      <c r="E203" s="204">
        <v>2</v>
      </c>
      <c r="F203" s="153">
        <v>17.3</v>
      </c>
      <c r="G203" s="153"/>
      <c r="H203" s="153"/>
      <c r="I203" s="153"/>
      <c r="J203" s="153">
        <v>3.6200000000000003E-2</v>
      </c>
      <c r="K203" s="169">
        <f>E203*F203*J203</f>
        <v>1.2525200000000001</v>
      </c>
      <c r="L203" s="19"/>
    </row>
    <row r="204" spans="2:12" s="20" customFormat="1" ht="12" customHeight="1" x14ac:dyDescent="0.2">
      <c r="B204" s="154"/>
      <c r="C204" s="112"/>
      <c r="D204" s="204"/>
      <c r="E204" s="204"/>
      <c r="F204" s="153"/>
      <c r="G204" s="153"/>
      <c r="H204" s="153"/>
      <c r="I204" s="153"/>
      <c r="J204" s="153"/>
      <c r="K204" s="169"/>
      <c r="L204" s="19"/>
    </row>
    <row r="205" spans="2:12" s="20" customFormat="1" ht="12" customHeight="1" x14ac:dyDescent="0.2">
      <c r="B205" s="154"/>
      <c r="C205" s="112"/>
      <c r="D205" s="204" t="s">
        <v>313</v>
      </c>
      <c r="E205" s="204">
        <v>4</v>
      </c>
      <c r="F205" s="153">
        <v>24.5</v>
      </c>
      <c r="G205" s="153"/>
      <c r="H205" s="153"/>
      <c r="I205" s="153"/>
      <c r="J205" s="153">
        <v>2.1899999999999999E-2</v>
      </c>
      <c r="K205" s="169">
        <f t="shared" ref="K205:K211" si="6">E205*F205*J205</f>
        <v>2.1461999999999999</v>
      </c>
      <c r="L205" s="19"/>
    </row>
    <row r="206" spans="2:12" s="20" customFormat="1" ht="12" customHeight="1" x14ac:dyDescent="0.2">
      <c r="B206" s="154"/>
      <c r="C206" s="112"/>
      <c r="D206" s="204"/>
      <c r="E206" s="204">
        <v>1</v>
      </c>
      <c r="F206" s="153">
        <v>24.5</v>
      </c>
      <c r="G206" s="153"/>
      <c r="H206" s="153"/>
      <c r="I206" s="153"/>
      <c r="J206" s="153">
        <v>2.1899999999999999E-2</v>
      </c>
      <c r="K206" s="169">
        <f t="shared" si="6"/>
        <v>0.53654999999999997</v>
      </c>
      <c r="L206" s="19"/>
    </row>
    <row r="207" spans="2:12" s="20" customFormat="1" ht="12" customHeight="1" x14ac:dyDescent="0.2">
      <c r="B207" s="154"/>
      <c r="C207" s="112"/>
      <c r="D207" s="204"/>
      <c r="E207" s="204">
        <v>2</v>
      </c>
      <c r="F207" s="153">
        <v>17.3</v>
      </c>
      <c r="G207" s="153"/>
      <c r="H207" s="153"/>
      <c r="I207" s="153"/>
      <c r="J207" s="153">
        <v>2.1899999999999999E-2</v>
      </c>
      <c r="K207" s="169">
        <f t="shared" si="6"/>
        <v>0.75773999999999997</v>
      </c>
      <c r="L207" s="19"/>
    </row>
    <row r="208" spans="2:12" s="20" customFormat="1" ht="12" customHeight="1" x14ac:dyDescent="0.2">
      <c r="B208" s="154"/>
      <c r="C208" s="112"/>
      <c r="D208" s="204"/>
      <c r="E208" s="204">
        <v>1</v>
      </c>
      <c r="F208" s="153">
        <v>4.8</v>
      </c>
      <c r="G208" s="153"/>
      <c r="H208" s="153"/>
      <c r="I208" s="153"/>
      <c r="J208" s="153">
        <v>2.1899999999999999E-2</v>
      </c>
      <c r="K208" s="169">
        <f t="shared" si="6"/>
        <v>0.10511999999999999</v>
      </c>
      <c r="L208" s="19"/>
    </row>
    <row r="209" spans="2:12" s="20" customFormat="1" ht="12" customHeight="1" x14ac:dyDescent="0.2">
      <c r="B209" s="154"/>
      <c r="C209" s="112"/>
      <c r="D209" s="204"/>
      <c r="E209" s="204">
        <v>1</v>
      </c>
      <c r="F209" s="153">
        <v>9.5</v>
      </c>
      <c r="G209" s="153"/>
      <c r="H209" s="153"/>
      <c r="I209" s="153"/>
      <c r="J209" s="153">
        <v>2.1899999999999999E-2</v>
      </c>
      <c r="K209" s="169">
        <f t="shared" si="6"/>
        <v>0.20804999999999998</v>
      </c>
      <c r="L209" s="19"/>
    </row>
    <row r="210" spans="2:12" s="20" customFormat="1" ht="12" customHeight="1" x14ac:dyDescent="0.2">
      <c r="B210" s="154"/>
      <c r="C210" s="112"/>
      <c r="D210" s="204"/>
      <c r="E210" s="204">
        <v>14</v>
      </c>
      <c r="F210" s="153">
        <v>1.8</v>
      </c>
      <c r="G210" s="153"/>
      <c r="H210" s="153"/>
      <c r="I210" s="153"/>
      <c r="J210" s="153">
        <v>2.1899999999999999E-2</v>
      </c>
      <c r="K210" s="169">
        <f t="shared" si="6"/>
        <v>0.55187999999999993</v>
      </c>
      <c r="L210" s="19"/>
    </row>
    <row r="211" spans="2:12" s="20" customFormat="1" ht="12" customHeight="1" x14ac:dyDescent="0.2">
      <c r="B211" s="154"/>
      <c r="C211" s="112"/>
      <c r="D211" s="204"/>
      <c r="E211" s="204">
        <v>10</v>
      </c>
      <c r="F211" s="153">
        <v>1.5</v>
      </c>
      <c r="G211" s="153"/>
      <c r="H211" s="153"/>
      <c r="I211" s="153"/>
      <c r="J211" s="153">
        <v>2.1899999999999999E-2</v>
      </c>
      <c r="K211" s="169">
        <f t="shared" si="6"/>
        <v>0.32850000000000001</v>
      </c>
      <c r="L211" s="19"/>
    </row>
    <row r="212" spans="2:12" s="20" customFormat="1" ht="12" customHeight="1" x14ac:dyDescent="0.2">
      <c r="B212" s="154"/>
      <c r="C212" s="112"/>
      <c r="D212" s="204"/>
      <c r="E212" s="204"/>
      <c r="F212" s="153"/>
      <c r="G212" s="153"/>
      <c r="H212" s="153"/>
      <c r="I212" s="153"/>
      <c r="J212" s="153"/>
      <c r="K212" s="169"/>
      <c r="L212" s="19"/>
    </row>
    <row r="213" spans="2:12" s="20" customFormat="1" ht="12" customHeight="1" x14ac:dyDescent="0.2">
      <c r="B213" s="154"/>
      <c r="C213" s="112"/>
      <c r="D213" s="204" t="s">
        <v>1343</v>
      </c>
      <c r="E213" s="204">
        <v>4</v>
      </c>
      <c r="F213" s="153">
        <v>17.3</v>
      </c>
      <c r="G213" s="153"/>
      <c r="H213" s="153"/>
      <c r="I213" s="153"/>
      <c r="J213" s="153">
        <v>1.8800000000000001E-2</v>
      </c>
      <c r="K213" s="169">
        <f>E213*F213*J213</f>
        <v>1.3009600000000001</v>
      </c>
      <c r="L213" s="19"/>
    </row>
    <row r="214" spans="2:12" s="20" customFormat="1" ht="12" customHeight="1" x14ac:dyDescent="0.2">
      <c r="B214" s="154"/>
      <c r="C214" s="112"/>
      <c r="D214" s="204"/>
      <c r="E214" s="204"/>
      <c r="F214" s="153"/>
      <c r="G214" s="153"/>
      <c r="H214" s="153"/>
      <c r="I214" s="153"/>
      <c r="J214" s="153"/>
      <c r="K214" s="169"/>
      <c r="L214" s="19"/>
    </row>
    <row r="215" spans="2:12" s="20" customFormat="1" ht="12" customHeight="1" x14ac:dyDescent="0.2">
      <c r="B215" s="154"/>
      <c r="C215" s="112"/>
      <c r="D215" s="204"/>
      <c r="E215" s="204">
        <v>2</v>
      </c>
      <c r="F215" s="153">
        <v>8.8000000000000007</v>
      </c>
      <c r="G215" s="153"/>
      <c r="H215" s="153"/>
      <c r="I215" s="153"/>
      <c r="J215" s="153">
        <v>1.8800000000000001E-2</v>
      </c>
      <c r="K215" s="169">
        <f>E215*F215*J215</f>
        <v>0.33088000000000006</v>
      </c>
      <c r="L215" s="19"/>
    </row>
    <row r="216" spans="2:12" s="20" customFormat="1" ht="12" customHeight="1" x14ac:dyDescent="0.2">
      <c r="B216" s="154"/>
      <c r="C216" s="112"/>
      <c r="D216" s="204"/>
      <c r="E216" s="204">
        <v>4</v>
      </c>
      <c r="F216" s="153">
        <v>11.8</v>
      </c>
      <c r="G216" s="153"/>
      <c r="H216" s="153"/>
      <c r="I216" s="153"/>
      <c r="J216" s="153">
        <v>1.8800000000000001E-2</v>
      </c>
      <c r="K216" s="169">
        <f>E216*F216*J216</f>
        <v>0.88736000000000004</v>
      </c>
      <c r="L216" s="19"/>
    </row>
    <row r="217" spans="2:12" s="20" customFormat="1" ht="12" customHeight="1" x14ac:dyDescent="0.2">
      <c r="B217" s="154"/>
      <c r="C217" s="112"/>
      <c r="D217" s="204"/>
      <c r="E217" s="204">
        <v>1</v>
      </c>
      <c r="F217" s="153">
        <v>29.96</v>
      </c>
      <c r="G217" s="153"/>
      <c r="H217" s="153"/>
      <c r="I217" s="153"/>
      <c r="J217" s="153">
        <v>1.8800000000000001E-2</v>
      </c>
      <c r="K217" s="169">
        <f>E217*F217*J217</f>
        <v>0.56324800000000008</v>
      </c>
      <c r="L217" s="19"/>
    </row>
    <row r="218" spans="2:12" s="20" customFormat="1" ht="12" customHeight="1" x14ac:dyDescent="0.2">
      <c r="B218" s="154"/>
      <c r="C218" s="112"/>
      <c r="D218" s="204" t="s">
        <v>1347</v>
      </c>
      <c r="E218" s="204">
        <v>1</v>
      </c>
      <c r="F218" s="153">
        <v>24.96</v>
      </c>
      <c r="G218" s="153"/>
      <c r="H218" s="153"/>
      <c r="I218" s="153"/>
      <c r="J218" s="153">
        <v>3.32E-2</v>
      </c>
      <c r="K218" s="169">
        <f>E218*F218*J218</f>
        <v>0.82867200000000008</v>
      </c>
      <c r="L218" s="19"/>
    </row>
    <row r="219" spans="2:12" s="20" customFormat="1" ht="12" customHeight="1" x14ac:dyDescent="0.2">
      <c r="B219" s="154"/>
      <c r="C219" s="112"/>
      <c r="D219" s="204"/>
      <c r="E219" s="204"/>
      <c r="F219" s="153"/>
      <c r="G219" s="153"/>
      <c r="H219" s="153"/>
      <c r="I219" s="153"/>
      <c r="J219" s="153"/>
      <c r="K219" s="169"/>
      <c r="L219" s="19"/>
    </row>
    <row r="220" spans="2:12" s="20" customFormat="1" ht="12" customHeight="1" x14ac:dyDescent="0.2">
      <c r="B220" s="154"/>
      <c r="C220" s="112"/>
      <c r="D220" s="204" t="s">
        <v>1344</v>
      </c>
      <c r="E220" s="204">
        <v>1</v>
      </c>
      <c r="F220" s="153"/>
      <c r="G220" s="153"/>
      <c r="H220" s="153"/>
      <c r="I220" s="153"/>
      <c r="J220" s="153">
        <v>0.28000000000000003</v>
      </c>
      <c r="K220" s="205">
        <f>E220*J220</f>
        <v>0.28000000000000003</v>
      </c>
      <c r="L220" s="19"/>
    </row>
    <row r="221" spans="2:12" s="20" customFormat="1" ht="12" customHeight="1" x14ac:dyDescent="0.2">
      <c r="B221" s="154"/>
      <c r="C221" s="112"/>
      <c r="D221" s="534" t="s">
        <v>1349</v>
      </c>
      <c r="E221" s="204"/>
      <c r="F221" s="153"/>
      <c r="G221" s="1256" t="s">
        <v>1346</v>
      </c>
      <c r="H221" s="1257"/>
      <c r="I221" s="1257"/>
      <c r="J221" s="1258"/>
      <c r="K221" s="205">
        <f>SUM(K196:K220)*1.15</f>
        <v>32.392510000000001</v>
      </c>
      <c r="L221" s="19"/>
    </row>
    <row r="222" spans="2:12" s="20" customFormat="1" ht="12" customHeight="1" x14ac:dyDescent="0.2">
      <c r="B222" s="154"/>
      <c r="C222" s="112"/>
      <c r="D222" s="534"/>
      <c r="E222" s="204"/>
      <c r="F222" s="153"/>
      <c r="G222" s="473"/>
      <c r="H222" s="535"/>
      <c r="I222" s="535"/>
      <c r="J222" s="447"/>
      <c r="K222" s="205"/>
      <c r="L222" s="19"/>
    </row>
    <row r="223" spans="2:12" s="20" customFormat="1" ht="12" customHeight="1" x14ac:dyDescent="0.2">
      <c r="B223" s="154"/>
      <c r="C223" s="112"/>
      <c r="D223" s="534" t="s">
        <v>980</v>
      </c>
      <c r="E223" s="169"/>
      <c r="F223" s="169"/>
      <c r="G223" s="169"/>
      <c r="H223" s="169"/>
      <c r="I223" s="169"/>
      <c r="J223" s="169"/>
      <c r="K223" s="169"/>
      <c r="L223" s="19"/>
    </row>
    <row r="224" spans="2:12" s="20" customFormat="1" ht="12" customHeight="1" x14ac:dyDescent="0.2">
      <c r="B224" s="154"/>
      <c r="C224" s="112"/>
      <c r="D224" s="204" t="s">
        <v>88</v>
      </c>
      <c r="E224" s="204">
        <v>3</v>
      </c>
      <c r="F224" s="153">
        <v>10</v>
      </c>
      <c r="G224" s="153"/>
      <c r="H224" s="153"/>
      <c r="I224" s="153"/>
      <c r="J224" s="153">
        <v>0.28599999999999998</v>
      </c>
      <c r="K224" s="298">
        <f>E224*F224*J224</f>
        <v>8.58</v>
      </c>
      <c r="L224" s="19"/>
    </row>
    <row r="225" spans="2:12" s="20" customFormat="1" ht="12" customHeight="1" x14ac:dyDescent="0.2">
      <c r="B225" s="154"/>
      <c r="C225" s="112"/>
      <c r="D225" s="534"/>
      <c r="E225" s="204"/>
      <c r="F225" s="153"/>
      <c r="G225" s="153"/>
      <c r="H225" s="153"/>
      <c r="I225" s="153"/>
      <c r="J225" s="153"/>
      <c r="K225" s="298"/>
      <c r="L225" s="19"/>
    </row>
    <row r="226" spans="2:12" s="20" customFormat="1" ht="12" customHeight="1" x14ac:dyDescent="0.2">
      <c r="B226" s="154"/>
      <c r="C226" s="112"/>
      <c r="D226" s="204" t="s">
        <v>830</v>
      </c>
      <c r="E226" s="204">
        <v>3</v>
      </c>
      <c r="F226" s="170">
        <v>6.7</v>
      </c>
      <c r="G226" s="169"/>
      <c r="H226" s="169"/>
      <c r="I226" s="169"/>
      <c r="J226" s="169">
        <v>9.2399999999999996E-2</v>
      </c>
      <c r="K226" s="298">
        <f>E226*F226*J226</f>
        <v>1.85724</v>
      </c>
      <c r="L226" s="19"/>
    </row>
    <row r="227" spans="2:12" s="20" customFormat="1" ht="12" customHeight="1" x14ac:dyDescent="0.2">
      <c r="B227" s="154"/>
      <c r="C227" s="112"/>
      <c r="D227" s="534"/>
      <c r="E227" s="204">
        <v>2</v>
      </c>
      <c r="F227" s="153">
        <v>16.7</v>
      </c>
      <c r="G227" s="153"/>
      <c r="H227" s="153"/>
      <c r="I227" s="153"/>
      <c r="J227" s="169">
        <v>9.2399999999999996E-2</v>
      </c>
      <c r="K227" s="298">
        <f>E227*F227*J227</f>
        <v>3.0861599999999996</v>
      </c>
      <c r="L227" s="19"/>
    </row>
    <row r="228" spans="2:12" s="20" customFormat="1" ht="12" customHeight="1" x14ac:dyDescent="0.2">
      <c r="B228" s="154"/>
      <c r="C228" s="112"/>
      <c r="D228" s="534"/>
      <c r="E228" s="204"/>
      <c r="F228" s="153"/>
      <c r="G228" s="153"/>
      <c r="H228" s="153"/>
      <c r="I228" s="153"/>
      <c r="J228" s="153"/>
      <c r="K228" s="298"/>
      <c r="L228" s="19"/>
    </row>
    <row r="229" spans="2:12" s="20" customFormat="1" ht="12" customHeight="1" x14ac:dyDescent="0.2">
      <c r="B229" s="154"/>
      <c r="C229" s="112"/>
      <c r="D229" s="204" t="s">
        <v>1342</v>
      </c>
      <c r="E229" s="204">
        <v>5</v>
      </c>
      <c r="F229" s="153">
        <v>29.16</v>
      </c>
      <c r="G229" s="153"/>
      <c r="H229" s="153"/>
      <c r="I229" s="153"/>
      <c r="J229" s="153">
        <v>5.4199999999999998E-2</v>
      </c>
      <c r="K229" s="298">
        <f>E229*F229*J229</f>
        <v>7.9023600000000007</v>
      </c>
      <c r="L229" s="19"/>
    </row>
    <row r="230" spans="2:12" s="20" customFormat="1" ht="12" customHeight="1" x14ac:dyDescent="0.2">
      <c r="B230" s="154"/>
      <c r="C230" s="112"/>
      <c r="D230" s="204"/>
      <c r="E230" s="204"/>
      <c r="F230" s="153"/>
      <c r="G230" s="153"/>
      <c r="H230" s="153"/>
      <c r="I230" s="153"/>
      <c r="J230" s="153"/>
      <c r="K230" s="298"/>
      <c r="L230" s="19"/>
    </row>
    <row r="231" spans="2:12" s="20" customFormat="1" ht="12" customHeight="1" x14ac:dyDescent="0.2">
      <c r="B231" s="154"/>
      <c r="C231" s="112"/>
      <c r="D231" s="204" t="s">
        <v>1348</v>
      </c>
      <c r="E231" s="204">
        <v>1</v>
      </c>
      <c r="F231" s="153">
        <v>33</v>
      </c>
      <c r="G231" s="153"/>
      <c r="H231" s="153"/>
      <c r="I231" s="153"/>
      <c r="J231" s="153">
        <v>3.6200000000000003E-2</v>
      </c>
      <c r="K231" s="298">
        <f>E231*F231*J231</f>
        <v>1.1946000000000001</v>
      </c>
      <c r="L231" s="19"/>
    </row>
    <row r="232" spans="2:12" s="20" customFormat="1" ht="12" customHeight="1" x14ac:dyDescent="0.2">
      <c r="B232" s="154"/>
      <c r="C232" s="112"/>
      <c r="D232" s="204"/>
      <c r="E232" s="204"/>
      <c r="F232" s="153"/>
      <c r="G232" s="153"/>
      <c r="H232" s="153"/>
      <c r="I232" s="153"/>
      <c r="J232" s="153"/>
      <c r="K232" s="298"/>
      <c r="L232" s="19"/>
    </row>
    <row r="233" spans="2:12" s="20" customFormat="1" ht="12" customHeight="1" x14ac:dyDescent="0.2">
      <c r="B233" s="154"/>
      <c r="C233" s="112"/>
      <c r="D233" s="204" t="s">
        <v>1352</v>
      </c>
      <c r="E233" s="204">
        <v>1</v>
      </c>
      <c r="F233" s="153">
        <v>33</v>
      </c>
      <c r="G233" s="153"/>
      <c r="H233" s="153"/>
      <c r="I233" s="153"/>
      <c r="J233" s="153">
        <v>4.9768E-2</v>
      </c>
      <c r="K233" s="298">
        <f>E233*F233*J233</f>
        <v>1.642344</v>
      </c>
      <c r="L233" s="19"/>
    </row>
    <row r="234" spans="2:12" s="20" customFormat="1" ht="12" customHeight="1" x14ac:dyDescent="0.2">
      <c r="B234" s="154"/>
      <c r="C234" s="112"/>
      <c r="D234" s="204"/>
      <c r="E234" s="204"/>
      <c r="F234" s="153"/>
      <c r="G234" s="153"/>
      <c r="H234" s="153"/>
      <c r="I234" s="153"/>
      <c r="J234" s="153"/>
      <c r="K234" s="298"/>
      <c r="L234" s="19"/>
    </row>
    <row r="235" spans="2:12" s="20" customFormat="1" ht="12" customHeight="1" x14ac:dyDescent="0.2">
      <c r="B235" s="154"/>
      <c r="C235" s="112"/>
      <c r="D235" s="204" t="s">
        <v>1343</v>
      </c>
      <c r="E235" s="204">
        <v>8</v>
      </c>
      <c r="F235" s="153">
        <v>7</v>
      </c>
      <c r="G235" s="153"/>
      <c r="H235" s="153"/>
      <c r="I235" s="153"/>
      <c r="J235" s="153">
        <v>2.1899999999999999E-2</v>
      </c>
      <c r="K235" s="298">
        <f>E235*F235*J235</f>
        <v>1.2263999999999999</v>
      </c>
      <c r="L235" s="19"/>
    </row>
    <row r="236" spans="2:12" s="20" customFormat="1" ht="12" customHeight="1" x14ac:dyDescent="0.2">
      <c r="B236" s="154"/>
      <c r="C236" s="112"/>
      <c r="D236" s="204" t="s">
        <v>1343</v>
      </c>
      <c r="E236" s="204">
        <v>1</v>
      </c>
      <c r="F236" s="153">
        <v>29.16</v>
      </c>
      <c r="G236" s="153"/>
      <c r="H236" s="153"/>
      <c r="I236" s="153"/>
      <c r="J236" s="153">
        <v>1.8800000000000001E-2</v>
      </c>
      <c r="K236" s="298">
        <f>E236*F236*J236</f>
        <v>0.54820800000000003</v>
      </c>
      <c r="L236" s="19"/>
    </row>
    <row r="237" spans="2:12" s="20" customFormat="1" ht="12" customHeight="1" x14ac:dyDescent="0.2">
      <c r="B237" s="154"/>
      <c r="C237" s="112"/>
      <c r="D237" s="204"/>
      <c r="E237" s="204"/>
      <c r="F237" s="153"/>
      <c r="G237" s="153"/>
      <c r="H237" s="153"/>
      <c r="I237" s="153"/>
      <c r="J237" s="153"/>
      <c r="K237" s="298"/>
      <c r="L237" s="19"/>
    </row>
    <row r="238" spans="2:12" s="20" customFormat="1" ht="12" customHeight="1" x14ac:dyDescent="0.2">
      <c r="B238" s="154"/>
      <c r="C238" s="112"/>
      <c r="D238" s="204" t="s">
        <v>1344</v>
      </c>
      <c r="E238" s="204">
        <v>1</v>
      </c>
      <c r="F238" s="153"/>
      <c r="G238" s="153"/>
      <c r="H238" s="153"/>
      <c r="I238" s="153"/>
      <c r="J238" s="153">
        <v>0.36</v>
      </c>
      <c r="K238" s="298">
        <f>E238*J238</f>
        <v>0.36</v>
      </c>
      <c r="L238" s="19"/>
    </row>
    <row r="239" spans="2:12" s="20" customFormat="1" ht="12" customHeight="1" x14ac:dyDescent="0.2">
      <c r="B239" s="154"/>
      <c r="C239" s="112"/>
      <c r="D239" s="204"/>
      <c r="E239" s="204"/>
      <c r="F239" s="153"/>
      <c r="G239" s="153"/>
      <c r="H239" s="153"/>
      <c r="I239" s="153"/>
      <c r="J239" s="153"/>
      <c r="K239" s="298"/>
      <c r="L239" s="19"/>
    </row>
    <row r="240" spans="2:12" s="20" customFormat="1" ht="12" customHeight="1" x14ac:dyDescent="0.2">
      <c r="B240" s="154"/>
      <c r="C240" s="112"/>
      <c r="D240" s="169" t="s">
        <v>1351</v>
      </c>
      <c r="E240" s="204">
        <v>5</v>
      </c>
      <c r="F240" s="169"/>
      <c r="G240" s="169"/>
      <c r="H240" s="169"/>
      <c r="I240" s="169"/>
      <c r="J240" s="153">
        <v>0.2752</v>
      </c>
      <c r="K240" s="298">
        <f>E240*J240</f>
        <v>1.3759999999999999</v>
      </c>
      <c r="L240" s="19"/>
    </row>
    <row r="241" spans="2:13" s="20" customFormat="1" ht="12" customHeight="1" x14ac:dyDescent="0.2">
      <c r="B241" s="154"/>
      <c r="C241" s="112"/>
      <c r="D241" s="534"/>
      <c r="E241" s="204"/>
      <c r="F241" s="169"/>
      <c r="G241" s="169"/>
      <c r="H241" s="169"/>
      <c r="I241" s="169"/>
      <c r="J241" s="153"/>
      <c r="K241" s="298"/>
      <c r="L241" s="19"/>
    </row>
    <row r="242" spans="2:13" s="20" customFormat="1" ht="12" customHeight="1" x14ac:dyDescent="0.2">
      <c r="B242" s="154"/>
      <c r="C242" s="112"/>
      <c r="D242" s="534" t="s">
        <v>1353</v>
      </c>
      <c r="E242" s="204"/>
      <c r="F242" s="153"/>
      <c r="G242" s="1256" t="s">
        <v>1346</v>
      </c>
      <c r="H242" s="1257"/>
      <c r="I242" s="1257"/>
      <c r="J242" s="1258"/>
      <c r="K242" s="298">
        <f>SUM(K224:K241)*1.15</f>
        <v>31.939308800000003</v>
      </c>
      <c r="L242" s="19"/>
    </row>
    <row r="243" spans="2:13" s="20" customFormat="1" ht="12" customHeight="1" x14ac:dyDescent="0.2">
      <c r="B243" s="154"/>
      <c r="C243" s="112"/>
      <c r="D243" s="534"/>
      <c r="E243" s="204"/>
      <c r="F243" s="153"/>
      <c r="G243" s="473"/>
      <c r="H243" s="535"/>
      <c r="I243" s="535"/>
      <c r="J243" s="447"/>
      <c r="K243" s="205"/>
      <c r="L243" s="19"/>
    </row>
    <row r="244" spans="2:13" s="20" customFormat="1" ht="12" customHeight="1" x14ac:dyDescent="0.2">
      <c r="B244" s="154"/>
      <c r="C244" s="112"/>
      <c r="D244" s="534" t="s">
        <v>982</v>
      </c>
      <c r="E244" s="169"/>
      <c r="F244" s="169"/>
      <c r="G244" s="169"/>
      <c r="H244" s="169"/>
      <c r="I244" s="169"/>
      <c r="J244" s="169"/>
      <c r="K244" s="169">
        <f>E244*F244*J244</f>
        <v>0</v>
      </c>
      <c r="L244" s="19"/>
    </row>
    <row r="245" spans="2:13" s="20" customFormat="1" ht="12" customHeight="1" x14ac:dyDescent="0.2">
      <c r="B245" s="154"/>
      <c r="C245" s="112"/>
      <c r="D245" s="204" t="s">
        <v>88</v>
      </c>
      <c r="E245" s="204">
        <v>3</v>
      </c>
      <c r="F245" s="153">
        <v>10</v>
      </c>
      <c r="G245" s="153"/>
      <c r="H245" s="153"/>
      <c r="I245" s="153"/>
      <c r="J245" s="153">
        <v>0.28599999999999998</v>
      </c>
      <c r="K245" s="298">
        <f>E245*F245*J245</f>
        <v>8.58</v>
      </c>
      <c r="L245" s="19"/>
    </row>
    <row r="246" spans="2:13" s="20" customFormat="1" ht="12" customHeight="1" x14ac:dyDescent="0.2">
      <c r="B246" s="154"/>
      <c r="C246" s="112"/>
      <c r="D246" s="534"/>
      <c r="E246" s="204"/>
      <c r="F246" s="153"/>
      <c r="G246" s="153"/>
      <c r="H246" s="153"/>
      <c r="I246" s="153"/>
      <c r="J246" s="153"/>
      <c r="K246" s="298"/>
      <c r="L246" s="19"/>
    </row>
    <row r="247" spans="2:13" s="20" customFormat="1" ht="12" customHeight="1" x14ac:dyDescent="0.2">
      <c r="B247" s="154"/>
      <c r="C247" s="112"/>
      <c r="D247" s="204" t="s">
        <v>830</v>
      </c>
      <c r="E247" s="204">
        <v>3</v>
      </c>
      <c r="F247" s="170">
        <v>7.93</v>
      </c>
      <c r="G247" s="169"/>
      <c r="H247" s="169"/>
      <c r="I247" s="169"/>
      <c r="J247" s="169">
        <v>9.2399999999999996E-2</v>
      </c>
      <c r="K247" s="298">
        <f>E247*F247*J247</f>
        <v>2.1981959999999998</v>
      </c>
      <c r="L247" s="19"/>
    </row>
    <row r="248" spans="2:13" s="20" customFormat="1" ht="12" customHeight="1" x14ac:dyDescent="0.2">
      <c r="B248" s="154"/>
      <c r="C248" s="112"/>
      <c r="D248" s="534"/>
      <c r="E248" s="204">
        <v>2</v>
      </c>
      <c r="F248" s="153">
        <v>17.93</v>
      </c>
      <c r="G248" s="153"/>
      <c r="H248" s="153"/>
      <c r="I248" s="153"/>
      <c r="J248" s="169">
        <v>9.2399999999999996E-2</v>
      </c>
      <c r="K248" s="298">
        <f>E248*F248*J248</f>
        <v>3.3134639999999997</v>
      </c>
      <c r="L248" s="19"/>
    </row>
    <row r="249" spans="2:13" s="20" customFormat="1" ht="12" customHeight="1" x14ac:dyDescent="0.2">
      <c r="B249" s="154"/>
      <c r="C249" s="112"/>
      <c r="D249" s="534"/>
      <c r="E249" s="204"/>
      <c r="F249" s="153"/>
      <c r="G249" s="153"/>
      <c r="H249" s="153"/>
      <c r="I249" s="153"/>
      <c r="J249" s="153"/>
      <c r="K249" s="298"/>
      <c r="L249" s="19"/>
    </row>
    <row r="250" spans="2:13" s="20" customFormat="1" ht="12" customHeight="1" x14ac:dyDescent="0.2">
      <c r="B250" s="154"/>
      <c r="C250" s="112"/>
      <c r="D250" s="204" t="s">
        <v>1342</v>
      </c>
      <c r="E250" s="204">
        <v>5</v>
      </c>
      <c r="F250" s="153">
        <v>29.16</v>
      </c>
      <c r="G250" s="153"/>
      <c r="H250" s="153"/>
      <c r="I250" s="153"/>
      <c r="J250" s="153">
        <v>5.4199999999999998E-2</v>
      </c>
      <c r="K250" s="298">
        <f>E250*F250*J250</f>
        <v>7.9023600000000007</v>
      </c>
      <c r="L250" s="19"/>
    </row>
    <row r="251" spans="2:13" s="20" customFormat="1" ht="12" customHeight="1" x14ac:dyDescent="0.2">
      <c r="B251" s="154"/>
      <c r="C251" s="112"/>
      <c r="D251" s="204"/>
      <c r="E251" s="204">
        <v>2</v>
      </c>
      <c r="F251" s="153">
        <v>12</v>
      </c>
      <c r="G251" s="153"/>
      <c r="H251" s="153"/>
      <c r="I251" s="153"/>
      <c r="J251" s="153">
        <v>5.4199999999999998E-2</v>
      </c>
      <c r="K251" s="298">
        <f>E251*F251*J251</f>
        <v>1.3008</v>
      </c>
      <c r="L251" s="19"/>
    </row>
    <row r="252" spans="2:13" s="20" customFormat="1" ht="12" customHeight="1" x14ac:dyDescent="0.2">
      <c r="B252" s="154"/>
      <c r="C252" s="112"/>
      <c r="D252" s="204"/>
      <c r="E252" s="204"/>
      <c r="F252" s="153">
        <v>4</v>
      </c>
      <c r="G252" s="153"/>
      <c r="H252" s="153"/>
      <c r="I252" s="153"/>
      <c r="J252" s="153">
        <v>5.4199999999999998E-2</v>
      </c>
      <c r="K252" s="298">
        <f>E252*F252*J252</f>
        <v>0</v>
      </c>
      <c r="L252" s="19"/>
    </row>
    <row r="253" spans="2:13" s="20" customFormat="1" ht="12" customHeight="1" x14ac:dyDescent="0.2">
      <c r="B253" s="154"/>
      <c r="C253" s="112"/>
      <c r="D253" s="204"/>
      <c r="E253" s="204"/>
      <c r="F253" s="153"/>
      <c r="G253" s="153"/>
      <c r="H253" s="153"/>
      <c r="I253" s="153"/>
      <c r="J253" s="153"/>
      <c r="K253" s="298"/>
      <c r="L253" s="19"/>
    </row>
    <row r="254" spans="2:13" s="20" customFormat="1" ht="12" customHeight="1" x14ac:dyDescent="0.2">
      <c r="B254" s="154"/>
      <c r="C254" s="112"/>
      <c r="D254" s="204" t="s">
        <v>1348</v>
      </c>
      <c r="E254" s="204">
        <v>1</v>
      </c>
      <c r="F254" s="153">
        <v>35</v>
      </c>
      <c r="G254" s="153"/>
      <c r="H254" s="153"/>
      <c r="I254" s="153"/>
      <c r="J254" s="153">
        <v>3.6200000000000003E-2</v>
      </c>
      <c r="K254" s="298">
        <f>E254*F254*J254</f>
        <v>1.2670000000000001</v>
      </c>
      <c r="L254" s="19"/>
    </row>
    <row r="255" spans="2:13" s="20" customFormat="1" ht="12" customHeight="1" x14ac:dyDescent="0.2">
      <c r="B255" s="154"/>
      <c r="C255" s="112"/>
      <c r="D255" s="204"/>
      <c r="E255" s="204"/>
      <c r="F255" s="153"/>
      <c r="G255" s="153"/>
      <c r="H255" s="153"/>
      <c r="I255" s="153"/>
      <c r="J255" s="153"/>
      <c r="K255" s="298"/>
      <c r="L255" s="19"/>
    </row>
    <row r="256" spans="2:13" s="20" customFormat="1" ht="12" customHeight="1" x14ac:dyDescent="0.2">
      <c r="B256" s="154"/>
      <c r="C256" s="112"/>
      <c r="D256" s="204" t="s">
        <v>313</v>
      </c>
      <c r="E256" s="204">
        <v>5</v>
      </c>
      <c r="F256" s="153">
        <v>2.5</v>
      </c>
      <c r="G256" s="153"/>
      <c r="H256" s="153"/>
      <c r="I256" s="153"/>
      <c r="J256" s="153">
        <v>2.1899999999999999E-2</v>
      </c>
      <c r="K256" s="169">
        <f>E256*F256*J256</f>
        <v>0.27374999999999999</v>
      </c>
      <c r="L256" s="19"/>
      <c r="M256" s="20">
        <f>2*0.022+0.00628*0.3*2+0.002</f>
        <v>4.9768E-2</v>
      </c>
    </row>
    <row r="257" spans="2:13" s="20" customFormat="1" ht="12" customHeight="1" x14ac:dyDescent="0.2">
      <c r="B257" s="154"/>
      <c r="C257" s="112"/>
      <c r="D257" s="204"/>
      <c r="E257" s="204"/>
      <c r="F257" s="153"/>
      <c r="G257" s="153"/>
      <c r="H257" s="153"/>
      <c r="I257" s="153"/>
      <c r="J257" s="153"/>
      <c r="K257" s="298"/>
      <c r="L257" s="19"/>
    </row>
    <row r="258" spans="2:13" s="20" customFormat="1" ht="12" customHeight="1" x14ac:dyDescent="0.2">
      <c r="B258" s="154"/>
      <c r="C258" s="112"/>
      <c r="D258" s="204" t="s">
        <v>1352</v>
      </c>
      <c r="E258" s="204">
        <v>1</v>
      </c>
      <c r="F258" s="153">
        <v>35</v>
      </c>
      <c r="G258" s="153"/>
      <c r="H258" s="153"/>
      <c r="I258" s="153"/>
      <c r="J258" s="153">
        <v>4.9768E-2</v>
      </c>
      <c r="K258" s="298">
        <f>E258*F258*J258</f>
        <v>1.7418800000000001</v>
      </c>
      <c r="L258" s="19"/>
    </row>
    <row r="259" spans="2:13" s="20" customFormat="1" ht="12" customHeight="1" x14ac:dyDescent="0.2">
      <c r="B259" s="154"/>
      <c r="C259" s="112"/>
      <c r="D259" s="204"/>
      <c r="E259" s="204"/>
      <c r="F259" s="153"/>
      <c r="G259" s="153"/>
      <c r="H259" s="153"/>
      <c r="I259" s="153"/>
      <c r="J259" s="153"/>
      <c r="K259" s="298"/>
      <c r="L259" s="19"/>
    </row>
    <row r="260" spans="2:13" s="20" customFormat="1" ht="12" customHeight="1" x14ac:dyDescent="0.2">
      <c r="B260" s="154"/>
      <c r="C260" s="112"/>
      <c r="D260" s="204" t="s">
        <v>1343</v>
      </c>
      <c r="E260" s="204">
        <v>8</v>
      </c>
      <c r="F260" s="153">
        <v>7</v>
      </c>
      <c r="G260" s="153"/>
      <c r="H260" s="153"/>
      <c r="I260" s="153"/>
      <c r="J260" s="153">
        <v>2.1899999999999999E-2</v>
      </c>
      <c r="K260" s="298">
        <f>E260*F260*J260</f>
        <v>1.2263999999999999</v>
      </c>
      <c r="L260" s="19"/>
    </row>
    <row r="261" spans="2:13" s="20" customFormat="1" ht="12" customHeight="1" x14ac:dyDescent="0.2">
      <c r="B261" s="154"/>
      <c r="C261" s="112"/>
      <c r="D261" s="204"/>
      <c r="E261" s="204">
        <v>1</v>
      </c>
      <c r="F261" s="153">
        <v>29.16</v>
      </c>
      <c r="G261" s="153"/>
      <c r="H261" s="153"/>
      <c r="I261" s="153"/>
      <c r="J261" s="153">
        <v>1.8800000000000001E-2</v>
      </c>
      <c r="K261" s="298">
        <f>E261*F261*J261</f>
        <v>0.54820800000000003</v>
      </c>
      <c r="L261" s="19"/>
    </row>
    <row r="262" spans="2:13" s="20" customFormat="1" ht="12" customHeight="1" x14ac:dyDescent="0.2">
      <c r="B262" s="154"/>
      <c r="C262" s="112"/>
      <c r="D262" s="204"/>
      <c r="E262" s="204">
        <v>8</v>
      </c>
      <c r="F262" s="153">
        <v>2.5</v>
      </c>
      <c r="G262" s="153"/>
      <c r="H262" s="153"/>
      <c r="I262" s="153"/>
      <c r="J262" s="153">
        <v>1.8800000000000001E-2</v>
      </c>
      <c r="K262" s="298">
        <f>E262*F262*J262</f>
        <v>0.376</v>
      </c>
      <c r="L262" s="19"/>
      <c r="M262" s="20">
        <f>9.6*0.008+17*0.00709+12.5*0.00623</f>
        <v>0.27520500000000003</v>
      </c>
    </row>
    <row r="263" spans="2:13" s="20" customFormat="1" ht="12" customHeight="1" x14ac:dyDescent="0.2">
      <c r="B263" s="154"/>
      <c r="C263" s="112"/>
      <c r="D263" s="204"/>
      <c r="E263" s="204"/>
      <c r="F263" s="153"/>
      <c r="G263" s="153"/>
      <c r="H263" s="153"/>
      <c r="I263" s="153"/>
      <c r="J263" s="153"/>
      <c r="K263" s="298"/>
      <c r="L263" s="19"/>
    </row>
    <row r="264" spans="2:13" s="20" customFormat="1" ht="12" customHeight="1" x14ac:dyDescent="0.2">
      <c r="B264" s="154"/>
      <c r="C264" s="112"/>
      <c r="D264" s="204"/>
      <c r="E264" s="204"/>
      <c r="F264" s="153"/>
      <c r="G264" s="153"/>
      <c r="H264" s="153"/>
      <c r="I264" s="153"/>
      <c r="J264" s="153"/>
      <c r="K264" s="298"/>
      <c r="L264" s="19"/>
    </row>
    <row r="265" spans="2:13" s="20" customFormat="1" ht="12" customHeight="1" x14ac:dyDescent="0.2">
      <c r="B265" s="154"/>
      <c r="C265" s="112"/>
      <c r="D265" s="534"/>
      <c r="E265" s="204"/>
      <c r="F265" s="169"/>
      <c r="G265" s="169"/>
      <c r="H265" s="169"/>
      <c r="I265" s="169"/>
      <c r="J265" s="153"/>
      <c r="K265" s="298"/>
      <c r="L265" s="19"/>
    </row>
    <row r="266" spans="2:13" s="20" customFormat="1" ht="12" customHeight="1" x14ac:dyDescent="0.2">
      <c r="B266" s="154"/>
      <c r="C266" s="112"/>
      <c r="D266" s="534" t="s">
        <v>1354</v>
      </c>
      <c r="E266" s="204"/>
      <c r="F266" s="153"/>
      <c r="G266" s="1256" t="s">
        <v>1346</v>
      </c>
      <c r="H266" s="1257"/>
      <c r="I266" s="1257"/>
      <c r="J266" s="1258"/>
      <c r="K266" s="298">
        <f>SUM(K245:K265)*1.15</f>
        <v>33.037266699999996</v>
      </c>
      <c r="L266" s="19"/>
      <c r="M266" s="20">
        <f>J245/3*2</f>
        <v>0.19066666666666665</v>
      </c>
    </row>
    <row r="267" spans="2:13" s="20" customFormat="1" ht="12" customHeight="1" x14ac:dyDescent="0.2">
      <c r="B267" s="154"/>
      <c r="C267" s="112"/>
      <c r="D267" s="534"/>
      <c r="E267" s="169"/>
      <c r="F267" s="169"/>
      <c r="G267" s="169"/>
      <c r="H267" s="169"/>
      <c r="I267" s="169"/>
      <c r="J267" s="169"/>
      <c r="K267" s="169"/>
      <c r="L267" s="19"/>
    </row>
    <row r="268" spans="2:13" s="20" customFormat="1" ht="12" customHeight="1" x14ac:dyDescent="0.2">
      <c r="B268" s="154"/>
      <c r="C268" s="112"/>
      <c r="D268" s="534" t="s">
        <v>989</v>
      </c>
      <c r="E268" s="169"/>
      <c r="F268" s="169"/>
      <c r="G268" s="169"/>
      <c r="H268" s="169"/>
      <c r="I268" s="169"/>
      <c r="J268" s="169"/>
      <c r="K268" s="169"/>
      <c r="L268" s="19"/>
    </row>
    <row r="269" spans="2:13" s="20" customFormat="1" ht="12" customHeight="1" x14ac:dyDescent="0.2">
      <c r="B269" s="154"/>
      <c r="C269" s="112"/>
      <c r="D269" s="204" t="s">
        <v>161</v>
      </c>
      <c r="E269" s="204">
        <v>10</v>
      </c>
      <c r="F269" s="170">
        <v>28</v>
      </c>
      <c r="G269" s="169"/>
      <c r="H269" s="169"/>
      <c r="I269" s="169"/>
      <c r="J269" s="169">
        <v>3.1099999999999999E-2</v>
      </c>
      <c r="K269" s="169">
        <f>E269*F269*J269</f>
        <v>8.7080000000000002</v>
      </c>
      <c r="L269" s="19"/>
    </row>
    <row r="270" spans="2:13" s="20" customFormat="1" ht="12" customHeight="1" x14ac:dyDescent="0.2">
      <c r="B270" s="154"/>
      <c r="C270" s="112"/>
      <c r="D270" s="204"/>
      <c r="E270" s="204">
        <v>4</v>
      </c>
      <c r="F270" s="170">
        <v>17.8</v>
      </c>
      <c r="G270" s="169"/>
      <c r="H270" s="169"/>
      <c r="I270" s="169"/>
      <c r="J270" s="169">
        <v>3.1099999999999999E-2</v>
      </c>
      <c r="K270" s="169">
        <f>E270*F270*J270</f>
        <v>2.2143199999999998</v>
      </c>
      <c r="L270" s="19"/>
    </row>
    <row r="271" spans="2:13" s="20" customFormat="1" ht="12" customHeight="1" x14ac:dyDescent="0.2">
      <c r="B271" s="154"/>
      <c r="C271" s="112"/>
      <c r="D271" s="204"/>
      <c r="E271" s="204">
        <v>48</v>
      </c>
      <c r="F271" s="170">
        <v>6.8</v>
      </c>
      <c r="G271" s="169"/>
      <c r="H271" s="169"/>
      <c r="I271" s="169"/>
      <c r="J271" s="169">
        <v>3.1099999999999999E-2</v>
      </c>
      <c r="K271" s="169">
        <f>E271*F271*J271</f>
        <v>10.151039999999998</v>
      </c>
      <c r="L271" s="19"/>
    </row>
    <row r="272" spans="2:13" s="20" customFormat="1" ht="12" customHeight="1" x14ac:dyDescent="0.2">
      <c r="B272" s="154"/>
      <c r="C272" s="112"/>
      <c r="D272" s="204"/>
      <c r="E272" s="204"/>
      <c r="F272" s="170"/>
      <c r="G272" s="169"/>
      <c r="H272" s="169"/>
      <c r="I272" s="169"/>
      <c r="J272" s="169"/>
      <c r="K272" s="169"/>
      <c r="L272" s="19"/>
    </row>
    <row r="273" spans="2:12" s="20" customFormat="1" ht="12" customHeight="1" x14ac:dyDescent="0.2">
      <c r="B273" s="154"/>
      <c r="C273" s="112"/>
      <c r="D273" s="204" t="s">
        <v>1356</v>
      </c>
      <c r="E273" s="204">
        <v>1</v>
      </c>
      <c r="F273" s="153">
        <v>17.8</v>
      </c>
      <c r="G273" s="153"/>
      <c r="H273" s="153"/>
      <c r="I273" s="153"/>
      <c r="J273" s="153">
        <v>3.7540800000000001</v>
      </c>
      <c r="K273" s="169">
        <f>E273*J273</f>
        <v>3.7540800000000001</v>
      </c>
      <c r="L273" s="19"/>
    </row>
    <row r="274" spans="2:12" s="20" customFormat="1" ht="12" customHeight="1" x14ac:dyDescent="0.2">
      <c r="B274" s="154"/>
      <c r="C274" s="112"/>
      <c r="D274" s="204" t="s">
        <v>1357</v>
      </c>
      <c r="E274" s="204">
        <v>6</v>
      </c>
      <c r="F274" s="153">
        <v>12</v>
      </c>
      <c r="G274" s="153"/>
      <c r="H274" s="153"/>
      <c r="I274" s="153"/>
      <c r="J274" s="153">
        <v>0.45703199999999999</v>
      </c>
      <c r="K274" s="169">
        <f>E274*J274</f>
        <v>2.7421920000000002</v>
      </c>
      <c r="L274" s="19"/>
    </row>
    <row r="275" spans="2:12" s="20" customFormat="1" ht="12" customHeight="1" x14ac:dyDescent="0.2">
      <c r="B275" s="154"/>
      <c r="C275" s="112"/>
      <c r="D275" s="204" t="s">
        <v>1344</v>
      </c>
      <c r="E275" s="204">
        <v>4</v>
      </c>
      <c r="F275" s="153"/>
      <c r="G275" s="153"/>
      <c r="H275" s="153"/>
      <c r="I275" s="153"/>
      <c r="J275" s="153">
        <v>0.36</v>
      </c>
      <c r="K275" s="205">
        <f>E275*J275</f>
        <v>1.44</v>
      </c>
      <c r="L275" s="19"/>
    </row>
    <row r="276" spans="2:12" s="20" customFormat="1" ht="12" customHeight="1" x14ac:dyDescent="0.2">
      <c r="B276" s="154"/>
      <c r="C276" s="112"/>
      <c r="D276" s="534" t="s">
        <v>1362</v>
      </c>
      <c r="E276" s="204"/>
      <c r="F276" s="153"/>
      <c r="G276" s="1256" t="s">
        <v>1346</v>
      </c>
      <c r="H276" s="1257"/>
      <c r="I276" s="1257"/>
      <c r="J276" s="1258"/>
      <c r="K276" s="205">
        <f>SUM(K269:K275)*1.15</f>
        <v>33.361076799999992</v>
      </c>
      <c r="L276" s="19"/>
    </row>
    <row r="277" spans="2:12" s="20" customFormat="1" ht="12" customHeight="1" x14ac:dyDescent="0.2">
      <c r="B277" s="154"/>
      <c r="C277" s="112"/>
      <c r="D277" s="204"/>
      <c r="E277" s="204"/>
      <c r="F277" s="153"/>
      <c r="G277" s="153"/>
      <c r="H277" s="153"/>
      <c r="I277" s="153"/>
      <c r="J277" s="153"/>
      <c r="K277" s="169"/>
      <c r="L277" s="19"/>
    </row>
    <row r="278" spans="2:12" s="20" customFormat="1" ht="12" customHeight="1" x14ac:dyDescent="0.2">
      <c r="B278" s="154"/>
      <c r="C278" s="112"/>
      <c r="D278" s="204"/>
      <c r="E278" s="204"/>
      <c r="F278" s="153"/>
      <c r="G278" s="153"/>
      <c r="H278" s="153"/>
      <c r="I278" s="153"/>
      <c r="J278" s="153"/>
      <c r="K278" s="169">
        <f t="shared" ref="K278:K301" si="7">E278*F278*J278</f>
        <v>0</v>
      </c>
      <c r="L278" s="19"/>
    </row>
    <row r="279" spans="2:12" s="20" customFormat="1" ht="12" customHeight="1" x14ac:dyDescent="0.2">
      <c r="B279" s="154"/>
      <c r="C279" s="112"/>
      <c r="D279" s="534" t="s">
        <v>1748</v>
      </c>
      <c r="E279" s="169"/>
      <c r="F279" s="169"/>
      <c r="G279" s="169"/>
      <c r="H279" s="169"/>
      <c r="I279" s="169"/>
      <c r="J279" s="169"/>
      <c r="K279" s="169">
        <f t="shared" si="7"/>
        <v>0</v>
      </c>
      <c r="L279" s="19"/>
    </row>
    <row r="280" spans="2:12" s="20" customFormat="1" ht="12" customHeight="1" x14ac:dyDescent="0.2">
      <c r="B280" s="154"/>
      <c r="C280" s="112"/>
      <c r="D280" s="204" t="s">
        <v>88</v>
      </c>
      <c r="E280" s="204">
        <v>8</v>
      </c>
      <c r="F280" s="153">
        <v>18</v>
      </c>
      <c r="G280" s="153"/>
      <c r="H280" s="153"/>
      <c r="I280" s="153"/>
      <c r="J280" s="153">
        <v>0.28599999999999998</v>
      </c>
      <c r="K280" s="169">
        <f t="shared" si="7"/>
        <v>41.183999999999997</v>
      </c>
      <c r="L280" s="19"/>
    </row>
    <row r="281" spans="2:12" s="20" customFormat="1" ht="12" customHeight="1" x14ac:dyDescent="0.2">
      <c r="B281" s="154"/>
      <c r="C281" s="112"/>
      <c r="D281" s="204" t="s">
        <v>1364</v>
      </c>
      <c r="E281" s="204">
        <v>18</v>
      </c>
      <c r="F281" s="153">
        <v>4.2</v>
      </c>
      <c r="G281" s="153"/>
      <c r="H281" s="153"/>
      <c r="I281" s="153"/>
      <c r="J281" s="153">
        <v>0.115</v>
      </c>
      <c r="K281" s="169">
        <f t="shared" si="7"/>
        <v>8.6940000000000008</v>
      </c>
      <c r="L281" s="19"/>
    </row>
    <row r="282" spans="2:12" s="20" customFormat="1" ht="12" customHeight="1" x14ac:dyDescent="0.2">
      <c r="B282" s="154"/>
      <c r="C282" s="112"/>
      <c r="D282" s="204" t="s">
        <v>1368</v>
      </c>
      <c r="E282" s="204">
        <v>1</v>
      </c>
      <c r="F282" s="153">
        <v>90</v>
      </c>
      <c r="G282" s="153"/>
      <c r="H282" s="153"/>
      <c r="I282" s="153"/>
      <c r="J282" s="153">
        <v>7.6300000000000007E-2</v>
      </c>
      <c r="K282" s="169">
        <f t="shared" si="7"/>
        <v>6.8670000000000009</v>
      </c>
      <c r="L282" s="19"/>
    </row>
    <row r="283" spans="2:12" s="20" customFormat="1" ht="12" customHeight="1" x14ac:dyDescent="0.2">
      <c r="B283" s="154"/>
      <c r="C283" s="112"/>
      <c r="D283" s="204" t="s">
        <v>1342</v>
      </c>
      <c r="E283" s="204">
        <v>12</v>
      </c>
      <c r="F283" s="153">
        <v>27</v>
      </c>
      <c r="G283" s="153"/>
      <c r="H283" s="153"/>
      <c r="I283" s="153"/>
      <c r="J283" s="153">
        <v>5.4199999999999998E-2</v>
      </c>
      <c r="K283" s="298">
        <f t="shared" si="7"/>
        <v>17.5608</v>
      </c>
      <c r="L283" s="19"/>
    </row>
    <row r="284" spans="2:12" s="20" customFormat="1" ht="12" customHeight="1" x14ac:dyDescent="0.2">
      <c r="B284" s="154"/>
      <c r="C284" s="112"/>
      <c r="D284" s="534" t="s">
        <v>1750</v>
      </c>
      <c r="E284" s="169"/>
      <c r="F284" s="169"/>
      <c r="G284" s="169"/>
      <c r="H284" s="169"/>
      <c r="I284" s="169"/>
      <c r="J284" s="169"/>
      <c r="K284" s="169">
        <f t="shared" si="7"/>
        <v>0</v>
      </c>
      <c r="L284" s="19"/>
    </row>
    <row r="285" spans="2:12" s="20" customFormat="1" ht="12" customHeight="1" x14ac:dyDescent="0.2">
      <c r="B285" s="154"/>
      <c r="C285" s="112"/>
      <c r="D285" s="204" t="s">
        <v>1364</v>
      </c>
      <c r="E285" s="204">
        <v>8</v>
      </c>
      <c r="F285" s="153">
        <v>18</v>
      </c>
      <c r="G285" s="153"/>
      <c r="H285" s="153"/>
      <c r="I285" s="153"/>
      <c r="J285" s="153">
        <v>0.115</v>
      </c>
      <c r="K285" s="169">
        <f t="shared" si="7"/>
        <v>16.560000000000002</v>
      </c>
      <c r="L285" s="19"/>
    </row>
    <row r="286" spans="2:12" s="20" customFormat="1" ht="12" customHeight="1" x14ac:dyDescent="0.2">
      <c r="B286" s="154"/>
      <c r="C286" s="112"/>
      <c r="D286" s="204" t="s">
        <v>1368</v>
      </c>
      <c r="E286" s="204">
        <v>18</v>
      </c>
      <c r="F286" s="153">
        <v>3</v>
      </c>
      <c r="G286" s="153"/>
      <c r="H286" s="153"/>
      <c r="I286" s="153"/>
      <c r="J286" s="153">
        <v>7.6300000000000007E-2</v>
      </c>
      <c r="K286" s="169">
        <f t="shared" si="7"/>
        <v>4.1202000000000005</v>
      </c>
      <c r="L286" s="19"/>
    </row>
    <row r="287" spans="2:12" s="20" customFormat="1" ht="12" customHeight="1" x14ac:dyDescent="0.2">
      <c r="B287" s="154"/>
      <c r="C287" s="112"/>
      <c r="D287" s="204" t="s">
        <v>1342</v>
      </c>
      <c r="E287" s="204">
        <v>1</v>
      </c>
      <c r="F287" s="153">
        <v>90</v>
      </c>
      <c r="G287" s="153"/>
      <c r="H287" s="153"/>
      <c r="I287" s="153"/>
      <c r="J287" s="153">
        <v>5.4199999999999998E-2</v>
      </c>
      <c r="K287" s="298">
        <f t="shared" si="7"/>
        <v>4.8780000000000001</v>
      </c>
      <c r="L287" s="19"/>
    </row>
    <row r="288" spans="2:12" s="20" customFormat="1" ht="12" customHeight="1" x14ac:dyDescent="0.2">
      <c r="B288" s="154"/>
      <c r="C288" s="112"/>
      <c r="D288" s="204" t="s">
        <v>1347</v>
      </c>
      <c r="E288" s="204">
        <v>12</v>
      </c>
      <c r="F288" s="153">
        <v>27</v>
      </c>
      <c r="G288" s="153"/>
      <c r="H288" s="153"/>
      <c r="I288" s="153"/>
      <c r="J288" s="153">
        <v>3.32E-2</v>
      </c>
      <c r="K288" s="169">
        <f t="shared" si="7"/>
        <v>10.7568</v>
      </c>
      <c r="L288" s="19"/>
    </row>
    <row r="289" spans="2:13" s="20" customFormat="1" ht="12" customHeight="1" x14ac:dyDescent="0.2">
      <c r="B289" s="154"/>
      <c r="C289" s="112"/>
      <c r="D289" s="204" t="s">
        <v>313</v>
      </c>
      <c r="E289" s="204">
        <v>17</v>
      </c>
      <c r="F289" s="153">
        <v>18</v>
      </c>
      <c r="G289" s="153"/>
      <c r="H289" s="153"/>
      <c r="I289" s="153"/>
      <c r="J289" s="153">
        <v>1.7899999999999999E-2</v>
      </c>
      <c r="K289" s="169">
        <f t="shared" si="7"/>
        <v>5.4773999999999994</v>
      </c>
      <c r="L289" s="19"/>
    </row>
    <row r="290" spans="2:13" s="20" customFormat="1" ht="12" customHeight="1" x14ac:dyDescent="0.2">
      <c r="B290" s="154"/>
      <c r="C290" s="112"/>
      <c r="D290" s="534" t="s">
        <v>83</v>
      </c>
      <c r="E290" s="169"/>
      <c r="F290" s="169"/>
      <c r="G290" s="169"/>
      <c r="H290" s="169"/>
      <c r="I290" s="169"/>
      <c r="J290" s="169"/>
      <c r="K290" s="169">
        <f t="shared" si="7"/>
        <v>0</v>
      </c>
      <c r="L290" s="19"/>
    </row>
    <row r="291" spans="2:13" s="20" customFormat="1" ht="12" customHeight="1" x14ac:dyDescent="0.2">
      <c r="B291" s="154"/>
      <c r="C291" s="112"/>
      <c r="D291" s="204" t="s">
        <v>1364</v>
      </c>
      <c r="E291" s="204">
        <v>8</v>
      </c>
      <c r="F291" s="153">
        <v>18</v>
      </c>
      <c r="G291" s="153"/>
      <c r="H291" s="153"/>
      <c r="I291" s="153"/>
      <c r="J291" s="153">
        <v>0.115</v>
      </c>
      <c r="K291" s="169">
        <f t="shared" si="7"/>
        <v>16.560000000000002</v>
      </c>
      <c r="L291" s="19"/>
    </row>
    <row r="292" spans="2:13" s="20" customFormat="1" ht="12" customHeight="1" x14ac:dyDescent="0.2">
      <c r="B292" s="154"/>
      <c r="C292" s="112"/>
      <c r="D292" s="204" t="s">
        <v>1368</v>
      </c>
      <c r="E292" s="204">
        <v>18</v>
      </c>
      <c r="F292" s="153">
        <v>3</v>
      </c>
      <c r="G292" s="153"/>
      <c r="H292" s="153"/>
      <c r="I292" s="153"/>
      <c r="J292" s="153">
        <v>7.6300000000000007E-2</v>
      </c>
      <c r="K292" s="169">
        <f t="shared" si="7"/>
        <v>4.1202000000000005</v>
      </c>
      <c r="L292" s="19"/>
    </row>
    <row r="293" spans="2:13" s="20" customFormat="1" ht="12" customHeight="1" x14ac:dyDescent="0.2">
      <c r="B293" s="154"/>
      <c r="C293" s="112"/>
      <c r="D293" s="204" t="s">
        <v>1342</v>
      </c>
      <c r="E293" s="204">
        <v>1</v>
      </c>
      <c r="F293" s="153">
        <v>90</v>
      </c>
      <c r="G293" s="153"/>
      <c r="H293" s="153"/>
      <c r="I293" s="153"/>
      <c r="J293" s="153">
        <v>5.4199999999999998E-2</v>
      </c>
      <c r="K293" s="298">
        <f t="shared" si="7"/>
        <v>4.8780000000000001</v>
      </c>
      <c r="L293" s="19"/>
    </row>
    <row r="294" spans="2:13" s="20" customFormat="1" ht="12" customHeight="1" x14ac:dyDescent="0.2">
      <c r="B294" s="154"/>
      <c r="C294" s="112"/>
      <c r="D294" s="204" t="s">
        <v>1347</v>
      </c>
      <c r="E294" s="204">
        <v>12</v>
      </c>
      <c r="F294" s="153">
        <v>27</v>
      </c>
      <c r="G294" s="153"/>
      <c r="H294" s="153"/>
      <c r="I294" s="153"/>
      <c r="J294" s="153">
        <v>3.32E-2</v>
      </c>
      <c r="K294" s="169">
        <f t="shared" si="7"/>
        <v>10.7568</v>
      </c>
      <c r="L294" s="19"/>
    </row>
    <row r="295" spans="2:13" s="20" customFormat="1" ht="12" customHeight="1" x14ac:dyDescent="0.2">
      <c r="B295" s="154"/>
      <c r="C295" s="112"/>
      <c r="D295" s="204" t="s">
        <v>313</v>
      </c>
      <c r="E295" s="204">
        <v>17</v>
      </c>
      <c r="F295" s="153">
        <v>18</v>
      </c>
      <c r="G295" s="153"/>
      <c r="H295" s="153"/>
      <c r="I295" s="153"/>
      <c r="J295" s="153">
        <v>1.7899999999999999E-2</v>
      </c>
      <c r="K295" s="169">
        <f t="shared" si="7"/>
        <v>5.4773999999999994</v>
      </c>
      <c r="L295" s="19"/>
      <c r="M295" s="20">
        <f>(18*2+6+3.2*4)*0.00834</f>
        <v>0.45703199999999999</v>
      </c>
    </row>
    <row r="296" spans="2:13" s="20" customFormat="1" ht="12" customHeight="1" x14ac:dyDescent="0.2">
      <c r="B296" s="154"/>
      <c r="C296" s="112"/>
      <c r="D296" s="534" t="s">
        <v>84</v>
      </c>
      <c r="E296" s="169"/>
      <c r="F296" s="169"/>
      <c r="G296" s="169"/>
      <c r="H296" s="169"/>
      <c r="I296" s="169"/>
      <c r="J296" s="169"/>
      <c r="K296" s="169">
        <f t="shared" si="7"/>
        <v>0</v>
      </c>
      <c r="L296" s="19"/>
    </row>
    <row r="297" spans="2:13" s="20" customFormat="1" ht="12" customHeight="1" x14ac:dyDescent="0.2">
      <c r="B297" s="154"/>
      <c r="C297" s="112"/>
      <c r="D297" s="204" t="s">
        <v>1364</v>
      </c>
      <c r="E297" s="204">
        <v>8</v>
      </c>
      <c r="F297" s="153">
        <v>18</v>
      </c>
      <c r="G297" s="153"/>
      <c r="H297" s="153"/>
      <c r="I297" s="153"/>
      <c r="J297" s="153">
        <v>0.115</v>
      </c>
      <c r="K297" s="169">
        <f t="shared" si="7"/>
        <v>16.560000000000002</v>
      </c>
      <c r="L297" s="19"/>
    </row>
    <row r="298" spans="2:13" s="20" customFormat="1" ht="12" customHeight="1" x14ac:dyDescent="0.2">
      <c r="B298" s="154"/>
      <c r="C298" s="112"/>
      <c r="D298" s="204" t="s">
        <v>1368</v>
      </c>
      <c r="E298" s="204">
        <v>18</v>
      </c>
      <c r="F298" s="153">
        <v>3</v>
      </c>
      <c r="G298" s="153"/>
      <c r="H298" s="153"/>
      <c r="I298" s="153"/>
      <c r="J298" s="153">
        <v>7.6300000000000007E-2</v>
      </c>
      <c r="K298" s="169">
        <f t="shared" si="7"/>
        <v>4.1202000000000005</v>
      </c>
      <c r="L298" s="19"/>
    </row>
    <row r="299" spans="2:13" s="20" customFormat="1" ht="12" customHeight="1" x14ac:dyDescent="0.2">
      <c r="B299" s="154"/>
      <c r="C299" s="112"/>
      <c r="D299" s="204" t="s">
        <v>1342</v>
      </c>
      <c r="E299" s="204">
        <v>1</v>
      </c>
      <c r="F299" s="153">
        <v>90</v>
      </c>
      <c r="G299" s="153"/>
      <c r="H299" s="153"/>
      <c r="I299" s="153"/>
      <c r="J299" s="153">
        <v>5.4199999999999998E-2</v>
      </c>
      <c r="K299" s="298">
        <f t="shared" si="7"/>
        <v>4.8780000000000001</v>
      </c>
      <c r="L299" s="19"/>
    </row>
    <row r="300" spans="2:13" s="20" customFormat="1" ht="12" customHeight="1" x14ac:dyDescent="0.2">
      <c r="B300" s="154"/>
      <c r="C300" s="112"/>
      <c r="D300" s="204" t="s">
        <v>1347</v>
      </c>
      <c r="E300" s="204">
        <v>12</v>
      </c>
      <c r="F300" s="153">
        <v>27</v>
      </c>
      <c r="G300" s="153"/>
      <c r="H300" s="153"/>
      <c r="I300" s="153"/>
      <c r="J300" s="153">
        <v>3.32E-2</v>
      </c>
      <c r="K300" s="169">
        <f t="shared" si="7"/>
        <v>10.7568</v>
      </c>
      <c r="L300" s="19"/>
    </row>
    <row r="301" spans="2:13" s="20" customFormat="1" ht="12" customHeight="1" x14ac:dyDescent="0.2">
      <c r="B301" s="154"/>
      <c r="C301" s="112"/>
      <c r="D301" s="204" t="s">
        <v>313</v>
      </c>
      <c r="E301" s="204">
        <v>17</v>
      </c>
      <c r="F301" s="153">
        <v>18</v>
      </c>
      <c r="G301" s="153"/>
      <c r="H301" s="153"/>
      <c r="I301" s="153"/>
      <c r="J301" s="153">
        <v>1.7899999999999999E-2</v>
      </c>
      <c r="K301" s="169">
        <f t="shared" si="7"/>
        <v>5.4773999999999994</v>
      </c>
      <c r="L301" s="19"/>
    </row>
    <row r="302" spans="2:13" s="20" customFormat="1" ht="12" customHeight="1" x14ac:dyDescent="0.2">
      <c r="B302" s="154"/>
      <c r="C302" s="112"/>
      <c r="D302" s="534" t="s">
        <v>89</v>
      </c>
      <c r="E302" s="204"/>
      <c r="F302" s="153"/>
      <c r="G302" s="1256" t="s">
        <v>1346</v>
      </c>
      <c r="H302" s="1257"/>
      <c r="I302" s="1257"/>
      <c r="J302" s="1258"/>
      <c r="K302" s="205">
        <f>SUM(K280:K301)*1.15</f>
        <v>229.63544999999996</v>
      </c>
      <c r="L302" s="19"/>
    </row>
    <row r="303" spans="2:13" s="20" customFormat="1" ht="12" customHeight="1" x14ac:dyDescent="0.2">
      <c r="B303" s="154"/>
      <c r="C303" s="112"/>
      <c r="D303" s="204"/>
      <c r="E303" s="204"/>
      <c r="F303" s="153"/>
      <c r="G303" s="153"/>
      <c r="H303" s="153"/>
      <c r="I303" s="153"/>
      <c r="J303" s="153"/>
      <c r="K303" s="205"/>
      <c r="L303" s="19"/>
    </row>
    <row r="304" spans="2:13" s="20" customFormat="1" ht="12" customHeight="1" x14ac:dyDescent="0.2">
      <c r="B304" s="154"/>
      <c r="C304" s="112"/>
      <c r="D304" s="204"/>
      <c r="E304" s="204"/>
      <c r="F304" s="153"/>
      <c r="G304" s="153"/>
      <c r="H304" s="153"/>
      <c r="I304" s="153"/>
      <c r="J304" s="153"/>
      <c r="K304" s="205"/>
      <c r="L304" s="19"/>
    </row>
    <row r="305" spans="2:12" s="20" customFormat="1" ht="12" customHeight="1" x14ac:dyDescent="0.2">
      <c r="B305" s="154"/>
      <c r="C305" s="112"/>
      <c r="D305" s="204"/>
      <c r="E305" s="204"/>
      <c r="F305" s="153"/>
      <c r="G305" s="153"/>
      <c r="H305" s="153"/>
      <c r="I305" s="153"/>
      <c r="J305" s="153"/>
      <c r="K305" s="169"/>
      <c r="L305" s="19"/>
    </row>
    <row r="306" spans="2:12" s="20" customFormat="1" ht="12" customHeight="1" x14ac:dyDescent="0.2">
      <c r="B306" s="154"/>
      <c r="C306" s="112"/>
      <c r="D306" s="204"/>
      <c r="E306" s="204"/>
      <c r="F306" s="153"/>
      <c r="G306" s="153"/>
      <c r="H306" s="153"/>
      <c r="I306" s="153"/>
      <c r="J306" s="153"/>
      <c r="K306" s="169"/>
      <c r="L306" s="19"/>
    </row>
    <row r="307" spans="2:12" s="20" customFormat="1" ht="12" customHeight="1" x14ac:dyDescent="0.2">
      <c r="B307" s="154"/>
      <c r="C307" s="112"/>
      <c r="D307" s="204"/>
      <c r="E307" s="204"/>
      <c r="F307" s="153"/>
      <c r="G307" s="153"/>
      <c r="H307" s="153"/>
      <c r="I307" s="153"/>
      <c r="J307" s="153"/>
      <c r="K307" s="205">
        <f>K302+K276+K266+K242+K193+K221</f>
        <v>390.07616129999997</v>
      </c>
      <c r="L307" s="19"/>
    </row>
    <row r="308" spans="2:12" s="20" customFormat="1" ht="12" customHeight="1" x14ac:dyDescent="0.2"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9"/>
    </row>
    <row r="309" spans="2:12" s="20" customFormat="1" ht="12" customHeight="1" x14ac:dyDescent="0.2"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9"/>
    </row>
    <row r="310" spans="2:12" s="20" customFormat="1" ht="12" customHeight="1" x14ac:dyDescent="0.2"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9"/>
    </row>
    <row r="311" spans="2:12" s="20" customFormat="1" ht="12" customHeight="1" x14ac:dyDescent="0.2"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9"/>
    </row>
    <row r="312" spans="2:12" s="20" customFormat="1" ht="12" customHeight="1" x14ac:dyDescent="0.2"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9"/>
    </row>
    <row r="313" spans="2:12" s="20" customFormat="1" ht="12" customHeight="1" x14ac:dyDescent="0.2"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9"/>
    </row>
    <row r="314" spans="2:12" s="20" customFormat="1" ht="12" customHeight="1" x14ac:dyDescent="0.2"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9"/>
    </row>
    <row r="315" spans="2:12" s="20" customFormat="1" ht="12" customHeight="1" x14ac:dyDescent="0.2"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9"/>
    </row>
    <row r="316" spans="2:12" s="20" customFormat="1" ht="12" customHeight="1" x14ac:dyDescent="0.2"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9"/>
    </row>
    <row r="317" spans="2:12" s="20" customFormat="1" ht="12" customHeight="1" x14ac:dyDescent="0.2"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9"/>
    </row>
    <row r="318" spans="2:12" s="20" customFormat="1" ht="12" customHeight="1" x14ac:dyDescent="0.2"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9"/>
    </row>
    <row r="319" spans="2:12" s="20" customFormat="1" ht="12" customHeight="1" x14ac:dyDescent="0.2"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9"/>
    </row>
    <row r="320" spans="2:12" s="20" customFormat="1" ht="12" customHeight="1" x14ac:dyDescent="0.2"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9"/>
    </row>
    <row r="321" spans="2:13" s="20" customFormat="1" ht="12" customHeight="1" x14ac:dyDescent="0.2"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9"/>
    </row>
    <row r="322" spans="2:13" s="20" customFormat="1" ht="12" customHeight="1" x14ac:dyDescent="0.2"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9"/>
    </row>
    <row r="323" spans="2:13" s="20" customFormat="1" ht="12" customHeight="1" x14ac:dyDescent="0.2"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9"/>
    </row>
    <row r="324" spans="2:13" s="20" customFormat="1" ht="12" customHeight="1" x14ac:dyDescent="0.2"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9"/>
    </row>
    <row r="325" spans="2:13" s="20" customFormat="1" ht="12" customHeight="1" x14ac:dyDescent="0.2"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9"/>
    </row>
    <row r="326" spans="2:13" s="20" customFormat="1" ht="12" customHeight="1" x14ac:dyDescent="0.2"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9"/>
    </row>
    <row r="327" spans="2:13" s="20" customFormat="1" ht="12" customHeight="1" x14ac:dyDescent="0.2"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9"/>
    </row>
    <row r="328" spans="2:13" s="20" customFormat="1" ht="12" customHeight="1" x14ac:dyDescent="0.2"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95"/>
      <c r="M328" s="196" t="e">
        <f>K302+#REF!+K276+K266+K242+K221+K193</f>
        <v>#REF!</v>
      </c>
    </row>
    <row r="329" spans="2:13" s="20" customFormat="1" ht="12" customHeight="1" x14ac:dyDescent="0.2"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9"/>
    </row>
    <row r="330" spans="2:13" s="20" customFormat="1" ht="12" customHeight="1" x14ac:dyDescent="0.2"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9"/>
    </row>
    <row r="331" spans="2:13" s="20" customFormat="1" ht="12" customHeight="1" x14ac:dyDescent="0.2"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9"/>
    </row>
    <row r="332" spans="2:13" s="20" customFormat="1" ht="12" customHeight="1" x14ac:dyDescent="0.2"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9"/>
    </row>
    <row r="333" spans="2:13" s="20" customFormat="1" ht="12" customHeight="1" x14ac:dyDescent="0.2"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9"/>
    </row>
    <row r="334" spans="2:13" s="20" customFormat="1" ht="12" customHeight="1" x14ac:dyDescent="0.2"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9"/>
    </row>
    <row r="335" spans="2:13" s="20" customFormat="1" ht="12" customHeight="1" x14ac:dyDescent="0.2">
      <c r="B335" s="154"/>
      <c r="C335" s="112"/>
      <c r="D335" s="112"/>
      <c r="E335" s="112"/>
      <c r="F335" s="112"/>
      <c r="G335" s="112"/>
      <c r="H335" s="112"/>
      <c r="I335" s="112"/>
      <c r="J335" s="112"/>
      <c r="K335" s="112"/>
      <c r="L335" s="19"/>
    </row>
    <row r="336" spans="2:13" s="20" customFormat="1" ht="12" customHeight="1" x14ac:dyDescent="0.2"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9"/>
    </row>
    <row r="337" spans="2:12" s="20" customFormat="1" ht="12" customHeight="1" x14ac:dyDescent="0.2"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9"/>
    </row>
    <row r="338" spans="2:12" s="20" customFormat="1" ht="12" customHeight="1" x14ac:dyDescent="0.2"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9"/>
    </row>
    <row r="339" spans="2:12" s="20" customFormat="1" ht="12" customHeight="1" x14ac:dyDescent="0.2"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9"/>
    </row>
    <row r="340" spans="2:12" s="20" customFormat="1" ht="12" customHeight="1" x14ac:dyDescent="0.2"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9"/>
    </row>
    <row r="341" spans="2:12" s="20" customFormat="1" ht="12" customHeight="1" x14ac:dyDescent="0.2">
      <c r="B341" s="154"/>
      <c r="C341" s="112"/>
      <c r="D341" s="112"/>
      <c r="E341" s="112"/>
      <c r="F341" s="112"/>
      <c r="G341" s="112"/>
      <c r="H341" s="112"/>
      <c r="I341" s="112"/>
      <c r="J341" s="112"/>
      <c r="K341" s="112"/>
      <c r="L341" s="19"/>
    </row>
    <row r="342" spans="2:12" s="20" customFormat="1" ht="12" customHeight="1" x14ac:dyDescent="0.2">
      <c r="B342" s="154"/>
      <c r="C342" s="112"/>
      <c r="D342" s="112"/>
      <c r="E342" s="112"/>
      <c r="F342" s="112"/>
      <c r="G342" s="112"/>
      <c r="H342" s="112"/>
      <c r="I342" s="112"/>
      <c r="J342" s="112"/>
      <c r="K342" s="112"/>
      <c r="L342" s="19"/>
    </row>
    <row r="343" spans="2:12" s="20" customFormat="1" ht="12" customHeight="1" x14ac:dyDescent="0.2">
      <c r="B343" s="154"/>
      <c r="C343" s="112"/>
      <c r="D343" s="112"/>
      <c r="E343" s="112"/>
      <c r="F343" s="112"/>
      <c r="G343" s="112"/>
      <c r="H343" s="112"/>
      <c r="I343" s="112"/>
      <c r="J343" s="112"/>
      <c r="K343" s="112"/>
      <c r="L343" s="19"/>
    </row>
    <row r="344" spans="2:12" s="20" customFormat="1" ht="12" customHeight="1" x14ac:dyDescent="0.2">
      <c r="B344" s="154"/>
      <c r="C344" s="112"/>
      <c r="D344" s="112"/>
      <c r="E344" s="112"/>
      <c r="F344" s="112"/>
      <c r="G344" s="112"/>
      <c r="H344" s="112"/>
      <c r="I344" s="112"/>
      <c r="J344" s="112"/>
      <c r="K344" s="112"/>
      <c r="L344" s="19"/>
    </row>
    <row r="345" spans="2:12" s="20" customFormat="1" ht="12" customHeight="1" x14ac:dyDescent="0.2">
      <c r="B345" s="154"/>
      <c r="C345" s="112"/>
      <c r="D345" s="112"/>
      <c r="E345" s="112"/>
      <c r="F345" s="112"/>
      <c r="G345" s="112"/>
      <c r="H345" s="112"/>
      <c r="I345" s="112"/>
      <c r="J345" s="112"/>
      <c r="K345" s="112"/>
      <c r="L345" s="19"/>
    </row>
    <row r="346" spans="2:12" s="20" customFormat="1" ht="12" customHeight="1" x14ac:dyDescent="0.2">
      <c r="B346" s="154"/>
      <c r="C346" s="112"/>
      <c r="D346" s="112"/>
      <c r="E346" s="112"/>
      <c r="F346" s="112"/>
      <c r="G346" s="112"/>
      <c r="H346" s="112"/>
      <c r="I346" s="112"/>
      <c r="J346" s="112"/>
      <c r="K346" s="112"/>
      <c r="L346" s="19"/>
    </row>
    <row r="347" spans="2:12" s="20" customFormat="1" ht="12" customHeight="1" x14ac:dyDescent="0.2">
      <c r="B347" s="154"/>
      <c r="C347" s="112"/>
      <c r="D347" s="112"/>
      <c r="E347" s="112"/>
      <c r="F347" s="112"/>
      <c r="G347" s="112"/>
      <c r="H347" s="112"/>
      <c r="I347" s="112"/>
      <c r="J347" s="112"/>
      <c r="K347" s="112"/>
      <c r="L347" s="19"/>
    </row>
    <row r="348" spans="2:12" s="20" customFormat="1" ht="12" customHeight="1" x14ac:dyDescent="0.2">
      <c r="B348" s="154"/>
      <c r="C348" s="112"/>
      <c r="D348" s="112"/>
      <c r="E348" s="112"/>
      <c r="F348" s="112"/>
      <c r="G348" s="112"/>
      <c r="H348" s="112"/>
      <c r="I348" s="112"/>
      <c r="J348" s="112"/>
      <c r="K348" s="112"/>
      <c r="L348" s="19"/>
    </row>
    <row r="349" spans="2:12" s="20" customFormat="1" ht="12" customHeight="1" x14ac:dyDescent="0.2">
      <c r="B349" s="154"/>
      <c r="C349" s="112"/>
      <c r="D349" s="112"/>
      <c r="E349" s="112"/>
      <c r="F349" s="112"/>
      <c r="G349" s="112"/>
      <c r="H349" s="112"/>
      <c r="I349" s="112"/>
      <c r="J349" s="112"/>
      <c r="K349" s="112"/>
      <c r="L349" s="19"/>
    </row>
    <row r="350" spans="2:12" s="20" customFormat="1" ht="12" customHeight="1" x14ac:dyDescent="0.2">
      <c r="B350" s="154"/>
      <c r="C350" s="112"/>
      <c r="D350" s="112"/>
      <c r="E350" s="112"/>
      <c r="F350" s="112"/>
      <c r="G350" s="112"/>
      <c r="H350" s="112"/>
      <c r="I350" s="112"/>
      <c r="J350" s="112"/>
      <c r="K350" s="112"/>
      <c r="L350" s="19"/>
    </row>
    <row r="351" spans="2:12" s="20" customFormat="1" ht="12" customHeight="1" x14ac:dyDescent="0.2">
      <c r="B351" s="154"/>
      <c r="C351" s="112"/>
      <c r="D351" s="112"/>
      <c r="E351" s="112"/>
      <c r="F351" s="112"/>
      <c r="G351" s="112"/>
      <c r="H351" s="112"/>
      <c r="I351" s="112"/>
      <c r="J351" s="112"/>
      <c r="K351" s="112"/>
      <c r="L351" s="19"/>
    </row>
    <row r="352" spans="2:12" s="20" customFormat="1" ht="12" customHeight="1" x14ac:dyDescent="0.2">
      <c r="B352" s="154"/>
      <c r="C352" s="112"/>
      <c r="D352" s="112"/>
      <c r="E352" s="112"/>
      <c r="F352" s="112"/>
      <c r="G352" s="112"/>
      <c r="H352" s="112"/>
      <c r="I352" s="112"/>
      <c r="J352" s="112"/>
      <c r="K352" s="112"/>
      <c r="L352" s="19"/>
    </row>
    <row r="353" spans="2:12" s="20" customFormat="1" ht="12" customHeight="1" x14ac:dyDescent="0.2"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9"/>
    </row>
    <row r="354" spans="2:12" s="20" customFormat="1" ht="12" customHeight="1" x14ac:dyDescent="0.2"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9"/>
    </row>
    <row r="355" spans="2:12" s="20" customFormat="1" ht="12" customHeight="1" x14ac:dyDescent="0.2"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9"/>
    </row>
    <row r="356" spans="2:12" s="20" customFormat="1" ht="12" customHeight="1" x14ac:dyDescent="0.2">
      <c r="B356" s="154"/>
      <c r="C356" s="112"/>
      <c r="D356" s="112"/>
      <c r="E356" s="112"/>
      <c r="F356" s="112"/>
      <c r="G356" s="112"/>
      <c r="H356" s="112"/>
      <c r="I356" s="112"/>
      <c r="J356" s="112"/>
      <c r="K356" s="112"/>
      <c r="L356" s="19"/>
    </row>
    <row r="357" spans="2:12" s="20" customFormat="1" ht="12" customHeight="1" x14ac:dyDescent="0.2"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9"/>
    </row>
    <row r="358" spans="2:12" s="20" customFormat="1" ht="12" customHeight="1" x14ac:dyDescent="0.2">
      <c r="B358" s="154"/>
      <c r="C358" s="112"/>
      <c r="D358" s="112"/>
      <c r="E358" s="112"/>
      <c r="F358" s="112"/>
      <c r="G358" s="112"/>
      <c r="H358" s="112"/>
      <c r="I358" s="112"/>
      <c r="J358" s="112"/>
      <c r="K358" s="112"/>
      <c r="L358" s="19"/>
    </row>
    <row r="359" spans="2:12" s="20" customFormat="1" ht="12" customHeight="1" x14ac:dyDescent="0.2">
      <c r="B359" s="154"/>
      <c r="C359" s="112"/>
      <c r="D359" s="112"/>
      <c r="E359" s="112"/>
      <c r="F359" s="112"/>
      <c r="G359" s="112"/>
      <c r="H359" s="112"/>
      <c r="I359" s="112"/>
      <c r="J359" s="112"/>
      <c r="K359" s="112"/>
      <c r="L359" s="19"/>
    </row>
    <row r="360" spans="2:12" s="20" customFormat="1" ht="12" customHeight="1" x14ac:dyDescent="0.2">
      <c r="B360" s="154"/>
      <c r="C360" s="112"/>
      <c r="D360" s="112"/>
      <c r="E360" s="112"/>
      <c r="F360" s="112"/>
      <c r="G360" s="112"/>
      <c r="H360" s="112"/>
      <c r="I360" s="112"/>
      <c r="J360" s="112"/>
      <c r="K360" s="112"/>
      <c r="L360" s="19"/>
    </row>
    <row r="361" spans="2:12" s="20" customFormat="1" ht="12" customHeight="1" x14ac:dyDescent="0.2"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9"/>
    </row>
    <row r="362" spans="2:12" s="20" customFormat="1" ht="12" customHeight="1" x14ac:dyDescent="0.2"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19"/>
    </row>
    <row r="363" spans="2:12" s="20" customFormat="1" ht="12" customHeight="1" x14ac:dyDescent="0.2"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9"/>
    </row>
    <row r="364" spans="2:12" s="20" customFormat="1" ht="12" customHeight="1" x14ac:dyDescent="0.2"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9"/>
    </row>
    <row r="365" spans="2:12" s="20" customFormat="1" ht="12" customHeight="1" x14ac:dyDescent="0.2"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9"/>
    </row>
    <row r="366" spans="2:12" s="20" customFormat="1" ht="12" customHeight="1" x14ac:dyDescent="0.2"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9"/>
    </row>
    <row r="367" spans="2:12" s="20" customFormat="1" ht="12" customHeight="1" x14ac:dyDescent="0.2"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9"/>
    </row>
    <row r="368" spans="2:12" s="20" customFormat="1" ht="12" customHeight="1" x14ac:dyDescent="0.2"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9"/>
    </row>
    <row r="369" spans="2:12" s="20" customFormat="1" ht="12" customHeight="1" x14ac:dyDescent="0.2"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9"/>
    </row>
    <row r="370" spans="2:12" s="20" customFormat="1" ht="12" customHeight="1" x14ac:dyDescent="0.2"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9"/>
    </row>
    <row r="371" spans="2:12" s="20" customFormat="1" ht="12" customHeight="1" x14ac:dyDescent="0.2"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9"/>
    </row>
    <row r="372" spans="2:12" s="20" customFormat="1" ht="12" customHeight="1" x14ac:dyDescent="0.2"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9"/>
    </row>
    <row r="373" spans="2:12" s="20" customFormat="1" ht="12" customHeight="1" x14ac:dyDescent="0.2"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9"/>
    </row>
    <row r="374" spans="2:12" s="20" customFormat="1" ht="12" customHeight="1" x14ac:dyDescent="0.2"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9"/>
    </row>
    <row r="375" spans="2:12" s="20" customFormat="1" ht="12" customHeight="1" x14ac:dyDescent="0.2">
      <c r="B375" s="154"/>
      <c r="C375" s="112"/>
      <c r="D375" s="112"/>
      <c r="E375" s="112"/>
      <c r="F375" s="112"/>
      <c r="G375" s="112"/>
      <c r="H375" s="112"/>
      <c r="I375" s="112"/>
      <c r="J375" s="112"/>
      <c r="K375" s="112"/>
      <c r="L375" s="19"/>
    </row>
    <row r="376" spans="2:12" s="20" customFormat="1" ht="12" customHeight="1" x14ac:dyDescent="0.2">
      <c r="B376" s="154"/>
      <c r="C376" s="112"/>
      <c r="D376" s="112"/>
      <c r="E376" s="112"/>
      <c r="F376" s="112"/>
      <c r="G376" s="112"/>
      <c r="H376" s="112"/>
      <c r="I376" s="112"/>
      <c r="J376" s="112"/>
      <c r="K376" s="112"/>
      <c r="L376" s="19"/>
    </row>
    <row r="377" spans="2:12" s="20" customFormat="1" ht="12" customHeight="1" x14ac:dyDescent="0.2">
      <c r="B377" s="154"/>
      <c r="C377" s="112"/>
      <c r="D377" s="112"/>
      <c r="E377" s="112"/>
      <c r="F377" s="112"/>
      <c r="G377" s="112"/>
      <c r="H377" s="112"/>
      <c r="I377" s="112"/>
      <c r="J377" s="112"/>
      <c r="K377" s="112"/>
      <c r="L377" s="19"/>
    </row>
    <row r="378" spans="2:12" s="20" customFormat="1" ht="12" customHeight="1" x14ac:dyDescent="0.2">
      <c r="B378" s="154"/>
      <c r="C378" s="112"/>
      <c r="D378" s="112"/>
      <c r="E378" s="112"/>
      <c r="F378" s="112"/>
      <c r="G378" s="112"/>
      <c r="H378" s="112"/>
      <c r="I378" s="112"/>
      <c r="J378" s="112"/>
      <c r="K378" s="112"/>
      <c r="L378" s="19"/>
    </row>
    <row r="379" spans="2:12" s="20" customFormat="1" ht="12" customHeight="1" x14ac:dyDescent="0.2">
      <c r="B379" s="154"/>
      <c r="C379" s="112"/>
      <c r="D379" s="112"/>
      <c r="E379" s="112"/>
      <c r="F379" s="112"/>
      <c r="G379" s="112"/>
      <c r="H379" s="112"/>
      <c r="I379" s="112"/>
      <c r="J379" s="112"/>
      <c r="K379" s="112"/>
      <c r="L379" s="19"/>
    </row>
    <row r="380" spans="2:12" s="20" customFormat="1" ht="12" customHeight="1" x14ac:dyDescent="0.2">
      <c r="B380" s="154"/>
      <c r="C380" s="112"/>
      <c r="D380" s="112"/>
      <c r="E380" s="112"/>
      <c r="F380" s="112"/>
      <c r="G380" s="112"/>
      <c r="H380" s="112"/>
      <c r="I380" s="112"/>
      <c r="J380" s="112"/>
      <c r="K380" s="112"/>
      <c r="L380" s="19"/>
    </row>
    <row r="381" spans="2:12" s="20" customFormat="1" ht="12" customHeight="1" x14ac:dyDescent="0.2">
      <c r="B381" s="154"/>
      <c r="C381" s="112"/>
      <c r="D381" s="112"/>
      <c r="E381" s="112"/>
      <c r="F381" s="112"/>
      <c r="G381" s="112"/>
      <c r="H381" s="112"/>
      <c r="I381" s="112"/>
      <c r="J381" s="112"/>
      <c r="K381" s="112"/>
      <c r="L381" s="19"/>
    </row>
    <row r="382" spans="2:12" s="20" customFormat="1" ht="12" customHeight="1" x14ac:dyDescent="0.2">
      <c r="B382" s="154"/>
      <c r="C382" s="112"/>
      <c r="D382" s="112"/>
      <c r="E382" s="112"/>
      <c r="F382" s="112"/>
      <c r="G382" s="112"/>
      <c r="H382" s="112"/>
      <c r="I382" s="112"/>
      <c r="J382" s="112"/>
      <c r="K382" s="112"/>
      <c r="L382" s="19"/>
    </row>
    <row r="383" spans="2:12" s="20" customFormat="1" ht="12" customHeight="1" x14ac:dyDescent="0.2">
      <c r="B383" s="154"/>
      <c r="C383" s="112"/>
      <c r="D383" s="112"/>
      <c r="E383" s="112"/>
      <c r="F383" s="112"/>
      <c r="G383" s="112"/>
      <c r="H383" s="112"/>
      <c r="I383" s="112"/>
      <c r="J383" s="112"/>
      <c r="K383" s="112"/>
      <c r="L383" s="19"/>
    </row>
    <row r="384" spans="2:12" s="20" customFormat="1" ht="12" customHeight="1" x14ac:dyDescent="0.2">
      <c r="B384" s="154"/>
      <c r="C384" s="112"/>
      <c r="D384" s="112"/>
      <c r="E384" s="112"/>
      <c r="F384" s="112"/>
      <c r="G384" s="112"/>
      <c r="H384" s="112"/>
      <c r="I384" s="112"/>
      <c r="J384" s="112"/>
      <c r="K384" s="112"/>
      <c r="L384" s="19"/>
    </row>
    <row r="385" spans="2:12" s="20" customFormat="1" ht="12" customHeight="1" x14ac:dyDescent="0.2">
      <c r="B385" s="154"/>
      <c r="C385" s="112"/>
      <c r="D385" s="112"/>
      <c r="E385" s="112"/>
      <c r="F385" s="112"/>
      <c r="G385" s="112"/>
      <c r="H385" s="112"/>
      <c r="I385" s="112"/>
      <c r="J385" s="112"/>
      <c r="K385" s="112"/>
      <c r="L385" s="19"/>
    </row>
    <row r="386" spans="2:12" s="20" customFormat="1" ht="12" customHeight="1" x14ac:dyDescent="0.2">
      <c r="B386" s="154"/>
      <c r="C386" s="112"/>
      <c r="D386" s="112"/>
      <c r="E386" s="112"/>
      <c r="F386" s="112"/>
      <c r="G386" s="112"/>
      <c r="H386" s="112"/>
      <c r="I386" s="112"/>
      <c r="J386" s="112"/>
      <c r="K386" s="112"/>
      <c r="L386" s="19"/>
    </row>
    <row r="387" spans="2:12" s="20" customFormat="1" ht="12" customHeight="1" x14ac:dyDescent="0.2">
      <c r="B387" s="154"/>
      <c r="C387" s="112"/>
      <c r="D387" s="112"/>
      <c r="E387" s="112"/>
      <c r="F387" s="112"/>
      <c r="G387" s="112"/>
      <c r="H387" s="112"/>
      <c r="I387" s="112"/>
      <c r="J387" s="112"/>
      <c r="K387" s="112"/>
      <c r="L387" s="19"/>
    </row>
    <row r="388" spans="2:12" s="20" customFormat="1" ht="12" customHeight="1" x14ac:dyDescent="0.2">
      <c r="B388" s="154"/>
      <c r="C388" s="112"/>
      <c r="D388" s="112"/>
      <c r="E388" s="112"/>
      <c r="F388" s="112"/>
      <c r="G388" s="112"/>
      <c r="H388" s="112"/>
      <c r="I388" s="112"/>
      <c r="J388" s="112"/>
      <c r="K388" s="112"/>
      <c r="L388" s="19"/>
    </row>
    <row r="389" spans="2:12" s="20" customFormat="1" ht="12" customHeight="1" x14ac:dyDescent="0.2">
      <c r="B389" s="154"/>
      <c r="C389" s="112"/>
      <c r="D389" s="112"/>
      <c r="E389" s="112"/>
      <c r="F389" s="112"/>
      <c r="G389" s="112"/>
      <c r="H389" s="112"/>
      <c r="I389" s="112"/>
      <c r="J389" s="112"/>
      <c r="K389" s="112"/>
      <c r="L389" s="19"/>
    </row>
    <row r="390" spans="2:12" s="20" customFormat="1" ht="12" customHeight="1" x14ac:dyDescent="0.2">
      <c r="B390" s="154"/>
      <c r="C390" s="112"/>
      <c r="D390" s="112"/>
      <c r="E390" s="112"/>
      <c r="F390" s="112"/>
      <c r="G390" s="112"/>
      <c r="H390" s="112"/>
      <c r="I390" s="112"/>
      <c r="J390" s="112"/>
      <c r="K390" s="112"/>
      <c r="L390" s="19"/>
    </row>
    <row r="391" spans="2:12" s="20" customFormat="1" ht="12" customHeight="1" x14ac:dyDescent="0.2">
      <c r="B391" s="154"/>
      <c r="C391" s="112"/>
      <c r="D391" s="112"/>
      <c r="E391" s="112"/>
      <c r="F391" s="112"/>
      <c r="G391" s="112"/>
      <c r="H391" s="112"/>
      <c r="I391" s="112"/>
      <c r="J391" s="112"/>
      <c r="K391" s="112"/>
      <c r="L391" s="19"/>
    </row>
    <row r="392" spans="2:12" s="20" customFormat="1" ht="12" customHeight="1" x14ac:dyDescent="0.2">
      <c r="B392" s="154"/>
      <c r="C392" s="112"/>
      <c r="D392" s="112"/>
      <c r="E392" s="112"/>
      <c r="F392" s="112"/>
      <c r="G392" s="112"/>
      <c r="H392" s="112"/>
      <c r="I392" s="112"/>
      <c r="J392" s="112"/>
      <c r="K392" s="112"/>
      <c r="L392" s="19"/>
    </row>
    <row r="393" spans="2:12" s="20" customFormat="1" ht="12" customHeight="1" x14ac:dyDescent="0.2">
      <c r="B393" s="154"/>
      <c r="C393" s="112"/>
      <c r="D393" s="112"/>
      <c r="E393" s="112"/>
      <c r="F393" s="112"/>
      <c r="G393" s="112"/>
      <c r="H393" s="112"/>
      <c r="I393" s="112"/>
      <c r="J393" s="112"/>
      <c r="K393" s="112"/>
      <c r="L393" s="19"/>
    </row>
    <row r="394" spans="2:12" s="20" customFormat="1" ht="12" customHeight="1" x14ac:dyDescent="0.2">
      <c r="B394" s="154"/>
      <c r="C394" s="112"/>
      <c r="D394" s="112"/>
      <c r="E394" s="112"/>
      <c r="F394" s="112"/>
      <c r="G394" s="112"/>
      <c r="H394" s="112"/>
      <c r="I394" s="112"/>
      <c r="J394" s="112"/>
      <c r="K394" s="112"/>
      <c r="L394" s="19"/>
    </row>
    <row r="395" spans="2:12" s="20" customFormat="1" ht="12" customHeight="1" x14ac:dyDescent="0.2">
      <c r="B395" s="154"/>
      <c r="C395" s="112"/>
      <c r="D395" s="112"/>
      <c r="E395" s="112"/>
      <c r="F395" s="112"/>
      <c r="G395" s="112"/>
      <c r="H395" s="112"/>
      <c r="I395" s="112"/>
      <c r="J395" s="112"/>
      <c r="K395" s="112"/>
      <c r="L395" s="19"/>
    </row>
    <row r="396" spans="2:12" s="20" customFormat="1" ht="12" customHeight="1" x14ac:dyDescent="0.2">
      <c r="B396" s="154"/>
      <c r="C396" s="112"/>
      <c r="D396" s="112"/>
      <c r="E396" s="112"/>
      <c r="F396" s="112"/>
      <c r="G396" s="112"/>
      <c r="H396" s="112"/>
      <c r="I396" s="112"/>
      <c r="J396" s="112"/>
      <c r="K396" s="112"/>
      <c r="L396" s="19"/>
    </row>
    <row r="397" spans="2:12" s="20" customFormat="1" ht="12" customHeight="1" x14ac:dyDescent="0.2">
      <c r="B397" s="154"/>
      <c r="C397" s="112"/>
      <c r="D397" s="112"/>
      <c r="E397" s="112"/>
      <c r="F397" s="112"/>
      <c r="G397" s="112"/>
      <c r="H397" s="112"/>
      <c r="I397" s="112"/>
      <c r="J397" s="112"/>
      <c r="K397" s="112"/>
      <c r="L397" s="19"/>
    </row>
    <row r="398" spans="2:12" s="20" customFormat="1" ht="12" customHeight="1" x14ac:dyDescent="0.2">
      <c r="B398" s="154"/>
      <c r="C398" s="112"/>
      <c r="D398" s="112"/>
      <c r="E398" s="112"/>
      <c r="F398" s="112"/>
      <c r="G398" s="112"/>
      <c r="H398" s="112"/>
      <c r="I398" s="112"/>
      <c r="J398" s="112"/>
      <c r="K398" s="112"/>
      <c r="L398" s="19"/>
    </row>
    <row r="399" spans="2:12" s="20" customFormat="1" ht="12" customHeight="1" x14ac:dyDescent="0.2">
      <c r="B399" s="154"/>
      <c r="C399" s="112"/>
      <c r="D399" s="112"/>
      <c r="E399" s="112"/>
      <c r="F399" s="112"/>
      <c r="G399" s="112"/>
      <c r="H399" s="112"/>
      <c r="I399" s="112"/>
      <c r="J399" s="112"/>
      <c r="K399" s="112"/>
      <c r="L399" s="19"/>
    </row>
    <row r="400" spans="2:12" s="20" customFormat="1" ht="12" customHeight="1" x14ac:dyDescent="0.2">
      <c r="B400" s="154"/>
      <c r="C400" s="112"/>
      <c r="D400" s="112"/>
      <c r="E400" s="112"/>
      <c r="F400" s="112"/>
      <c r="G400" s="112"/>
      <c r="H400" s="112"/>
      <c r="I400" s="112"/>
      <c r="J400" s="112"/>
      <c r="K400" s="112"/>
      <c r="L400" s="19"/>
    </row>
    <row r="401" spans="2:12" s="20" customFormat="1" ht="12" customHeight="1" x14ac:dyDescent="0.2">
      <c r="B401" s="154"/>
      <c r="C401" s="112"/>
      <c r="D401" s="112"/>
      <c r="E401" s="112"/>
      <c r="F401" s="112"/>
      <c r="G401" s="112"/>
      <c r="H401" s="112"/>
      <c r="I401" s="112"/>
      <c r="J401" s="112"/>
      <c r="K401" s="112"/>
      <c r="L401" s="19"/>
    </row>
    <row r="402" spans="2:12" s="20" customFormat="1" ht="12" customHeight="1" x14ac:dyDescent="0.2">
      <c r="B402" s="154"/>
      <c r="C402" s="112"/>
      <c r="D402" s="112"/>
      <c r="E402" s="112"/>
      <c r="F402" s="112"/>
      <c r="G402" s="112"/>
      <c r="H402" s="112"/>
      <c r="I402" s="112"/>
      <c r="J402" s="112"/>
      <c r="K402" s="112"/>
      <c r="L402" s="19"/>
    </row>
    <row r="403" spans="2:12" s="20" customFormat="1" ht="12" customHeight="1" x14ac:dyDescent="0.2">
      <c r="B403" s="154"/>
      <c r="C403" s="112"/>
      <c r="D403" s="112"/>
      <c r="E403" s="112"/>
      <c r="F403" s="112"/>
      <c r="G403" s="112"/>
      <c r="H403" s="112"/>
      <c r="I403" s="112"/>
      <c r="J403" s="112"/>
      <c r="K403" s="112"/>
      <c r="L403" s="19"/>
    </row>
    <row r="404" spans="2:12" s="20" customFormat="1" ht="12" customHeight="1" x14ac:dyDescent="0.2">
      <c r="B404" s="154"/>
      <c r="C404" s="112"/>
      <c r="D404" s="112"/>
      <c r="E404" s="112"/>
      <c r="F404" s="112"/>
      <c r="G404" s="112"/>
      <c r="H404" s="112"/>
      <c r="I404" s="112"/>
      <c r="J404" s="112"/>
      <c r="K404" s="112"/>
      <c r="L404" s="19"/>
    </row>
    <row r="405" spans="2:12" s="20" customFormat="1" ht="12" customHeight="1" x14ac:dyDescent="0.2">
      <c r="B405" s="154"/>
      <c r="C405" s="112"/>
      <c r="D405" s="112"/>
      <c r="E405" s="112"/>
      <c r="F405" s="112"/>
      <c r="G405" s="112"/>
      <c r="H405" s="112"/>
      <c r="I405" s="112"/>
      <c r="J405" s="112"/>
      <c r="K405" s="112"/>
      <c r="L405" s="19"/>
    </row>
    <row r="406" spans="2:12" s="20" customFormat="1" ht="12" customHeight="1" x14ac:dyDescent="0.2">
      <c r="B406" s="154"/>
      <c r="C406" s="112"/>
      <c r="D406" s="112"/>
      <c r="E406" s="112"/>
      <c r="F406" s="112"/>
      <c r="G406" s="112"/>
      <c r="H406" s="112"/>
      <c r="I406" s="112"/>
      <c r="J406" s="112"/>
      <c r="K406" s="112"/>
      <c r="L406" s="19"/>
    </row>
    <row r="407" spans="2:12" s="20" customFormat="1" ht="12" customHeight="1" x14ac:dyDescent="0.2">
      <c r="B407" s="154"/>
      <c r="C407" s="112"/>
      <c r="D407" s="112"/>
      <c r="E407" s="112"/>
      <c r="F407" s="112"/>
      <c r="G407" s="112"/>
      <c r="H407" s="112"/>
      <c r="I407" s="112"/>
      <c r="J407" s="112"/>
      <c r="K407" s="112"/>
      <c r="L407" s="19"/>
    </row>
    <row r="408" spans="2:12" s="20" customFormat="1" ht="12" customHeight="1" x14ac:dyDescent="0.2">
      <c r="B408" s="154"/>
      <c r="C408" s="112"/>
      <c r="D408" s="112"/>
      <c r="E408" s="112"/>
      <c r="F408" s="112"/>
      <c r="G408" s="112"/>
      <c r="H408" s="112"/>
      <c r="I408" s="112"/>
      <c r="J408" s="112"/>
      <c r="K408" s="112"/>
      <c r="L408" s="19"/>
    </row>
    <row r="409" spans="2:12" s="20" customFormat="1" ht="12" customHeight="1" x14ac:dyDescent="0.2">
      <c r="B409" s="154"/>
      <c r="C409" s="112"/>
      <c r="D409" s="112"/>
      <c r="E409" s="112"/>
      <c r="F409" s="112"/>
      <c r="G409" s="112"/>
      <c r="H409" s="112"/>
      <c r="I409" s="112"/>
      <c r="J409" s="112"/>
      <c r="K409" s="112"/>
      <c r="L409" s="19"/>
    </row>
    <row r="410" spans="2:12" s="20" customFormat="1" ht="12" customHeight="1" x14ac:dyDescent="0.2">
      <c r="B410" s="154"/>
      <c r="C410" s="112"/>
      <c r="D410" s="112"/>
      <c r="E410" s="112"/>
      <c r="F410" s="112"/>
      <c r="G410" s="112"/>
      <c r="H410" s="112"/>
      <c r="I410" s="112"/>
      <c r="J410" s="112"/>
      <c r="K410" s="112"/>
      <c r="L410" s="19"/>
    </row>
    <row r="411" spans="2:12" s="20" customFormat="1" ht="12" customHeight="1" x14ac:dyDescent="0.2">
      <c r="B411" s="154"/>
      <c r="C411" s="112"/>
      <c r="D411" s="112"/>
      <c r="E411" s="112"/>
      <c r="F411" s="112"/>
      <c r="G411" s="112"/>
      <c r="H411" s="112"/>
      <c r="I411" s="112"/>
      <c r="J411" s="112"/>
      <c r="K411" s="112"/>
      <c r="L411" s="19"/>
    </row>
    <row r="412" spans="2:12" s="20" customFormat="1" ht="12" customHeight="1" x14ac:dyDescent="0.2">
      <c r="B412" s="154"/>
      <c r="C412" s="112"/>
      <c r="D412" s="112"/>
      <c r="E412" s="112"/>
      <c r="F412" s="112"/>
      <c r="G412" s="112"/>
      <c r="H412" s="112"/>
      <c r="I412" s="112"/>
      <c r="J412" s="112"/>
      <c r="K412" s="112"/>
      <c r="L412" s="19"/>
    </row>
    <row r="413" spans="2:12" s="20" customFormat="1" ht="12" customHeight="1" x14ac:dyDescent="0.2">
      <c r="B413" s="154"/>
      <c r="C413" s="112"/>
      <c r="D413" s="112"/>
      <c r="E413" s="112"/>
      <c r="F413" s="112"/>
      <c r="G413" s="112"/>
      <c r="H413" s="112"/>
      <c r="I413" s="112"/>
      <c r="J413" s="112"/>
      <c r="K413" s="112"/>
      <c r="L413" s="19"/>
    </row>
    <row r="414" spans="2:12" s="20" customFormat="1" ht="12" customHeight="1" x14ac:dyDescent="0.2">
      <c r="B414" s="154"/>
      <c r="C414" s="112"/>
      <c r="D414" s="112"/>
      <c r="E414" s="112"/>
      <c r="F414" s="112"/>
      <c r="G414" s="112"/>
      <c r="H414" s="112"/>
      <c r="I414" s="112"/>
      <c r="J414" s="112"/>
      <c r="K414" s="112"/>
      <c r="L414" s="19"/>
    </row>
    <row r="415" spans="2:12" s="20" customFormat="1" ht="12" customHeight="1" x14ac:dyDescent="0.2">
      <c r="B415" s="154"/>
      <c r="C415" s="112"/>
      <c r="D415" s="112"/>
      <c r="E415" s="112"/>
      <c r="F415" s="112"/>
      <c r="G415" s="112"/>
      <c r="H415" s="112"/>
      <c r="I415" s="112"/>
      <c r="J415" s="112"/>
      <c r="K415" s="112"/>
      <c r="L415" s="19"/>
    </row>
    <row r="416" spans="2:12" s="20" customFormat="1" ht="12" customHeight="1" x14ac:dyDescent="0.2">
      <c r="B416" s="154"/>
      <c r="C416" s="112"/>
      <c r="D416" s="112"/>
      <c r="E416" s="112"/>
      <c r="F416" s="112"/>
      <c r="G416" s="112"/>
      <c r="H416" s="112"/>
      <c r="I416" s="112"/>
      <c r="J416" s="112"/>
      <c r="K416" s="112"/>
      <c r="L416" s="19"/>
    </row>
    <row r="417" spans="2:12" s="20" customFormat="1" ht="12" customHeight="1" x14ac:dyDescent="0.2">
      <c r="B417" s="154"/>
      <c r="C417" s="112"/>
      <c r="D417" s="112"/>
      <c r="E417" s="112"/>
      <c r="F417" s="112"/>
      <c r="G417" s="112"/>
      <c r="H417" s="112"/>
      <c r="I417" s="112"/>
      <c r="J417" s="112"/>
      <c r="K417" s="112"/>
      <c r="L417" s="19"/>
    </row>
    <row r="418" spans="2:12" s="20" customFormat="1" ht="12" customHeight="1" x14ac:dyDescent="0.2">
      <c r="B418" s="154"/>
      <c r="C418" s="112"/>
      <c r="D418" s="112"/>
      <c r="E418" s="112"/>
      <c r="F418" s="112"/>
      <c r="G418" s="112"/>
      <c r="H418" s="112"/>
      <c r="I418" s="112"/>
      <c r="J418" s="112"/>
      <c r="K418" s="112"/>
      <c r="L418" s="19"/>
    </row>
    <row r="419" spans="2:12" s="20" customFormat="1" ht="12" customHeight="1" x14ac:dyDescent="0.2">
      <c r="B419" s="154"/>
      <c r="C419" s="112"/>
      <c r="D419" s="112"/>
      <c r="E419" s="112"/>
      <c r="F419" s="112"/>
      <c r="G419" s="112"/>
      <c r="H419" s="112"/>
      <c r="I419" s="112"/>
      <c r="J419" s="112"/>
      <c r="K419" s="112"/>
      <c r="L419" s="19"/>
    </row>
    <row r="420" spans="2:12" s="20" customFormat="1" ht="12" customHeight="1" x14ac:dyDescent="0.2">
      <c r="B420" s="154"/>
      <c r="C420" s="112"/>
      <c r="D420" s="112"/>
      <c r="E420" s="112"/>
      <c r="F420" s="112"/>
      <c r="G420" s="112"/>
      <c r="H420" s="112"/>
      <c r="I420" s="112"/>
      <c r="J420" s="112"/>
      <c r="K420" s="112"/>
      <c r="L420" s="19"/>
    </row>
    <row r="421" spans="2:12" s="20" customFormat="1" ht="12" customHeight="1" x14ac:dyDescent="0.2">
      <c r="B421" s="154"/>
      <c r="C421" s="112"/>
      <c r="D421" s="112"/>
      <c r="E421" s="112"/>
      <c r="F421" s="112"/>
      <c r="G421" s="112"/>
      <c r="H421" s="112"/>
      <c r="I421" s="112"/>
      <c r="J421" s="112"/>
      <c r="K421" s="112"/>
      <c r="L421" s="19"/>
    </row>
    <row r="422" spans="2:12" s="20" customFormat="1" ht="12" customHeight="1" x14ac:dyDescent="0.2">
      <c r="B422" s="154"/>
      <c r="C422" s="112"/>
      <c r="D422" s="112"/>
      <c r="E422" s="112"/>
      <c r="F422" s="112"/>
      <c r="G422" s="112"/>
      <c r="H422" s="112"/>
      <c r="I422" s="112"/>
      <c r="J422" s="112"/>
      <c r="K422" s="112"/>
      <c r="L422" s="19"/>
    </row>
    <row r="423" spans="2:12" s="20" customFormat="1" ht="12" customHeight="1" x14ac:dyDescent="0.2">
      <c r="B423" s="154"/>
      <c r="C423" s="112"/>
      <c r="D423" s="112"/>
      <c r="E423" s="112"/>
      <c r="F423" s="112"/>
      <c r="G423" s="112"/>
      <c r="H423" s="112"/>
      <c r="I423" s="112"/>
      <c r="J423" s="112"/>
      <c r="K423" s="112"/>
      <c r="L423" s="19"/>
    </row>
    <row r="424" spans="2:12" s="20" customFormat="1" ht="12" customHeight="1" x14ac:dyDescent="0.2">
      <c r="B424" s="154"/>
      <c r="C424" s="112"/>
      <c r="D424" s="112"/>
      <c r="E424" s="112"/>
      <c r="F424" s="112"/>
      <c r="G424" s="112"/>
      <c r="H424" s="112"/>
      <c r="I424" s="112"/>
      <c r="J424" s="112"/>
      <c r="K424" s="112"/>
      <c r="L424" s="19"/>
    </row>
    <row r="425" spans="2:12" s="20" customFormat="1" ht="12" customHeight="1" x14ac:dyDescent="0.2">
      <c r="B425" s="154"/>
      <c r="C425" s="112"/>
      <c r="D425" s="112"/>
      <c r="E425" s="112"/>
      <c r="F425" s="112"/>
      <c r="G425" s="112"/>
      <c r="H425" s="112"/>
      <c r="I425" s="112"/>
      <c r="J425" s="112"/>
      <c r="K425" s="112"/>
      <c r="L425" s="19"/>
    </row>
    <row r="426" spans="2:12" s="20" customFormat="1" ht="12" customHeight="1" x14ac:dyDescent="0.2">
      <c r="B426" s="154"/>
      <c r="C426" s="112"/>
      <c r="D426" s="112"/>
      <c r="E426" s="112"/>
      <c r="F426" s="112"/>
      <c r="G426" s="112"/>
      <c r="H426" s="112"/>
      <c r="I426" s="112"/>
      <c r="J426" s="112"/>
      <c r="K426" s="112"/>
      <c r="L426" s="19"/>
    </row>
    <row r="427" spans="2:12" s="20" customFormat="1" ht="12" customHeight="1" x14ac:dyDescent="0.2">
      <c r="B427" s="154"/>
      <c r="C427" s="112"/>
      <c r="D427" s="112"/>
      <c r="E427" s="112"/>
      <c r="F427" s="112"/>
      <c r="G427" s="112"/>
      <c r="H427" s="112"/>
      <c r="I427" s="112"/>
      <c r="J427" s="112"/>
      <c r="K427" s="112"/>
      <c r="L427" s="19"/>
    </row>
    <row r="428" spans="2:12" s="20" customFormat="1" ht="12" customHeight="1" x14ac:dyDescent="0.2">
      <c r="B428" s="154"/>
      <c r="C428" s="112"/>
      <c r="D428" s="112"/>
      <c r="E428" s="112"/>
      <c r="F428" s="112"/>
      <c r="G428" s="112"/>
      <c r="H428" s="112"/>
      <c r="I428" s="112"/>
      <c r="J428" s="112"/>
      <c r="K428" s="112"/>
      <c r="L428" s="19"/>
    </row>
    <row r="429" spans="2:12" s="20" customFormat="1" ht="12" customHeight="1" x14ac:dyDescent="0.2">
      <c r="B429" s="154"/>
      <c r="C429" s="112"/>
      <c r="D429" s="112"/>
      <c r="E429" s="112"/>
      <c r="F429" s="112"/>
      <c r="G429" s="112"/>
      <c r="H429" s="112"/>
      <c r="I429" s="112"/>
      <c r="J429" s="112"/>
      <c r="K429" s="112"/>
      <c r="L429" s="19"/>
    </row>
    <row r="430" spans="2:12" s="20" customFormat="1" ht="12" customHeight="1" x14ac:dyDescent="0.2">
      <c r="B430" s="154"/>
      <c r="C430" s="112"/>
      <c r="D430" s="112"/>
      <c r="E430" s="112"/>
      <c r="F430" s="112"/>
      <c r="G430" s="112"/>
      <c r="H430" s="112"/>
      <c r="I430" s="112"/>
      <c r="J430" s="112"/>
      <c r="K430" s="112"/>
      <c r="L430" s="19"/>
    </row>
    <row r="431" spans="2:12" s="20" customFormat="1" ht="12" customHeight="1" x14ac:dyDescent="0.2">
      <c r="B431" s="154"/>
      <c r="C431" s="112"/>
      <c r="D431" s="112"/>
      <c r="E431" s="112"/>
      <c r="F431" s="112"/>
      <c r="G431" s="112"/>
      <c r="H431" s="112"/>
      <c r="I431" s="112"/>
      <c r="J431" s="112"/>
      <c r="K431" s="112"/>
      <c r="L431" s="19"/>
    </row>
    <row r="432" spans="2:12" s="20" customFormat="1" ht="12" customHeight="1" x14ac:dyDescent="0.2">
      <c r="B432" s="154"/>
      <c r="C432" s="112"/>
      <c r="D432" s="112"/>
      <c r="E432" s="112"/>
      <c r="F432" s="112"/>
      <c r="G432" s="112"/>
      <c r="H432" s="112"/>
      <c r="I432" s="112"/>
      <c r="J432" s="112"/>
      <c r="K432" s="112"/>
      <c r="L432" s="19"/>
    </row>
    <row r="433" spans="2:12" s="20" customFormat="1" ht="12" customHeight="1" x14ac:dyDescent="0.2">
      <c r="B433" s="154"/>
      <c r="C433" s="112"/>
      <c r="D433" s="112"/>
      <c r="E433" s="112"/>
      <c r="F433" s="112"/>
      <c r="G433" s="112"/>
      <c r="H433" s="112"/>
      <c r="I433" s="112"/>
      <c r="J433" s="112"/>
      <c r="K433" s="112"/>
      <c r="L433" s="19"/>
    </row>
    <row r="434" spans="2:12" s="20" customFormat="1" ht="12" customHeight="1" x14ac:dyDescent="0.2">
      <c r="B434" s="154"/>
      <c r="C434" s="112"/>
      <c r="D434" s="112"/>
      <c r="E434" s="112"/>
      <c r="F434" s="112"/>
      <c r="G434" s="112"/>
      <c r="H434" s="112"/>
      <c r="I434" s="112"/>
      <c r="J434" s="112"/>
      <c r="K434" s="112"/>
      <c r="L434" s="19"/>
    </row>
    <row r="435" spans="2:12" s="20" customFormat="1" ht="12" customHeight="1" x14ac:dyDescent="0.2">
      <c r="B435" s="154"/>
      <c r="C435" s="112"/>
      <c r="D435" s="112"/>
      <c r="E435" s="112"/>
      <c r="F435" s="112"/>
      <c r="G435" s="112"/>
      <c r="H435" s="112"/>
      <c r="I435" s="112"/>
      <c r="J435" s="112"/>
      <c r="K435" s="112"/>
      <c r="L435" s="19"/>
    </row>
    <row r="436" spans="2:12" s="20" customFormat="1" ht="12" customHeight="1" x14ac:dyDescent="0.2">
      <c r="B436" s="154"/>
      <c r="C436" s="112"/>
      <c r="D436" s="112"/>
      <c r="E436" s="112"/>
      <c r="F436" s="112"/>
      <c r="G436" s="112"/>
      <c r="H436" s="112"/>
      <c r="I436" s="112"/>
      <c r="J436" s="112"/>
      <c r="K436" s="112"/>
      <c r="L436" s="19"/>
    </row>
    <row r="437" spans="2:12" s="20" customFormat="1" ht="12" customHeight="1" x14ac:dyDescent="0.2">
      <c r="B437" s="154"/>
      <c r="C437" s="112"/>
      <c r="D437" s="112"/>
      <c r="E437" s="112"/>
      <c r="F437" s="112"/>
      <c r="G437" s="112"/>
      <c r="H437" s="112"/>
      <c r="I437" s="112"/>
      <c r="J437" s="112"/>
      <c r="K437" s="112"/>
      <c r="L437" s="19"/>
    </row>
    <row r="438" spans="2:12" s="20" customFormat="1" ht="12" customHeight="1" x14ac:dyDescent="0.2">
      <c r="B438" s="154"/>
      <c r="C438" s="112"/>
      <c r="D438" s="112"/>
      <c r="E438" s="112"/>
      <c r="F438" s="112"/>
      <c r="G438" s="112"/>
      <c r="H438" s="112"/>
      <c r="I438" s="112"/>
      <c r="J438" s="112"/>
      <c r="K438" s="112"/>
      <c r="L438" s="19"/>
    </row>
    <row r="439" spans="2:12" s="20" customFormat="1" ht="12" customHeight="1" x14ac:dyDescent="0.2">
      <c r="B439" s="154"/>
      <c r="C439" s="112"/>
      <c r="D439" s="112"/>
      <c r="E439" s="112"/>
      <c r="F439" s="112"/>
      <c r="G439" s="112"/>
      <c r="H439" s="112"/>
      <c r="I439" s="112"/>
      <c r="J439" s="112"/>
      <c r="K439" s="112"/>
      <c r="L439" s="19"/>
    </row>
    <row r="440" spans="2:12" s="20" customFormat="1" ht="12" customHeight="1" x14ac:dyDescent="0.2">
      <c r="B440" s="154"/>
      <c r="C440" s="112"/>
      <c r="D440" s="112"/>
      <c r="E440" s="112"/>
      <c r="F440" s="112"/>
      <c r="G440" s="112"/>
      <c r="H440" s="112"/>
      <c r="I440" s="112"/>
      <c r="J440" s="112"/>
      <c r="K440" s="112"/>
      <c r="L440" s="19"/>
    </row>
    <row r="441" spans="2:12" s="20" customFormat="1" ht="12" customHeight="1" x14ac:dyDescent="0.2">
      <c r="B441" s="154"/>
      <c r="C441" s="112"/>
      <c r="D441" s="112"/>
      <c r="E441" s="112"/>
      <c r="F441" s="112"/>
      <c r="G441" s="112"/>
      <c r="H441" s="112"/>
      <c r="I441" s="112"/>
      <c r="J441" s="112"/>
      <c r="K441" s="112"/>
      <c r="L441" s="19"/>
    </row>
    <row r="442" spans="2:12" s="20" customFormat="1" ht="12" customHeight="1" x14ac:dyDescent="0.2">
      <c r="B442" s="154"/>
      <c r="C442" s="112"/>
      <c r="D442" s="112"/>
      <c r="E442" s="112"/>
      <c r="F442" s="112"/>
      <c r="G442" s="112"/>
      <c r="H442" s="112"/>
      <c r="I442" s="112"/>
      <c r="J442" s="112"/>
      <c r="K442" s="112"/>
      <c r="L442" s="19"/>
    </row>
    <row r="443" spans="2:12" s="20" customFormat="1" ht="12" customHeight="1" x14ac:dyDescent="0.2">
      <c r="B443" s="154"/>
      <c r="C443" s="112"/>
      <c r="D443" s="112"/>
      <c r="E443" s="112"/>
      <c r="F443" s="112"/>
      <c r="G443" s="112"/>
      <c r="H443" s="112"/>
      <c r="I443" s="112"/>
      <c r="J443" s="112"/>
      <c r="K443" s="112"/>
      <c r="L443" s="19"/>
    </row>
    <row r="444" spans="2:12" s="20" customFormat="1" ht="12" customHeight="1" x14ac:dyDescent="0.2">
      <c r="B444" s="154"/>
      <c r="C444" s="112"/>
      <c r="D444" s="112"/>
      <c r="E444" s="112"/>
      <c r="F444" s="112"/>
      <c r="G444" s="112"/>
      <c r="H444" s="112"/>
      <c r="I444" s="112"/>
      <c r="J444" s="112"/>
      <c r="K444" s="112"/>
      <c r="L444" s="19"/>
    </row>
    <row r="445" spans="2:12" s="20" customFormat="1" ht="12" customHeight="1" x14ac:dyDescent="0.2">
      <c r="B445" s="154"/>
      <c r="C445" s="112"/>
      <c r="D445" s="112"/>
      <c r="E445" s="112"/>
      <c r="F445" s="112"/>
      <c r="G445" s="112"/>
      <c r="H445" s="112"/>
      <c r="I445" s="112"/>
      <c r="J445" s="112"/>
      <c r="K445" s="112"/>
      <c r="L445" s="19"/>
    </row>
    <row r="446" spans="2:12" s="20" customFormat="1" ht="12" customHeight="1" x14ac:dyDescent="0.2">
      <c r="B446" s="154"/>
      <c r="C446" s="112"/>
      <c r="D446" s="112"/>
      <c r="E446" s="112"/>
      <c r="F446" s="112"/>
      <c r="G446" s="112"/>
      <c r="H446" s="112"/>
      <c r="I446" s="112"/>
      <c r="J446" s="112"/>
      <c r="K446" s="112"/>
      <c r="L446" s="19"/>
    </row>
    <row r="447" spans="2:12" s="20" customFormat="1" ht="12" customHeight="1" x14ac:dyDescent="0.2">
      <c r="B447" s="154"/>
      <c r="C447" s="112"/>
      <c r="D447" s="112"/>
      <c r="E447" s="112"/>
      <c r="F447" s="112"/>
      <c r="G447" s="112"/>
      <c r="H447" s="112"/>
      <c r="I447" s="112"/>
      <c r="J447" s="112"/>
      <c r="K447" s="112"/>
      <c r="L447" s="19"/>
    </row>
    <row r="448" spans="2:12" s="20" customFormat="1" ht="12" customHeight="1" x14ac:dyDescent="0.2">
      <c r="B448" s="154"/>
      <c r="C448" s="112"/>
      <c r="D448" s="112"/>
      <c r="E448" s="112"/>
      <c r="F448" s="112"/>
      <c r="G448" s="112"/>
      <c r="H448" s="112"/>
      <c r="I448" s="112"/>
      <c r="J448" s="112"/>
      <c r="K448" s="112"/>
      <c r="L448" s="19"/>
    </row>
    <row r="449" spans="2:12" s="20" customFormat="1" ht="12" customHeight="1" x14ac:dyDescent="0.2">
      <c r="B449" s="154"/>
      <c r="C449" s="112"/>
      <c r="D449" s="112"/>
      <c r="E449" s="112"/>
      <c r="F449" s="112"/>
      <c r="G449" s="112"/>
      <c r="H449" s="112"/>
      <c r="I449" s="112"/>
      <c r="J449" s="112"/>
      <c r="K449" s="112"/>
      <c r="L449" s="19"/>
    </row>
    <row r="450" spans="2:12" s="20" customFormat="1" ht="12" customHeight="1" x14ac:dyDescent="0.2">
      <c r="B450" s="154"/>
      <c r="C450" s="112"/>
      <c r="D450" s="112"/>
      <c r="E450" s="112"/>
      <c r="F450" s="112"/>
      <c r="G450" s="112"/>
      <c r="H450" s="112"/>
      <c r="I450" s="112"/>
      <c r="J450" s="112"/>
      <c r="K450" s="112"/>
      <c r="L450" s="19"/>
    </row>
    <row r="451" spans="2:12" s="20" customFormat="1" ht="12" customHeight="1" x14ac:dyDescent="0.2">
      <c r="B451" s="154"/>
      <c r="C451" s="112"/>
      <c r="D451" s="112"/>
      <c r="E451" s="112"/>
      <c r="F451" s="112"/>
      <c r="G451" s="112"/>
      <c r="H451" s="112"/>
      <c r="I451" s="112"/>
      <c r="J451" s="112"/>
      <c r="K451" s="112"/>
      <c r="L451" s="19"/>
    </row>
    <row r="452" spans="2:12" s="20" customFormat="1" ht="12" customHeight="1" x14ac:dyDescent="0.2">
      <c r="B452" s="154"/>
      <c r="C452" s="112"/>
      <c r="D452" s="112"/>
      <c r="E452" s="112"/>
      <c r="F452" s="112"/>
      <c r="G452" s="112"/>
      <c r="H452" s="112"/>
      <c r="I452" s="112"/>
      <c r="J452" s="112"/>
      <c r="K452" s="112"/>
      <c r="L452" s="19"/>
    </row>
    <row r="453" spans="2:12" s="20" customFormat="1" ht="12" customHeight="1" x14ac:dyDescent="0.2">
      <c r="B453" s="154"/>
      <c r="C453" s="112"/>
      <c r="D453" s="112"/>
      <c r="E453" s="112"/>
      <c r="F453" s="112"/>
      <c r="G453" s="112"/>
      <c r="H453" s="112"/>
      <c r="I453" s="112"/>
      <c r="J453" s="112"/>
      <c r="K453" s="112"/>
      <c r="L453" s="19"/>
    </row>
    <row r="454" spans="2:12" s="20" customFormat="1" ht="12" customHeight="1" x14ac:dyDescent="0.2">
      <c r="B454" s="154"/>
      <c r="C454" s="112"/>
      <c r="D454" s="112"/>
      <c r="E454" s="112"/>
      <c r="F454" s="112"/>
      <c r="G454" s="112"/>
      <c r="H454" s="112"/>
      <c r="I454" s="112"/>
      <c r="J454" s="112"/>
      <c r="K454" s="112"/>
      <c r="L454" s="19"/>
    </row>
    <row r="455" spans="2:12" s="20" customFormat="1" ht="12" customHeight="1" x14ac:dyDescent="0.2">
      <c r="B455" s="154"/>
      <c r="C455" s="112"/>
      <c r="D455" s="112"/>
      <c r="E455" s="112"/>
      <c r="F455" s="112"/>
      <c r="G455" s="112"/>
      <c r="H455" s="112"/>
      <c r="I455" s="112"/>
      <c r="J455" s="112"/>
      <c r="K455" s="112"/>
      <c r="L455" s="19"/>
    </row>
    <row r="456" spans="2:12" s="20" customFormat="1" ht="12" customHeight="1" x14ac:dyDescent="0.2">
      <c r="B456" s="154"/>
      <c r="C456" s="112"/>
      <c r="D456" s="112"/>
      <c r="E456" s="112"/>
      <c r="F456" s="112"/>
      <c r="G456" s="112"/>
      <c r="H456" s="112"/>
      <c r="I456" s="112"/>
      <c r="J456" s="112"/>
      <c r="K456" s="112"/>
      <c r="L456" s="19"/>
    </row>
    <row r="457" spans="2:12" s="20" customFormat="1" ht="12" customHeight="1" x14ac:dyDescent="0.2">
      <c r="B457" s="154"/>
      <c r="C457" s="112"/>
      <c r="D457" s="112"/>
      <c r="E457" s="112"/>
      <c r="F457" s="112"/>
      <c r="G457" s="112"/>
      <c r="H457" s="112"/>
      <c r="I457" s="112"/>
      <c r="J457" s="112"/>
      <c r="K457" s="112"/>
      <c r="L457" s="19"/>
    </row>
    <row r="458" spans="2:12" s="20" customFormat="1" ht="12" customHeight="1" x14ac:dyDescent="0.2">
      <c r="B458" s="154"/>
      <c r="C458" s="112"/>
      <c r="D458" s="112"/>
      <c r="E458" s="112"/>
      <c r="F458" s="112"/>
      <c r="G458" s="112"/>
      <c r="H458" s="112"/>
      <c r="I458" s="112"/>
      <c r="J458" s="112"/>
      <c r="K458" s="112"/>
      <c r="L458" s="19"/>
    </row>
    <row r="459" spans="2:12" s="20" customFormat="1" ht="12" customHeight="1" x14ac:dyDescent="0.2">
      <c r="B459" s="154"/>
      <c r="C459" s="112"/>
      <c r="D459" s="112"/>
      <c r="E459" s="112"/>
      <c r="F459" s="112"/>
      <c r="G459" s="112"/>
      <c r="H459" s="112"/>
      <c r="I459" s="112"/>
      <c r="J459" s="112"/>
      <c r="K459" s="112"/>
      <c r="L459" s="19"/>
    </row>
    <row r="460" spans="2:12" s="20" customFormat="1" ht="12" customHeight="1" x14ac:dyDescent="0.2">
      <c r="B460" s="154"/>
      <c r="C460" s="112"/>
      <c r="D460" s="112"/>
      <c r="E460" s="112"/>
      <c r="F460" s="112"/>
      <c r="G460" s="112"/>
      <c r="H460" s="112"/>
      <c r="I460" s="112"/>
      <c r="J460" s="112"/>
      <c r="K460" s="112"/>
      <c r="L460" s="19"/>
    </row>
    <row r="461" spans="2:12" s="20" customFormat="1" ht="12" customHeight="1" x14ac:dyDescent="0.2">
      <c r="B461" s="154"/>
      <c r="C461" s="112"/>
      <c r="D461" s="112"/>
      <c r="E461" s="112"/>
      <c r="F461" s="112"/>
      <c r="G461" s="112"/>
      <c r="H461" s="112"/>
      <c r="I461" s="112"/>
      <c r="J461" s="112"/>
      <c r="K461" s="112"/>
      <c r="L461" s="19"/>
    </row>
    <row r="462" spans="2:12" s="20" customFormat="1" ht="12" customHeight="1" x14ac:dyDescent="0.2">
      <c r="B462" s="154"/>
      <c r="C462" s="112"/>
      <c r="D462" s="112"/>
      <c r="E462" s="112"/>
      <c r="F462" s="112"/>
      <c r="G462" s="112"/>
      <c r="H462" s="112"/>
      <c r="I462" s="112"/>
      <c r="J462" s="112"/>
      <c r="K462" s="112"/>
      <c r="L462" s="19"/>
    </row>
    <row r="463" spans="2:12" s="20" customFormat="1" ht="12" customHeight="1" x14ac:dyDescent="0.2">
      <c r="B463" s="154"/>
      <c r="C463" s="112"/>
      <c r="D463" s="112"/>
      <c r="E463" s="112"/>
      <c r="F463" s="112"/>
      <c r="G463" s="112"/>
      <c r="H463" s="112"/>
      <c r="I463" s="112"/>
      <c r="J463" s="112"/>
      <c r="K463" s="112"/>
      <c r="L463" s="19"/>
    </row>
    <row r="464" spans="2:12" s="20" customFormat="1" ht="12" customHeight="1" x14ac:dyDescent="0.2">
      <c r="B464" s="154"/>
      <c r="C464" s="112"/>
      <c r="D464" s="112"/>
      <c r="E464" s="112"/>
      <c r="F464" s="112"/>
      <c r="G464" s="112"/>
      <c r="H464" s="112"/>
      <c r="I464" s="112"/>
      <c r="J464" s="112"/>
      <c r="K464" s="112"/>
      <c r="L464" s="19"/>
    </row>
    <row r="465" spans="2:12" s="20" customFormat="1" ht="12" customHeight="1" x14ac:dyDescent="0.2">
      <c r="B465" s="154"/>
      <c r="C465" s="112"/>
      <c r="D465" s="112"/>
      <c r="E465" s="112"/>
      <c r="F465" s="112"/>
      <c r="G465" s="112"/>
      <c r="H465" s="112"/>
      <c r="I465" s="112"/>
      <c r="J465" s="112"/>
      <c r="K465" s="112"/>
      <c r="L465" s="19"/>
    </row>
    <row r="466" spans="2:12" s="20" customFormat="1" ht="12" customHeight="1" x14ac:dyDescent="0.2">
      <c r="B466" s="154"/>
      <c r="C466" s="112"/>
      <c r="D466" s="112"/>
      <c r="E466" s="112"/>
      <c r="F466" s="112"/>
      <c r="G466" s="112"/>
      <c r="H466" s="112"/>
      <c r="I466" s="112"/>
      <c r="J466" s="112"/>
      <c r="K466" s="112"/>
      <c r="L466" s="19"/>
    </row>
    <row r="467" spans="2:12" s="20" customFormat="1" ht="12" customHeight="1" x14ac:dyDescent="0.2">
      <c r="B467" s="154"/>
      <c r="C467" s="112"/>
      <c r="D467" s="112"/>
      <c r="E467" s="112"/>
      <c r="F467" s="112"/>
      <c r="G467" s="112"/>
      <c r="H467" s="112"/>
      <c r="I467" s="112"/>
      <c r="J467" s="112"/>
      <c r="K467" s="112"/>
      <c r="L467" s="19"/>
    </row>
    <row r="468" spans="2:12" s="20" customFormat="1" ht="12" customHeight="1" x14ac:dyDescent="0.2">
      <c r="B468" s="154"/>
      <c r="C468" s="112"/>
      <c r="D468" s="112"/>
      <c r="E468" s="112"/>
      <c r="F468" s="112"/>
      <c r="G468" s="112"/>
      <c r="H468" s="112"/>
      <c r="I468" s="112"/>
      <c r="J468" s="112"/>
      <c r="K468" s="112"/>
      <c r="L468" s="19"/>
    </row>
    <row r="469" spans="2:12" s="20" customFormat="1" ht="12" customHeight="1" x14ac:dyDescent="0.2">
      <c r="B469" s="154"/>
      <c r="C469" s="112"/>
      <c r="D469" s="112"/>
      <c r="E469" s="112"/>
      <c r="F469" s="112"/>
      <c r="G469" s="112"/>
      <c r="H469" s="112"/>
      <c r="I469" s="112"/>
      <c r="J469" s="112"/>
      <c r="K469" s="112"/>
      <c r="L469" s="19"/>
    </row>
    <row r="470" spans="2:12" s="20" customFormat="1" ht="12" customHeight="1" x14ac:dyDescent="0.2">
      <c r="B470" s="154"/>
      <c r="C470" s="112"/>
      <c r="D470" s="112"/>
      <c r="E470" s="112"/>
      <c r="F470" s="112"/>
      <c r="G470" s="112"/>
      <c r="H470" s="112"/>
      <c r="I470" s="112"/>
      <c r="J470" s="112"/>
      <c r="K470" s="112"/>
      <c r="L470" s="19"/>
    </row>
    <row r="471" spans="2:12" s="20" customFormat="1" ht="12" customHeight="1" x14ac:dyDescent="0.2">
      <c r="B471" s="154"/>
      <c r="C471" s="112"/>
      <c r="D471" s="112"/>
      <c r="E471" s="112"/>
      <c r="F471" s="112"/>
      <c r="G471" s="112"/>
      <c r="H471" s="112"/>
      <c r="I471" s="112"/>
      <c r="J471" s="112"/>
      <c r="K471" s="112"/>
      <c r="L471" s="19"/>
    </row>
    <row r="472" spans="2:12" s="20" customFormat="1" ht="12" customHeight="1" x14ac:dyDescent="0.2">
      <c r="B472" s="154"/>
      <c r="C472" s="112"/>
      <c r="D472" s="112"/>
      <c r="E472" s="112"/>
      <c r="F472" s="112"/>
      <c r="G472" s="112"/>
      <c r="H472" s="112"/>
      <c r="I472" s="112"/>
      <c r="J472" s="112"/>
      <c r="K472" s="112"/>
      <c r="L472" s="19"/>
    </row>
    <row r="473" spans="2:12" s="20" customFormat="1" ht="12" customHeight="1" x14ac:dyDescent="0.2">
      <c r="B473" s="154"/>
      <c r="C473" s="112"/>
      <c r="D473" s="112"/>
      <c r="E473" s="112"/>
      <c r="F473" s="112"/>
      <c r="G473" s="112"/>
      <c r="H473" s="112"/>
      <c r="I473" s="112"/>
      <c r="J473" s="112"/>
      <c r="K473" s="112"/>
      <c r="L473" s="19"/>
    </row>
    <row r="474" spans="2:12" s="20" customFormat="1" ht="12" customHeight="1" x14ac:dyDescent="0.2">
      <c r="B474" s="154"/>
      <c r="C474" s="112"/>
      <c r="D474" s="112"/>
      <c r="E474" s="112"/>
      <c r="F474" s="112"/>
      <c r="G474" s="112"/>
      <c r="H474" s="112"/>
      <c r="I474" s="112"/>
      <c r="J474" s="112"/>
      <c r="K474" s="112"/>
      <c r="L474" s="19"/>
    </row>
    <row r="475" spans="2:12" s="20" customFormat="1" ht="12" customHeight="1" x14ac:dyDescent="0.2">
      <c r="B475" s="154"/>
      <c r="C475" s="112"/>
      <c r="D475" s="112"/>
      <c r="E475" s="112"/>
      <c r="F475" s="112"/>
      <c r="G475" s="112"/>
      <c r="H475" s="112"/>
      <c r="I475" s="112"/>
      <c r="J475" s="112"/>
      <c r="K475" s="112"/>
      <c r="L475" s="19"/>
    </row>
    <row r="476" spans="2:12" s="20" customFormat="1" ht="12" customHeight="1" x14ac:dyDescent="0.2">
      <c r="B476" s="154"/>
      <c r="C476" s="112"/>
      <c r="D476" s="112"/>
      <c r="E476" s="112"/>
      <c r="F476" s="112"/>
      <c r="G476" s="112"/>
      <c r="H476" s="112"/>
      <c r="I476" s="112"/>
      <c r="J476" s="112"/>
      <c r="K476" s="112"/>
      <c r="L476" s="19"/>
    </row>
    <row r="477" spans="2:12" s="20" customFormat="1" ht="12" customHeight="1" x14ac:dyDescent="0.2">
      <c r="B477" s="154"/>
      <c r="C477" s="112"/>
      <c r="D477" s="112"/>
      <c r="E477" s="112"/>
      <c r="F477" s="112"/>
      <c r="G477" s="112"/>
      <c r="H477" s="112"/>
      <c r="I477" s="112"/>
      <c r="J477" s="112"/>
      <c r="K477" s="112"/>
      <c r="L477" s="19"/>
    </row>
    <row r="478" spans="2:12" s="20" customFormat="1" ht="12" customHeight="1" x14ac:dyDescent="0.2">
      <c r="B478" s="154"/>
      <c r="C478" s="112"/>
      <c r="D478" s="112"/>
      <c r="E478" s="112"/>
      <c r="F478" s="112"/>
      <c r="G478" s="112"/>
      <c r="H478" s="112"/>
      <c r="I478" s="112"/>
      <c r="J478" s="112"/>
      <c r="K478" s="112"/>
      <c r="L478" s="19"/>
    </row>
    <row r="479" spans="2:12" s="20" customFormat="1" ht="12" customHeight="1" x14ac:dyDescent="0.2">
      <c r="B479" s="154"/>
      <c r="C479" s="112"/>
      <c r="D479" s="112"/>
      <c r="E479" s="112"/>
      <c r="F479" s="112"/>
      <c r="G479" s="112"/>
      <c r="H479" s="112"/>
      <c r="I479" s="112"/>
      <c r="J479" s="112"/>
      <c r="K479" s="112"/>
      <c r="L479" s="19"/>
    </row>
    <row r="480" spans="2:12" s="20" customFormat="1" ht="12" customHeight="1" x14ac:dyDescent="0.2">
      <c r="B480" s="154"/>
      <c r="C480" s="112"/>
      <c r="D480" s="112"/>
      <c r="E480" s="112"/>
      <c r="F480" s="112"/>
      <c r="G480" s="112"/>
      <c r="H480" s="112"/>
      <c r="I480" s="112"/>
      <c r="J480" s="112"/>
      <c r="K480" s="112"/>
      <c r="L480" s="19"/>
    </row>
    <row r="481" spans="2:12" s="20" customFormat="1" ht="12" customHeight="1" x14ac:dyDescent="0.2">
      <c r="B481" s="154"/>
      <c r="C481" s="112"/>
      <c r="D481" s="112"/>
      <c r="E481" s="112"/>
      <c r="F481" s="112"/>
      <c r="G481" s="112"/>
      <c r="H481" s="112"/>
      <c r="I481" s="112"/>
      <c r="J481" s="112"/>
      <c r="K481" s="112"/>
      <c r="L481" s="19"/>
    </row>
    <row r="482" spans="2:12" s="20" customFormat="1" ht="12" customHeight="1" x14ac:dyDescent="0.2">
      <c r="B482" s="154"/>
      <c r="C482" s="112"/>
      <c r="D482" s="112"/>
      <c r="E482" s="112"/>
      <c r="F482" s="112"/>
      <c r="G482" s="112"/>
      <c r="H482" s="112"/>
      <c r="I482" s="112"/>
      <c r="J482" s="112"/>
      <c r="K482" s="112"/>
      <c r="L482" s="19"/>
    </row>
    <row r="483" spans="2:12" s="20" customFormat="1" ht="12" customHeight="1" x14ac:dyDescent="0.2">
      <c r="B483" s="154"/>
      <c r="C483" s="112"/>
      <c r="D483" s="112"/>
      <c r="E483" s="112"/>
      <c r="F483" s="112"/>
      <c r="G483" s="112"/>
      <c r="H483" s="112"/>
      <c r="I483" s="112"/>
      <c r="J483" s="112"/>
      <c r="K483" s="112"/>
      <c r="L483" s="19"/>
    </row>
    <row r="484" spans="2:12" s="20" customFormat="1" ht="12" customHeight="1" x14ac:dyDescent="0.2">
      <c r="B484" s="154"/>
      <c r="C484" s="112"/>
      <c r="D484" s="112"/>
      <c r="E484" s="112"/>
      <c r="F484" s="112"/>
      <c r="G484" s="112"/>
      <c r="H484" s="112"/>
      <c r="I484" s="112"/>
      <c r="J484" s="112"/>
      <c r="K484" s="112"/>
      <c r="L484" s="19"/>
    </row>
    <row r="485" spans="2:12" s="20" customFormat="1" ht="12" customHeight="1" x14ac:dyDescent="0.2">
      <c r="B485" s="154"/>
      <c r="C485" s="112"/>
      <c r="D485" s="112"/>
      <c r="E485" s="112"/>
      <c r="F485" s="112"/>
      <c r="G485" s="112"/>
      <c r="H485" s="112"/>
      <c r="I485" s="112"/>
      <c r="J485" s="112"/>
      <c r="K485" s="112"/>
      <c r="L485" s="19"/>
    </row>
    <row r="486" spans="2:12" s="20" customFormat="1" ht="12" customHeight="1" x14ac:dyDescent="0.2">
      <c r="B486" s="154"/>
      <c r="C486" s="112"/>
      <c r="D486" s="112"/>
      <c r="E486" s="112"/>
      <c r="F486" s="112"/>
      <c r="G486" s="112"/>
      <c r="H486" s="112"/>
      <c r="I486" s="112"/>
      <c r="J486" s="112"/>
      <c r="K486" s="112"/>
      <c r="L486" s="19"/>
    </row>
    <row r="487" spans="2:12" s="20" customFormat="1" ht="12" customHeight="1" x14ac:dyDescent="0.2">
      <c r="B487" s="154"/>
      <c r="C487" s="112"/>
      <c r="D487" s="112"/>
      <c r="E487" s="112"/>
      <c r="F487" s="112"/>
      <c r="G487" s="112"/>
      <c r="H487" s="112"/>
      <c r="I487" s="112"/>
      <c r="J487" s="112"/>
      <c r="K487" s="112"/>
      <c r="L487" s="19"/>
    </row>
    <row r="488" spans="2:12" s="20" customFormat="1" ht="12" customHeight="1" x14ac:dyDescent="0.2">
      <c r="B488" s="154"/>
      <c r="C488" s="112"/>
      <c r="D488" s="112"/>
      <c r="E488" s="112"/>
      <c r="F488" s="112"/>
      <c r="G488" s="112"/>
      <c r="H488" s="112"/>
      <c r="I488" s="112"/>
      <c r="J488" s="112"/>
      <c r="K488" s="112"/>
      <c r="L488" s="19"/>
    </row>
    <row r="489" spans="2:12" s="20" customFormat="1" ht="12" customHeight="1" x14ac:dyDescent="0.2">
      <c r="B489" s="154"/>
      <c r="C489" s="112"/>
      <c r="D489" s="112"/>
      <c r="E489" s="112"/>
      <c r="F489" s="112"/>
      <c r="G489" s="112"/>
      <c r="H489" s="112"/>
      <c r="I489" s="112"/>
      <c r="J489" s="112"/>
      <c r="K489" s="112"/>
      <c r="L489" s="19"/>
    </row>
    <row r="490" spans="2:12" s="20" customFormat="1" ht="12" customHeight="1" x14ac:dyDescent="0.2">
      <c r="B490" s="154"/>
      <c r="C490" s="112"/>
      <c r="D490" s="112"/>
      <c r="E490" s="112"/>
      <c r="F490" s="112"/>
      <c r="G490" s="112"/>
      <c r="H490" s="112"/>
      <c r="I490" s="112"/>
      <c r="J490" s="112"/>
      <c r="K490" s="112"/>
      <c r="L490" s="19"/>
    </row>
    <row r="491" spans="2:12" s="20" customFormat="1" ht="12" customHeight="1" x14ac:dyDescent="0.2">
      <c r="B491" s="154"/>
      <c r="C491" s="112"/>
      <c r="D491" s="112"/>
      <c r="E491" s="112"/>
      <c r="F491" s="112"/>
      <c r="G491" s="112"/>
      <c r="H491" s="112"/>
      <c r="I491" s="112"/>
      <c r="J491" s="112"/>
      <c r="K491" s="112"/>
      <c r="L491" s="19"/>
    </row>
    <row r="492" spans="2:12" s="20" customFormat="1" ht="12" customHeight="1" x14ac:dyDescent="0.2">
      <c r="B492" s="154"/>
      <c r="C492" s="112"/>
      <c r="D492" s="112"/>
      <c r="E492" s="112"/>
      <c r="F492" s="112"/>
      <c r="G492" s="112"/>
      <c r="H492" s="112"/>
      <c r="I492" s="112"/>
      <c r="J492" s="112"/>
      <c r="K492" s="112"/>
      <c r="L492" s="19"/>
    </row>
    <row r="493" spans="2:12" s="20" customFormat="1" ht="12" customHeight="1" x14ac:dyDescent="0.2">
      <c r="B493" s="154"/>
      <c r="C493" s="112"/>
      <c r="D493" s="112"/>
      <c r="E493" s="112"/>
      <c r="F493" s="112"/>
      <c r="G493" s="112"/>
      <c r="H493" s="112"/>
      <c r="I493" s="112"/>
      <c r="J493" s="112"/>
      <c r="K493" s="112"/>
      <c r="L493" s="19"/>
    </row>
    <row r="494" spans="2:12" s="20" customFormat="1" ht="12" customHeight="1" x14ac:dyDescent="0.2">
      <c r="B494" s="154"/>
      <c r="C494" s="112"/>
      <c r="D494" s="112"/>
      <c r="E494" s="112"/>
      <c r="F494" s="112"/>
      <c r="G494" s="112"/>
      <c r="H494" s="112"/>
      <c r="I494" s="112"/>
      <c r="J494" s="112"/>
      <c r="K494" s="112"/>
      <c r="L494" s="19"/>
    </row>
    <row r="495" spans="2:12" s="20" customFormat="1" ht="12" customHeight="1" x14ac:dyDescent="0.2">
      <c r="B495" s="154"/>
      <c r="C495" s="112"/>
      <c r="D495" s="112"/>
      <c r="E495" s="112"/>
      <c r="F495" s="112"/>
      <c r="G495" s="112"/>
      <c r="H495" s="112"/>
      <c r="I495" s="112"/>
      <c r="J495" s="112"/>
      <c r="K495" s="112"/>
      <c r="L495" s="19"/>
    </row>
    <row r="496" spans="2:12" s="20" customFormat="1" ht="12" customHeight="1" x14ac:dyDescent="0.2">
      <c r="B496" s="154"/>
      <c r="C496" s="112"/>
      <c r="D496" s="112"/>
      <c r="E496" s="112"/>
      <c r="F496" s="112"/>
      <c r="G496" s="112"/>
      <c r="H496" s="112"/>
      <c r="I496" s="112"/>
      <c r="J496" s="112"/>
      <c r="K496" s="112"/>
      <c r="L496" s="19"/>
    </row>
    <row r="497" spans="2:12" s="20" customFormat="1" ht="12" customHeight="1" x14ac:dyDescent="0.2">
      <c r="B497" s="154"/>
      <c r="C497" s="112"/>
      <c r="D497" s="112"/>
      <c r="E497" s="112"/>
      <c r="F497" s="112"/>
      <c r="G497" s="112"/>
      <c r="H497" s="112"/>
      <c r="I497" s="112"/>
      <c r="J497" s="112"/>
      <c r="K497" s="112"/>
      <c r="L497" s="19"/>
    </row>
    <row r="498" spans="2:12" s="20" customFormat="1" ht="12" customHeight="1" x14ac:dyDescent="0.2">
      <c r="B498" s="154"/>
      <c r="C498" s="112"/>
      <c r="D498" s="112"/>
      <c r="E498" s="112"/>
      <c r="F498" s="112"/>
      <c r="G498" s="112"/>
      <c r="H498" s="112"/>
      <c r="I498" s="112"/>
      <c r="J498" s="112"/>
      <c r="K498" s="112"/>
      <c r="L498" s="19"/>
    </row>
    <row r="499" spans="2:12" s="20" customFormat="1" ht="12" customHeight="1" x14ac:dyDescent="0.2">
      <c r="B499" s="154"/>
      <c r="C499" s="112"/>
      <c r="D499" s="112"/>
      <c r="E499" s="112"/>
      <c r="F499" s="112"/>
      <c r="G499" s="112"/>
      <c r="H499" s="112"/>
      <c r="I499" s="112"/>
      <c r="J499" s="112"/>
      <c r="K499" s="112"/>
      <c r="L499" s="19"/>
    </row>
    <row r="500" spans="2:12" s="20" customFormat="1" ht="12" customHeight="1" x14ac:dyDescent="0.2">
      <c r="B500" s="154"/>
      <c r="C500" s="112"/>
      <c r="D500" s="112"/>
      <c r="E500" s="112"/>
      <c r="F500" s="112"/>
      <c r="G500" s="112"/>
      <c r="H500" s="112"/>
      <c r="I500" s="112"/>
      <c r="J500" s="112"/>
      <c r="K500" s="112"/>
      <c r="L500" s="19"/>
    </row>
    <row r="501" spans="2:12" s="20" customFormat="1" ht="12" customHeight="1" x14ac:dyDescent="0.2">
      <c r="B501" s="154"/>
      <c r="C501" s="112"/>
      <c r="D501" s="112"/>
      <c r="E501" s="112"/>
      <c r="F501" s="112"/>
      <c r="G501" s="112"/>
      <c r="H501" s="112"/>
      <c r="I501" s="112"/>
      <c r="J501" s="112"/>
      <c r="K501" s="112"/>
      <c r="L501" s="19"/>
    </row>
    <row r="502" spans="2:12" s="20" customFormat="1" ht="12" customHeight="1" x14ac:dyDescent="0.2">
      <c r="B502" s="154"/>
      <c r="C502" s="112"/>
      <c r="D502" s="112"/>
      <c r="E502" s="112"/>
      <c r="F502" s="112"/>
      <c r="G502" s="112"/>
      <c r="H502" s="112"/>
      <c r="I502" s="112"/>
      <c r="J502" s="112"/>
      <c r="K502" s="112"/>
      <c r="L502" s="19"/>
    </row>
    <row r="503" spans="2:12" s="20" customFormat="1" ht="12" customHeight="1" x14ac:dyDescent="0.2">
      <c r="B503" s="154"/>
      <c r="C503" s="112"/>
      <c r="D503" s="112"/>
      <c r="E503" s="112"/>
      <c r="F503" s="112"/>
      <c r="G503" s="112"/>
      <c r="H503" s="112"/>
      <c r="I503" s="112"/>
      <c r="J503" s="112"/>
      <c r="K503" s="112"/>
      <c r="L503" s="19"/>
    </row>
    <row r="504" spans="2:12" s="20" customFormat="1" ht="12" customHeight="1" x14ac:dyDescent="0.2">
      <c r="B504" s="154"/>
      <c r="C504" s="112"/>
      <c r="D504" s="112"/>
      <c r="E504" s="112"/>
      <c r="F504" s="112"/>
      <c r="G504" s="112"/>
      <c r="H504" s="112"/>
      <c r="I504" s="112"/>
      <c r="J504" s="112"/>
      <c r="K504" s="112"/>
      <c r="L504" s="19"/>
    </row>
    <row r="505" spans="2:12" s="20" customFormat="1" ht="12" customHeight="1" x14ac:dyDescent="0.2">
      <c r="B505" s="154"/>
      <c r="C505" s="112"/>
      <c r="D505" s="112"/>
      <c r="E505" s="112"/>
      <c r="F505" s="112"/>
      <c r="G505" s="112"/>
      <c r="H505" s="112"/>
      <c r="I505" s="112"/>
      <c r="J505" s="112"/>
      <c r="K505" s="112"/>
      <c r="L505" s="19"/>
    </row>
    <row r="506" spans="2:12" s="20" customFormat="1" ht="12" customHeight="1" x14ac:dyDescent="0.2">
      <c r="B506" s="154"/>
      <c r="C506" s="112"/>
      <c r="D506" s="112"/>
      <c r="E506" s="112"/>
      <c r="F506" s="112"/>
      <c r="G506" s="112"/>
      <c r="H506" s="112"/>
      <c r="I506" s="112"/>
      <c r="J506" s="112"/>
      <c r="K506" s="112"/>
      <c r="L506" s="19"/>
    </row>
    <row r="507" spans="2:12" s="20" customFormat="1" ht="12" customHeight="1" x14ac:dyDescent="0.2">
      <c r="B507" s="154"/>
      <c r="C507" s="112"/>
      <c r="D507" s="112"/>
      <c r="E507" s="112"/>
      <c r="F507" s="112"/>
      <c r="G507" s="112"/>
      <c r="H507" s="112"/>
      <c r="I507" s="112"/>
      <c r="J507" s="112"/>
      <c r="K507" s="112"/>
      <c r="L507" s="19"/>
    </row>
    <row r="508" spans="2:12" s="20" customFormat="1" ht="12" customHeight="1" x14ac:dyDescent="0.2">
      <c r="B508" s="154"/>
      <c r="C508" s="112"/>
      <c r="D508" s="112"/>
      <c r="E508" s="112"/>
      <c r="F508" s="112"/>
      <c r="G508" s="112"/>
      <c r="H508" s="112"/>
      <c r="I508" s="112"/>
      <c r="J508" s="112"/>
      <c r="K508" s="112"/>
      <c r="L508" s="19"/>
    </row>
    <row r="509" spans="2:12" s="20" customFormat="1" ht="12" customHeight="1" x14ac:dyDescent="0.2">
      <c r="B509" s="154"/>
      <c r="C509" s="112"/>
      <c r="D509" s="112"/>
      <c r="E509" s="112"/>
      <c r="F509" s="112"/>
      <c r="G509" s="112"/>
      <c r="H509" s="112"/>
      <c r="I509" s="112"/>
      <c r="J509" s="112"/>
      <c r="K509" s="112"/>
      <c r="L509" s="19"/>
    </row>
    <row r="510" spans="2:12" s="20" customFormat="1" ht="12" customHeight="1" x14ac:dyDescent="0.2">
      <c r="B510" s="154"/>
      <c r="C510" s="112"/>
      <c r="D510" s="112"/>
      <c r="E510" s="112"/>
      <c r="F510" s="112"/>
      <c r="G510" s="112"/>
      <c r="H510" s="112"/>
      <c r="I510" s="112"/>
      <c r="J510" s="112"/>
      <c r="K510" s="112"/>
      <c r="L510" s="19"/>
    </row>
    <row r="511" spans="2:12" s="20" customFormat="1" ht="12" customHeight="1" x14ac:dyDescent="0.2">
      <c r="B511" s="154"/>
      <c r="C511" s="112"/>
      <c r="D511" s="112"/>
      <c r="E511" s="112"/>
      <c r="F511" s="112"/>
      <c r="G511" s="112"/>
      <c r="H511" s="112"/>
      <c r="I511" s="112"/>
      <c r="J511" s="112"/>
      <c r="K511" s="112"/>
      <c r="L511" s="19"/>
    </row>
    <row r="512" spans="2:12" s="20" customFormat="1" ht="12" customHeight="1" x14ac:dyDescent="0.2">
      <c r="B512" s="154"/>
      <c r="C512" s="112"/>
      <c r="D512" s="112"/>
      <c r="E512" s="112"/>
      <c r="F512" s="112"/>
      <c r="G512" s="112"/>
      <c r="H512" s="112"/>
      <c r="I512" s="112"/>
      <c r="J512" s="112"/>
      <c r="K512" s="112"/>
      <c r="L512" s="19"/>
    </row>
    <row r="513" spans="2:12" s="20" customFormat="1" ht="12" customHeight="1" x14ac:dyDescent="0.2">
      <c r="B513" s="154"/>
      <c r="C513" s="112"/>
      <c r="D513" s="112"/>
      <c r="E513" s="112"/>
      <c r="F513" s="112"/>
      <c r="G513" s="112"/>
      <c r="H513" s="112"/>
      <c r="I513" s="112"/>
      <c r="J513" s="112"/>
      <c r="K513" s="112"/>
      <c r="L513" s="19"/>
    </row>
    <row r="514" spans="2:12" s="20" customFormat="1" ht="12" customHeight="1" x14ac:dyDescent="0.2">
      <c r="B514" s="154"/>
      <c r="C514" s="112"/>
      <c r="D514" s="112"/>
      <c r="E514" s="112"/>
      <c r="F514" s="112"/>
      <c r="G514" s="112"/>
      <c r="H514" s="112"/>
      <c r="I514" s="112"/>
      <c r="J514" s="112"/>
      <c r="K514" s="112"/>
      <c r="L514" s="19"/>
    </row>
    <row r="515" spans="2:12" s="20" customFormat="1" ht="12" customHeight="1" x14ac:dyDescent="0.2">
      <c r="B515" s="154"/>
      <c r="C515" s="112"/>
      <c r="D515" s="112"/>
      <c r="E515" s="112"/>
      <c r="F515" s="112"/>
      <c r="G515" s="112"/>
      <c r="H515" s="112"/>
      <c r="I515" s="112"/>
      <c r="J515" s="112"/>
      <c r="K515" s="112"/>
      <c r="L515" s="19"/>
    </row>
    <row r="516" spans="2:12" s="20" customFormat="1" ht="12" customHeight="1" x14ac:dyDescent="0.2">
      <c r="B516" s="154"/>
      <c r="C516" s="112"/>
      <c r="D516" s="112"/>
      <c r="E516" s="112"/>
      <c r="F516" s="112"/>
      <c r="G516" s="112"/>
      <c r="H516" s="112"/>
      <c r="I516" s="112"/>
      <c r="J516" s="112"/>
      <c r="K516" s="112"/>
      <c r="L516" s="19"/>
    </row>
    <row r="517" spans="2:12" s="20" customFormat="1" ht="12" customHeight="1" x14ac:dyDescent="0.2">
      <c r="B517" s="154"/>
      <c r="C517" s="112"/>
      <c r="D517" s="112"/>
      <c r="E517" s="112"/>
      <c r="F517" s="112"/>
      <c r="G517" s="112"/>
      <c r="H517" s="112"/>
      <c r="I517" s="112"/>
      <c r="J517" s="112"/>
      <c r="K517" s="112"/>
      <c r="L517" s="19"/>
    </row>
    <row r="518" spans="2:12" s="20" customFormat="1" ht="12" customHeight="1" x14ac:dyDescent="0.2">
      <c r="B518" s="154"/>
      <c r="C518" s="112"/>
      <c r="D518" s="112"/>
      <c r="E518" s="112"/>
      <c r="F518" s="112"/>
      <c r="G518" s="112"/>
      <c r="H518" s="112"/>
      <c r="I518" s="112"/>
      <c r="J518" s="112"/>
      <c r="K518" s="112"/>
      <c r="L518" s="19"/>
    </row>
    <row r="519" spans="2:12" s="20" customFormat="1" ht="12" customHeight="1" x14ac:dyDescent="0.2">
      <c r="B519" s="154"/>
      <c r="C519" s="112"/>
      <c r="D519" s="112"/>
      <c r="E519" s="112"/>
      <c r="F519" s="112"/>
      <c r="G519" s="112"/>
      <c r="H519" s="112"/>
      <c r="I519" s="112"/>
      <c r="J519" s="112"/>
      <c r="K519" s="112"/>
      <c r="L519" s="19"/>
    </row>
    <row r="520" spans="2:12" s="20" customFormat="1" ht="12" customHeight="1" x14ac:dyDescent="0.2">
      <c r="B520" s="154"/>
      <c r="C520" s="112"/>
      <c r="D520" s="112"/>
      <c r="E520" s="112"/>
      <c r="F520" s="112"/>
      <c r="G520" s="112"/>
      <c r="H520" s="112"/>
      <c r="I520" s="112"/>
      <c r="J520" s="112"/>
      <c r="K520" s="112"/>
      <c r="L520" s="19"/>
    </row>
    <row r="521" spans="2:12" s="20" customFormat="1" ht="12" customHeight="1" x14ac:dyDescent="0.2">
      <c r="B521" s="154"/>
      <c r="C521" s="112"/>
      <c r="D521" s="112"/>
      <c r="E521" s="112"/>
      <c r="F521" s="112"/>
      <c r="G521" s="112"/>
      <c r="H521" s="112"/>
      <c r="I521" s="112"/>
      <c r="J521" s="112"/>
      <c r="K521" s="112"/>
      <c r="L521" s="19"/>
    </row>
    <row r="522" spans="2:12" s="20" customFormat="1" ht="12" customHeight="1" x14ac:dyDescent="0.2">
      <c r="B522" s="154"/>
      <c r="C522" s="112"/>
      <c r="D522" s="112"/>
      <c r="E522" s="112"/>
      <c r="F522" s="112"/>
      <c r="G522" s="112"/>
      <c r="H522" s="112"/>
      <c r="I522" s="112"/>
      <c r="J522" s="112"/>
      <c r="K522" s="112"/>
      <c r="L522" s="19"/>
    </row>
    <row r="523" spans="2:12" s="20" customFormat="1" ht="12" customHeight="1" x14ac:dyDescent="0.2">
      <c r="B523" s="154"/>
      <c r="C523" s="112"/>
      <c r="D523" s="112"/>
      <c r="E523" s="112"/>
      <c r="F523" s="112"/>
      <c r="G523" s="112"/>
      <c r="H523" s="112"/>
      <c r="I523" s="112"/>
      <c r="J523" s="112"/>
      <c r="K523" s="112"/>
      <c r="L523" s="19"/>
    </row>
    <row r="524" spans="2:12" s="20" customFormat="1" ht="12" customHeight="1" x14ac:dyDescent="0.2">
      <c r="B524" s="154"/>
      <c r="C524" s="112"/>
      <c r="D524" s="112"/>
      <c r="E524" s="112"/>
      <c r="F524" s="112"/>
      <c r="G524" s="112"/>
      <c r="H524" s="112"/>
      <c r="I524" s="112"/>
      <c r="J524" s="112"/>
      <c r="K524" s="112"/>
      <c r="L524" s="19"/>
    </row>
    <row r="525" spans="2:12" s="20" customFormat="1" ht="12" customHeight="1" x14ac:dyDescent="0.2">
      <c r="B525" s="154"/>
      <c r="C525" s="112"/>
      <c r="D525" s="112"/>
      <c r="E525" s="112"/>
      <c r="F525" s="112"/>
      <c r="G525" s="112"/>
      <c r="H525" s="112"/>
      <c r="I525" s="112"/>
      <c r="J525" s="112"/>
      <c r="K525" s="112"/>
      <c r="L525" s="19"/>
    </row>
    <row r="526" spans="2:12" s="20" customFormat="1" ht="12" customHeight="1" x14ac:dyDescent="0.2">
      <c r="B526" s="154"/>
      <c r="C526" s="112"/>
      <c r="D526" s="112"/>
      <c r="E526" s="112"/>
      <c r="F526" s="112"/>
      <c r="G526" s="112"/>
      <c r="H526" s="112"/>
      <c r="I526" s="112"/>
      <c r="J526" s="112"/>
      <c r="K526" s="112"/>
      <c r="L526" s="19"/>
    </row>
    <row r="527" spans="2:12" s="20" customFormat="1" ht="12" customHeight="1" x14ac:dyDescent="0.2">
      <c r="B527" s="154"/>
      <c r="C527" s="112"/>
      <c r="D527" s="112"/>
      <c r="E527" s="112"/>
      <c r="F527" s="112"/>
      <c r="G527" s="112"/>
      <c r="H527" s="112"/>
      <c r="I527" s="112"/>
      <c r="J527" s="112"/>
      <c r="K527" s="112"/>
      <c r="L527" s="19"/>
    </row>
    <row r="528" spans="2:12" s="20" customFormat="1" ht="12" customHeight="1" x14ac:dyDescent="0.2">
      <c r="B528" s="154"/>
      <c r="C528" s="112"/>
      <c r="D528" s="112"/>
      <c r="E528" s="112"/>
      <c r="F528" s="112"/>
      <c r="G528" s="112"/>
      <c r="H528" s="112"/>
      <c r="I528" s="112"/>
      <c r="J528" s="112"/>
      <c r="K528" s="112"/>
      <c r="L528" s="19"/>
    </row>
    <row r="529" spans="2:12" s="20" customFormat="1" ht="12" customHeight="1" x14ac:dyDescent="0.2">
      <c r="B529" s="154"/>
      <c r="C529" s="112"/>
      <c r="D529" s="112"/>
      <c r="E529" s="112"/>
      <c r="F529" s="112"/>
      <c r="G529" s="112"/>
      <c r="H529" s="112"/>
      <c r="I529" s="112"/>
      <c r="J529" s="112"/>
      <c r="K529" s="112"/>
      <c r="L529" s="19"/>
    </row>
    <row r="530" spans="2:12" s="20" customFormat="1" ht="12" customHeight="1" x14ac:dyDescent="0.2">
      <c r="B530" s="154"/>
      <c r="C530" s="112"/>
      <c r="D530" s="112"/>
      <c r="E530" s="112"/>
      <c r="F530" s="112"/>
      <c r="G530" s="112"/>
      <c r="H530" s="112"/>
      <c r="I530" s="112"/>
      <c r="J530" s="112"/>
      <c r="K530" s="112"/>
      <c r="L530" s="19"/>
    </row>
    <row r="531" spans="2:12" s="20" customFormat="1" ht="12" customHeight="1" x14ac:dyDescent="0.2">
      <c r="B531" s="154"/>
      <c r="C531" s="112"/>
      <c r="D531" s="112"/>
      <c r="E531" s="112"/>
      <c r="F531" s="112"/>
      <c r="G531" s="112"/>
      <c r="H531" s="112"/>
      <c r="I531" s="112"/>
      <c r="J531" s="112"/>
      <c r="K531" s="112"/>
      <c r="L531" s="19"/>
    </row>
    <row r="532" spans="2:12" s="20" customFormat="1" ht="12" customHeight="1" x14ac:dyDescent="0.2">
      <c r="B532" s="154"/>
      <c r="C532" s="112"/>
      <c r="D532" s="112"/>
      <c r="E532" s="112"/>
      <c r="F532" s="112"/>
      <c r="G532" s="112"/>
      <c r="H532" s="112"/>
      <c r="I532" s="112"/>
      <c r="J532" s="112"/>
      <c r="K532" s="112"/>
      <c r="L532" s="19"/>
    </row>
    <row r="533" spans="2:12" s="20" customFormat="1" ht="12" customHeight="1" x14ac:dyDescent="0.2">
      <c r="B533" s="154"/>
      <c r="C533" s="112"/>
      <c r="D533" s="112"/>
      <c r="E533" s="112"/>
      <c r="F533" s="112"/>
      <c r="G533" s="112"/>
      <c r="H533" s="112"/>
      <c r="I533" s="112"/>
      <c r="J533" s="112"/>
      <c r="K533" s="112"/>
      <c r="L533" s="19"/>
    </row>
    <row r="534" spans="2:12" s="20" customFormat="1" ht="12" customHeight="1" x14ac:dyDescent="0.2">
      <c r="B534" s="154"/>
      <c r="C534" s="112"/>
      <c r="D534" s="112"/>
      <c r="E534" s="112"/>
      <c r="F534" s="112"/>
      <c r="G534" s="112"/>
      <c r="H534" s="112"/>
      <c r="I534" s="112"/>
      <c r="J534" s="112"/>
      <c r="K534" s="112"/>
      <c r="L534" s="19"/>
    </row>
    <row r="535" spans="2:12" s="20" customFormat="1" ht="12" customHeight="1" x14ac:dyDescent="0.2">
      <c r="B535" s="154"/>
      <c r="C535" s="112"/>
      <c r="D535" s="112"/>
      <c r="E535" s="112"/>
      <c r="F535" s="112"/>
      <c r="G535" s="112"/>
      <c r="H535" s="112"/>
      <c r="I535" s="112"/>
      <c r="J535" s="112"/>
      <c r="K535" s="112"/>
      <c r="L535" s="19"/>
    </row>
    <row r="536" spans="2:12" s="20" customFormat="1" ht="12" customHeight="1" x14ac:dyDescent="0.2">
      <c r="B536" s="154"/>
      <c r="C536" s="112"/>
      <c r="D536" s="112"/>
      <c r="E536" s="112"/>
      <c r="F536" s="112"/>
      <c r="G536" s="112"/>
      <c r="H536" s="112"/>
      <c r="I536" s="112"/>
      <c r="J536" s="112"/>
      <c r="K536" s="112"/>
      <c r="L536" s="19"/>
    </row>
    <row r="537" spans="2:12" s="20" customFormat="1" ht="12" customHeight="1" x14ac:dyDescent="0.2">
      <c r="B537" s="154"/>
      <c r="C537" s="112"/>
      <c r="D537" s="112"/>
      <c r="E537" s="112"/>
      <c r="F537" s="112"/>
      <c r="G537" s="112"/>
      <c r="H537" s="112"/>
      <c r="I537" s="112"/>
      <c r="J537" s="112"/>
      <c r="K537" s="112"/>
      <c r="L537" s="19"/>
    </row>
    <row r="538" spans="2:12" s="20" customFormat="1" ht="12" customHeight="1" x14ac:dyDescent="0.2">
      <c r="B538" s="154"/>
      <c r="C538" s="112"/>
      <c r="D538" s="112"/>
      <c r="E538" s="112"/>
      <c r="F538" s="112"/>
      <c r="G538" s="112"/>
      <c r="H538" s="112"/>
      <c r="I538" s="112"/>
      <c r="J538" s="112"/>
      <c r="K538" s="112"/>
      <c r="L538" s="19"/>
    </row>
    <row r="539" spans="2:12" s="20" customFormat="1" ht="12" customHeight="1" x14ac:dyDescent="0.2">
      <c r="B539" s="154"/>
      <c r="C539" s="112"/>
      <c r="D539" s="112"/>
      <c r="E539" s="112"/>
      <c r="F539" s="112"/>
      <c r="G539" s="112"/>
      <c r="H539" s="112"/>
      <c r="I539" s="112"/>
      <c r="J539" s="112"/>
      <c r="K539" s="112"/>
      <c r="L539" s="19"/>
    </row>
    <row r="540" spans="2:12" s="20" customFormat="1" ht="12" customHeight="1" x14ac:dyDescent="0.2">
      <c r="B540" s="154"/>
      <c r="C540" s="112"/>
      <c r="D540" s="112"/>
      <c r="E540" s="112"/>
      <c r="F540" s="112"/>
      <c r="G540" s="112"/>
      <c r="H540" s="112"/>
      <c r="I540" s="112"/>
      <c r="J540" s="112"/>
      <c r="K540" s="112"/>
      <c r="L540" s="19"/>
    </row>
    <row r="541" spans="2:12" s="20" customFormat="1" ht="12" customHeight="1" x14ac:dyDescent="0.2">
      <c r="B541" s="154"/>
      <c r="C541" s="112"/>
      <c r="D541" s="112"/>
      <c r="E541" s="112"/>
      <c r="F541" s="112"/>
      <c r="G541" s="112"/>
      <c r="H541" s="112"/>
      <c r="I541" s="112"/>
      <c r="J541" s="112"/>
      <c r="K541" s="112"/>
      <c r="L541" s="19"/>
    </row>
    <row r="542" spans="2:12" s="20" customFormat="1" ht="12" customHeight="1" x14ac:dyDescent="0.2">
      <c r="B542" s="154"/>
      <c r="C542" s="112"/>
      <c r="D542" s="112"/>
      <c r="E542" s="112"/>
      <c r="F542" s="112"/>
      <c r="G542" s="112"/>
      <c r="H542" s="112"/>
      <c r="I542" s="112"/>
      <c r="J542" s="112"/>
      <c r="K542" s="112"/>
      <c r="L542" s="19"/>
    </row>
    <row r="543" spans="2:12" s="20" customFormat="1" ht="12" customHeight="1" x14ac:dyDescent="0.2">
      <c r="B543" s="154"/>
      <c r="C543" s="112"/>
      <c r="D543" s="112"/>
      <c r="E543" s="112"/>
      <c r="F543" s="112"/>
      <c r="G543" s="112"/>
      <c r="H543" s="112"/>
      <c r="I543" s="112"/>
      <c r="J543" s="112"/>
      <c r="K543" s="112"/>
      <c r="L543" s="19"/>
    </row>
    <row r="544" spans="2:12" s="20" customFormat="1" ht="12" customHeight="1" x14ac:dyDescent="0.2">
      <c r="B544" s="154"/>
      <c r="C544" s="112"/>
      <c r="D544" s="112"/>
      <c r="E544" s="112"/>
      <c r="F544" s="112"/>
      <c r="G544" s="112"/>
      <c r="H544" s="112"/>
      <c r="I544" s="112"/>
      <c r="J544" s="112"/>
      <c r="K544" s="112"/>
      <c r="L544" s="19"/>
    </row>
    <row r="545" spans="2:12" s="20" customFormat="1" ht="12" customHeight="1" x14ac:dyDescent="0.2">
      <c r="B545" s="154"/>
      <c r="C545" s="112"/>
      <c r="D545" s="112"/>
      <c r="E545" s="112"/>
      <c r="F545" s="112"/>
      <c r="G545" s="112"/>
      <c r="H545" s="112"/>
      <c r="I545" s="112"/>
      <c r="J545" s="112"/>
      <c r="K545" s="112"/>
      <c r="L545" s="19"/>
    </row>
    <row r="546" spans="2:12" s="20" customFormat="1" ht="12" customHeight="1" x14ac:dyDescent="0.2">
      <c r="B546" s="154"/>
      <c r="C546" s="112"/>
      <c r="D546" s="112"/>
      <c r="E546" s="112"/>
      <c r="F546" s="112"/>
      <c r="G546" s="112"/>
      <c r="H546" s="112"/>
      <c r="I546" s="112"/>
      <c r="J546" s="112"/>
      <c r="K546" s="112"/>
      <c r="L546" s="19"/>
    </row>
    <row r="547" spans="2:12" s="20" customFormat="1" ht="12" customHeight="1" x14ac:dyDescent="0.2">
      <c r="B547" s="154"/>
      <c r="C547" s="112"/>
      <c r="D547" s="112"/>
      <c r="E547" s="112"/>
      <c r="F547" s="112"/>
      <c r="G547" s="112"/>
      <c r="H547" s="112"/>
      <c r="I547" s="112"/>
      <c r="J547" s="112"/>
      <c r="K547" s="112"/>
      <c r="L547" s="19"/>
    </row>
    <row r="548" spans="2:12" s="20" customFormat="1" ht="12" customHeight="1" x14ac:dyDescent="0.2">
      <c r="B548" s="154"/>
      <c r="C548" s="112"/>
      <c r="D548" s="112"/>
      <c r="E548" s="112"/>
      <c r="F548" s="112"/>
      <c r="G548" s="112"/>
      <c r="H548" s="112"/>
      <c r="I548" s="112"/>
      <c r="J548" s="112"/>
      <c r="K548" s="112"/>
      <c r="L548" s="19"/>
    </row>
    <row r="549" spans="2:12" s="20" customFormat="1" ht="12" customHeight="1" x14ac:dyDescent="0.2">
      <c r="B549" s="154"/>
      <c r="C549" s="112"/>
      <c r="D549" s="112"/>
      <c r="E549" s="112"/>
      <c r="F549" s="112"/>
      <c r="G549" s="112"/>
      <c r="H549" s="112"/>
      <c r="I549" s="112"/>
      <c r="J549" s="112"/>
      <c r="K549" s="112"/>
      <c r="L549" s="19"/>
    </row>
    <row r="550" spans="2:12" s="20" customFormat="1" ht="12" customHeight="1" x14ac:dyDescent="0.2">
      <c r="B550" s="154"/>
      <c r="C550" s="112"/>
      <c r="D550" s="112"/>
      <c r="E550" s="112"/>
      <c r="F550" s="112"/>
      <c r="G550" s="112"/>
      <c r="H550" s="112"/>
      <c r="I550" s="112"/>
      <c r="J550" s="112"/>
      <c r="K550" s="112"/>
      <c r="L550" s="19"/>
    </row>
    <row r="551" spans="2:12" s="20" customFormat="1" ht="12" customHeight="1" x14ac:dyDescent="0.2">
      <c r="B551" s="154"/>
      <c r="C551" s="112"/>
      <c r="D551" s="112"/>
      <c r="E551" s="112"/>
      <c r="F551" s="112"/>
      <c r="G551" s="112"/>
      <c r="H551" s="112"/>
      <c r="I551" s="112"/>
      <c r="J551" s="112"/>
      <c r="K551" s="112"/>
      <c r="L551" s="19"/>
    </row>
    <row r="552" spans="2:12" s="20" customFormat="1" ht="12" customHeight="1" x14ac:dyDescent="0.2">
      <c r="B552" s="154"/>
      <c r="C552" s="112"/>
      <c r="D552" s="112"/>
      <c r="E552" s="112"/>
      <c r="F552" s="112"/>
      <c r="G552" s="112"/>
      <c r="H552" s="112"/>
      <c r="I552" s="112"/>
      <c r="J552" s="112"/>
      <c r="K552" s="112"/>
      <c r="L552" s="19"/>
    </row>
    <row r="553" spans="2:12" s="20" customFormat="1" ht="12" customHeight="1" x14ac:dyDescent="0.2">
      <c r="B553" s="154"/>
      <c r="C553" s="112"/>
      <c r="D553" s="112"/>
      <c r="E553" s="112"/>
      <c r="F553" s="112"/>
      <c r="G553" s="112"/>
      <c r="H553" s="112"/>
      <c r="I553" s="112"/>
      <c r="J553" s="112"/>
      <c r="K553" s="112"/>
      <c r="L553" s="19"/>
    </row>
    <row r="554" spans="2:12" s="20" customFormat="1" ht="12" customHeight="1" x14ac:dyDescent="0.2">
      <c r="B554" s="154"/>
      <c r="C554" s="112"/>
      <c r="D554" s="112"/>
      <c r="E554" s="112"/>
      <c r="F554" s="112"/>
      <c r="G554" s="112"/>
      <c r="H554" s="112"/>
      <c r="I554" s="112"/>
      <c r="J554" s="112"/>
      <c r="K554" s="112"/>
      <c r="L554" s="19"/>
    </row>
    <row r="555" spans="2:12" s="20" customFormat="1" ht="12" customHeight="1" x14ac:dyDescent="0.2">
      <c r="B555" s="154"/>
      <c r="C555" s="112"/>
      <c r="D555" s="112"/>
      <c r="E555" s="112"/>
      <c r="F555" s="112"/>
      <c r="G555" s="112"/>
      <c r="H555" s="112"/>
      <c r="I555" s="112"/>
      <c r="J555" s="112"/>
      <c r="K555" s="112"/>
      <c r="L555" s="19"/>
    </row>
    <row r="556" spans="2:12" s="20" customFormat="1" ht="12" customHeight="1" x14ac:dyDescent="0.2">
      <c r="B556" s="154"/>
      <c r="C556" s="112"/>
      <c r="D556" s="112"/>
      <c r="E556" s="112"/>
      <c r="F556" s="112"/>
      <c r="G556" s="112"/>
      <c r="H556" s="112"/>
      <c r="I556" s="112"/>
      <c r="J556" s="112"/>
      <c r="K556" s="112"/>
      <c r="L556" s="19"/>
    </row>
    <row r="557" spans="2:12" s="20" customFormat="1" ht="12" customHeight="1" x14ac:dyDescent="0.2">
      <c r="B557" s="154"/>
      <c r="C557" s="112"/>
      <c r="D557" s="112"/>
      <c r="E557" s="112"/>
      <c r="F557" s="112"/>
      <c r="G557" s="112"/>
      <c r="H557" s="112"/>
      <c r="I557" s="112"/>
      <c r="J557" s="112"/>
      <c r="K557" s="112"/>
      <c r="L557" s="19"/>
    </row>
    <row r="558" spans="2:12" s="20" customFormat="1" ht="12" customHeight="1" x14ac:dyDescent="0.2">
      <c r="B558" s="154"/>
      <c r="C558" s="112"/>
      <c r="D558" s="112"/>
      <c r="E558" s="112"/>
      <c r="F558" s="112"/>
      <c r="G558" s="112"/>
      <c r="H558" s="112"/>
      <c r="I558" s="112"/>
      <c r="J558" s="112"/>
      <c r="K558" s="112"/>
      <c r="L558" s="19"/>
    </row>
    <row r="559" spans="2:12" s="20" customFormat="1" ht="12" customHeight="1" x14ac:dyDescent="0.2">
      <c r="B559" s="154"/>
      <c r="C559" s="112"/>
      <c r="D559" s="112"/>
      <c r="E559" s="112"/>
      <c r="F559" s="112"/>
      <c r="G559" s="112"/>
      <c r="H559" s="112"/>
      <c r="I559" s="112"/>
      <c r="J559" s="112"/>
      <c r="K559" s="112"/>
      <c r="L559" s="19"/>
    </row>
    <row r="560" spans="2:12" s="20" customFormat="1" ht="12" customHeight="1" x14ac:dyDescent="0.2">
      <c r="B560" s="154"/>
      <c r="C560" s="112"/>
      <c r="D560" s="112"/>
      <c r="E560" s="112"/>
      <c r="F560" s="112"/>
      <c r="G560" s="112"/>
      <c r="H560" s="112"/>
      <c r="I560" s="112"/>
      <c r="J560" s="112"/>
      <c r="K560" s="112"/>
      <c r="L560" s="19"/>
    </row>
    <row r="561" spans="2:12" s="20" customFormat="1" ht="12" customHeight="1" x14ac:dyDescent="0.2">
      <c r="B561" s="154"/>
      <c r="C561" s="112"/>
      <c r="D561" s="112"/>
      <c r="E561" s="112"/>
      <c r="F561" s="112"/>
      <c r="G561" s="112"/>
      <c r="H561" s="112"/>
      <c r="I561" s="112"/>
      <c r="J561" s="112"/>
      <c r="K561" s="112"/>
      <c r="L561" s="19"/>
    </row>
    <row r="562" spans="2:12" s="20" customFormat="1" ht="12" customHeight="1" x14ac:dyDescent="0.2">
      <c r="B562" s="154"/>
      <c r="C562" s="112"/>
      <c r="D562" s="112"/>
      <c r="E562" s="112"/>
      <c r="F562" s="112"/>
      <c r="G562" s="112"/>
      <c r="H562" s="112"/>
      <c r="I562" s="112"/>
      <c r="J562" s="112"/>
      <c r="K562" s="112"/>
      <c r="L562" s="19"/>
    </row>
    <row r="563" spans="2:12" s="20" customFormat="1" ht="12" customHeight="1" x14ac:dyDescent="0.2">
      <c r="B563" s="154"/>
      <c r="C563" s="112"/>
      <c r="D563" s="112"/>
      <c r="E563" s="112"/>
      <c r="F563" s="112"/>
      <c r="G563" s="112"/>
      <c r="H563" s="112"/>
      <c r="I563" s="112"/>
      <c r="J563" s="112"/>
      <c r="K563" s="112"/>
      <c r="L563" s="19"/>
    </row>
    <row r="564" spans="2:12" s="20" customFormat="1" ht="12" customHeight="1" x14ac:dyDescent="0.2">
      <c r="B564" s="154"/>
      <c r="C564" s="112"/>
      <c r="D564" s="112"/>
      <c r="E564" s="112"/>
      <c r="F564" s="112"/>
      <c r="G564" s="112"/>
      <c r="H564" s="112"/>
      <c r="I564" s="112"/>
      <c r="J564" s="112"/>
      <c r="K564" s="112"/>
      <c r="L564" s="19"/>
    </row>
    <row r="565" spans="2:12" s="20" customFormat="1" ht="12" customHeight="1" x14ac:dyDescent="0.2">
      <c r="B565" s="154"/>
      <c r="C565" s="112"/>
      <c r="D565" s="112"/>
      <c r="E565" s="112"/>
      <c r="F565" s="112"/>
      <c r="G565" s="112"/>
      <c r="H565" s="112"/>
      <c r="I565" s="112"/>
      <c r="J565" s="112"/>
      <c r="K565" s="112"/>
      <c r="L565" s="19"/>
    </row>
    <row r="566" spans="2:12" s="20" customFormat="1" ht="12" customHeight="1" x14ac:dyDescent="0.2">
      <c r="B566" s="154"/>
      <c r="C566" s="112"/>
      <c r="D566" s="112"/>
      <c r="E566" s="112"/>
      <c r="F566" s="112"/>
      <c r="G566" s="112"/>
      <c r="H566" s="112"/>
      <c r="I566" s="112"/>
      <c r="J566" s="112"/>
      <c r="K566" s="112"/>
      <c r="L566" s="19"/>
    </row>
    <row r="567" spans="2:12" s="20" customFormat="1" ht="12" customHeight="1" x14ac:dyDescent="0.2">
      <c r="B567" s="154"/>
      <c r="C567" s="112"/>
      <c r="D567" s="112"/>
      <c r="E567" s="112"/>
      <c r="F567" s="112"/>
      <c r="G567" s="112"/>
      <c r="H567" s="112"/>
      <c r="I567" s="112"/>
      <c r="J567" s="112"/>
      <c r="K567" s="112"/>
      <c r="L567" s="19"/>
    </row>
    <row r="568" spans="2:12" s="20" customFormat="1" ht="12" customHeight="1" x14ac:dyDescent="0.2">
      <c r="B568" s="154"/>
      <c r="C568" s="112"/>
      <c r="D568" s="112"/>
      <c r="E568" s="112"/>
      <c r="F568" s="112"/>
      <c r="G568" s="112"/>
      <c r="H568" s="112"/>
      <c r="I568" s="112"/>
      <c r="J568" s="112"/>
      <c r="K568" s="112"/>
      <c r="L568" s="19"/>
    </row>
    <row r="569" spans="2:12" s="20" customFormat="1" ht="12" customHeight="1" x14ac:dyDescent="0.2">
      <c r="B569" s="154"/>
      <c r="C569" s="112"/>
      <c r="D569" s="112"/>
      <c r="E569" s="112"/>
      <c r="F569" s="112"/>
      <c r="G569" s="112"/>
      <c r="H569" s="112"/>
      <c r="I569" s="112"/>
      <c r="J569" s="112"/>
      <c r="K569" s="112"/>
      <c r="L569" s="19"/>
    </row>
    <row r="570" spans="2:12" s="20" customFormat="1" ht="12" customHeight="1" x14ac:dyDescent="0.2">
      <c r="B570" s="154"/>
      <c r="C570" s="112"/>
      <c r="D570" s="112"/>
      <c r="E570" s="112"/>
      <c r="F570" s="112"/>
      <c r="G570" s="112"/>
      <c r="H570" s="112"/>
      <c r="I570" s="112"/>
      <c r="J570" s="112"/>
      <c r="K570" s="112"/>
      <c r="L570" s="19"/>
    </row>
  </sheetData>
  <dataConsolidate/>
  <mergeCells count="7">
    <mergeCell ref="F3:K3"/>
    <mergeCell ref="G302:J302"/>
    <mergeCell ref="G193:J193"/>
    <mergeCell ref="G221:J221"/>
    <mergeCell ref="G242:J242"/>
    <mergeCell ref="G266:J266"/>
    <mergeCell ref="G276:J276"/>
  </mergeCells>
  <phoneticPr fontId="0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2" manualBreakCount="2">
    <brk id="44" max="11" man="1"/>
    <brk id="131" max="11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5">
    <tabColor indexed="11"/>
  </sheetPr>
  <dimension ref="A1:AU280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6" customWidth="1"/>
    <col min="13" max="13" width="9.7109375" style="2" customWidth="1"/>
    <col min="14" max="20" width="9.7109375" style="1" customWidth="1"/>
    <col min="21" max="47" width="9.140625" style="1"/>
  </cols>
  <sheetData>
    <row r="1" spans="1:47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</row>
    <row r="2" spans="1:47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</row>
    <row r="3" spans="1:47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</row>
    <row r="4" spans="1:47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</row>
    <row r="5" spans="1:47" s="97" customFormat="1" ht="12" customHeight="1" x14ac:dyDescent="0.2">
      <c r="A5" s="20"/>
      <c r="B5" s="256" t="s">
        <v>91</v>
      </c>
      <c r="C5" s="180" t="s">
        <v>2227</v>
      </c>
      <c r="D5" s="257"/>
      <c r="E5" s="257"/>
      <c r="F5" s="257"/>
      <c r="G5" s="258"/>
      <c r="H5"/>
      <c r="I5"/>
      <c r="J5"/>
      <c r="K5"/>
      <c r="L5" s="258"/>
      <c r="M5" s="19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</row>
    <row r="6" spans="1:47" s="97" customFormat="1" ht="12" customHeight="1" thickBot="1" x14ac:dyDescent="0.25">
      <c r="A6" s="20"/>
      <c r="B6" s="111" t="s">
        <v>92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</row>
    <row r="7" spans="1:47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</row>
    <row r="8" spans="1:47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</row>
    <row r="9" spans="1:47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12"/>
      <c r="M9" s="19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</row>
    <row r="10" spans="1:47" s="97" customFormat="1" ht="12" customHeight="1" x14ac:dyDescent="0.2">
      <c r="A10" s="20"/>
      <c r="B10" s="157"/>
      <c r="C10" s="181" t="s">
        <v>2106</v>
      </c>
      <c r="D10" s="153">
        <v>22.04</v>
      </c>
      <c r="E10" s="153">
        <v>4.8</v>
      </c>
      <c r="F10" s="153"/>
      <c r="G10" s="153">
        <v>3.7</v>
      </c>
      <c r="H10" s="182">
        <f>D10*E10</f>
        <v>105.79199999999999</v>
      </c>
      <c r="I10" s="183">
        <f>D10*E10*G10</f>
        <v>391.43039999999996</v>
      </c>
      <c r="J10" s="181"/>
      <c r="K10" s="184"/>
      <c r="L10" s="112"/>
      <c r="M10" s="19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</row>
    <row r="11" spans="1:47" s="97" customFormat="1" ht="12" customHeight="1" x14ac:dyDescent="0.2">
      <c r="A11" s="20"/>
      <c r="B11" s="157"/>
      <c r="C11" s="181" t="s">
        <v>2108</v>
      </c>
      <c r="D11" s="153">
        <v>19.29</v>
      </c>
      <c r="E11" s="153">
        <v>4.8</v>
      </c>
      <c r="F11" s="153"/>
      <c r="G11" s="153">
        <v>3.7</v>
      </c>
      <c r="H11" s="182">
        <f>D11*E11</f>
        <v>92.591999999999999</v>
      </c>
      <c r="I11" s="183">
        <f>D11*E11*G11</f>
        <v>342.59039999999999</v>
      </c>
      <c r="J11" s="181"/>
      <c r="K11" s="184"/>
      <c r="L11" s="112"/>
      <c r="M11" s="19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</row>
    <row r="12" spans="1:47" s="97" customFormat="1" ht="12" customHeight="1" x14ac:dyDescent="0.2">
      <c r="A12" s="20"/>
      <c r="B12" s="157"/>
      <c r="C12" s="181" t="s">
        <v>2105</v>
      </c>
      <c r="D12" s="153">
        <v>22.18</v>
      </c>
      <c r="E12" s="153">
        <v>4.8</v>
      </c>
      <c r="F12" s="153"/>
      <c r="G12" s="153">
        <v>3.7</v>
      </c>
      <c r="H12" s="182">
        <f>D12*E12</f>
        <v>106.464</v>
      </c>
      <c r="I12" s="183">
        <f>D12*E12*G12</f>
        <v>393.91680000000002</v>
      </c>
      <c r="J12" s="181"/>
      <c r="K12" s="184"/>
      <c r="L12" s="112"/>
      <c r="M12" s="19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</row>
    <row r="13" spans="1:47" s="97" customFormat="1" ht="12" customHeight="1" x14ac:dyDescent="0.2">
      <c r="A13" s="20"/>
      <c r="B13" s="157"/>
      <c r="C13" s="181" t="s">
        <v>2107</v>
      </c>
      <c r="D13" s="153">
        <v>22.18</v>
      </c>
      <c r="E13" s="153">
        <v>4.8</v>
      </c>
      <c r="F13" s="153"/>
      <c r="G13" s="153">
        <v>3.7</v>
      </c>
      <c r="H13" s="182">
        <f>D13*E13</f>
        <v>106.464</v>
      </c>
      <c r="I13" s="183">
        <f>D13*E13*G13</f>
        <v>393.91680000000002</v>
      </c>
      <c r="J13" s="181"/>
      <c r="K13" s="184"/>
      <c r="L13" s="112"/>
      <c r="M13" s="19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</row>
    <row r="14" spans="1:47" s="97" customFormat="1" ht="12" customHeight="1" x14ac:dyDescent="0.2">
      <c r="A14" s="20"/>
      <c r="B14" s="157"/>
      <c r="C14" s="181" t="s">
        <v>792</v>
      </c>
      <c r="D14" s="153">
        <v>15.8</v>
      </c>
      <c r="E14" s="153">
        <v>4.8</v>
      </c>
      <c r="F14" s="153"/>
      <c r="G14" s="153">
        <v>3.7</v>
      </c>
      <c r="H14" s="182">
        <f>D14*E14</f>
        <v>75.84</v>
      </c>
      <c r="I14" s="183">
        <f>D14*E14*G14</f>
        <v>280.608</v>
      </c>
      <c r="J14" s="181"/>
      <c r="K14" s="184"/>
      <c r="L14" s="187"/>
      <c r="M14" s="19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</row>
    <row r="15" spans="1:47" s="97" customFormat="1" ht="12" customHeight="1" thickBot="1" x14ac:dyDescent="0.25">
      <c r="A15" s="20"/>
      <c r="B15" s="426"/>
      <c r="C15" s="290" t="s">
        <v>2228</v>
      </c>
      <c r="D15" s="250"/>
      <c r="E15" s="250"/>
      <c r="F15" s="250"/>
      <c r="G15" s="250"/>
      <c r="H15" s="250"/>
      <c r="I15" s="428"/>
      <c r="J15" s="290"/>
      <c r="K15" s="287"/>
      <c r="L15" s="187"/>
      <c r="M15" s="19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</row>
    <row r="16" spans="1:47" s="97" customFormat="1" ht="12" customHeight="1" thickBot="1" x14ac:dyDescent="0.25">
      <c r="A16" s="20"/>
      <c r="B16" s="425"/>
      <c r="C16" s="188" t="s">
        <v>489</v>
      </c>
      <c r="D16" s="189"/>
      <c r="E16" s="189"/>
      <c r="F16" s="189"/>
      <c r="G16" s="189"/>
      <c r="H16" s="190">
        <f>SUM(H9:H14)</f>
        <v>487.15199999999993</v>
      </c>
      <c r="I16" s="191">
        <f>SUM(I9:I14)</f>
        <v>1802.4623999999999</v>
      </c>
      <c r="J16" s="165"/>
      <c r="K16" s="192"/>
      <c r="L16" s="112"/>
      <c r="M16" s="19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</row>
    <row r="17" spans="1:47" s="97" customFormat="1" ht="12" customHeight="1" x14ac:dyDescent="0.2">
      <c r="A17" s="20"/>
      <c r="B17" s="157" t="s">
        <v>2006</v>
      </c>
      <c r="C17" s="181" t="s">
        <v>2106</v>
      </c>
      <c r="D17" s="182">
        <v>22.04</v>
      </c>
      <c r="E17" s="182">
        <v>5.2</v>
      </c>
      <c r="F17" s="182"/>
      <c r="G17" s="182"/>
      <c r="H17" s="182">
        <f>D17*E17</f>
        <v>114.608</v>
      </c>
      <c r="I17" s="183"/>
      <c r="J17" s="181"/>
      <c r="K17" s="184"/>
      <c r="L17" s="112"/>
      <c r="M17" s="19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</row>
    <row r="18" spans="1:47" s="97" customFormat="1" ht="12" customHeight="1" x14ac:dyDescent="0.2">
      <c r="A18" s="20"/>
      <c r="B18" s="157"/>
      <c r="C18" s="181" t="s">
        <v>2108</v>
      </c>
      <c r="D18" s="182">
        <v>19.29</v>
      </c>
      <c r="E18" s="182">
        <v>5.2</v>
      </c>
      <c r="F18" s="182"/>
      <c r="G18" s="182"/>
      <c r="H18" s="182">
        <f>D18*E18</f>
        <v>100.30799999999999</v>
      </c>
      <c r="I18" s="183"/>
      <c r="J18" s="427"/>
      <c r="K18" s="186"/>
      <c r="L18" s="112"/>
      <c r="M18" s="19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</row>
    <row r="19" spans="1:47" s="97" customFormat="1" ht="12" customHeight="1" x14ac:dyDescent="0.2">
      <c r="A19" s="20"/>
      <c r="B19" s="157"/>
      <c r="C19" s="181" t="s">
        <v>2105</v>
      </c>
      <c r="D19" s="182">
        <v>22.18</v>
      </c>
      <c r="E19" s="182">
        <v>5.2</v>
      </c>
      <c r="F19" s="182"/>
      <c r="G19" s="182"/>
      <c r="H19" s="182">
        <f>D19*E19</f>
        <v>115.336</v>
      </c>
      <c r="I19" s="183"/>
      <c r="J19" s="169"/>
      <c r="K19" s="185"/>
      <c r="L19" s="112"/>
      <c r="M19" s="19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</row>
    <row r="20" spans="1:47" s="97" customFormat="1" ht="12" customHeight="1" x14ac:dyDescent="0.2">
      <c r="A20" s="20"/>
      <c r="B20" s="157"/>
      <c r="C20" s="181" t="s">
        <v>2107</v>
      </c>
      <c r="D20" s="182">
        <v>22.18</v>
      </c>
      <c r="E20" s="182">
        <v>5.2</v>
      </c>
      <c r="F20" s="182"/>
      <c r="G20" s="182"/>
      <c r="H20" s="182">
        <f>D20*E20</f>
        <v>115.336</v>
      </c>
      <c r="I20" s="183"/>
      <c r="J20" s="169"/>
      <c r="K20" s="185"/>
      <c r="L20" s="112"/>
      <c r="M20" s="19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</row>
    <row r="21" spans="1:47" s="97" customFormat="1" ht="12" customHeight="1" x14ac:dyDescent="0.2">
      <c r="A21" s="20"/>
      <c r="B21" s="157"/>
      <c r="C21" s="181" t="s">
        <v>792</v>
      </c>
      <c r="D21" s="182">
        <v>15.8</v>
      </c>
      <c r="E21" s="182">
        <v>5.2</v>
      </c>
      <c r="F21" s="182"/>
      <c r="G21" s="182"/>
      <c r="H21" s="182">
        <f>D21*E21</f>
        <v>82.160000000000011</v>
      </c>
      <c r="I21" s="183"/>
      <c r="J21" s="427"/>
      <c r="K21" s="186"/>
      <c r="L21" s="112"/>
      <c r="M21" s="19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</row>
    <row r="22" spans="1:47" s="97" customFormat="1" ht="12" customHeight="1" thickBot="1" x14ac:dyDescent="0.25">
      <c r="A22" s="20"/>
      <c r="B22" s="426"/>
      <c r="C22" s="290"/>
      <c r="D22" s="250"/>
      <c r="E22" s="250"/>
      <c r="F22" s="250"/>
      <c r="G22" s="250"/>
      <c r="H22" s="250"/>
      <c r="I22" s="428"/>
      <c r="J22" s="290"/>
      <c r="K22" s="287"/>
      <c r="L22" s="112"/>
      <c r="M22" s="19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</row>
    <row r="23" spans="1:47" s="97" customFormat="1" ht="12" customHeight="1" thickBot="1" x14ac:dyDescent="0.25">
      <c r="A23" s="20"/>
      <c r="B23" s="425"/>
      <c r="C23" s="188" t="s">
        <v>400</v>
      </c>
      <c r="D23" s="189"/>
      <c r="E23" s="189"/>
      <c r="F23" s="189"/>
      <c r="G23" s="189"/>
      <c r="H23" s="189">
        <f>SUM(H17:H21)</f>
        <v>527.74800000000005</v>
      </c>
      <c r="I23" s="429"/>
      <c r="J23" s="165"/>
      <c r="K23" s="192"/>
      <c r="L23" s="112"/>
      <c r="M23" s="19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</row>
    <row r="24" spans="1:47" s="97" customFormat="1" ht="12" customHeight="1" x14ac:dyDescent="0.2">
      <c r="A24" s="20"/>
      <c r="B24" s="259"/>
      <c r="C24" s="258"/>
      <c r="D24" s="258"/>
      <c r="E24" s="258"/>
      <c r="F24" s="258"/>
      <c r="G24" s="258"/>
      <c r="H24" s="260"/>
      <c r="I24" s="260"/>
      <c r="J24" s="258"/>
      <c r="K24" s="258"/>
      <c r="L24" s="112"/>
      <c r="M24" s="19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</row>
    <row r="25" spans="1:47" s="97" customFormat="1" ht="12" customHeight="1" thickBot="1" x14ac:dyDescent="0.25">
      <c r="B25" s="111" t="s">
        <v>128</v>
      </c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9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</row>
    <row r="26" spans="1:47" s="97" customFormat="1" ht="12" customHeight="1" thickBot="1" x14ac:dyDescent="0.25">
      <c r="B26" s="431" t="str">
        <f>C5</f>
        <v>17d - Mosty B5, B51, B7, B71, B11, B1</v>
      </c>
      <c r="C26" s="432"/>
      <c r="D26" s="433" t="s">
        <v>108</v>
      </c>
      <c r="E26" s="424" t="s">
        <v>129</v>
      </c>
      <c r="F26" s="434" t="s">
        <v>130</v>
      </c>
      <c r="G26" s="434" t="s">
        <v>539</v>
      </c>
      <c r="H26" s="434" t="s">
        <v>538</v>
      </c>
      <c r="I26" s="423" t="s">
        <v>132</v>
      </c>
      <c r="J26" s="423" t="s">
        <v>133</v>
      </c>
      <c r="K26" s="435" t="s">
        <v>134</v>
      </c>
      <c r="L26" s="112"/>
      <c r="M26" s="19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</row>
    <row r="27" spans="1:47" s="97" customFormat="1" ht="12" customHeight="1" thickBot="1" x14ac:dyDescent="0.25">
      <c r="B27" s="436" t="s">
        <v>130</v>
      </c>
      <c r="C27" s="437" t="s">
        <v>112</v>
      </c>
      <c r="D27" s="438" t="s">
        <v>113</v>
      </c>
      <c r="E27" s="439"/>
      <c r="F27" s="440"/>
      <c r="G27" s="440" t="s">
        <v>136</v>
      </c>
      <c r="H27" s="440" t="s">
        <v>136</v>
      </c>
      <c r="I27" s="440" t="s">
        <v>136</v>
      </c>
      <c r="J27" s="440" t="s">
        <v>137</v>
      </c>
      <c r="K27" s="441" t="s">
        <v>113</v>
      </c>
      <c r="L27" s="112"/>
      <c r="M27" s="19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</row>
    <row r="28" spans="1:47" s="97" customFormat="1" ht="12" customHeight="1" x14ac:dyDescent="0.2">
      <c r="B28" s="1020" t="s">
        <v>115</v>
      </c>
      <c r="C28" s="1021" t="s">
        <v>138</v>
      </c>
      <c r="D28" s="1184"/>
      <c r="E28" s="1023"/>
      <c r="F28" s="1024"/>
      <c r="G28" s="1024"/>
      <c r="H28" s="1025"/>
      <c r="I28" s="1025"/>
      <c r="J28" s="1049"/>
      <c r="K28" s="1021"/>
      <c r="L28" s="112"/>
      <c r="M28" s="19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</row>
    <row r="29" spans="1:47" s="97" customFormat="1" ht="12" customHeight="1" x14ac:dyDescent="0.2">
      <c r="B29" s="1027" t="s">
        <v>1648</v>
      </c>
      <c r="C29" s="1028" t="s">
        <v>1059</v>
      </c>
      <c r="D29" s="1184"/>
      <c r="E29" s="1029"/>
      <c r="F29" s="1026"/>
      <c r="G29" s="1026"/>
      <c r="H29" s="1025"/>
      <c r="I29" s="1025"/>
      <c r="J29" s="1049"/>
      <c r="K29" s="1028"/>
      <c r="L29" s="112"/>
      <c r="M29" s="19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</row>
    <row r="30" spans="1:47" s="97" customFormat="1" ht="12" customHeight="1" x14ac:dyDescent="0.2">
      <c r="B30" s="1027" t="s">
        <v>1648</v>
      </c>
      <c r="C30" s="1030" t="s">
        <v>1060</v>
      </c>
      <c r="D30" s="1184">
        <f>J72</f>
        <v>138.30090000000001</v>
      </c>
      <c r="E30" s="1031"/>
      <c r="F30" s="1025"/>
      <c r="G30" s="1025"/>
      <c r="H30" s="1025">
        <f>D30/J30</f>
        <v>55.320360000000008</v>
      </c>
      <c r="I30" s="1025"/>
      <c r="J30" s="1033">
        <v>2.5</v>
      </c>
      <c r="K30" s="1030"/>
      <c r="L30" s="112"/>
      <c r="M30" s="19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</row>
    <row r="31" spans="1:47" s="97" customFormat="1" ht="12" customHeight="1" x14ac:dyDescent="0.2">
      <c r="B31" s="1032" t="s">
        <v>116</v>
      </c>
      <c r="C31" s="1030" t="s">
        <v>140</v>
      </c>
      <c r="D31" s="1184"/>
      <c r="E31" s="1031"/>
      <c r="F31" s="1025"/>
      <c r="G31" s="1025"/>
      <c r="H31" s="1025"/>
      <c r="I31" s="1025"/>
      <c r="J31" s="1033"/>
      <c r="K31" s="1030"/>
      <c r="L31" s="112"/>
      <c r="M31" s="19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</row>
    <row r="32" spans="1:47" s="97" customFormat="1" ht="12" customHeight="1" x14ac:dyDescent="0.2">
      <c r="B32" s="1032" t="s">
        <v>367</v>
      </c>
      <c r="C32" s="1030" t="s">
        <v>368</v>
      </c>
      <c r="D32" s="1184"/>
      <c r="E32" s="1031"/>
      <c r="F32" s="1025"/>
      <c r="G32" s="1025"/>
      <c r="H32" s="1025"/>
      <c r="I32" s="1025"/>
      <c r="J32" s="1033"/>
      <c r="K32" s="1030"/>
      <c r="L32" s="112"/>
      <c r="M32" s="19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</row>
    <row r="33" spans="1:47" s="97" customFormat="1" ht="12" customHeight="1" x14ac:dyDescent="0.2">
      <c r="A33" s="20"/>
      <c r="B33" s="1032" t="s">
        <v>120</v>
      </c>
      <c r="C33" s="1030" t="s">
        <v>222</v>
      </c>
      <c r="D33" s="1184"/>
      <c r="E33" s="1031"/>
      <c r="F33" s="1025"/>
      <c r="G33" s="1025"/>
      <c r="H33" s="1025"/>
      <c r="I33" s="1025"/>
      <c r="J33" s="1033"/>
      <c r="K33" s="1030"/>
      <c r="L33" s="112"/>
      <c r="M33" s="19"/>
      <c r="N33" s="20"/>
      <c r="O33" s="20"/>
      <c r="P33" s="20"/>
      <c r="Q33" s="20"/>
      <c r="R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</row>
    <row r="34" spans="1:47" s="97" customFormat="1" ht="12" customHeight="1" x14ac:dyDescent="0.2">
      <c r="A34" s="20"/>
      <c r="B34" s="1032" t="s">
        <v>141</v>
      </c>
      <c r="C34" s="1030" t="s">
        <v>223</v>
      </c>
      <c r="D34" s="1184"/>
      <c r="E34" s="1031"/>
      <c r="F34" s="1025"/>
      <c r="G34" s="1025"/>
      <c r="H34" s="1025"/>
      <c r="I34" s="1025"/>
      <c r="J34" s="1033"/>
      <c r="K34" s="1030"/>
      <c r="L34" s="112"/>
      <c r="M34" s="19"/>
      <c r="N34" s="20"/>
      <c r="O34" s="20"/>
      <c r="P34" s="20"/>
      <c r="Q34" s="20"/>
      <c r="R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</row>
    <row r="35" spans="1:47" s="97" customFormat="1" ht="12" customHeight="1" x14ac:dyDescent="0.2">
      <c r="A35" s="20"/>
      <c r="B35" s="1032" t="s">
        <v>121</v>
      </c>
      <c r="C35" s="1030" t="s">
        <v>142</v>
      </c>
      <c r="D35" s="1184"/>
      <c r="E35" s="1048"/>
      <c r="F35" s="1025"/>
      <c r="G35" s="1025"/>
      <c r="H35" s="1025"/>
      <c r="I35" s="1025"/>
      <c r="J35" s="1033"/>
      <c r="K35" s="1030"/>
      <c r="L35" s="112"/>
      <c r="M35" s="19"/>
      <c r="N35" s="20"/>
      <c r="O35" s="20"/>
      <c r="P35" s="20"/>
      <c r="Q35" s="20"/>
      <c r="R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</row>
    <row r="36" spans="1:47" s="97" customFormat="1" ht="12" customHeight="1" x14ac:dyDescent="0.2">
      <c r="A36" s="20"/>
      <c r="B36" s="1032" t="s">
        <v>121</v>
      </c>
      <c r="C36" s="1030" t="s">
        <v>1774</v>
      </c>
      <c r="D36" s="1184">
        <f>J61+J83</f>
        <v>10.609906320000002</v>
      </c>
      <c r="E36" s="1048"/>
      <c r="F36" s="1025"/>
      <c r="G36" s="1025"/>
      <c r="H36" s="1025"/>
      <c r="I36" s="1025"/>
      <c r="J36" s="1033"/>
      <c r="K36" s="1030"/>
      <c r="L36" s="112"/>
      <c r="M36" s="19"/>
      <c r="N36" s="20"/>
      <c r="O36" s="20"/>
      <c r="P36" s="20"/>
      <c r="Q36" s="20"/>
      <c r="R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</row>
    <row r="37" spans="1:47" s="97" customFormat="1" ht="12" customHeight="1" x14ac:dyDescent="0.2">
      <c r="A37" s="20"/>
      <c r="B37" s="1032" t="s">
        <v>143</v>
      </c>
      <c r="C37" s="1030" t="s">
        <v>526</v>
      </c>
      <c r="D37" s="1184">
        <f>J94+J56</f>
        <v>144.12877724650002</v>
      </c>
      <c r="E37" s="1031"/>
      <c r="F37" s="1025"/>
      <c r="G37" s="1025"/>
      <c r="H37" s="1025"/>
      <c r="I37" s="1025"/>
      <c r="J37" s="1033"/>
      <c r="K37" s="1030"/>
      <c r="L37" s="112"/>
      <c r="M37" s="19"/>
      <c r="N37" s="20"/>
      <c r="O37" s="20"/>
      <c r="P37" s="20"/>
      <c r="Q37" s="20"/>
      <c r="R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</row>
    <row r="38" spans="1:47" s="97" customFormat="1" ht="12" customHeight="1" x14ac:dyDescent="0.2">
      <c r="A38" s="20"/>
      <c r="B38" s="1032" t="s">
        <v>144</v>
      </c>
      <c r="C38" s="1030" t="s">
        <v>525</v>
      </c>
      <c r="D38" s="1184">
        <f>J100</f>
        <v>5.6289167999999998</v>
      </c>
      <c r="E38" s="1031"/>
      <c r="F38" s="1025"/>
      <c r="G38" s="1025"/>
      <c r="H38" s="1025"/>
      <c r="I38" s="1025"/>
      <c r="J38" s="1033"/>
      <c r="K38" s="1030"/>
      <c r="L38" s="112"/>
      <c r="M38" s="19"/>
      <c r="N38" s="20"/>
      <c r="O38" s="20"/>
      <c r="P38" s="20"/>
      <c r="Q38" s="20"/>
      <c r="R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</row>
    <row r="39" spans="1:47" s="97" customFormat="1" ht="12" customHeight="1" x14ac:dyDescent="0.2">
      <c r="A39" s="20"/>
      <c r="B39" s="1032" t="s">
        <v>145</v>
      </c>
      <c r="C39" s="1030" t="s">
        <v>146</v>
      </c>
      <c r="D39" s="1184"/>
      <c r="E39" s="1031"/>
      <c r="F39" s="1025"/>
      <c r="G39" s="1025"/>
      <c r="H39" s="1025"/>
      <c r="I39" s="1025"/>
      <c r="J39" s="1033"/>
      <c r="K39" s="1030"/>
      <c r="L39" s="112"/>
      <c r="M39" s="19"/>
      <c r="N39" s="20"/>
      <c r="O39" s="20"/>
      <c r="P39" s="20"/>
      <c r="Q39" s="20"/>
      <c r="R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</row>
    <row r="40" spans="1:47" s="97" customFormat="1" ht="12" customHeight="1" x14ac:dyDescent="0.2">
      <c r="A40" s="20"/>
      <c r="B40" s="1032" t="s">
        <v>1305</v>
      </c>
      <c r="C40" s="1030" t="s">
        <v>1306</v>
      </c>
      <c r="D40" s="1184"/>
      <c r="E40" s="1031"/>
      <c r="F40" s="1025"/>
      <c r="G40" s="1025"/>
      <c r="H40" s="1025"/>
      <c r="I40" s="1025"/>
      <c r="J40" s="1033"/>
      <c r="K40" s="1035"/>
      <c r="L40" s="112"/>
      <c r="M40" s="19"/>
      <c r="N40" s="20"/>
      <c r="O40" s="20"/>
      <c r="P40" s="20"/>
      <c r="Q40" s="20"/>
      <c r="R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</row>
    <row r="41" spans="1:47" s="97" customFormat="1" ht="12" customHeight="1" x14ac:dyDescent="0.2">
      <c r="B41" s="1032" t="s">
        <v>1170</v>
      </c>
      <c r="C41" s="1036" t="s">
        <v>1659</v>
      </c>
      <c r="D41" s="1184"/>
      <c r="E41" s="1025"/>
      <c r="F41" s="1025"/>
      <c r="G41" s="1025"/>
      <c r="H41" s="1025"/>
      <c r="I41" s="1025"/>
      <c r="J41" s="1025"/>
      <c r="K41" s="1037"/>
      <c r="L41" s="112"/>
    </row>
    <row r="42" spans="1:47" s="19" customFormat="1" ht="12" customHeight="1" x14ac:dyDescent="0.2">
      <c r="A42" s="97"/>
      <c r="B42" s="1032" t="s">
        <v>116</v>
      </c>
      <c r="C42" s="1038" t="s">
        <v>1615</v>
      </c>
      <c r="D42" s="1185"/>
      <c r="E42" s="1040"/>
      <c r="F42" s="1040"/>
      <c r="G42" s="1040"/>
      <c r="H42" s="1040"/>
      <c r="I42" s="1040"/>
      <c r="J42" s="1040"/>
      <c r="K42" s="1041"/>
      <c r="L42" s="112"/>
      <c r="M42" s="97"/>
      <c r="N42" s="97"/>
      <c r="O42" s="97"/>
      <c r="P42" s="97"/>
      <c r="Q42" s="97"/>
      <c r="R42" s="97"/>
      <c r="S42" s="97"/>
    </row>
    <row r="43" spans="1:47" s="19" customFormat="1" ht="12" customHeight="1" thickBot="1" x14ac:dyDescent="0.25">
      <c r="A43" s="97"/>
      <c r="B43" s="1042" t="s">
        <v>1616</v>
      </c>
      <c r="C43" s="1043" t="s">
        <v>1617</v>
      </c>
      <c r="D43" s="1186"/>
      <c r="E43" s="1045"/>
      <c r="F43" s="1046"/>
      <c r="G43" s="1045"/>
      <c r="H43" s="1046"/>
      <c r="I43" s="1045"/>
      <c r="J43" s="1046"/>
      <c r="K43" s="1047"/>
      <c r="L43" s="112"/>
      <c r="M43" s="97"/>
      <c r="N43" s="97"/>
      <c r="O43" s="97"/>
      <c r="P43" s="97"/>
      <c r="Q43" s="97"/>
      <c r="R43" s="97"/>
      <c r="S43" s="97"/>
    </row>
    <row r="44" spans="1:47" ht="12" customHeight="1" thickBot="1" x14ac:dyDescent="0.25">
      <c r="A44" s="20"/>
      <c r="B44" s="456" t="s">
        <v>147</v>
      </c>
      <c r="C44" s="457"/>
      <c r="D44" s="565">
        <f>SUM(D28:D43)</f>
        <v>298.66850036650004</v>
      </c>
      <c r="E44" s="458"/>
      <c r="F44" s="458"/>
      <c r="G44" s="304">
        <f>SUM(G28:G43)</f>
        <v>0</v>
      </c>
      <c r="H44" s="304">
        <f>SUM(H28:H43)</f>
        <v>55.320360000000008</v>
      </c>
      <c r="I44" s="304">
        <f>SUM(I28:I43)</f>
        <v>0</v>
      </c>
      <c r="J44" s="459"/>
      <c r="K44" s="258"/>
      <c r="L44" s="112"/>
      <c r="M44" s="59" t="e">
        <f>J223+J205+J163+J181+J175+J133+J230+#REF!+J56</f>
        <v>#REF!</v>
      </c>
      <c r="N44" s="58">
        <f>H163+H133</f>
        <v>0</v>
      </c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</row>
    <row r="45" spans="1:47" s="308" customFormat="1" ht="12" customHeight="1" x14ac:dyDescent="0.2">
      <c r="A45" s="137"/>
      <c r="B45" s="137"/>
      <c r="C45" s="137"/>
      <c r="D45" s="118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7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H16</f>
        <v>487.15199999999993</v>
      </c>
      <c r="P46" s="476">
        <f>I16</f>
        <v>1802.4623999999999</v>
      </c>
      <c r="Q46" s="477">
        <f>D44</f>
        <v>298.66850036650004</v>
      </c>
      <c r="R46" s="477">
        <f>H44</f>
        <v>55.320360000000008</v>
      </c>
      <c r="S46" s="476">
        <f>I44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7" s="308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D28</f>
        <v>0</v>
      </c>
      <c r="P47" s="479">
        <f>D29</f>
        <v>0</v>
      </c>
      <c r="Q47" s="480">
        <f>D30</f>
        <v>138.30090000000001</v>
      </c>
      <c r="R47" s="480">
        <f>D31</f>
        <v>0</v>
      </c>
      <c r="S47" s="479">
        <f>D32</f>
        <v>0</v>
      </c>
      <c r="T47" s="481">
        <f>D33</f>
        <v>0</v>
      </c>
      <c r="U47" s="481">
        <f>D34</f>
        <v>0</v>
      </c>
      <c r="V47" s="481">
        <f>D35</f>
        <v>0</v>
      </c>
      <c r="W47" s="555">
        <f>D36</f>
        <v>10.609906320000002</v>
      </c>
      <c r="X47" s="555">
        <f>D37</f>
        <v>144.12877724650002</v>
      </c>
      <c r="Y47" s="555">
        <f>D38</f>
        <v>5.6289167999999998</v>
      </c>
      <c r="Z47" s="555">
        <f>D39</f>
        <v>0</v>
      </c>
      <c r="AA47" s="555">
        <f>D40</f>
        <v>0</v>
      </c>
      <c r="AB47" s="555">
        <f>D41</f>
        <v>0</v>
      </c>
      <c r="AC47" s="481">
        <f>D42</f>
        <v>0</v>
      </c>
      <c r="AD47" s="481">
        <f>D43</f>
        <v>0</v>
      </c>
      <c r="AE47" s="481">
        <f>SUM(O47:AD47)</f>
        <v>298.66850036650004</v>
      </c>
    </row>
    <row r="48" spans="1:47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</row>
    <row r="49" spans="1:47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12"/>
      <c r="M49" s="150" t="s">
        <v>110</v>
      </c>
      <c r="N49" s="20"/>
      <c r="O49" s="20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</row>
    <row r="50" spans="1:47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12"/>
      <c r="M50" s="19"/>
      <c r="N50" s="20"/>
      <c r="O50" s="20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</row>
    <row r="51" spans="1:47" s="97" customFormat="1" ht="12" customHeight="1" x14ac:dyDescent="0.2">
      <c r="A51" s="20"/>
      <c r="B51" s="160">
        <v>1</v>
      </c>
      <c r="C51" s="185" t="s">
        <v>2106</v>
      </c>
      <c r="D51" s="170">
        <v>22.04</v>
      </c>
      <c r="E51" s="170"/>
      <c r="F51" s="169"/>
      <c r="G51" s="170"/>
      <c r="H51" s="170"/>
      <c r="I51" s="298">
        <v>1.35120285</v>
      </c>
      <c r="J51" s="299">
        <f>D51*I51*B51</f>
        <v>29.780510813999999</v>
      </c>
      <c r="K51" s="162" t="s">
        <v>493</v>
      </c>
      <c r="L51" s="112"/>
      <c r="M51" s="19">
        <v>110.886662</v>
      </c>
      <c r="N51" s="20"/>
      <c r="O51" s="20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</row>
    <row r="52" spans="1:47" s="97" customFormat="1" ht="12" customHeight="1" x14ac:dyDescent="0.2">
      <c r="A52" s="20"/>
      <c r="B52" s="159">
        <v>1</v>
      </c>
      <c r="C52" s="185" t="s">
        <v>2108</v>
      </c>
      <c r="D52" s="491">
        <v>19.29</v>
      </c>
      <c r="E52" s="170"/>
      <c r="F52" s="169"/>
      <c r="G52" s="170"/>
      <c r="H52" s="170"/>
      <c r="I52" s="298">
        <v>1.35120285</v>
      </c>
      <c r="J52" s="299">
        <f>D52*I52*B52</f>
        <v>26.064702976499998</v>
      </c>
      <c r="K52" s="162" t="s">
        <v>493</v>
      </c>
      <c r="L52" s="112"/>
      <c r="M52" s="19">
        <f>2187.1*0.05759</f>
        <v>125.955089</v>
      </c>
      <c r="N52" s="20"/>
      <c r="O52" s="20">
        <f>9.3*6.5*0.0511*2</f>
        <v>6.1779900000000003</v>
      </c>
      <c r="P52" s="20"/>
      <c r="Q52" s="20">
        <f>14*15*0.0511</f>
        <v>10.731</v>
      </c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</row>
    <row r="53" spans="1:47" s="97" customFormat="1" ht="12" customHeight="1" x14ac:dyDescent="0.2">
      <c r="A53" s="20"/>
      <c r="B53" s="159">
        <v>1</v>
      </c>
      <c r="C53" s="185" t="s">
        <v>2105</v>
      </c>
      <c r="D53" s="491">
        <v>22.18</v>
      </c>
      <c r="E53" s="170"/>
      <c r="F53" s="169"/>
      <c r="G53" s="170"/>
      <c r="H53" s="170"/>
      <c r="I53" s="298">
        <v>1.35120285</v>
      </c>
      <c r="J53" s="299">
        <f>D53*I53*B53</f>
        <v>29.969679212999999</v>
      </c>
      <c r="K53" s="162" t="s">
        <v>493</v>
      </c>
      <c r="L53" s="112"/>
      <c r="M53" s="19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</row>
    <row r="54" spans="1:47" s="97" customFormat="1" ht="12" customHeight="1" x14ac:dyDescent="0.2">
      <c r="A54" s="20"/>
      <c r="B54" s="159">
        <v>1</v>
      </c>
      <c r="C54" s="185" t="s">
        <v>2107</v>
      </c>
      <c r="D54" s="491">
        <v>22.18</v>
      </c>
      <c r="E54" s="170"/>
      <c r="F54" s="169"/>
      <c r="G54" s="170"/>
      <c r="H54" s="170"/>
      <c r="I54" s="298">
        <v>1.35120285</v>
      </c>
      <c r="J54" s="299">
        <f>D54*I54*B54</f>
        <v>29.969679212999999</v>
      </c>
      <c r="K54" s="162" t="s">
        <v>493</v>
      </c>
      <c r="L54" s="112"/>
      <c r="M54" s="19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</row>
    <row r="55" spans="1:47" s="97" customFormat="1" ht="12" customHeight="1" thickBot="1" x14ac:dyDescent="0.25">
      <c r="A55" s="20"/>
      <c r="B55" s="159">
        <v>1</v>
      </c>
      <c r="C55" s="185" t="s">
        <v>792</v>
      </c>
      <c r="D55" s="491">
        <v>15.8</v>
      </c>
      <c r="E55" s="170"/>
      <c r="F55" s="169"/>
      <c r="G55" s="170"/>
      <c r="H55" s="170"/>
      <c r="I55" s="298">
        <v>1.35120285</v>
      </c>
      <c r="J55" s="299">
        <f>D55*I55*B55</f>
        <v>21.349005030000001</v>
      </c>
      <c r="K55" s="162" t="s">
        <v>493</v>
      </c>
      <c r="L55" s="112"/>
      <c r="M55" s="19">
        <v>3.2</v>
      </c>
      <c r="N55" s="20"/>
      <c r="O55" s="20">
        <f>9.9*7*0.0102</f>
        <v>0.70686000000000004</v>
      </c>
      <c r="P55" s="20"/>
      <c r="Q55" s="20">
        <v>5.36</v>
      </c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</row>
    <row r="56" spans="1:47" s="97" customFormat="1" ht="12" customHeight="1" thickBot="1" x14ac:dyDescent="0.25">
      <c r="A56" s="20"/>
      <c r="B56" s="483"/>
      <c r="C56" s="484" t="s">
        <v>117</v>
      </c>
      <c r="D56" s="484"/>
      <c r="E56" s="484"/>
      <c r="F56" s="484"/>
      <c r="G56" s="462"/>
      <c r="H56" s="520"/>
      <c r="I56" s="484"/>
      <c r="J56" s="485">
        <f>SUM(J51:J55)</f>
        <v>137.13357724650001</v>
      </c>
      <c r="K56" s="487"/>
      <c r="L56" s="112"/>
      <c r="M56" s="19"/>
      <c r="N56" s="20"/>
      <c r="O56" s="20">
        <f>5*0.0253*4*2+16*0.0253*2+17.2*0.0253*2</f>
        <v>2.6919200000000001</v>
      </c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</row>
    <row r="57" spans="1:47" s="97" customFormat="1" ht="12" customHeight="1" x14ac:dyDescent="0.2">
      <c r="A57" s="20"/>
      <c r="B57" s="259"/>
      <c r="C57" s="258"/>
      <c r="D57" s="133">
        <f>SUM(D51:D56)</f>
        <v>101.49</v>
      </c>
      <c r="E57" s="258">
        <f>D57/D61</f>
        <v>169.15</v>
      </c>
      <c r="F57" s="258"/>
      <c r="G57" s="258"/>
      <c r="H57" s="133"/>
      <c r="I57" s="258"/>
      <c r="J57" s="488"/>
      <c r="K57" s="258"/>
      <c r="L57" s="112"/>
      <c r="M57" s="19"/>
      <c r="N57" s="20"/>
      <c r="O57" s="20">
        <f>SUM(O49:O56)</f>
        <v>22.784849999999999</v>
      </c>
      <c r="P57" s="20">
        <f>O57*1.25</f>
        <v>28.4810625</v>
      </c>
      <c r="Q57" s="20">
        <f>SUM(Q49:Q56)</f>
        <v>26.816800000000001</v>
      </c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</row>
    <row r="58" spans="1:47" s="97" customFormat="1" ht="12" customHeight="1" thickBot="1" x14ac:dyDescent="0.25">
      <c r="A58" s="20"/>
      <c r="B58" s="111" t="s">
        <v>2007</v>
      </c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9"/>
      <c r="N58" s="20"/>
      <c r="O58" s="20"/>
      <c r="P58" s="20">
        <f>(Q57+O57)*1.2</f>
        <v>59.521979999999999</v>
      </c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</row>
    <row r="59" spans="1:47" s="97" customFormat="1" ht="12" customHeight="1" thickBot="1" x14ac:dyDescent="0.25">
      <c r="A59" s="20"/>
      <c r="B59" s="482"/>
      <c r="C59" s="432"/>
      <c r="D59" s="434" t="s">
        <v>93</v>
      </c>
      <c r="E59" s="434" t="s">
        <v>104</v>
      </c>
      <c r="F59" s="434" t="s">
        <v>96</v>
      </c>
      <c r="G59" s="434" t="s">
        <v>105</v>
      </c>
      <c r="H59" s="434" t="s">
        <v>106</v>
      </c>
      <c r="I59" s="434" t="s">
        <v>124</v>
      </c>
      <c r="J59" s="434" t="s">
        <v>108</v>
      </c>
      <c r="K59" s="435" t="s">
        <v>109</v>
      </c>
      <c r="L59" s="112"/>
      <c r="M59" s="19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</row>
    <row r="60" spans="1:47" s="97" customFormat="1" ht="12" customHeight="1" thickBot="1" x14ac:dyDescent="0.25">
      <c r="A60" s="20"/>
      <c r="B60" s="436" t="s">
        <v>111</v>
      </c>
      <c r="C60" s="437" t="s">
        <v>112</v>
      </c>
      <c r="D60" s="440" t="s">
        <v>99</v>
      </c>
      <c r="E60" s="440" t="s">
        <v>99</v>
      </c>
      <c r="F60" s="440" t="s">
        <v>135</v>
      </c>
      <c r="G60" s="440" t="s">
        <v>99</v>
      </c>
      <c r="H60" s="440" t="s">
        <v>136</v>
      </c>
      <c r="I60" s="440" t="s">
        <v>602</v>
      </c>
      <c r="J60" s="440" t="s">
        <v>113</v>
      </c>
      <c r="K60" s="441" t="s">
        <v>114</v>
      </c>
      <c r="L60" s="112"/>
      <c r="M60" s="19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</row>
    <row r="61" spans="1:47" s="97" customFormat="1" ht="12" customHeight="1" thickBot="1" x14ac:dyDescent="0.25">
      <c r="A61" s="20"/>
      <c r="B61" s="160">
        <v>338</v>
      </c>
      <c r="C61" s="185" t="s">
        <v>603</v>
      </c>
      <c r="D61" s="170">
        <v>0.6</v>
      </c>
      <c r="E61" s="170">
        <v>1.25</v>
      </c>
      <c r="F61" s="170">
        <f>D61*E61*B61</f>
        <v>253.5</v>
      </c>
      <c r="G61" s="170">
        <v>6.0000000000000001E-3</v>
      </c>
      <c r="H61" s="170">
        <f>F61*G61</f>
        <v>1.5210000000000001</v>
      </c>
      <c r="I61" s="169">
        <v>1.2E-2</v>
      </c>
      <c r="J61" s="299">
        <f>F61*I61</f>
        <v>3.0420000000000003</v>
      </c>
      <c r="K61" s="293" t="s">
        <v>997</v>
      </c>
      <c r="L61" s="112"/>
      <c r="M61" s="150" t="s">
        <v>110</v>
      </c>
      <c r="N61" s="303">
        <f>SUM(D10:D14)</f>
        <v>101.49</v>
      </c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</row>
    <row r="62" spans="1:47" s="97" customFormat="1" ht="12" customHeight="1" thickBot="1" x14ac:dyDescent="0.25">
      <c r="A62" s="20"/>
      <c r="B62" s="483"/>
      <c r="C62" s="484" t="s">
        <v>117</v>
      </c>
      <c r="D62" s="484"/>
      <c r="E62" s="484"/>
      <c r="F62" s="484"/>
      <c r="G62" s="462"/>
      <c r="H62" s="520">
        <f>SUM(H61:H61)</f>
        <v>1.5210000000000001</v>
      </c>
      <c r="I62" s="484"/>
      <c r="J62" s="485">
        <f>SUM(J61:J61)</f>
        <v>3.0420000000000003</v>
      </c>
      <c r="K62" s="258"/>
      <c r="L62" s="112"/>
      <c r="M62" s="19"/>
      <c r="N62" s="20" t="e">
        <f>#REF!*2</f>
        <v>#REF!</v>
      </c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</row>
    <row r="63" spans="1:47" s="97" customFormat="1" ht="12" customHeight="1" x14ac:dyDescent="0.2">
      <c r="A63" s="20"/>
      <c r="B63" s="259"/>
      <c r="C63" s="258"/>
      <c r="D63" s="258"/>
      <c r="E63" s="258"/>
      <c r="F63" s="258"/>
      <c r="G63" s="258"/>
      <c r="H63" s="133"/>
      <c r="I63" s="258"/>
      <c r="J63" s="488"/>
      <c r="K63" s="258"/>
      <c r="L63" s="112"/>
      <c r="M63" s="19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</row>
    <row r="64" spans="1:47" s="97" customFormat="1" ht="12" customHeight="1" thickBot="1" x14ac:dyDescent="0.25">
      <c r="A64" s="20"/>
      <c r="B64" s="111" t="s">
        <v>184</v>
      </c>
      <c r="C64" s="112"/>
      <c r="D64" s="112"/>
      <c r="E64" s="112"/>
      <c r="F64" s="112"/>
      <c r="G64" s="112"/>
      <c r="H64" s="112"/>
      <c r="I64" s="112"/>
      <c r="J64" s="138"/>
      <c r="K64" s="112"/>
      <c r="L64" s="112"/>
      <c r="M64" s="19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</row>
    <row r="65" spans="1:47" s="97" customFormat="1" ht="12" customHeight="1" thickBot="1" x14ac:dyDescent="0.25">
      <c r="A65" s="20"/>
      <c r="B65" s="482"/>
      <c r="C65" s="432"/>
      <c r="D65" s="434" t="s">
        <v>93</v>
      </c>
      <c r="E65" s="434" t="s">
        <v>104</v>
      </c>
      <c r="F65" s="434" t="s">
        <v>96</v>
      </c>
      <c r="G65" s="434" t="s">
        <v>105</v>
      </c>
      <c r="H65" s="434" t="s">
        <v>106</v>
      </c>
      <c r="I65" s="434" t="s">
        <v>107</v>
      </c>
      <c r="J65" s="492" t="s">
        <v>108</v>
      </c>
      <c r="K65" s="435" t="s">
        <v>109</v>
      </c>
      <c r="L65" s="112"/>
      <c r="M65" s="19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</row>
    <row r="66" spans="1:47" s="97" customFormat="1" ht="12" customHeight="1" thickBot="1" x14ac:dyDescent="0.25">
      <c r="A66" s="20"/>
      <c r="B66" s="436" t="s">
        <v>111</v>
      </c>
      <c r="C66" s="437" t="s">
        <v>112</v>
      </c>
      <c r="D66" s="440" t="s">
        <v>99</v>
      </c>
      <c r="E66" s="440" t="s">
        <v>99</v>
      </c>
      <c r="F66" s="440" t="s">
        <v>135</v>
      </c>
      <c r="G66" s="440" t="s">
        <v>99</v>
      </c>
      <c r="H66" s="440" t="s">
        <v>136</v>
      </c>
      <c r="I66" s="440" t="s">
        <v>137</v>
      </c>
      <c r="J66" s="493" t="s">
        <v>113</v>
      </c>
      <c r="K66" s="441" t="s">
        <v>114</v>
      </c>
      <c r="L66" s="112"/>
      <c r="M66" s="19"/>
      <c r="N66" s="20"/>
      <c r="O66" s="20"/>
      <c r="P66" s="20"/>
      <c r="Q66" s="20"/>
      <c r="R66" s="20"/>
      <c r="S66" s="20">
        <f>(P54+R55+R60+R61)/0.9</f>
        <v>0</v>
      </c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</row>
    <row r="67" spans="1:47" s="97" customFormat="1" ht="12" customHeight="1" x14ac:dyDescent="0.2">
      <c r="A67" s="20"/>
      <c r="B67" s="160">
        <v>1</v>
      </c>
      <c r="C67" s="184" t="s">
        <v>807</v>
      </c>
      <c r="D67" s="283">
        <v>22.04</v>
      </c>
      <c r="E67" s="297">
        <v>4.7</v>
      </c>
      <c r="F67" s="170">
        <f>D67*E67</f>
        <v>103.58799999999999</v>
      </c>
      <c r="G67" s="170">
        <v>0.12</v>
      </c>
      <c r="H67" s="170">
        <f>F67*G67*B67</f>
        <v>12.430559999999998</v>
      </c>
      <c r="I67" s="169">
        <v>2.5</v>
      </c>
      <c r="J67" s="299">
        <f>H67*I67</f>
        <v>31.076399999999996</v>
      </c>
      <c r="K67" s="166" t="s">
        <v>157</v>
      </c>
      <c r="L67" s="112"/>
      <c r="M67" s="19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</row>
    <row r="68" spans="1:47" s="97" customFormat="1" ht="12" customHeight="1" x14ac:dyDescent="0.2">
      <c r="A68" s="20"/>
      <c r="B68" s="160">
        <v>1</v>
      </c>
      <c r="C68" s="184" t="s">
        <v>808</v>
      </c>
      <c r="D68" s="283">
        <v>19.29</v>
      </c>
      <c r="E68" s="297">
        <v>4.7</v>
      </c>
      <c r="F68" s="170">
        <f>D68*E68-4</f>
        <v>86.662999999999997</v>
      </c>
      <c r="G68" s="170">
        <v>0.12</v>
      </c>
      <c r="H68" s="170">
        <f>F68*G68*B68</f>
        <v>10.399559999999999</v>
      </c>
      <c r="I68" s="169">
        <v>2.5</v>
      </c>
      <c r="J68" s="299">
        <f>H68*I68</f>
        <v>25.998899999999999</v>
      </c>
      <c r="K68" s="166" t="s">
        <v>157</v>
      </c>
      <c r="L68" s="112"/>
      <c r="M68" s="19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</row>
    <row r="69" spans="1:47" s="97" customFormat="1" ht="12" customHeight="1" x14ac:dyDescent="0.2">
      <c r="A69" s="20"/>
      <c r="B69" s="160">
        <v>1</v>
      </c>
      <c r="C69" s="184" t="s">
        <v>809</v>
      </c>
      <c r="D69" s="283">
        <v>22.18</v>
      </c>
      <c r="E69" s="297">
        <v>4.7</v>
      </c>
      <c r="F69" s="170">
        <f>D69*E69-4</f>
        <v>100.24600000000001</v>
      </c>
      <c r="G69" s="170">
        <v>0.12</v>
      </c>
      <c r="H69" s="170">
        <f>F69*G69*B69</f>
        <v>12.029520000000002</v>
      </c>
      <c r="I69" s="169">
        <v>2.5</v>
      </c>
      <c r="J69" s="299">
        <f>H69*I69</f>
        <v>30.073800000000006</v>
      </c>
      <c r="K69" s="166" t="s">
        <v>157</v>
      </c>
      <c r="L69" s="112"/>
      <c r="M69" s="19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</row>
    <row r="70" spans="1:47" s="97" customFormat="1" ht="12" customHeight="1" x14ac:dyDescent="0.2">
      <c r="A70" s="20"/>
      <c r="B70" s="159">
        <v>1</v>
      </c>
      <c r="C70" s="184" t="s">
        <v>810</v>
      </c>
      <c r="D70" s="283">
        <v>22.18</v>
      </c>
      <c r="E70" s="297">
        <v>4.7</v>
      </c>
      <c r="F70" s="170">
        <f>D70*E70-4</f>
        <v>100.24600000000001</v>
      </c>
      <c r="G70" s="170">
        <v>0.12</v>
      </c>
      <c r="H70" s="170">
        <f>F70*G70*B70</f>
        <v>12.029520000000002</v>
      </c>
      <c r="I70" s="169">
        <v>2.5</v>
      </c>
      <c r="J70" s="299">
        <f>H70*I70</f>
        <v>30.073800000000006</v>
      </c>
      <c r="K70" s="166" t="s">
        <v>157</v>
      </c>
      <c r="L70" s="112"/>
      <c r="M70" s="19"/>
      <c r="N70" s="20"/>
      <c r="O70" s="20"/>
      <c r="P70" s="20"/>
      <c r="Q70" s="20"/>
      <c r="R70" s="20"/>
      <c r="S70" s="58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</row>
    <row r="71" spans="1:47" s="97" customFormat="1" ht="12" customHeight="1" thickBot="1" x14ac:dyDescent="0.25">
      <c r="A71" s="20"/>
      <c r="B71" s="160">
        <v>1</v>
      </c>
      <c r="C71" s="184" t="s">
        <v>811</v>
      </c>
      <c r="D71" s="283">
        <v>15.8</v>
      </c>
      <c r="E71" s="297">
        <v>4.7</v>
      </c>
      <c r="F71" s="170">
        <f>D71*E71-4</f>
        <v>70.260000000000005</v>
      </c>
      <c r="G71" s="170">
        <v>0.12</v>
      </c>
      <c r="H71" s="170">
        <f>F71*G71*B71</f>
        <v>8.4312000000000005</v>
      </c>
      <c r="I71" s="169">
        <v>2.5</v>
      </c>
      <c r="J71" s="299">
        <f>H71*I71</f>
        <v>21.078000000000003</v>
      </c>
      <c r="K71" s="300" t="s">
        <v>157</v>
      </c>
      <c r="L71" s="112"/>
      <c r="M71" s="19"/>
      <c r="N71" s="20"/>
      <c r="O71" s="20"/>
      <c r="P71" s="20"/>
      <c r="Q71" s="20"/>
      <c r="R71" s="20"/>
      <c r="S71" s="58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</row>
    <row r="72" spans="1:47" s="97" customFormat="1" ht="12" customHeight="1" thickBot="1" x14ac:dyDescent="0.25">
      <c r="A72" s="20"/>
      <c r="B72" s="483"/>
      <c r="C72" s="484" t="s">
        <v>117</v>
      </c>
      <c r="D72" s="484"/>
      <c r="E72" s="484"/>
      <c r="F72" s="484"/>
      <c r="G72" s="462"/>
      <c r="H72" s="520">
        <f>SUM(H67:H71)</f>
        <v>55.320360000000008</v>
      </c>
      <c r="I72" s="484"/>
      <c r="J72" s="485">
        <f>SUM(J67:J71)</f>
        <v>138.30090000000001</v>
      </c>
      <c r="K72" s="487"/>
      <c r="L72" s="112"/>
      <c r="M72" s="19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 s="97" customFormat="1" ht="12" customHeight="1" x14ac:dyDescent="0.2">
      <c r="A73" s="20"/>
      <c r="B73" s="154"/>
      <c r="C73" s="112"/>
      <c r="D73" s="112"/>
      <c r="E73" s="112"/>
      <c r="F73" s="112"/>
      <c r="G73" s="112"/>
      <c r="H73" s="112"/>
      <c r="I73" s="112"/>
      <c r="J73" s="138"/>
      <c r="K73" s="112"/>
      <c r="L73" s="112"/>
      <c r="M73" s="19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</row>
    <row r="74" spans="1:47" s="97" customFormat="1" ht="12" customHeight="1" thickBot="1" x14ac:dyDescent="0.25">
      <c r="A74" s="20"/>
      <c r="B74" s="111" t="s">
        <v>175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12"/>
      <c r="M74" s="19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</row>
    <row r="75" spans="1:47" s="97" customFormat="1" ht="12" customHeight="1" thickBot="1" x14ac:dyDescent="0.25">
      <c r="A75" s="20"/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12"/>
      <c r="M75" s="19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</row>
    <row r="76" spans="1:47" s="97" customFormat="1" ht="12" customHeight="1" thickBot="1" x14ac:dyDescent="0.25">
      <c r="A76" s="20"/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12"/>
      <c r="M76" s="149" t="e">
        <f>SUM(D67:D71)*2/#REF!</f>
        <v>#REF!</v>
      </c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</row>
    <row r="77" spans="1:47" s="97" customFormat="1" ht="12" customHeight="1" x14ac:dyDescent="0.2">
      <c r="A77" s="20"/>
      <c r="B77" s="1201"/>
      <c r="C77" s="1222" t="s">
        <v>838</v>
      </c>
      <c r="D77" s="1225"/>
      <c r="E77" s="1204"/>
      <c r="F77" s="1203"/>
      <c r="G77" s="1202"/>
      <c r="H77" s="1203"/>
      <c r="I77" s="1202"/>
      <c r="J77" s="1205"/>
      <c r="K77" s="1206"/>
      <c r="L77" s="112"/>
      <c r="M77" s="19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</row>
    <row r="78" spans="1:47" s="97" customFormat="1" ht="12" customHeight="1" x14ac:dyDescent="0.2">
      <c r="A78" s="20"/>
      <c r="B78" s="1207"/>
      <c r="C78" s="1223" t="s">
        <v>2106</v>
      </c>
      <c r="D78" s="1226"/>
      <c r="E78" s="1210"/>
      <c r="F78" s="1211">
        <f>H17</f>
        <v>114.608</v>
      </c>
      <c r="G78" s="1208">
        <v>6.0000000000000001E-3</v>
      </c>
      <c r="H78" s="1209"/>
      <c r="I78" s="1212">
        <v>1.434E-2</v>
      </c>
      <c r="J78" s="1213">
        <f>I78*F78</f>
        <v>1.6434787200000001</v>
      </c>
      <c r="K78" s="1214" t="s">
        <v>997</v>
      </c>
      <c r="L78" s="112"/>
      <c r="M78" s="19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</row>
    <row r="79" spans="1:47" s="97" customFormat="1" ht="12" customHeight="1" x14ac:dyDescent="0.2">
      <c r="A79" s="20"/>
      <c r="B79" s="1207"/>
      <c r="C79" s="1223" t="s">
        <v>2108</v>
      </c>
      <c r="D79" s="1226"/>
      <c r="E79" s="1210"/>
      <c r="F79" s="1211">
        <f>H18</f>
        <v>100.30799999999999</v>
      </c>
      <c r="G79" s="1208">
        <v>6.0000000000000001E-3</v>
      </c>
      <c r="H79" s="1209"/>
      <c r="I79" s="1212">
        <v>1.434E-2</v>
      </c>
      <c r="J79" s="1213">
        <f>I79*F79</f>
        <v>1.43841672</v>
      </c>
      <c r="K79" s="1214" t="s">
        <v>997</v>
      </c>
      <c r="L79" s="112"/>
      <c r="M79" s="19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</row>
    <row r="80" spans="1:47" s="97" customFormat="1" ht="12" customHeight="1" x14ac:dyDescent="0.2">
      <c r="A80" s="20"/>
      <c r="B80" s="1207"/>
      <c r="C80" s="1223" t="s">
        <v>2105</v>
      </c>
      <c r="D80" s="1226"/>
      <c r="E80" s="1210"/>
      <c r="F80" s="1211">
        <f>H19</f>
        <v>115.336</v>
      </c>
      <c r="G80" s="1208">
        <v>6.0000000000000001E-3</v>
      </c>
      <c r="H80" s="1209"/>
      <c r="I80" s="1212">
        <v>1.434E-2</v>
      </c>
      <c r="J80" s="1213">
        <f>I80*F80</f>
        <v>1.6539182400000001</v>
      </c>
      <c r="K80" s="1214" t="s">
        <v>997</v>
      </c>
      <c r="L80" s="112"/>
      <c r="M80" s="19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</row>
    <row r="81" spans="1:47" s="97" customFormat="1" ht="12" customHeight="1" x14ac:dyDescent="0.2">
      <c r="A81" s="20"/>
      <c r="B81" s="1207"/>
      <c r="C81" s="1223" t="s">
        <v>2107</v>
      </c>
      <c r="D81" s="1226"/>
      <c r="E81" s="1210"/>
      <c r="F81" s="1211">
        <f>H20</f>
        <v>115.336</v>
      </c>
      <c r="G81" s="1208">
        <v>6.0000000000000001E-3</v>
      </c>
      <c r="H81" s="1209"/>
      <c r="I81" s="1212">
        <v>1.434E-2</v>
      </c>
      <c r="J81" s="1213">
        <f>I81*F81</f>
        <v>1.6539182400000001</v>
      </c>
      <c r="K81" s="1214" t="s">
        <v>997</v>
      </c>
      <c r="L81" s="112"/>
      <c r="M81" s="19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</row>
    <row r="82" spans="1:47" s="97" customFormat="1" ht="12" customHeight="1" thickBot="1" x14ac:dyDescent="0.25">
      <c r="B82" s="1215"/>
      <c r="C82" s="1224" t="s">
        <v>792</v>
      </c>
      <c r="D82" s="1227"/>
      <c r="E82" s="1216"/>
      <c r="F82" s="1217">
        <f>H21</f>
        <v>82.160000000000011</v>
      </c>
      <c r="G82" s="1216">
        <v>6.0000000000000001E-3</v>
      </c>
      <c r="H82" s="1218"/>
      <c r="I82" s="1219">
        <v>1.434E-2</v>
      </c>
      <c r="J82" s="1220">
        <f>I82*F82</f>
        <v>1.1781744000000003</v>
      </c>
      <c r="K82" s="1221" t="s">
        <v>997</v>
      </c>
      <c r="L82" s="112"/>
      <c r="M82" s="19"/>
      <c r="N82" s="19"/>
    </row>
    <row r="83" spans="1:47" s="97" customFormat="1" ht="12" customHeight="1" thickBot="1" x14ac:dyDescent="0.25">
      <c r="A83" s="20"/>
      <c r="B83" s="425"/>
      <c r="C83" s="457" t="s">
        <v>117</v>
      </c>
      <c r="D83" s="457"/>
      <c r="E83" s="457"/>
      <c r="F83" s="457"/>
      <c r="G83" s="497"/>
      <c r="H83" s="459"/>
      <c r="I83" s="457"/>
      <c r="J83" s="304">
        <f>SUM(J78:J82)</f>
        <v>7.5679063200000014</v>
      </c>
      <c r="K83" s="258"/>
      <c r="L83" s="112"/>
      <c r="M83" s="19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</row>
    <row r="84" spans="1:47" s="97" customFormat="1" ht="12" customHeight="1" x14ac:dyDescent="0.2">
      <c r="A84" s="20"/>
      <c r="B84" s="154"/>
      <c r="C84" s="112"/>
      <c r="D84" s="112"/>
      <c r="E84" s="112"/>
      <c r="F84" s="112"/>
      <c r="G84" s="112"/>
      <c r="H84" s="112"/>
      <c r="I84" s="112"/>
      <c r="J84" s="138"/>
      <c r="K84" s="112"/>
      <c r="L84" s="112"/>
      <c r="M84" s="19">
        <f>1*1.2*1.25*2</f>
        <v>3</v>
      </c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</row>
    <row r="85" spans="1:47" s="97" customFormat="1" ht="12" customHeight="1" thickBot="1" x14ac:dyDescent="0.25">
      <c r="A85" s="20"/>
      <c r="B85" s="111" t="s">
        <v>123</v>
      </c>
      <c r="C85" s="112"/>
      <c r="D85" s="112"/>
      <c r="E85" s="112"/>
      <c r="F85" s="112"/>
      <c r="G85" s="112"/>
      <c r="H85" s="112"/>
      <c r="I85" s="112"/>
      <c r="J85" s="138"/>
      <c r="K85" s="112"/>
      <c r="L85" s="112"/>
      <c r="M85" s="19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</row>
    <row r="86" spans="1:47" s="97" customFormat="1" ht="12" customHeight="1" thickBot="1" x14ac:dyDescent="0.25">
      <c r="A86" s="20"/>
      <c r="B86" s="482"/>
      <c r="C86" s="432"/>
      <c r="D86" s="434" t="s">
        <v>93</v>
      </c>
      <c r="E86" s="434" t="s">
        <v>104</v>
      </c>
      <c r="F86" s="434" t="s">
        <v>96</v>
      </c>
      <c r="G86" s="434" t="s">
        <v>105</v>
      </c>
      <c r="H86" s="434" t="s">
        <v>106</v>
      </c>
      <c r="I86" s="434" t="s">
        <v>124</v>
      </c>
      <c r="J86" s="492" t="s">
        <v>108</v>
      </c>
      <c r="K86" s="435" t="s">
        <v>109</v>
      </c>
      <c r="L86" s="112"/>
      <c r="M86" s="19"/>
      <c r="N86" s="20"/>
      <c r="O86" s="20"/>
      <c r="P86" s="20"/>
      <c r="Q86" s="20"/>
      <c r="R86" s="20"/>
      <c r="S86" s="20"/>
      <c r="T86" s="20"/>
    </row>
    <row r="87" spans="1:47" s="97" customFormat="1" ht="12" customHeight="1" thickBot="1" x14ac:dyDescent="0.25">
      <c r="A87" s="20"/>
      <c r="B87" s="436" t="s">
        <v>111</v>
      </c>
      <c r="C87" s="437" t="s">
        <v>112</v>
      </c>
      <c r="D87" s="440" t="s">
        <v>99</v>
      </c>
      <c r="E87" s="440" t="s">
        <v>99</v>
      </c>
      <c r="F87" s="440" t="s">
        <v>135</v>
      </c>
      <c r="G87" s="440" t="s">
        <v>99</v>
      </c>
      <c r="H87" s="440" t="s">
        <v>136</v>
      </c>
      <c r="I87" s="440" t="s">
        <v>125</v>
      </c>
      <c r="J87" s="493" t="s">
        <v>113</v>
      </c>
      <c r="K87" s="441" t="s">
        <v>114</v>
      </c>
      <c r="L87" s="112"/>
      <c r="M87" s="19"/>
      <c r="N87" s="20"/>
      <c r="O87" s="20"/>
      <c r="P87" s="20"/>
      <c r="Q87" s="20"/>
      <c r="R87" s="20"/>
      <c r="S87" s="20"/>
      <c r="T87" s="20"/>
    </row>
    <row r="88" spans="1:47" s="97" customFormat="1" ht="12" customHeight="1" x14ac:dyDescent="0.2">
      <c r="A88" s="20"/>
      <c r="B88" s="159">
        <v>122</v>
      </c>
      <c r="C88" s="185" t="s">
        <v>521</v>
      </c>
      <c r="D88" s="170">
        <v>0.6</v>
      </c>
      <c r="E88" s="169">
        <v>1.8</v>
      </c>
      <c r="F88" s="169"/>
      <c r="G88" s="169"/>
      <c r="H88" s="298"/>
      <c r="I88" s="169">
        <v>3.5999999999999997E-2</v>
      </c>
      <c r="J88" s="299">
        <f>I88*B88</f>
        <v>4.3919999999999995</v>
      </c>
      <c r="K88" s="172" t="s">
        <v>143</v>
      </c>
      <c r="L88" s="112"/>
      <c r="M88" s="19"/>
      <c r="N88" s="20"/>
      <c r="O88" s="20"/>
      <c r="P88" s="20"/>
      <c r="Q88" s="20"/>
      <c r="R88" s="20"/>
      <c r="S88" s="20"/>
      <c r="T88" s="20"/>
    </row>
    <row r="89" spans="1:47" s="97" customFormat="1" ht="12" customHeight="1" x14ac:dyDescent="0.2">
      <c r="A89" s="20"/>
      <c r="B89" s="159">
        <v>4</v>
      </c>
      <c r="C89" s="185" t="s">
        <v>415</v>
      </c>
      <c r="D89" s="168"/>
      <c r="E89" s="169"/>
      <c r="F89" s="169"/>
      <c r="G89" s="169"/>
      <c r="H89" s="298"/>
      <c r="I89" s="298">
        <v>5.6500000000000002E-2</v>
      </c>
      <c r="J89" s="299">
        <f>B89*I89</f>
        <v>0.22600000000000001</v>
      </c>
      <c r="K89" s="172" t="s">
        <v>143</v>
      </c>
      <c r="L89" s="112"/>
      <c r="M89" s="19"/>
      <c r="N89" s="20"/>
      <c r="O89" s="20"/>
      <c r="P89" s="20"/>
      <c r="Q89" s="20"/>
      <c r="R89" s="20"/>
      <c r="S89" s="20"/>
      <c r="T89" s="20"/>
    </row>
    <row r="90" spans="1:47" s="97" customFormat="1" ht="12" customHeight="1" x14ac:dyDescent="0.2">
      <c r="A90" s="20"/>
      <c r="B90" s="159">
        <v>4</v>
      </c>
      <c r="C90" s="185" t="s">
        <v>374</v>
      </c>
      <c r="D90" s="168"/>
      <c r="E90" s="169"/>
      <c r="F90" s="169"/>
      <c r="G90" s="169"/>
      <c r="H90" s="298"/>
      <c r="I90" s="298">
        <v>1.43E-2</v>
      </c>
      <c r="J90" s="299">
        <f>B90*I90</f>
        <v>5.7200000000000001E-2</v>
      </c>
      <c r="K90" s="162" t="s">
        <v>143</v>
      </c>
      <c r="L90" s="112"/>
      <c r="M90" s="19"/>
      <c r="N90" s="20"/>
      <c r="O90" s="20"/>
      <c r="P90" s="20"/>
      <c r="Q90" s="20"/>
      <c r="R90" s="20"/>
      <c r="S90" s="20"/>
      <c r="T90" s="20"/>
    </row>
    <row r="91" spans="1:47" s="97" customFormat="1" ht="12" customHeight="1" x14ac:dyDescent="0.2">
      <c r="A91" s="20"/>
      <c r="B91" s="159">
        <v>1</v>
      </c>
      <c r="C91" s="185" t="s">
        <v>314</v>
      </c>
      <c r="D91" s="168"/>
      <c r="E91" s="169"/>
      <c r="F91" s="169"/>
      <c r="G91" s="169"/>
      <c r="H91" s="298"/>
      <c r="I91" s="298">
        <v>0.15</v>
      </c>
      <c r="J91" s="299">
        <f>I91</f>
        <v>0.15</v>
      </c>
      <c r="K91" s="162" t="s">
        <v>143</v>
      </c>
      <c r="L91" s="112"/>
      <c r="M91" s="19"/>
      <c r="N91" s="20"/>
      <c r="O91" s="20"/>
      <c r="P91" s="20"/>
      <c r="Q91" s="20"/>
      <c r="R91" s="20"/>
      <c r="S91" s="20"/>
      <c r="T91" s="20"/>
    </row>
    <row r="92" spans="1:47" s="97" customFormat="1" ht="12" customHeight="1" x14ac:dyDescent="0.2">
      <c r="B92" s="159">
        <v>1</v>
      </c>
      <c r="C92" s="185" t="s">
        <v>840</v>
      </c>
      <c r="D92" s="169"/>
      <c r="E92" s="169"/>
      <c r="F92" s="169"/>
      <c r="G92" s="169"/>
      <c r="H92" s="298"/>
      <c r="I92" s="298">
        <v>1.1200000000000001</v>
      </c>
      <c r="J92" s="299">
        <f>I92</f>
        <v>1.1200000000000001</v>
      </c>
      <c r="K92" s="162" t="s">
        <v>143</v>
      </c>
      <c r="L92" s="112"/>
      <c r="M92" s="19"/>
      <c r="S92" s="20"/>
      <c r="T92" s="20"/>
    </row>
    <row r="93" spans="1:47" s="97" customFormat="1" ht="12" customHeight="1" thickBot="1" x14ac:dyDescent="0.25">
      <c r="A93" s="20"/>
      <c r="B93" s="158">
        <v>1</v>
      </c>
      <c r="C93" s="284" t="s">
        <v>1590</v>
      </c>
      <c r="D93" s="295"/>
      <c r="E93" s="285"/>
      <c r="F93" s="285"/>
      <c r="G93" s="285"/>
      <c r="H93" s="502"/>
      <c r="I93" s="502">
        <v>1.05</v>
      </c>
      <c r="J93" s="296">
        <f>I93*B93</f>
        <v>1.05</v>
      </c>
      <c r="K93" s="172" t="s">
        <v>143</v>
      </c>
      <c r="L93" s="112"/>
      <c r="M93" s="19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</row>
    <row r="94" spans="1:47" s="97" customFormat="1" ht="12" customHeight="1" thickBot="1" x14ac:dyDescent="0.25">
      <c r="B94" s="483"/>
      <c r="C94" s="484" t="s">
        <v>117</v>
      </c>
      <c r="D94" s="484"/>
      <c r="E94" s="484"/>
      <c r="F94" s="484"/>
      <c r="G94" s="462"/>
      <c r="H94" s="504"/>
      <c r="I94" s="484"/>
      <c r="J94" s="485">
        <f>SUM(J88:J93)</f>
        <v>6.9951999999999996</v>
      </c>
      <c r="K94" s="487"/>
      <c r="L94" s="112"/>
      <c r="M94" s="19"/>
      <c r="N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</row>
    <row r="95" spans="1:47" s="97" customFormat="1" ht="12" customHeight="1" x14ac:dyDescent="0.2">
      <c r="B95" s="259"/>
      <c r="C95" s="258"/>
      <c r="D95" s="258"/>
      <c r="E95" s="258"/>
      <c r="F95" s="258"/>
      <c r="G95" s="258"/>
      <c r="H95" s="133"/>
      <c r="I95" s="258"/>
      <c r="J95" s="488"/>
      <c r="K95" s="258"/>
      <c r="L95" s="112"/>
      <c r="M95" s="19"/>
      <c r="N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</row>
    <row r="96" spans="1:47" s="97" customFormat="1" ht="12" customHeight="1" thickBot="1" x14ac:dyDescent="0.25">
      <c r="B96" s="111" t="s">
        <v>166</v>
      </c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9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</row>
    <row r="97" spans="1:47" s="97" customFormat="1" ht="12" customHeight="1" thickBot="1" x14ac:dyDescent="0.25">
      <c r="B97" s="482"/>
      <c r="C97" s="432"/>
      <c r="D97" s="470" t="s">
        <v>93</v>
      </c>
      <c r="E97" s="434" t="s">
        <v>104</v>
      </c>
      <c r="F97" s="434" t="s">
        <v>96</v>
      </c>
      <c r="G97" s="434" t="s">
        <v>105</v>
      </c>
      <c r="H97" s="434" t="s">
        <v>106</v>
      </c>
      <c r="I97" s="434" t="s">
        <v>124</v>
      </c>
      <c r="J97" s="434" t="s">
        <v>108</v>
      </c>
      <c r="K97" s="435" t="s">
        <v>109</v>
      </c>
      <c r="L97" s="112"/>
      <c r="M97" s="19"/>
      <c r="N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</row>
    <row r="98" spans="1:47" s="97" customFormat="1" ht="12" customHeight="1" thickBot="1" x14ac:dyDescent="0.25">
      <c r="A98" s="20"/>
      <c r="B98" s="436" t="s">
        <v>111</v>
      </c>
      <c r="C98" s="437" t="s">
        <v>112</v>
      </c>
      <c r="D98" s="505" t="s">
        <v>99</v>
      </c>
      <c r="E98" s="440" t="s">
        <v>99</v>
      </c>
      <c r="F98" s="440" t="s">
        <v>135</v>
      </c>
      <c r="G98" s="440" t="s">
        <v>99</v>
      </c>
      <c r="H98" s="440" t="s">
        <v>136</v>
      </c>
      <c r="I98" s="440" t="s">
        <v>125</v>
      </c>
      <c r="J98" s="440" t="s">
        <v>113</v>
      </c>
      <c r="K98" s="441" t="s">
        <v>114</v>
      </c>
      <c r="L98" s="112"/>
      <c r="M98" s="19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</row>
    <row r="99" spans="1:47" s="97" customFormat="1" ht="12" customHeight="1" thickBot="1" x14ac:dyDescent="0.25">
      <c r="A99" s="20"/>
      <c r="B99" s="159">
        <v>338</v>
      </c>
      <c r="C99" s="184" t="s">
        <v>524</v>
      </c>
      <c r="D99" s="170">
        <v>0.6</v>
      </c>
      <c r="E99" s="169">
        <v>1.8</v>
      </c>
      <c r="F99" s="181">
        <f>D99*E99</f>
        <v>1.08</v>
      </c>
      <c r="G99" s="181">
        <v>6.0000000000000001E-3</v>
      </c>
      <c r="H99" s="170">
        <f>F99*G99*B99</f>
        <v>2.1902400000000002</v>
      </c>
      <c r="I99" s="169">
        <v>2.57</v>
      </c>
      <c r="J99" s="170">
        <f>H99*I99</f>
        <v>5.6289167999999998</v>
      </c>
      <c r="K99" s="172" t="s">
        <v>144</v>
      </c>
      <c r="L99" s="112"/>
      <c r="M99" s="19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</row>
    <row r="100" spans="1:47" s="97" customFormat="1" ht="12" customHeight="1" thickBot="1" x14ac:dyDescent="0.25">
      <c r="B100" s="483"/>
      <c r="C100" s="484" t="s">
        <v>117</v>
      </c>
      <c r="D100" s="484"/>
      <c r="E100" s="484"/>
      <c r="F100" s="484"/>
      <c r="G100" s="462"/>
      <c r="H100" s="520">
        <f>SUM(H99)</f>
        <v>2.1902400000000002</v>
      </c>
      <c r="I100" s="510"/>
      <c r="J100" s="520">
        <f>SUM(J99)</f>
        <v>5.6289167999999998</v>
      </c>
      <c r="K100" s="487"/>
      <c r="L100" s="112"/>
      <c r="M100" s="19">
        <f>0.6*0.6*2</f>
        <v>0.72</v>
      </c>
      <c r="S100" s="20"/>
      <c r="T100" s="20"/>
    </row>
    <row r="101" spans="1:47" s="97" customFormat="1" ht="12" customHeight="1" x14ac:dyDescent="0.2">
      <c r="B101" s="259"/>
      <c r="C101" s="258"/>
      <c r="D101" s="258"/>
      <c r="E101" s="258"/>
      <c r="F101" s="258"/>
      <c r="G101" s="258"/>
      <c r="H101" s="133"/>
      <c r="I101" s="258"/>
      <c r="J101" s="488"/>
      <c r="K101" s="258"/>
      <c r="L101" s="112"/>
      <c r="M101" s="19"/>
      <c r="S101" s="20"/>
      <c r="T101" s="20"/>
    </row>
    <row r="102" spans="1:47" s="97" customFormat="1" ht="12" customHeight="1" x14ac:dyDescent="0.2">
      <c r="A102" s="156"/>
      <c r="B102" s="259"/>
      <c r="C102" s="258"/>
      <c r="D102" s="258"/>
      <c r="E102" s="258"/>
      <c r="F102" s="258"/>
      <c r="G102" s="258"/>
      <c r="H102" s="133"/>
      <c r="I102" s="258"/>
      <c r="J102" s="488"/>
      <c r="K102" s="258"/>
      <c r="L102" s="112"/>
      <c r="M102" s="136"/>
      <c r="N102" s="156"/>
      <c r="O102" s="156"/>
      <c r="P102" s="156"/>
      <c r="Q102" s="156"/>
    </row>
    <row r="103" spans="1:47" s="97" customFormat="1" ht="12" customHeight="1" x14ac:dyDescent="0.2"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9"/>
    </row>
    <row r="104" spans="1:47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9"/>
      <c r="N104" s="20"/>
      <c r="O104" s="20"/>
      <c r="P104" s="20"/>
      <c r="Q104" s="20"/>
      <c r="R104" s="20"/>
      <c r="S104" s="20"/>
      <c r="T104" s="20"/>
    </row>
    <row r="105" spans="1:47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9"/>
      <c r="N105" s="20"/>
      <c r="O105" s="20"/>
      <c r="P105" s="20"/>
      <c r="Q105" s="20"/>
      <c r="R105" s="20"/>
      <c r="S105" s="20"/>
      <c r="T105" s="20"/>
    </row>
    <row r="106" spans="1:47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9"/>
      <c r="N106" s="20"/>
      <c r="O106" s="20"/>
      <c r="P106" s="20"/>
      <c r="Q106" s="20"/>
      <c r="R106" s="20"/>
      <c r="S106" s="20"/>
      <c r="T106" s="20"/>
    </row>
    <row r="107" spans="1:47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20"/>
      <c r="O107" s="20"/>
      <c r="P107" s="20"/>
      <c r="Q107" s="20"/>
      <c r="R107" s="20"/>
      <c r="S107" s="20"/>
      <c r="T107" s="20"/>
    </row>
    <row r="108" spans="1:47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9"/>
      <c r="N108" s="20"/>
      <c r="O108" s="20"/>
      <c r="P108" s="20"/>
      <c r="Q108" s="20"/>
      <c r="R108" s="20"/>
      <c r="S108" s="20"/>
      <c r="T108" s="20"/>
    </row>
    <row r="109" spans="1:47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  <c r="N109" s="20"/>
      <c r="O109" s="20"/>
      <c r="P109" s="20"/>
      <c r="Q109" s="20"/>
      <c r="R109" s="20"/>
      <c r="S109" s="20"/>
      <c r="T109" s="20"/>
    </row>
    <row r="110" spans="1:47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9"/>
      <c r="N110" s="20"/>
      <c r="O110" s="20"/>
      <c r="P110" s="20"/>
      <c r="Q110" s="20"/>
      <c r="R110" s="20"/>
      <c r="S110" s="20"/>
      <c r="T110" s="20"/>
    </row>
    <row r="111" spans="1:47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9"/>
      <c r="N111" s="20"/>
      <c r="O111" s="20"/>
      <c r="P111" s="20"/>
      <c r="Q111" s="20"/>
      <c r="R111" s="20"/>
      <c r="S111" s="20"/>
      <c r="T111" s="20"/>
    </row>
    <row r="112" spans="1:47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9"/>
      <c r="N112" s="20"/>
      <c r="O112" s="20"/>
      <c r="P112" s="20"/>
      <c r="Q112" s="20"/>
      <c r="R112" s="20"/>
      <c r="S112" s="20"/>
      <c r="T112" s="20"/>
    </row>
    <row r="113" spans="1:47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9"/>
      <c r="N113" s="20"/>
      <c r="O113" s="20"/>
      <c r="P113" s="20"/>
      <c r="Q113" s="20"/>
      <c r="R113" s="20"/>
      <c r="S113" s="20"/>
      <c r="T113" s="20"/>
    </row>
    <row r="114" spans="1:47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9"/>
      <c r="N114" s="20"/>
      <c r="O114" s="20"/>
      <c r="P114" s="20"/>
      <c r="Q114" s="20"/>
      <c r="R114" s="20"/>
      <c r="S114" s="20"/>
      <c r="T114" s="20"/>
    </row>
    <row r="115" spans="1:47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9"/>
      <c r="N115" s="20"/>
      <c r="O115" s="20"/>
      <c r="P115" s="20"/>
      <c r="Q115" s="20"/>
      <c r="R115" s="20"/>
      <c r="S115" s="20"/>
      <c r="T115" s="20"/>
    </row>
    <row r="116" spans="1:47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9"/>
      <c r="N116" s="20"/>
      <c r="O116" s="20"/>
      <c r="P116" s="20"/>
      <c r="Q116" s="20"/>
      <c r="R116" s="20"/>
      <c r="S116" s="20"/>
      <c r="T116" s="20"/>
    </row>
    <row r="117" spans="1:47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  <c r="N117" s="20"/>
      <c r="O117" s="20"/>
      <c r="P117" s="20"/>
      <c r="Q117" s="20"/>
      <c r="R117" s="20"/>
      <c r="S117" s="20"/>
      <c r="T117" s="20"/>
    </row>
    <row r="118" spans="1:47" s="97" customFormat="1" ht="12" customHeight="1" x14ac:dyDescent="0.2">
      <c r="A118" s="20"/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9"/>
      <c r="N118" s="20"/>
      <c r="O118" s="20"/>
      <c r="P118" s="20"/>
      <c r="Q118" s="20"/>
      <c r="R118" s="20"/>
      <c r="S118" s="20"/>
      <c r="T118" s="20"/>
    </row>
    <row r="119" spans="1:47" s="97" customFormat="1" ht="12" customHeight="1" x14ac:dyDescent="0.2">
      <c r="A119" s="20"/>
      <c r="B119" s="154"/>
      <c r="C119" s="112"/>
      <c r="D119" s="112"/>
      <c r="E119" s="112"/>
      <c r="F119" s="112"/>
      <c r="G119" s="112"/>
      <c r="H119" s="133"/>
      <c r="I119" s="133"/>
      <c r="J119" s="112"/>
      <c r="K119" s="112"/>
      <c r="L119" s="112"/>
      <c r="M119" s="19"/>
      <c r="N119" s="20"/>
      <c r="O119" s="20"/>
      <c r="P119" s="20"/>
      <c r="Q119" s="20"/>
      <c r="R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</row>
    <row r="120" spans="1:47" s="97" customFormat="1" ht="12" customHeigh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9"/>
      <c r="N120" s="20"/>
      <c r="O120" s="20"/>
      <c r="P120" s="20"/>
      <c r="Q120" s="20"/>
      <c r="R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</row>
    <row r="121" spans="1:47" s="97" customFormat="1" ht="12" customHeight="1" x14ac:dyDescent="0.2">
      <c r="A121" s="20"/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9"/>
      <c r="N121" s="20"/>
      <c r="O121" s="20"/>
      <c r="P121" s="20"/>
      <c r="Q121" s="20"/>
      <c r="R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</row>
    <row r="122" spans="1:47" s="97" customFormat="1" ht="12" customHeight="1" x14ac:dyDescent="0.2">
      <c r="A122" s="20"/>
      <c r="B122" s="154"/>
      <c r="C122" s="112"/>
      <c r="D122" s="180" t="s">
        <v>2088</v>
      </c>
      <c r="E122" s="112"/>
      <c r="F122" s="112"/>
      <c r="G122" s="112"/>
      <c r="H122" s="112"/>
      <c r="I122" s="112"/>
      <c r="J122" s="112"/>
      <c r="K122" s="112"/>
      <c r="L122" s="112"/>
      <c r="M122" s="19"/>
      <c r="N122" s="20"/>
      <c r="O122" s="20"/>
      <c r="P122" s="20"/>
      <c r="Q122" s="20"/>
      <c r="R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</row>
    <row r="123" spans="1:47" s="97" customFormat="1" ht="12" customHeight="1" x14ac:dyDescent="0.2">
      <c r="A123" s="20"/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9"/>
      <c r="N123" s="20"/>
      <c r="O123" s="20"/>
      <c r="P123" s="20"/>
      <c r="Q123" s="20"/>
      <c r="R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</row>
    <row r="124" spans="1:47" s="97" customFormat="1" ht="12" customHeight="1" x14ac:dyDescent="0.2">
      <c r="A124" s="20"/>
      <c r="B124" s="154"/>
      <c r="C124" s="112"/>
      <c r="D124" s="169" t="s">
        <v>971</v>
      </c>
      <c r="E124" s="169" t="s">
        <v>972</v>
      </c>
      <c r="F124" s="169" t="s">
        <v>93</v>
      </c>
      <c r="G124" s="169" t="s">
        <v>94</v>
      </c>
      <c r="H124" s="169" t="s">
        <v>973</v>
      </c>
      <c r="I124" s="169" t="s">
        <v>984</v>
      </c>
      <c r="J124" s="169" t="s">
        <v>125</v>
      </c>
      <c r="K124" s="169" t="s">
        <v>134</v>
      </c>
      <c r="L124" s="112"/>
      <c r="M124" s="19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</row>
    <row r="125" spans="1:47" s="97" customFormat="1" ht="12" customHeight="1" x14ac:dyDescent="0.2">
      <c r="A125" s="20"/>
      <c r="B125" s="154"/>
      <c r="C125" s="112"/>
      <c r="D125" s="534" t="s">
        <v>2103</v>
      </c>
      <c r="E125" s="169"/>
      <c r="F125" s="169"/>
      <c r="G125" s="169"/>
      <c r="H125" s="169"/>
      <c r="I125" s="169"/>
      <c r="J125" s="169"/>
      <c r="K125" s="169"/>
      <c r="L125" s="112"/>
      <c r="M125" s="19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</row>
    <row r="126" spans="1:47" s="97" customFormat="1" ht="12" customHeight="1" x14ac:dyDescent="0.2">
      <c r="A126" s="20"/>
      <c r="B126" s="154"/>
      <c r="C126" s="112"/>
      <c r="D126" s="204" t="s">
        <v>2095</v>
      </c>
      <c r="E126" s="204">
        <v>4</v>
      </c>
      <c r="F126" s="170">
        <v>3</v>
      </c>
      <c r="G126" s="169"/>
      <c r="H126" s="169"/>
      <c r="I126" s="169"/>
      <c r="J126" s="169">
        <v>8.3400000000000002E-3</v>
      </c>
      <c r="K126" s="169">
        <f t="shared" ref="K126:K143" si="0">E126*F126*J126</f>
        <v>0.10008</v>
      </c>
      <c r="L126" s="112"/>
      <c r="M126" s="19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</row>
    <row r="127" spans="1:47" s="97" customFormat="1" ht="12" customHeight="1" x14ac:dyDescent="0.2">
      <c r="A127" s="20"/>
      <c r="B127" s="154"/>
      <c r="C127" s="112"/>
      <c r="D127" s="204" t="s">
        <v>2089</v>
      </c>
      <c r="E127" s="204">
        <v>2</v>
      </c>
      <c r="F127" s="170">
        <v>3</v>
      </c>
      <c r="G127" s="169"/>
      <c r="H127" s="169"/>
      <c r="I127" s="169"/>
      <c r="J127" s="169">
        <v>1.11E-2</v>
      </c>
      <c r="K127" s="169">
        <f t="shared" si="0"/>
        <v>6.6600000000000006E-2</v>
      </c>
      <c r="L127" s="112"/>
      <c r="M127" s="19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</row>
    <row r="128" spans="1:47" s="97" customFormat="1" ht="12" customHeight="1" x14ac:dyDescent="0.2">
      <c r="A128" s="20"/>
      <c r="B128" s="154"/>
      <c r="C128" s="112"/>
      <c r="D128" s="204" t="s">
        <v>2089</v>
      </c>
      <c r="E128" s="204">
        <v>2</v>
      </c>
      <c r="F128" s="170">
        <v>2.2999999999999998</v>
      </c>
      <c r="G128" s="169"/>
      <c r="H128" s="169"/>
      <c r="I128" s="169"/>
      <c r="J128" s="169">
        <v>1.11E-2</v>
      </c>
      <c r="K128" s="169">
        <f t="shared" si="0"/>
        <v>5.1060000000000001E-2</v>
      </c>
      <c r="L128" s="112"/>
      <c r="M128" s="19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</row>
    <row r="129" spans="1:47" s="97" customFormat="1" ht="12" customHeight="1" x14ac:dyDescent="0.2">
      <c r="A129" s="20"/>
      <c r="B129" s="154"/>
      <c r="C129" s="112"/>
      <c r="D129" s="204" t="s">
        <v>2089</v>
      </c>
      <c r="E129" s="204">
        <v>2</v>
      </c>
      <c r="F129" s="170">
        <v>2.15</v>
      </c>
      <c r="G129" s="169"/>
      <c r="H129" s="169"/>
      <c r="I129" s="169"/>
      <c r="J129" s="169">
        <v>1.11E-2</v>
      </c>
      <c r="K129" s="169">
        <f t="shared" si="0"/>
        <v>4.7730000000000002E-2</v>
      </c>
      <c r="L129" s="112"/>
      <c r="M129" s="19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</row>
    <row r="130" spans="1:47" s="97" customFormat="1" ht="12" customHeight="1" x14ac:dyDescent="0.2">
      <c r="A130" s="20"/>
      <c r="B130" s="154"/>
      <c r="C130" s="112"/>
      <c r="D130" s="204" t="s">
        <v>161</v>
      </c>
      <c r="E130" s="204">
        <v>2</v>
      </c>
      <c r="F130" s="170">
        <v>4.7</v>
      </c>
      <c r="G130" s="169"/>
      <c r="H130" s="169"/>
      <c r="I130" s="169"/>
      <c r="J130" s="169">
        <v>3.1099999999999999E-2</v>
      </c>
      <c r="K130" s="169">
        <f t="shared" si="0"/>
        <v>0.29233999999999999</v>
      </c>
      <c r="L130" s="112"/>
      <c r="M130" s="19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</row>
    <row r="131" spans="1:47" s="97" customFormat="1" ht="12" customHeight="1" x14ac:dyDescent="0.2">
      <c r="A131" s="20"/>
      <c r="B131" s="154"/>
      <c r="C131" s="112"/>
      <c r="D131" s="204" t="s">
        <v>2090</v>
      </c>
      <c r="E131" s="204">
        <v>4</v>
      </c>
      <c r="F131" s="170">
        <v>0.2</v>
      </c>
      <c r="G131" s="169"/>
      <c r="H131" s="169"/>
      <c r="I131" s="169"/>
      <c r="J131" s="169">
        <v>3.7699999999999999E-3</v>
      </c>
      <c r="K131" s="169">
        <f t="shared" si="0"/>
        <v>3.016E-3</v>
      </c>
      <c r="L131" s="112"/>
      <c r="M131" s="19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</row>
    <row r="132" spans="1:47" s="97" customFormat="1" ht="12" customHeight="1" x14ac:dyDescent="0.2">
      <c r="A132" s="20"/>
      <c r="B132" s="154"/>
      <c r="C132" s="112"/>
      <c r="D132" s="204" t="s">
        <v>2091</v>
      </c>
      <c r="E132" s="204">
        <v>2</v>
      </c>
      <c r="F132" s="170">
        <v>3</v>
      </c>
      <c r="G132" s="169"/>
      <c r="H132" s="169"/>
      <c r="I132" s="169"/>
      <c r="J132" s="169">
        <v>5.4200000000000003E-3</v>
      </c>
      <c r="K132" s="169">
        <f t="shared" si="0"/>
        <v>3.252E-2</v>
      </c>
      <c r="L132" s="112"/>
      <c r="M132" s="19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</row>
    <row r="133" spans="1:47" s="97" customFormat="1" ht="12" customHeight="1" x14ac:dyDescent="0.2">
      <c r="A133" s="20"/>
      <c r="B133" s="154"/>
      <c r="C133" s="112"/>
      <c r="D133" s="204" t="s">
        <v>2092</v>
      </c>
      <c r="E133" s="204">
        <v>2</v>
      </c>
      <c r="F133" s="170">
        <v>3</v>
      </c>
      <c r="G133" s="169"/>
      <c r="H133" s="169"/>
      <c r="I133" s="169"/>
      <c r="J133" s="169">
        <v>3.7699999999999999E-3</v>
      </c>
      <c r="K133" s="169">
        <f t="shared" si="0"/>
        <v>2.2620000000000001E-2</v>
      </c>
      <c r="L133" s="112"/>
      <c r="M133" s="19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</row>
    <row r="134" spans="1:47" s="97" customFormat="1" ht="12" customHeight="1" x14ac:dyDescent="0.2">
      <c r="A134" s="20"/>
      <c r="B134" s="154"/>
      <c r="C134" s="112"/>
      <c r="D134" s="204" t="s">
        <v>2092</v>
      </c>
      <c r="E134" s="204">
        <v>2</v>
      </c>
      <c r="F134" s="170">
        <v>4.25</v>
      </c>
      <c r="G134" s="169"/>
      <c r="H134" s="169"/>
      <c r="I134" s="169"/>
      <c r="J134" s="169">
        <v>3.7699999999999999E-3</v>
      </c>
      <c r="K134" s="169">
        <f>E134*F134*J134</f>
        <v>3.2044999999999997E-2</v>
      </c>
      <c r="L134" s="112"/>
      <c r="M134" s="19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</row>
    <row r="135" spans="1:47" s="97" customFormat="1" ht="12" customHeight="1" x14ac:dyDescent="0.2">
      <c r="A135" s="20"/>
      <c r="B135" s="154"/>
      <c r="C135" s="112"/>
      <c r="D135" s="204" t="s">
        <v>2092</v>
      </c>
      <c r="E135" s="204">
        <v>2</v>
      </c>
      <c r="F135" s="170">
        <v>3.7</v>
      </c>
      <c r="G135" s="169"/>
      <c r="H135" s="169"/>
      <c r="I135" s="169"/>
      <c r="J135" s="169">
        <v>3.7699999999999999E-3</v>
      </c>
      <c r="K135" s="169">
        <f>E135*F135*J135</f>
        <v>2.7897999999999999E-2</v>
      </c>
      <c r="L135" s="112"/>
      <c r="M135" s="19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</row>
    <row r="136" spans="1:47" s="97" customFormat="1" ht="12" customHeight="1" x14ac:dyDescent="0.2">
      <c r="A136" s="20"/>
      <c r="B136" s="154"/>
      <c r="C136" s="112"/>
      <c r="D136" s="204" t="s">
        <v>2093</v>
      </c>
      <c r="E136" s="204">
        <v>1</v>
      </c>
      <c r="F136" s="170">
        <v>3</v>
      </c>
      <c r="G136" s="169"/>
      <c r="H136" s="169"/>
      <c r="I136" s="169"/>
      <c r="J136" s="169">
        <v>6.2300000000000003E-3</v>
      </c>
      <c r="K136" s="169">
        <f t="shared" si="0"/>
        <v>1.8690000000000002E-2</v>
      </c>
      <c r="L136" s="112"/>
      <c r="M136" s="19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</row>
    <row r="137" spans="1:47" s="97" customFormat="1" ht="12" customHeight="1" x14ac:dyDescent="0.2">
      <c r="A137" s="20"/>
      <c r="B137" s="154"/>
      <c r="C137" s="112"/>
      <c r="D137" s="204" t="s">
        <v>2094</v>
      </c>
      <c r="E137" s="204">
        <v>2</v>
      </c>
      <c r="F137" s="170">
        <v>3</v>
      </c>
      <c r="G137" s="169"/>
      <c r="H137" s="169"/>
      <c r="I137" s="169"/>
      <c r="J137" s="169">
        <v>5.1500000000000001E-3</v>
      </c>
      <c r="K137" s="169">
        <f t="shared" si="0"/>
        <v>3.09E-2</v>
      </c>
      <c r="L137" s="112"/>
      <c r="M137" s="19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</row>
    <row r="138" spans="1:47" s="97" customFormat="1" ht="12" customHeight="1" x14ac:dyDescent="0.2">
      <c r="A138" s="20"/>
      <c r="B138" s="154"/>
      <c r="C138" s="112"/>
      <c r="D138" s="204" t="s">
        <v>1143</v>
      </c>
      <c r="E138" s="204">
        <v>4</v>
      </c>
      <c r="F138" s="153">
        <v>2.2000000000000002</v>
      </c>
      <c r="G138" s="153"/>
      <c r="H138" s="153"/>
      <c r="I138" s="153"/>
      <c r="J138" s="169">
        <v>1.34E-2</v>
      </c>
      <c r="K138" s="169">
        <f t="shared" si="0"/>
        <v>0.11792000000000001</v>
      </c>
      <c r="L138" s="112"/>
      <c r="M138" s="19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</row>
    <row r="139" spans="1:47" s="97" customFormat="1" ht="12" customHeight="1" x14ac:dyDescent="0.2">
      <c r="A139" s="20"/>
      <c r="B139" s="154"/>
      <c r="C139" s="112"/>
      <c r="D139" s="204" t="s">
        <v>1143</v>
      </c>
      <c r="E139" s="204">
        <v>8</v>
      </c>
      <c r="F139" s="170">
        <v>3</v>
      </c>
      <c r="G139" s="169"/>
      <c r="H139" s="169"/>
      <c r="I139" s="169"/>
      <c r="J139" s="169">
        <v>1.34E-2</v>
      </c>
      <c r="K139" s="169">
        <f t="shared" si="0"/>
        <v>0.3216</v>
      </c>
      <c r="L139" s="112"/>
      <c r="M139" s="148" t="e">
        <f>J100+J94+#REF!+#REF!+J83+J72+J56+#REF!+J62</f>
        <v>#REF!</v>
      </c>
      <c r="N139" s="58" t="e">
        <f>#REF!+H72+H56+H62</f>
        <v>#REF!</v>
      </c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</row>
    <row r="140" spans="1:47" s="97" customFormat="1" ht="12" customHeight="1" x14ac:dyDescent="0.2">
      <c r="A140" s="20"/>
      <c r="B140" s="154"/>
      <c r="C140" s="112"/>
      <c r="D140" s="204" t="s">
        <v>1143</v>
      </c>
      <c r="E140" s="204">
        <v>4</v>
      </c>
      <c r="F140" s="170">
        <v>2.8</v>
      </c>
      <c r="G140" s="169"/>
      <c r="H140" s="169"/>
      <c r="I140" s="169"/>
      <c r="J140" s="169">
        <v>1.34E-2</v>
      </c>
      <c r="K140" s="169">
        <f t="shared" si="0"/>
        <v>0.15007999999999999</v>
      </c>
      <c r="L140" s="112"/>
      <c r="M140" s="19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</row>
    <row r="141" spans="1:47" s="97" customFormat="1" ht="12" customHeight="1" x14ac:dyDescent="0.2">
      <c r="A141" s="20"/>
      <c r="B141" s="154"/>
      <c r="C141" s="112"/>
      <c r="D141" s="204" t="s">
        <v>2104</v>
      </c>
      <c r="E141" s="204">
        <v>2</v>
      </c>
      <c r="F141" s="170">
        <v>2.2999999999999998</v>
      </c>
      <c r="G141" s="169"/>
      <c r="H141" s="169"/>
      <c r="I141" s="169"/>
      <c r="J141" s="169">
        <v>2.53E-2</v>
      </c>
      <c r="K141" s="169">
        <f t="shared" si="0"/>
        <v>0.11637999999999998</v>
      </c>
      <c r="L141" s="112"/>
      <c r="M141" s="19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</row>
    <row r="142" spans="1:47" s="97" customFormat="1" ht="12" customHeight="1" x14ac:dyDescent="0.2">
      <c r="A142" s="20"/>
      <c r="B142" s="154"/>
      <c r="C142" s="112"/>
      <c r="D142" s="204" t="s">
        <v>2104</v>
      </c>
      <c r="E142" s="204">
        <v>2</v>
      </c>
      <c r="F142" s="170">
        <v>2.15</v>
      </c>
      <c r="G142" s="169"/>
      <c r="H142" s="169"/>
      <c r="I142" s="169"/>
      <c r="J142" s="169">
        <v>2.53E-2</v>
      </c>
      <c r="K142" s="169">
        <f t="shared" si="0"/>
        <v>0.10879</v>
      </c>
      <c r="L142" s="112"/>
      <c r="M142" s="19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</row>
    <row r="143" spans="1:47" s="97" customFormat="1" ht="12" customHeight="1" x14ac:dyDescent="0.2">
      <c r="A143" s="20"/>
      <c r="B143" s="154"/>
      <c r="C143" s="112"/>
      <c r="D143" s="204" t="s">
        <v>2104</v>
      </c>
      <c r="E143" s="204">
        <v>4</v>
      </c>
      <c r="F143" s="153">
        <v>2.2000000000000002</v>
      </c>
      <c r="G143" s="153"/>
      <c r="H143" s="153"/>
      <c r="I143" s="153"/>
      <c r="J143" s="169">
        <v>2.53E-2</v>
      </c>
      <c r="K143" s="169">
        <f t="shared" si="0"/>
        <v>0.22264</v>
      </c>
      <c r="L143" s="112"/>
      <c r="M143" s="19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</row>
    <row r="144" spans="1:47" s="97" customFormat="1" ht="12" customHeight="1" x14ac:dyDescent="0.2">
      <c r="A144" s="20"/>
      <c r="B144" s="154"/>
      <c r="C144" s="112"/>
      <c r="D144" s="204" t="s">
        <v>2096</v>
      </c>
      <c r="E144" s="204">
        <v>1</v>
      </c>
      <c r="F144" s="170"/>
      <c r="G144" s="169"/>
      <c r="H144" s="169"/>
      <c r="I144" s="169"/>
      <c r="J144" s="169">
        <v>3.2000000000000001E-2</v>
      </c>
      <c r="K144" s="169">
        <f>J144</f>
        <v>3.2000000000000001E-2</v>
      </c>
      <c r="L144" s="112"/>
      <c r="M144" s="19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</row>
    <row r="145" spans="1:47" s="97" customFormat="1" ht="12" customHeight="1" x14ac:dyDescent="0.2">
      <c r="A145" s="20"/>
      <c r="B145" s="154"/>
      <c r="C145" s="112"/>
      <c r="D145" s="204" t="s">
        <v>1344</v>
      </c>
      <c r="E145" s="204">
        <v>1</v>
      </c>
      <c r="F145" s="153"/>
      <c r="G145" s="153"/>
      <c r="H145" s="153"/>
      <c r="I145" s="153"/>
      <c r="J145" s="153">
        <v>0.2</v>
      </c>
      <c r="K145" s="205">
        <f>E145*J145</f>
        <v>0.2</v>
      </c>
      <c r="L145" s="112"/>
      <c r="M145" s="19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</row>
    <row r="146" spans="1:47" s="97" customFormat="1" ht="12" customHeight="1" x14ac:dyDescent="0.2">
      <c r="A146" s="20"/>
      <c r="B146" s="154"/>
      <c r="C146" s="112"/>
      <c r="D146" s="204" t="s">
        <v>2097</v>
      </c>
      <c r="E146" s="204">
        <v>1</v>
      </c>
      <c r="F146" s="153"/>
      <c r="G146" s="153"/>
      <c r="H146" s="153"/>
      <c r="I146" s="153"/>
      <c r="J146" s="153">
        <v>0.22800000000000001</v>
      </c>
      <c r="K146" s="205">
        <f>E146*J146</f>
        <v>0.22800000000000001</v>
      </c>
      <c r="L146" s="112"/>
      <c r="M146" s="19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</row>
    <row r="147" spans="1:47" s="97" customFormat="1" ht="12" customHeight="1" x14ac:dyDescent="0.2">
      <c r="A147" s="20"/>
      <c r="B147" s="154"/>
      <c r="C147" s="112"/>
      <c r="D147" s="204" t="s">
        <v>2099</v>
      </c>
      <c r="E147" s="204">
        <v>2</v>
      </c>
      <c r="F147" s="153"/>
      <c r="G147" s="153"/>
      <c r="H147" s="153"/>
      <c r="I147" s="153"/>
      <c r="J147" s="153">
        <v>3.5000000000000003E-2</v>
      </c>
      <c r="K147" s="205">
        <f>E147*J147</f>
        <v>7.0000000000000007E-2</v>
      </c>
      <c r="L147" s="112"/>
      <c r="M147" s="19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</row>
    <row r="148" spans="1:47" s="97" customFormat="1" ht="12" customHeight="1" x14ac:dyDescent="0.2">
      <c r="A148" s="20"/>
      <c r="B148" s="154"/>
      <c r="C148" s="112"/>
      <c r="D148" s="204" t="s">
        <v>2098</v>
      </c>
      <c r="E148" s="204">
        <v>2</v>
      </c>
      <c r="F148" s="153"/>
      <c r="G148" s="153"/>
      <c r="H148" s="153"/>
      <c r="I148" s="153"/>
      <c r="J148" s="153">
        <f>0.2033*E148</f>
        <v>0.40660000000000002</v>
      </c>
      <c r="K148" s="205">
        <f>E148*J148</f>
        <v>0.81320000000000003</v>
      </c>
      <c r="L148" s="112"/>
      <c r="M148" s="19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</row>
    <row r="149" spans="1:47" s="97" customFormat="1" ht="12" customHeight="1" x14ac:dyDescent="0.2">
      <c r="A149" s="20"/>
      <c r="B149" s="154"/>
      <c r="C149" s="112"/>
      <c r="D149" s="207" t="s">
        <v>2102</v>
      </c>
      <c r="E149" s="204"/>
      <c r="F149" s="153"/>
      <c r="G149" s="153"/>
      <c r="H149" s="153"/>
      <c r="I149" s="153"/>
      <c r="J149" s="153"/>
      <c r="K149" s="205"/>
      <c r="L149" s="112"/>
      <c r="M149" s="19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</row>
    <row r="150" spans="1:47" s="97" customFormat="1" ht="12" customHeight="1" x14ac:dyDescent="0.2">
      <c r="A150" s="20"/>
      <c r="B150" s="154"/>
      <c r="C150" s="112"/>
      <c r="D150" s="204" t="s">
        <v>1143</v>
      </c>
      <c r="E150" s="204">
        <v>8</v>
      </c>
      <c r="F150" s="170">
        <v>1</v>
      </c>
      <c r="G150" s="169"/>
      <c r="H150" s="169"/>
      <c r="I150" s="169"/>
      <c r="J150" s="169">
        <v>1.34E-2</v>
      </c>
      <c r="K150" s="169">
        <f>E150*F150*J150</f>
        <v>0.1072</v>
      </c>
      <c r="L150" s="112"/>
      <c r="M150" s="19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</row>
    <row r="151" spans="1:47" s="97" customFormat="1" ht="12" customHeight="1" x14ac:dyDescent="0.2">
      <c r="A151" s="20"/>
      <c r="B151" s="154"/>
      <c r="C151" s="112"/>
      <c r="D151" s="204" t="s">
        <v>1143</v>
      </c>
      <c r="E151" s="204">
        <v>4</v>
      </c>
      <c r="F151" s="170">
        <v>1.2</v>
      </c>
      <c r="G151" s="169"/>
      <c r="H151" s="169"/>
      <c r="I151" s="169"/>
      <c r="J151" s="169">
        <v>1.34E-2</v>
      </c>
      <c r="K151" s="169">
        <f>E151*F151*J151</f>
        <v>6.4320000000000002E-2</v>
      </c>
      <c r="L151" s="112"/>
      <c r="M151" s="19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</row>
    <row r="152" spans="1:47" s="97" customFormat="1" ht="12" customHeight="1" x14ac:dyDescent="0.2">
      <c r="A152" s="20"/>
      <c r="B152" s="154"/>
      <c r="C152" s="112"/>
      <c r="D152" s="204" t="s">
        <v>1143</v>
      </c>
      <c r="E152" s="204">
        <v>4</v>
      </c>
      <c r="F152" s="170">
        <v>3</v>
      </c>
      <c r="G152" s="169"/>
      <c r="H152" s="169"/>
      <c r="I152" s="169"/>
      <c r="J152" s="169">
        <v>1.34E-2</v>
      </c>
      <c r="K152" s="169">
        <f>E152*F152*J152</f>
        <v>0.1608</v>
      </c>
      <c r="L152" s="112"/>
      <c r="M152" s="19"/>
      <c r="N152" s="20"/>
      <c r="O152" s="20"/>
      <c r="P152" s="20"/>
      <c r="Q152" s="20"/>
      <c r="R152" s="20"/>
      <c r="S152" s="242" t="s">
        <v>130</v>
      </c>
      <c r="T152" s="242" t="s">
        <v>112</v>
      </c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</row>
    <row r="153" spans="1:47" s="97" customFormat="1" ht="12" customHeight="1" x14ac:dyDescent="0.2">
      <c r="A153" s="20"/>
      <c r="B153" s="154"/>
      <c r="C153" s="112"/>
      <c r="D153" s="204" t="s">
        <v>2090</v>
      </c>
      <c r="E153" s="204">
        <v>8</v>
      </c>
      <c r="F153" s="170">
        <v>0.9</v>
      </c>
      <c r="G153" s="169"/>
      <c r="H153" s="169"/>
      <c r="I153" s="169"/>
      <c r="J153" s="169">
        <v>3.7699999999999999E-3</v>
      </c>
      <c r="K153" s="169">
        <f>E153*F153*J153</f>
        <v>2.7144000000000001E-2</v>
      </c>
      <c r="L153" s="112"/>
      <c r="M153" s="19"/>
      <c r="N153" s="20"/>
      <c r="O153" s="20"/>
      <c r="P153" s="20"/>
      <c r="Q153" s="20"/>
      <c r="R153" s="20"/>
      <c r="S153" s="242"/>
      <c r="T153" s="242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</row>
    <row r="154" spans="1:47" s="97" customFormat="1" ht="12" customHeight="1" x14ac:dyDescent="0.2">
      <c r="A154" s="20"/>
      <c r="B154" s="154"/>
      <c r="C154" s="112"/>
      <c r="D154" s="204" t="s">
        <v>2100</v>
      </c>
      <c r="E154" s="204">
        <v>12</v>
      </c>
      <c r="F154" s="153">
        <v>0.2</v>
      </c>
      <c r="G154" s="153"/>
      <c r="H154" s="153"/>
      <c r="I154" s="153"/>
      <c r="J154" s="208">
        <v>4.7099999999999998E-3</v>
      </c>
      <c r="K154" s="169">
        <f>E154*F154*J154</f>
        <v>1.1304000000000002E-2</v>
      </c>
      <c r="L154" s="112"/>
      <c r="M154" s="19"/>
      <c r="N154" s="20"/>
      <c r="O154" s="20"/>
      <c r="P154" s="20"/>
      <c r="Q154" s="20"/>
      <c r="R154" s="20"/>
      <c r="S154" s="243" t="s">
        <v>115</v>
      </c>
      <c r="T154" s="244" t="s">
        <v>138</v>
      </c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</row>
    <row r="155" spans="1:47" s="97" customFormat="1" ht="12" customHeight="1" x14ac:dyDescent="0.2">
      <c r="A155" s="20"/>
      <c r="B155" s="154"/>
      <c r="C155" s="112"/>
      <c r="D155" s="204" t="s">
        <v>1344</v>
      </c>
      <c r="E155" s="204">
        <v>1</v>
      </c>
      <c r="F155" s="153"/>
      <c r="G155" s="153"/>
      <c r="H155" s="153"/>
      <c r="I155" s="153"/>
      <c r="J155" s="153">
        <v>4.8000000000000001E-2</v>
      </c>
      <c r="K155" s="205">
        <f>E155*J155</f>
        <v>4.8000000000000001E-2</v>
      </c>
      <c r="L155" s="112"/>
      <c r="M155" s="19"/>
      <c r="N155" s="20"/>
      <c r="O155" s="20"/>
      <c r="P155" s="20"/>
      <c r="Q155" s="20"/>
      <c r="R155" s="20"/>
      <c r="S155" s="243" t="s">
        <v>1648</v>
      </c>
      <c r="T155" s="244" t="s">
        <v>139</v>
      </c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</row>
    <row r="156" spans="1:47" s="97" customFormat="1" ht="12" customHeight="1" x14ac:dyDescent="0.2">
      <c r="A156" s="20"/>
      <c r="B156" s="154"/>
      <c r="C156" s="112"/>
      <c r="D156" s="204"/>
      <c r="E156" s="204"/>
      <c r="F156" s="153"/>
      <c r="G156" s="153"/>
      <c r="H156" s="153"/>
      <c r="I156" s="153"/>
      <c r="J156" s="153"/>
      <c r="K156" s="169"/>
      <c r="L156" s="112"/>
      <c r="M156" s="19"/>
      <c r="N156" s="20"/>
      <c r="O156" s="20"/>
      <c r="P156" s="20"/>
      <c r="Q156" s="20"/>
      <c r="R156" s="20"/>
      <c r="S156" s="243" t="s">
        <v>116</v>
      </c>
      <c r="T156" s="244" t="s">
        <v>140</v>
      </c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</row>
    <row r="157" spans="1:47" s="97" customFormat="1" ht="12" customHeight="1" x14ac:dyDescent="0.2">
      <c r="A157" s="20"/>
      <c r="B157" s="154"/>
      <c r="C157" s="112"/>
      <c r="D157" s="534" t="s">
        <v>2101</v>
      </c>
      <c r="E157" s="204"/>
      <c r="F157" s="153"/>
      <c r="G157" s="473" t="s">
        <v>1346</v>
      </c>
      <c r="H157" s="535"/>
      <c r="I157" s="535"/>
      <c r="J157" s="447"/>
      <c r="K157" s="205">
        <f>SUM(K126:K156)*1.15</f>
        <v>4.0536085499999999</v>
      </c>
      <c r="L157" s="112"/>
      <c r="M157" s="19"/>
      <c r="N157" s="20"/>
      <c r="O157" s="20"/>
      <c r="P157" s="20"/>
      <c r="Q157" s="20"/>
      <c r="R157" s="20"/>
      <c r="S157" s="243" t="s">
        <v>367</v>
      </c>
      <c r="T157" s="244" t="s">
        <v>368</v>
      </c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</row>
    <row r="158" spans="1:47" s="97" customFormat="1" ht="12" customHeight="1" x14ac:dyDescent="0.2">
      <c r="A158" s="20"/>
      <c r="B158" s="154"/>
      <c r="C158" s="112"/>
      <c r="D158" s="204"/>
      <c r="E158" s="204"/>
      <c r="F158" s="153"/>
      <c r="G158" s="153"/>
      <c r="H158" s="153"/>
      <c r="I158" s="153"/>
      <c r="J158" s="153"/>
      <c r="K158" s="205"/>
      <c r="L158" s="112"/>
      <c r="M158" s="19"/>
      <c r="N158" s="20"/>
      <c r="O158" s="20"/>
      <c r="P158" s="20"/>
      <c r="Q158" s="20"/>
      <c r="R158" s="20"/>
      <c r="S158" s="243" t="s">
        <v>120</v>
      </c>
      <c r="T158" s="244" t="s">
        <v>222</v>
      </c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</row>
    <row r="159" spans="1:47" s="97" customFormat="1" ht="12" customHeight="1" x14ac:dyDescent="0.2">
      <c r="A159" s="20"/>
      <c r="B159" s="154"/>
      <c r="C159" s="112"/>
      <c r="D159" s="207" t="s">
        <v>2105</v>
      </c>
      <c r="E159" s="475">
        <v>22.18</v>
      </c>
      <c r="F159" s="481"/>
      <c r="G159" s="481"/>
      <c r="H159" s="481"/>
      <c r="I159" s="481"/>
      <c r="J159" s="614">
        <f>M178</f>
        <v>1.35120285</v>
      </c>
      <c r="K159" s="536">
        <f>E159*J159</f>
        <v>29.969679212999999</v>
      </c>
      <c r="L159" s="112"/>
      <c r="M159" s="19"/>
      <c r="N159" s="20"/>
      <c r="O159" s="20"/>
      <c r="P159" s="20"/>
      <c r="Q159" s="20"/>
      <c r="R159" s="20"/>
      <c r="S159" s="243" t="s">
        <v>141</v>
      </c>
      <c r="T159" s="244" t="s">
        <v>223</v>
      </c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</row>
    <row r="160" spans="1:47" s="97" customFormat="1" ht="12" customHeight="1" x14ac:dyDescent="0.2">
      <c r="A160" s="20"/>
      <c r="B160" s="154"/>
      <c r="C160" s="112"/>
      <c r="D160" s="204"/>
      <c r="E160" s="204"/>
      <c r="F160" s="153"/>
      <c r="G160" s="153"/>
      <c r="H160" s="153"/>
      <c r="I160" s="153"/>
      <c r="J160" s="153"/>
      <c r="K160" s="205"/>
      <c r="L160" s="112"/>
      <c r="M160" s="19"/>
      <c r="N160" s="20"/>
      <c r="O160" s="20"/>
      <c r="P160" s="20"/>
      <c r="Q160" s="20"/>
      <c r="R160" s="20"/>
      <c r="S160" s="243" t="s">
        <v>121</v>
      </c>
      <c r="T160" s="244" t="s">
        <v>364</v>
      </c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</row>
    <row r="161" spans="1:47" s="97" customFormat="1" ht="12" customHeight="1" x14ac:dyDescent="0.2">
      <c r="A161" s="20"/>
      <c r="B161" s="154"/>
      <c r="C161" s="112"/>
      <c r="D161" s="207" t="s">
        <v>2106</v>
      </c>
      <c r="E161" s="475">
        <v>22.04</v>
      </c>
      <c r="F161" s="481"/>
      <c r="G161" s="481"/>
      <c r="H161" s="481"/>
      <c r="I161" s="481"/>
      <c r="J161" s="614">
        <f>M178</f>
        <v>1.35120285</v>
      </c>
      <c r="K161" s="536">
        <f>E161*J161</f>
        <v>29.780510813999999</v>
      </c>
      <c r="L161" s="112"/>
      <c r="M161" s="19"/>
      <c r="N161" s="20"/>
      <c r="O161" s="20"/>
      <c r="P161" s="20"/>
      <c r="Q161" s="20"/>
      <c r="R161" s="20"/>
      <c r="S161" s="243" t="s">
        <v>143</v>
      </c>
      <c r="T161" s="244" t="s">
        <v>1649</v>
      </c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</row>
    <row r="162" spans="1:47" s="97" customFormat="1" ht="12" customHeight="1" x14ac:dyDescent="0.2">
      <c r="A162" s="20"/>
      <c r="B162" s="154"/>
      <c r="C162" s="112"/>
      <c r="D162" s="204"/>
      <c r="E162" s="204"/>
      <c r="F162" s="153"/>
      <c r="G162" s="153"/>
      <c r="H162" s="153"/>
      <c r="I162" s="153"/>
      <c r="J162" s="153"/>
      <c r="K162" s="205"/>
      <c r="L162" s="112"/>
      <c r="M162" s="19"/>
      <c r="N162" s="20"/>
      <c r="O162" s="20"/>
      <c r="P162" s="20"/>
      <c r="Q162" s="20"/>
      <c r="R162" s="20"/>
      <c r="S162" s="243" t="s">
        <v>144</v>
      </c>
      <c r="T162" s="244" t="s">
        <v>525</v>
      </c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</row>
    <row r="163" spans="1:47" s="97" customFormat="1" ht="12" customHeight="1" x14ac:dyDescent="0.2">
      <c r="A163" s="20"/>
      <c r="B163" s="154"/>
      <c r="C163" s="112"/>
      <c r="D163" s="207" t="s">
        <v>2107</v>
      </c>
      <c r="E163" s="475">
        <v>22.18</v>
      </c>
      <c r="F163" s="481"/>
      <c r="G163" s="481"/>
      <c r="H163" s="481"/>
      <c r="I163" s="481"/>
      <c r="J163" s="614">
        <f>M178</f>
        <v>1.35120285</v>
      </c>
      <c r="K163" s="536">
        <f>E163*J163</f>
        <v>29.969679212999999</v>
      </c>
      <c r="L163" s="112"/>
      <c r="M163" s="19"/>
      <c r="N163" s="20"/>
      <c r="O163" s="20"/>
      <c r="P163" s="20"/>
      <c r="Q163" s="20"/>
      <c r="R163" s="20"/>
      <c r="S163" s="243" t="s">
        <v>145</v>
      </c>
      <c r="T163" s="244" t="s">
        <v>146</v>
      </c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</row>
    <row r="164" spans="1:47" s="97" customFormat="1" ht="12" customHeight="1" x14ac:dyDescent="0.2">
      <c r="A164" s="20"/>
      <c r="B164" s="154"/>
      <c r="C164" s="112"/>
      <c r="D164" s="204"/>
      <c r="E164" s="204"/>
      <c r="F164" s="153"/>
      <c r="G164" s="153"/>
      <c r="H164" s="153"/>
      <c r="I164" s="153"/>
      <c r="J164" s="153"/>
      <c r="K164" s="205"/>
      <c r="L164" s="112"/>
      <c r="M164" s="19"/>
      <c r="N164" s="20"/>
      <c r="O164" s="20"/>
      <c r="P164" s="20"/>
      <c r="Q164" s="20"/>
      <c r="R164" s="20"/>
      <c r="S164" s="245" t="s">
        <v>147</v>
      </c>
      <c r="T164" s="244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</row>
    <row r="165" spans="1:47" s="97" customFormat="1" ht="12" customHeight="1" x14ac:dyDescent="0.2">
      <c r="A165" s="20"/>
      <c r="B165" s="154"/>
      <c r="C165" s="112"/>
      <c r="D165" s="207" t="s">
        <v>2108</v>
      </c>
      <c r="E165" s="475">
        <v>19.29</v>
      </c>
      <c r="F165" s="481"/>
      <c r="G165" s="481"/>
      <c r="H165" s="481"/>
      <c r="I165" s="481"/>
      <c r="J165" s="614">
        <f>M178</f>
        <v>1.35120285</v>
      </c>
      <c r="K165" s="536">
        <f>E165*J165</f>
        <v>26.064702976499998</v>
      </c>
      <c r="L165" s="112"/>
      <c r="M165" s="19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</row>
    <row r="166" spans="1:47" s="97" customFormat="1" ht="12" customHeight="1" x14ac:dyDescent="0.2">
      <c r="A166" s="20"/>
      <c r="B166" s="154"/>
      <c r="C166" s="112"/>
      <c r="D166" s="204"/>
      <c r="E166" s="204"/>
      <c r="F166" s="170"/>
      <c r="G166" s="169"/>
      <c r="H166" s="169"/>
      <c r="I166" s="169"/>
      <c r="J166" s="169"/>
      <c r="K166" s="169"/>
      <c r="L166" s="112"/>
      <c r="M166" s="19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</row>
    <row r="167" spans="1:47" s="97" customFormat="1" ht="12" customHeight="1" x14ac:dyDescent="0.2">
      <c r="A167" s="20"/>
      <c r="B167" s="154"/>
      <c r="C167" s="112"/>
      <c r="D167" s="207" t="s">
        <v>792</v>
      </c>
      <c r="E167" s="475">
        <v>15.8</v>
      </c>
      <c r="F167" s="481"/>
      <c r="G167" s="481"/>
      <c r="H167" s="481"/>
      <c r="I167" s="481"/>
      <c r="J167" s="614">
        <f>M178</f>
        <v>1.35120285</v>
      </c>
      <c r="K167" s="536">
        <f>E167*J167</f>
        <v>21.349005030000001</v>
      </c>
      <c r="L167" s="112"/>
      <c r="M167" s="19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</row>
    <row r="168" spans="1:47" s="97" customFormat="1" ht="12" customHeight="1" x14ac:dyDescent="0.2">
      <c r="A168" s="20"/>
      <c r="B168" s="154"/>
      <c r="C168" s="112"/>
      <c r="D168" s="534"/>
      <c r="E168" s="169"/>
      <c r="F168" s="169"/>
      <c r="G168" s="169"/>
      <c r="H168" s="169"/>
      <c r="I168" s="169"/>
      <c r="J168" s="169"/>
      <c r="K168" s="169"/>
      <c r="L168" s="112"/>
      <c r="M168" s="19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</row>
    <row r="169" spans="1:47" s="97" customFormat="1" ht="12" customHeight="1" x14ac:dyDescent="0.2">
      <c r="A169" s="20"/>
      <c r="B169" s="154"/>
      <c r="C169" s="112"/>
      <c r="D169" s="204"/>
      <c r="E169" s="204"/>
      <c r="F169" s="153"/>
      <c r="G169" s="153"/>
      <c r="H169" s="153"/>
      <c r="I169" s="153"/>
      <c r="J169" s="153"/>
      <c r="K169" s="169"/>
      <c r="L169" s="112"/>
      <c r="M169" s="19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</row>
    <row r="170" spans="1:47" s="97" customFormat="1" ht="12" customHeight="1" x14ac:dyDescent="0.2">
      <c r="A170" s="20"/>
      <c r="B170" s="154"/>
      <c r="C170" s="112"/>
      <c r="D170" s="204"/>
      <c r="E170" s="204"/>
      <c r="F170" s="153"/>
      <c r="G170" s="153"/>
      <c r="H170" s="153"/>
      <c r="I170" s="153"/>
      <c r="J170" s="153"/>
      <c r="K170" s="169"/>
      <c r="L170" s="112"/>
      <c r="M170" s="19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</row>
    <row r="171" spans="1:47" s="97" customFormat="1" ht="12" customHeight="1" x14ac:dyDescent="0.2">
      <c r="A171" s="20"/>
      <c r="B171" s="154"/>
      <c r="C171" s="112"/>
      <c r="D171" s="204"/>
      <c r="E171" s="204"/>
      <c r="F171" s="153"/>
      <c r="G171" s="153"/>
      <c r="H171" s="153"/>
      <c r="I171" s="153"/>
      <c r="J171" s="153"/>
      <c r="K171" s="169"/>
      <c r="L171" s="112"/>
      <c r="M171" s="19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</row>
    <row r="172" spans="1:47" s="97" customFormat="1" ht="12" customHeight="1" x14ac:dyDescent="0.2">
      <c r="A172" s="20"/>
      <c r="B172" s="154"/>
      <c r="C172" s="112"/>
      <c r="D172" s="204"/>
      <c r="E172" s="204"/>
      <c r="F172" s="153"/>
      <c r="G172" s="153"/>
      <c r="H172" s="153"/>
      <c r="I172" s="153"/>
      <c r="J172" s="153"/>
      <c r="K172" s="169"/>
      <c r="L172" s="112"/>
      <c r="M172" s="19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</row>
    <row r="173" spans="1:47" ht="12" customHeight="1" x14ac:dyDescent="0.2">
      <c r="D173" s="210"/>
      <c r="E173" s="210"/>
      <c r="F173" s="214"/>
      <c r="G173" s="214"/>
      <c r="H173" s="214"/>
      <c r="I173" s="214"/>
      <c r="J173" s="214"/>
      <c r="K173" s="212"/>
    </row>
    <row r="174" spans="1:47" ht="12" customHeight="1" x14ac:dyDescent="0.2">
      <c r="D174" s="210"/>
      <c r="E174" s="210"/>
      <c r="F174" s="214"/>
      <c r="G174" s="214"/>
      <c r="H174" s="214"/>
      <c r="I174" s="214"/>
      <c r="J174" s="214"/>
      <c r="K174" s="212"/>
    </row>
    <row r="175" spans="1:47" ht="12" customHeight="1" x14ac:dyDescent="0.2">
      <c r="D175" s="210"/>
      <c r="E175" s="210"/>
      <c r="F175" s="214"/>
      <c r="G175" s="214"/>
      <c r="H175" s="214"/>
      <c r="I175" s="214"/>
      <c r="J175" s="214"/>
      <c r="K175" s="212"/>
    </row>
    <row r="176" spans="1:47" ht="12" customHeight="1" x14ac:dyDescent="0.2">
      <c r="D176" s="210"/>
      <c r="E176" s="210"/>
      <c r="F176" s="214"/>
      <c r="G176" s="214"/>
      <c r="H176" s="214"/>
      <c r="I176" s="214"/>
      <c r="J176" s="214"/>
      <c r="K176" s="212"/>
    </row>
    <row r="177" spans="4:13" ht="12" customHeight="1" x14ac:dyDescent="0.2">
      <c r="D177" s="210"/>
      <c r="E177" s="210"/>
      <c r="F177" s="214"/>
      <c r="G177" s="214"/>
      <c r="H177" s="214"/>
      <c r="I177" s="214"/>
      <c r="J177" s="214"/>
      <c r="K177" s="212"/>
    </row>
    <row r="178" spans="4:13" ht="12" customHeight="1" x14ac:dyDescent="0.2">
      <c r="D178" s="210"/>
      <c r="E178" s="210"/>
      <c r="F178" s="214"/>
      <c r="G178" s="214"/>
      <c r="H178" s="214"/>
      <c r="I178" s="214"/>
      <c r="J178" s="214"/>
      <c r="K178" s="212"/>
      <c r="M178" s="2">
        <f>K157/3</f>
        <v>1.35120285</v>
      </c>
    </row>
    <row r="179" spans="4:13" ht="12" customHeight="1" x14ac:dyDescent="0.2">
      <c r="D179" s="803" t="s">
        <v>1591</v>
      </c>
      <c r="E179" s="212"/>
      <c r="F179" s="212"/>
      <c r="G179" s="212"/>
      <c r="H179" s="212"/>
      <c r="I179" s="212"/>
      <c r="J179" s="212"/>
      <c r="K179" s="212">
        <f t="shared" ref="K179:K189" si="1">E179*F179*J179</f>
        <v>0</v>
      </c>
    </row>
    <row r="180" spans="4:13" ht="12" customHeight="1" x14ac:dyDescent="0.2">
      <c r="D180" s="210" t="s">
        <v>974</v>
      </c>
      <c r="E180" s="210">
        <v>2</v>
      </c>
      <c r="F180" s="214">
        <v>12.9</v>
      </c>
      <c r="G180" s="214"/>
      <c r="H180" s="214"/>
      <c r="I180" s="214"/>
      <c r="J180" s="214">
        <v>7.6300000000000007E-2</v>
      </c>
      <c r="K180" s="212">
        <f t="shared" si="1"/>
        <v>1.9685400000000002</v>
      </c>
    </row>
    <row r="181" spans="4:13" ht="12" customHeight="1" x14ac:dyDescent="0.2">
      <c r="D181" s="210" t="s">
        <v>974</v>
      </c>
      <c r="E181" s="210">
        <v>2</v>
      </c>
      <c r="F181" s="214">
        <v>9</v>
      </c>
      <c r="G181" s="214"/>
      <c r="H181" s="214"/>
      <c r="I181" s="214"/>
      <c r="J181" s="214">
        <v>7.6300000000000007E-2</v>
      </c>
      <c r="K181" s="212">
        <f t="shared" si="1"/>
        <v>1.3734000000000002</v>
      </c>
    </row>
    <row r="182" spans="4:13" ht="12" customHeight="1" x14ac:dyDescent="0.2">
      <c r="D182" s="210" t="s">
        <v>976</v>
      </c>
      <c r="E182" s="210">
        <v>2</v>
      </c>
      <c r="F182" s="214">
        <v>12.9</v>
      </c>
      <c r="G182" s="214"/>
      <c r="H182" s="214"/>
      <c r="I182" s="214"/>
      <c r="J182" s="214">
        <v>6.8000000000000005E-2</v>
      </c>
      <c r="K182" s="212">
        <f t="shared" si="1"/>
        <v>1.7544000000000002</v>
      </c>
    </row>
    <row r="183" spans="4:13" ht="12" customHeight="1" x14ac:dyDescent="0.2">
      <c r="D183" s="210" t="s">
        <v>976</v>
      </c>
      <c r="E183" s="210">
        <v>2</v>
      </c>
      <c r="F183" s="214">
        <v>8</v>
      </c>
      <c r="G183" s="214"/>
      <c r="H183" s="214"/>
      <c r="I183" s="214"/>
      <c r="J183" s="214">
        <v>6.8000000000000005E-2</v>
      </c>
      <c r="K183" s="212">
        <f t="shared" si="1"/>
        <v>1.0880000000000001</v>
      </c>
    </row>
    <row r="184" spans="4:13" ht="12" customHeight="1" x14ac:dyDescent="0.2">
      <c r="D184" s="210" t="s">
        <v>981</v>
      </c>
      <c r="E184" s="210">
        <v>2</v>
      </c>
      <c r="F184" s="214">
        <v>6.2</v>
      </c>
      <c r="G184" s="214"/>
      <c r="H184" s="214"/>
      <c r="I184" s="214"/>
      <c r="J184" s="214">
        <v>3.6200000000000003E-2</v>
      </c>
      <c r="K184" s="212">
        <f t="shared" si="1"/>
        <v>0.44888000000000006</v>
      </c>
    </row>
    <row r="185" spans="4:13" ht="12" customHeight="1" x14ac:dyDescent="0.2">
      <c r="D185" s="210" t="s">
        <v>981</v>
      </c>
      <c r="E185" s="210">
        <v>4</v>
      </c>
      <c r="F185" s="214">
        <v>3.8</v>
      </c>
      <c r="G185" s="214"/>
      <c r="H185" s="214"/>
      <c r="I185" s="214"/>
      <c r="J185" s="214">
        <v>3.6200000000000003E-2</v>
      </c>
      <c r="K185" s="212">
        <f t="shared" si="1"/>
        <v>0.55024000000000006</v>
      </c>
    </row>
    <row r="186" spans="4:13" ht="12" customHeight="1" x14ac:dyDescent="0.2">
      <c r="D186" s="210" t="s">
        <v>977</v>
      </c>
      <c r="E186" s="210">
        <v>6</v>
      </c>
      <c r="F186" s="214">
        <v>4.2</v>
      </c>
      <c r="G186" s="214"/>
      <c r="H186" s="214"/>
      <c r="I186" s="214"/>
      <c r="J186" s="214">
        <v>1.8800000000000001E-2</v>
      </c>
      <c r="K186" s="212">
        <f t="shared" si="1"/>
        <v>0.47376000000000007</v>
      </c>
    </row>
    <row r="187" spans="4:13" ht="12" customHeight="1" x14ac:dyDescent="0.2">
      <c r="D187" s="210" t="s">
        <v>977</v>
      </c>
      <c r="E187" s="210">
        <v>2</v>
      </c>
      <c r="F187" s="214">
        <v>9</v>
      </c>
      <c r="G187" s="214"/>
      <c r="H187" s="214"/>
      <c r="I187" s="214"/>
      <c r="J187" s="214">
        <v>1.8800000000000001E-2</v>
      </c>
      <c r="K187" s="212">
        <f t="shared" si="1"/>
        <v>0.33840000000000003</v>
      </c>
    </row>
    <row r="188" spans="4:13" ht="12" customHeight="1" x14ac:dyDescent="0.2">
      <c r="D188" s="210" t="s">
        <v>977</v>
      </c>
      <c r="E188" s="210">
        <v>4</v>
      </c>
      <c r="F188" s="214">
        <v>12.9</v>
      </c>
      <c r="G188" s="214"/>
      <c r="H188" s="214"/>
      <c r="I188" s="214"/>
      <c r="J188" s="214">
        <v>1.8800000000000001E-2</v>
      </c>
      <c r="K188" s="212">
        <f t="shared" si="1"/>
        <v>0.97008000000000005</v>
      </c>
    </row>
    <row r="189" spans="4:13" ht="12" customHeight="1" x14ac:dyDescent="0.2">
      <c r="D189" s="210" t="s">
        <v>977</v>
      </c>
      <c r="E189" s="210">
        <v>2</v>
      </c>
      <c r="F189" s="214">
        <v>3.3</v>
      </c>
      <c r="G189" s="214"/>
      <c r="H189" s="214"/>
      <c r="I189" s="214"/>
      <c r="J189" s="214">
        <v>1.8800000000000001E-2</v>
      </c>
      <c r="K189" s="212">
        <f t="shared" si="1"/>
        <v>0.12408</v>
      </c>
    </row>
    <row r="190" spans="4:13" ht="12" customHeight="1" x14ac:dyDescent="0.2">
      <c r="D190" s="210" t="s">
        <v>983</v>
      </c>
      <c r="E190" s="210"/>
      <c r="F190" s="214">
        <v>12.9</v>
      </c>
      <c r="G190" s="214">
        <v>8</v>
      </c>
      <c r="H190" s="214"/>
      <c r="I190" s="214">
        <f>G190*F190*0.7</f>
        <v>72.239999999999995</v>
      </c>
      <c r="J190" s="214">
        <v>5.11E-2</v>
      </c>
      <c r="K190" s="212">
        <f>I190*J190</f>
        <v>3.6914639999999999</v>
      </c>
    </row>
    <row r="191" spans="4:13" ht="12" customHeight="1" x14ac:dyDescent="0.2">
      <c r="D191" s="210"/>
      <c r="E191" s="210"/>
      <c r="F191" s="214"/>
      <c r="G191" s="214"/>
      <c r="H191" s="214"/>
      <c r="I191" s="214"/>
      <c r="J191" s="214"/>
      <c r="K191" s="212">
        <f t="shared" ref="K191:K202" si="2">E191*F191*J191</f>
        <v>0</v>
      </c>
    </row>
    <row r="192" spans="4:13" ht="12" customHeight="1" x14ac:dyDescent="0.2">
      <c r="D192" s="803" t="s">
        <v>1592</v>
      </c>
      <c r="E192" s="212"/>
      <c r="F192" s="212"/>
      <c r="G192" s="212"/>
      <c r="H192" s="212"/>
      <c r="I192" s="212"/>
      <c r="J192" s="212"/>
      <c r="K192" s="212">
        <f t="shared" si="2"/>
        <v>0</v>
      </c>
    </row>
    <row r="193" spans="4:11" ht="12" customHeight="1" x14ac:dyDescent="0.2">
      <c r="D193" s="210" t="s">
        <v>974</v>
      </c>
      <c r="E193" s="210">
        <v>2</v>
      </c>
      <c r="F193" s="214">
        <v>12.9</v>
      </c>
      <c r="G193" s="214"/>
      <c r="H193" s="214"/>
      <c r="I193" s="214"/>
      <c r="J193" s="214">
        <v>7.6300000000000007E-2</v>
      </c>
      <c r="K193" s="212">
        <f t="shared" si="2"/>
        <v>1.9685400000000002</v>
      </c>
    </row>
    <row r="194" spans="4:11" ht="12" customHeight="1" x14ac:dyDescent="0.2">
      <c r="D194" s="210" t="s">
        <v>974</v>
      </c>
      <c r="E194" s="210">
        <v>2</v>
      </c>
      <c r="F194" s="214">
        <v>9</v>
      </c>
      <c r="G194" s="214"/>
      <c r="H194" s="214"/>
      <c r="I194" s="214"/>
      <c r="J194" s="214">
        <v>7.6300000000000007E-2</v>
      </c>
      <c r="K194" s="212">
        <f t="shared" si="2"/>
        <v>1.3734000000000002</v>
      </c>
    </row>
    <row r="195" spans="4:11" ht="12" customHeight="1" x14ac:dyDescent="0.2">
      <c r="D195" s="210" t="s">
        <v>976</v>
      </c>
      <c r="E195" s="210">
        <v>2</v>
      </c>
      <c r="F195" s="214">
        <v>12.9</v>
      </c>
      <c r="G195" s="214"/>
      <c r="H195" s="214"/>
      <c r="I195" s="214"/>
      <c r="J195" s="214">
        <v>6.8000000000000005E-2</v>
      </c>
      <c r="K195" s="212">
        <f t="shared" si="2"/>
        <v>1.7544000000000002</v>
      </c>
    </row>
    <row r="196" spans="4:11" ht="12" customHeight="1" x14ac:dyDescent="0.2">
      <c r="D196" s="210" t="s">
        <v>976</v>
      </c>
      <c r="E196" s="210">
        <v>2</v>
      </c>
      <c r="F196" s="214">
        <v>9</v>
      </c>
      <c r="G196" s="214"/>
      <c r="H196" s="214"/>
      <c r="I196" s="214"/>
      <c r="J196" s="214">
        <v>6.8000000000000005E-2</v>
      </c>
      <c r="K196" s="212">
        <f t="shared" si="2"/>
        <v>1.2240000000000002</v>
      </c>
    </row>
    <row r="197" spans="4:11" ht="12" customHeight="1" x14ac:dyDescent="0.2">
      <c r="D197" s="210" t="s">
        <v>981</v>
      </c>
      <c r="E197" s="210">
        <v>2</v>
      </c>
      <c r="F197" s="214">
        <v>6.2</v>
      </c>
      <c r="G197" s="214"/>
      <c r="H197" s="214"/>
      <c r="I197" s="214"/>
      <c r="J197" s="214">
        <v>3.6200000000000003E-2</v>
      </c>
      <c r="K197" s="212">
        <f t="shared" si="2"/>
        <v>0.44888000000000006</v>
      </c>
    </row>
    <row r="198" spans="4:11" ht="12" customHeight="1" x14ac:dyDescent="0.2">
      <c r="D198" s="210" t="s">
        <v>981</v>
      </c>
      <c r="E198" s="210">
        <v>4</v>
      </c>
      <c r="F198" s="214">
        <v>3.8</v>
      </c>
      <c r="G198" s="214"/>
      <c r="H198" s="214"/>
      <c r="I198" s="214"/>
      <c r="J198" s="214">
        <v>3.6200000000000003E-2</v>
      </c>
      <c r="K198" s="212">
        <f t="shared" si="2"/>
        <v>0.55024000000000006</v>
      </c>
    </row>
    <row r="199" spans="4:11" ht="12" customHeight="1" x14ac:dyDescent="0.2">
      <c r="D199" s="210" t="s">
        <v>977</v>
      </c>
      <c r="E199" s="210">
        <v>6</v>
      </c>
      <c r="F199" s="214">
        <v>4.2</v>
      </c>
      <c r="G199" s="214"/>
      <c r="H199" s="214"/>
      <c r="I199" s="214"/>
      <c r="J199" s="214">
        <v>1.8800000000000001E-2</v>
      </c>
      <c r="K199" s="212">
        <f t="shared" si="2"/>
        <v>0.47376000000000007</v>
      </c>
    </row>
    <row r="200" spans="4:11" ht="12" customHeight="1" x14ac:dyDescent="0.2">
      <c r="D200" s="210" t="s">
        <v>977</v>
      </c>
      <c r="E200" s="210">
        <v>2</v>
      </c>
      <c r="F200" s="214">
        <v>9</v>
      </c>
      <c r="G200" s="214"/>
      <c r="H200" s="214"/>
      <c r="I200" s="214"/>
      <c r="J200" s="214">
        <v>1.8800000000000001E-2</v>
      </c>
      <c r="K200" s="212">
        <f t="shared" si="2"/>
        <v>0.33840000000000003</v>
      </c>
    </row>
    <row r="201" spans="4:11" ht="12" customHeight="1" x14ac:dyDescent="0.2">
      <c r="D201" s="210" t="s">
        <v>977</v>
      </c>
      <c r="E201" s="210">
        <v>4</v>
      </c>
      <c r="F201" s="214">
        <v>12.9</v>
      </c>
      <c r="G201" s="214"/>
      <c r="H201" s="214"/>
      <c r="I201" s="214"/>
      <c r="J201" s="214">
        <v>1.8800000000000001E-2</v>
      </c>
      <c r="K201" s="212">
        <f t="shared" si="2"/>
        <v>0.97008000000000005</v>
      </c>
    </row>
    <row r="202" spans="4:11" ht="12" customHeight="1" x14ac:dyDescent="0.2">
      <c r="D202" s="210" t="s">
        <v>977</v>
      </c>
      <c r="E202" s="210">
        <v>2</v>
      </c>
      <c r="F202" s="214">
        <v>3.3</v>
      </c>
      <c r="G202" s="214"/>
      <c r="H202" s="214"/>
      <c r="I202" s="214"/>
      <c r="J202" s="214">
        <v>1.8800000000000001E-2</v>
      </c>
      <c r="K202" s="212">
        <f t="shared" si="2"/>
        <v>0.12408</v>
      </c>
    </row>
    <row r="203" spans="4:11" ht="12" customHeight="1" x14ac:dyDescent="0.2">
      <c r="D203" s="210" t="s">
        <v>983</v>
      </c>
      <c r="E203" s="210"/>
      <c r="F203" s="214">
        <v>12.9</v>
      </c>
      <c r="G203" s="214">
        <v>8</v>
      </c>
      <c r="H203" s="214"/>
      <c r="I203" s="214">
        <f>G203*F203*0.7</f>
        <v>72.239999999999995</v>
      </c>
      <c r="J203" s="214">
        <v>5.11E-2</v>
      </c>
      <c r="K203" s="212">
        <f>I203*J203</f>
        <v>3.6914639999999999</v>
      </c>
    </row>
    <row r="204" spans="4:11" ht="12" customHeight="1" x14ac:dyDescent="0.2">
      <c r="D204" s="210"/>
      <c r="E204" s="210"/>
      <c r="F204" s="214"/>
      <c r="G204" s="214"/>
      <c r="H204" s="214"/>
      <c r="I204" s="214"/>
      <c r="J204" s="214"/>
      <c r="K204" s="212"/>
    </row>
    <row r="205" spans="4:11" ht="12" customHeight="1" x14ac:dyDescent="0.2">
      <c r="D205" s="803" t="s">
        <v>1593</v>
      </c>
      <c r="E205" s="212"/>
      <c r="F205" s="212"/>
      <c r="G205" s="212"/>
      <c r="H205" s="212"/>
      <c r="I205" s="212"/>
      <c r="J205" s="212"/>
      <c r="K205" s="212">
        <f t="shared" ref="K205:K215" si="3">E205*F205*J205</f>
        <v>0</v>
      </c>
    </row>
    <row r="206" spans="4:11" ht="12" customHeight="1" x14ac:dyDescent="0.2">
      <c r="D206" s="210" t="s">
        <v>974</v>
      </c>
      <c r="E206" s="210">
        <v>2</v>
      </c>
      <c r="F206" s="214">
        <v>12.9</v>
      </c>
      <c r="G206" s="214"/>
      <c r="H206" s="214"/>
      <c r="I206" s="214"/>
      <c r="J206" s="214">
        <v>7.6300000000000007E-2</v>
      </c>
      <c r="K206" s="212">
        <f t="shared" si="3"/>
        <v>1.9685400000000002</v>
      </c>
    </row>
    <row r="207" spans="4:11" ht="12" customHeight="1" x14ac:dyDescent="0.2">
      <c r="D207" s="210" t="s">
        <v>974</v>
      </c>
      <c r="E207" s="210">
        <v>2</v>
      </c>
      <c r="F207" s="214">
        <v>9</v>
      </c>
      <c r="G207" s="214"/>
      <c r="H207" s="214"/>
      <c r="I207" s="214"/>
      <c r="J207" s="214">
        <v>7.6300000000000007E-2</v>
      </c>
      <c r="K207" s="212">
        <f t="shared" si="3"/>
        <v>1.3734000000000002</v>
      </c>
    </row>
    <row r="208" spans="4:11" ht="12" customHeight="1" x14ac:dyDescent="0.2">
      <c r="D208" s="210" t="s">
        <v>976</v>
      </c>
      <c r="E208" s="210">
        <v>2</v>
      </c>
      <c r="F208" s="214">
        <v>12.9</v>
      </c>
      <c r="G208" s="214"/>
      <c r="H208" s="214"/>
      <c r="I208" s="214"/>
      <c r="J208" s="214">
        <v>6.8000000000000005E-2</v>
      </c>
      <c r="K208" s="212">
        <f t="shared" si="3"/>
        <v>1.7544000000000002</v>
      </c>
    </row>
    <row r="209" spans="4:11" ht="12" customHeight="1" x14ac:dyDescent="0.2">
      <c r="D209" s="210" t="s">
        <v>976</v>
      </c>
      <c r="E209" s="210">
        <v>2</v>
      </c>
      <c r="F209" s="214">
        <v>9</v>
      </c>
      <c r="G209" s="214"/>
      <c r="H209" s="214"/>
      <c r="I209" s="214"/>
      <c r="J209" s="214">
        <v>6.8000000000000005E-2</v>
      </c>
      <c r="K209" s="212">
        <f t="shared" si="3"/>
        <v>1.2240000000000002</v>
      </c>
    </row>
    <row r="210" spans="4:11" ht="12" customHeight="1" x14ac:dyDescent="0.2">
      <c r="D210" s="210" t="s">
        <v>981</v>
      </c>
      <c r="E210" s="210">
        <v>2</v>
      </c>
      <c r="F210" s="214">
        <v>6.2</v>
      </c>
      <c r="G210" s="214"/>
      <c r="H210" s="214"/>
      <c r="I210" s="214"/>
      <c r="J210" s="214">
        <v>3.6200000000000003E-2</v>
      </c>
      <c r="K210" s="212">
        <f t="shared" si="3"/>
        <v>0.44888000000000006</v>
      </c>
    </row>
    <row r="211" spans="4:11" ht="12" customHeight="1" x14ac:dyDescent="0.2">
      <c r="D211" s="210" t="s">
        <v>981</v>
      </c>
      <c r="E211" s="210">
        <v>4</v>
      </c>
      <c r="F211" s="214">
        <v>3.8</v>
      </c>
      <c r="G211" s="214"/>
      <c r="H211" s="214"/>
      <c r="I211" s="214"/>
      <c r="J211" s="214">
        <v>3.6200000000000003E-2</v>
      </c>
      <c r="K211" s="212">
        <f t="shared" si="3"/>
        <v>0.55024000000000006</v>
      </c>
    </row>
    <row r="212" spans="4:11" ht="12" customHeight="1" x14ac:dyDescent="0.2">
      <c r="D212" s="210" t="s">
        <v>977</v>
      </c>
      <c r="E212" s="210">
        <v>6</v>
      </c>
      <c r="F212" s="214">
        <v>4.2</v>
      </c>
      <c r="G212" s="214"/>
      <c r="H212" s="214"/>
      <c r="I212" s="214"/>
      <c r="J212" s="214">
        <v>1.8800000000000001E-2</v>
      </c>
      <c r="K212" s="212">
        <f t="shared" si="3"/>
        <v>0.47376000000000007</v>
      </c>
    </row>
    <row r="213" spans="4:11" ht="12" customHeight="1" x14ac:dyDescent="0.2">
      <c r="D213" s="210" t="s">
        <v>977</v>
      </c>
      <c r="E213" s="210">
        <v>2</v>
      </c>
      <c r="F213" s="214">
        <v>9</v>
      </c>
      <c r="G213" s="214"/>
      <c r="H213" s="214"/>
      <c r="I213" s="214"/>
      <c r="J213" s="214">
        <v>1.8800000000000001E-2</v>
      </c>
      <c r="K213" s="212">
        <f t="shared" si="3"/>
        <v>0.33840000000000003</v>
      </c>
    </row>
    <row r="214" spans="4:11" ht="12" customHeight="1" x14ac:dyDescent="0.2">
      <c r="D214" s="210" t="s">
        <v>977</v>
      </c>
      <c r="E214" s="210">
        <v>4</v>
      </c>
      <c r="F214" s="214">
        <v>12.9</v>
      </c>
      <c r="G214" s="214"/>
      <c r="H214" s="214"/>
      <c r="I214" s="214"/>
      <c r="J214" s="214">
        <v>1.8800000000000001E-2</v>
      </c>
      <c r="K214" s="212">
        <f t="shared" si="3"/>
        <v>0.97008000000000005</v>
      </c>
    </row>
    <row r="215" spans="4:11" ht="12" customHeight="1" x14ac:dyDescent="0.2">
      <c r="D215" s="210" t="s">
        <v>977</v>
      </c>
      <c r="E215" s="210">
        <v>2</v>
      </c>
      <c r="F215" s="214">
        <v>3.3</v>
      </c>
      <c r="G215" s="214"/>
      <c r="H215" s="214"/>
      <c r="I215" s="214"/>
      <c r="J215" s="214">
        <v>1.8800000000000001E-2</v>
      </c>
      <c r="K215" s="212">
        <f t="shared" si="3"/>
        <v>0.12408</v>
      </c>
    </row>
    <row r="216" spans="4:11" ht="12" customHeight="1" x14ac:dyDescent="0.2">
      <c r="D216" s="210" t="s">
        <v>983</v>
      </c>
      <c r="E216" s="210"/>
      <c r="F216" s="214">
        <v>12.9</v>
      </c>
      <c r="G216" s="214">
        <v>8</v>
      </c>
      <c r="H216" s="214"/>
      <c r="I216" s="214">
        <f>G216*F216*0.7</f>
        <v>72.239999999999995</v>
      </c>
      <c r="J216" s="214">
        <v>5.11E-2</v>
      </c>
      <c r="K216" s="212">
        <f>I216*J216</f>
        <v>3.6914639999999999</v>
      </c>
    </row>
    <row r="217" spans="4:11" ht="12" customHeight="1" x14ac:dyDescent="0.2">
      <c r="D217" s="210"/>
      <c r="E217" s="210"/>
      <c r="F217" s="214"/>
      <c r="G217" s="214"/>
      <c r="H217" s="214"/>
      <c r="I217" s="214"/>
      <c r="J217" s="214"/>
      <c r="K217" s="212"/>
    </row>
    <row r="218" spans="4:11" ht="12" customHeight="1" x14ac:dyDescent="0.2">
      <c r="D218" s="217" t="s">
        <v>1594</v>
      </c>
      <c r="E218" s="210"/>
      <c r="F218" s="214"/>
      <c r="G218" s="214"/>
      <c r="H218" s="214"/>
      <c r="I218" s="214"/>
      <c r="J218" s="214"/>
      <c r="K218" s="212"/>
    </row>
    <row r="219" spans="4:11" ht="12" customHeight="1" x14ac:dyDescent="0.2">
      <c r="D219" s="803" t="s">
        <v>980</v>
      </c>
      <c r="E219" s="212"/>
      <c r="F219" s="212"/>
      <c r="G219" s="212"/>
      <c r="H219" s="212"/>
      <c r="I219" s="212"/>
      <c r="J219" s="212"/>
      <c r="K219" s="212"/>
    </row>
    <row r="220" spans="4:11" ht="12" customHeight="1" x14ac:dyDescent="0.2">
      <c r="D220" s="210" t="s">
        <v>974</v>
      </c>
      <c r="E220" s="210">
        <v>2</v>
      </c>
      <c r="F220" s="214">
        <v>11.5</v>
      </c>
      <c r="G220" s="214"/>
      <c r="H220" s="214"/>
      <c r="I220" s="214"/>
      <c r="J220" s="214">
        <v>7.6300000000000007E-2</v>
      </c>
      <c r="K220" s="212">
        <f t="shared" ref="K220:K227" si="4">E220*F220*J220</f>
        <v>1.7549000000000001</v>
      </c>
    </row>
    <row r="221" spans="4:11" ht="12" customHeight="1" x14ac:dyDescent="0.2">
      <c r="D221" s="210" t="s">
        <v>974</v>
      </c>
      <c r="E221" s="210">
        <v>2</v>
      </c>
      <c r="F221" s="214">
        <v>5</v>
      </c>
      <c r="G221" s="214"/>
      <c r="H221" s="214"/>
      <c r="I221" s="214"/>
      <c r="J221" s="214">
        <v>7.6300000000000007E-2</v>
      </c>
      <c r="K221" s="212">
        <f t="shared" si="4"/>
        <v>0.76300000000000012</v>
      </c>
    </row>
    <row r="222" spans="4:11" ht="12" customHeight="1" x14ac:dyDescent="0.2">
      <c r="D222" s="210" t="s">
        <v>976</v>
      </c>
      <c r="E222" s="210">
        <v>2</v>
      </c>
      <c r="F222" s="214">
        <v>11.5</v>
      </c>
      <c r="G222" s="214"/>
      <c r="H222" s="214"/>
      <c r="I222" s="214"/>
      <c r="J222" s="214">
        <v>6.8000000000000005E-2</v>
      </c>
      <c r="K222" s="212">
        <f t="shared" si="4"/>
        <v>1.5640000000000001</v>
      </c>
    </row>
    <row r="223" spans="4:11" ht="12" customHeight="1" x14ac:dyDescent="0.2">
      <c r="D223" s="210" t="s">
        <v>976</v>
      </c>
      <c r="E223" s="210">
        <v>1</v>
      </c>
      <c r="F223" s="214">
        <v>9</v>
      </c>
      <c r="G223" s="214"/>
      <c r="H223" s="214"/>
      <c r="I223" s="214"/>
      <c r="J223" s="214">
        <v>6.8000000000000005E-2</v>
      </c>
      <c r="K223" s="212">
        <f t="shared" si="4"/>
        <v>0.6120000000000001</v>
      </c>
    </row>
    <row r="224" spans="4:11" ht="12" customHeight="1" x14ac:dyDescent="0.2">
      <c r="D224" s="210" t="s">
        <v>981</v>
      </c>
      <c r="E224" s="210">
        <v>2</v>
      </c>
      <c r="F224" s="214">
        <v>3.9</v>
      </c>
      <c r="G224" s="214"/>
      <c r="H224" s="214"/>
      <c r="I224" s="214"/>
      <c r="J224" s="214">
        <v>3.6200000000000003E-2</v>
      </c>
      <c r="K224" s="212">
        <f t="shared" si="4"/>
        <v>0.28236</v>
      </c>
    </row>
    <row r="225" spans="4:11" ht="12" customHeight="1" x14ac:dyDescent="0.2">
      <c r="D225" s="210" t="s">
        <v>981</v>
      </c>
      <c r="E225" s="210">
        <v>2</v>
      </c>
      <c r="F225" s="214">
        <v>2.9</v>
      </c>
      <c r="G225" s="214"/>
      <c r="H225" s="214"/>
      <c r="I225" s="214"/>
      <c r="J225" s="214">
        <v>3.6200000000000003E-2</v>
      </c>
      <c r="K225" s="212">
        <f t="shared" si="4"/>
        <v>0.20996000000000001</v>
      </c>
    </row>
    <row r="226" spans="4:11" ht="12" customHeight="1" x14ac:dyDescent="0.2">
      <c r="D226" s="210" t="s">
        <v>977</v>
      </c>
      <c r="E226" s="210">
        <v>2</v>
      </c>
      <c r="F226" s="214">
        <v>5</v>
      </c>
      <c r="G226" s="214"/>
      <c r="H226" s="214"/>
      <c r="I226" s="214"/>
      <c r="J226" s="214">
        <v>1.8800000000000001E-2</v>
      </c>
      <c r="K226" s="212">
        <f t="shared" si="4"/>
        <v>0.188</v>
      </c>
    </row>
    <row r="227" spans="4:11" ht="12" customHeight="1" x14ac:dyDescent="0.2">
      <c r="D227" s="210" t="s">
        <v>977</v>
      </c>
      <c r="E227" s="210">
        <v>2</v>
      </c>
      <c r="F227" s="214">
        <v>4</v>
      </c>
      <c r="G227" s="214"/>
      <c r="H227" s="214"/>
      <c r="I227" s="214"/>
      <c r="J227" s="214">
        <v>1.8800000000000001E-2</v>
      </c>
      <c r="K227" s="212">
        <f t="shared" si="4"/>
        <v>0.15040000000000001</v>
      </c>
    </row>
    <row r="228" spans="4:11" ht="12" customHeight="1" x14ac:dyDescent="0.2">
      <c r="D228" s="803" t="s">
        <v>978</v>
      </c>
      <c r="E228" s="212"/>
      <c r="F228" s="212"/>
      <c r="G228" s="212"/>
      <c r="H228" s="212"/>
      <c r="I228" s="212"/>
      <c r="J228" s="212"/>
      <c r="K228" s="212"/>
    </row>
    <row r="229" spans="4:11" ht="12" customHeight="1" x14ac:dyDescent="0.2">
      <c r="D229" s="210" t="s">
        <v>974</v>
      </c>
      <c r="E229" s="210">
        <v>2</v>
      </c>
      <c r="F229" s="214">
        <v>11.5</v>
      </c>
      <c r="G229" s="214"/>
      <c r="H229" s="214"/>
      <c r="I229" s="214"/>
      <c r="J229" s="214">
        <v>7.6300000000000007E-2</v>
      </c>
      <c r="K229" s="212">
        <f t="shared" ref="K229:K236" si="5">E229*F229*J229</f>
        <v>1.7549000000000001</v>
      </c>
    </row>
    <row r="230" spans="4:11" ht="12" customHeight="1" x14ac:dyDescent="0.2">
      <c r="D230" s="210" t="s">
        <v>976</v>
      </c>
      <c r="E230" s="210">
        <v>2</v>
      </c>
      <c r="F230" s="214">
        <v>11.5</v>
      </c>
      <c r="G230" s="214"/>
      <c r="H230" s="214"/>
      <c r="I230" s="214"/>
      <c r="J230" s="214">
        <v>6.8000000000000005E-2</v>
      </c>
      <c r="K230" s="212">
        <f t="shared" si="5"/>
        <v>1.5640000000000001</v>
      </c>
    </row>
    <row r="231" spans="4:11" ht="12" customHeight="1" x14ac:dyDescent="0.2">
      <c r="D231" s="210" t="s">
        <v>976</v>
      </c>
      <c r="E231" s="210">
        <v>2</v>
      </c>
      <c r="F231" s="214">
        <v>6.7</v>
      </c>
      <c r="G231" s="214"/>
      <c r="H231" s="214"/>
      <c r="I231" s="214"/>
      <c r="J231" s="214">
        <v>6.8000000000000005E-2</v>
      </c>
      <c r="K231" s="212">
        <f t="shared" si="5"/>
        <v>0.91120000000000012</v>
      </c>
    </row>
    <row r="232" spans="4:11" ht="12" customHeight="1" x14ac:dyDescent="0.2">
      <c r="D232" s="210" t="s">
        <v>976</v>
      </c>
      <c r="E232" s="210">
        <v>1</v>
      </c>
      <c r="F232" s="214">
        <v>10.6</v>
      </c>
      <c r="G232" s="214"/>
      <c r="H232" s="214"/>
      <c r="I232" s="214"/>
      <c r="J232" s="214">
        <v>6.8000000000000005E-2</v>
      </c>
      <c r="K232" s="212">
        <f t="shared" si="5"/>
        <v>0.7208</v>
      </c>
    </row>
    <row r="233" spans="4:11" ht="12" customHeight="1" x14ac:dyDescent="0.2">
      <c r="D233" s="210" t="s">
        <v>977</v>
      </c>
      <c r="E233" s="210">
        <v>2</v>
      </c>
      <c r="F233" s="214">
        <v>10.5</v>
      </c>
      <c r="G233" s="214"/>
      <c r="H233" s="214"/>
      <c r="I233" s="214"/>
      <c r="J233" s="214">
        <v>1.8800000000000001E-2</v>
      </c>
      <c r="K233" s="212">
        <f t="shared" si="5"/>
        <v>0.39480000000000004</v>
      </c>
    </row>
    <row r="234" spans="4:11" ht="12" customHeight="1" x14ac:dyDescent="0.2">
      <c r="D234" s="210" t="s">
        <v>977</v>
      </c>
      <c r="E234" s="210">
        <v>2</v>
      </c>
      <c r="F234" s="214">
        <v>7</v>
      </c>
      <c r="G234" s="214"/>
      <c r="H234" s="214"/>
      <c r="I234" s="214"/>
      <c r="J234" s="214">
        <v>1.8800000000000001E-2</v>
      </c>
      <c r="K234" s="212">
        <f t="shared" si="5"/>
        <v>0.26319999999999999</v>
      </c>
    </row>
    <row r="235" spans="4:11" ht="12" customHeight="1" x14ac:dyDescent="0.2">
      <c r="D235" s="210" t="s">
        <v>977</v>
      </c>
      <c r="E235" s="210">
        <v>4</v>
      </c>
      <c r="F235" s="214">
        <v>12.9</v>
      </c>
      <c r="G235" s="214"/>
      <c r="H235" s="214"/>
      <c r="I235" s="214"/>
      <c r="J235" s="214">
        <v>1.8800000000000001E-2</v>
      </c>
      <c r="K235" s="212">
        <f t="shared" si="5"/>
        <v>0.97008000000000005</v>
      </c>
    </row>
    <row r="236" spans="4:11" ht="12" customHeight="1" x14ac:dyDescent="0.2">
      <c r="D236" s="210" t="s">
        <v>977</v>
      </c>
      <c r="E236" s="210">
        <v>2</v>
      </c>
      <c r="F236" s="214">
        <v>3.3</v>
      </c>
      <c r="G236" s="214"/>
      <c r="H236" s="214"/>
      <c r="I236" s="214"/>
      <c r="J236" s="214">
        <v>1.8800000000000001E-2</v>
      </c>
      <c r="K236" s="212">
        <f t="shared" si="5"/>
        <v>0.12408</v>
      </c>
    </row>
    <row r="237" spans="4:11" ht="12" customHeight="1" x14ac:dyDescent="0.2">
      <c r="D237" s="210" t="s">
        <v>985</v>
      </c>
      <c r="E237" s="210"/>
      <c r="F237" s="214">
        <v>12.9</v>
      </c>
      <c r="G237" s="214"/>
      <c r="H237" s="214">
        <v>1</v>
      </c>
      <c r="I237" s="214">
        <v>12.9</v>
      </c>
      <c r="J237" s="214">
        <v>2.4E-2</v>
      </c>
      <c r="K237" s="212">
        <f>H237*I237/2*J237</f>
        <v>0.15480000000000002</v>
      </c>
    </row>
    <row r="238" spans="4:11" ht="12" customHeight="1" x14ac:dyDescent="0.2">
      <c r="D238" s="803" t="s">
        <v>979</v>
      </c>
      <c r="E238" s="212"/>
      <c r="F238" s="212"/>
      <c r="G238" s="212"/>
      <c r="H238" s="212"/>
      <c r="I238" s="212"/>
      <c r="J238" s="212"/>
      <c r="K238" s="212"/>
    </row>
    <row r="239" spans="4:11" ht="12" customHeight="1" x14ac:dyDescent="0.2">
      <c r="D239" s="210" t="s">
        <v>974</v>
      </c>
      <c r="E239" s="210">
        <v>2</v>
      </c>
      <c r="F239" s="214">
        <v>11.5</v>
      </c>
      <c r="G239" s="214"/>
      <c r="H239" s="214"/>
      <c r="I239" s="214"/>
      <c r="J239" s="214">
        <v>7.6300000000000007E-2</v>
      </c>
      <c r="K239" s="212">
        <f t="shared" ref="K239:K244" si="6">E239*F239*J239</f>
        <v>1.7549000000000001</v>
      </c>
    </row>
    <row r="240" spans="4:11" ht="12" customHeight="1" x14ac:dyDescent="0.2">
      <c r="D240" s="210" t="s">
        <v>976</v>
      </c>
      <c r="E240" s="210">
        <v>2</v>
      </c>
      <c r="F240" s="214">
        <v>9</v>
      </c>
      <c r="G240" s="214"/>
      <c r="H240" s="214"/>
      <c r="I240" s="214"/>
      <c r="J240" s="214">
        <v>6.8000000000000005E-2</v>
      </c>
      <c r="K240" s="212">
        <f t="shared" si="6"/>
        <v>1.2240000000000002</v>
      </c>
    </row>
    <row r="241" spans="4:11" ht="12" customHeight="1" x14ac:dyDescent="0.2">
      <c r="D241" s="210" t="s">
        <v>976</v>
      </c>
      <c r="E241" s="210">
        <v>2</v>
      </c>
      <c r="F241" s="214">
        <v>6.7</v>
      </c>
      <c r="G241" s="214"/>
      <c r="H241" s="214"/>
      <c r="I241" s="214"/>
      <c r="J241" s="214">
        <v>6.8000000000000005E-2</v>
      </c>
      <c r="K241" s="212">
        <f t="shared" si="6"/>
        <v>0.91120000000000012</v>
      </c>
    </row>
    <row r="242" spans="4:11" ht="12" customHeight="1" x14ac:dyDescent="0.2">
      <c r="D242" s="210" t="s">
        <v>976</v>
      </c>
      <c r="E242" s="210">
        <v>1</v>
      </c>
      <c r="F242" s="214">
        <v>10.6</v>
      </c>
      <c r="G242" s="214"/>
      <c r="H242" s="214"/>
      <c r="I242" s="214"/>
      <c r="J242" s="214">
        <v>6.8000000000000005E-2</v>
      </c>
      <c r="K242" s="212">
        <f t="shared" si="6"/>
        <v>0.7208</v>
      </c>
    </row>
    <row r="243" spans="4:11" ht="12" customHeight="1" x14ac:dyDescent="0.2">
      <c r="D243" s="210" t="s">
        <v>976</v>
      </c>
      <c r="E243" s="210">
        <v>1</v>
      </c>
      <c r="F243" s="214">
        <v>4.2</v>
      </c>
      <c r="G243" s="214"/>
      <c r="H243" s="214"/>
      <c r="I243" s="214"/>
      <c r="J243" s="214">
        <v>6.8000000000000005E-2</v>
      </c>
      <c r="K243" s="212">
        <f t="shared" si="6"/>
        <v>0.28560000000000002</v>
      </c>
    </row>
    <row r="244" spans="4:11" ht="12" customHeight="1" x14ac:dyDescent="0.2">
      <c r="D244" s="210" t="s">
        <v>977</v>
      </c>
      <c r="E244" s="210">
        <v>2</v>
      </c>
      <c r="F244" s="214">
        <v>10.5</v>
      </c>
      <c r="G244" s="214"/>
      <c r="H244" s="214"/>
      <c r="I244" s="214"/>
      <c r="J244" s="214">
        <v>1.8800000000000001E-2</v>
      </c>
      <c r="K244" s="212">
        <f t="shared" si="6"/>
        <v>0.39480000000000004</v>
      </c>
    </row>
    <row r="245" spans="4:11" ht="12" customHeight="1" x14ac:dyDescent="0.2">
      <c r="D245" s="210"/>
      <c r="E245" s="210"/>
      <c r="F245" s="214"/>
      <c r="G245" s="214"/>
      <c r="H245" s="214"/>
      <c r="I245" s="214"/>
      <c r="J245" s="214"/>
      <c r="K245" s="212"/>
    </row>
    <row r="246" spans="4:11" ht="12" customHeight="1" x14ac:dyDescent="0.2">
      <c r="D246" s="803" t="s">
        <v>989</v>
      </c>
      <c r="E246" s="212"/>
      <c r="F246" s="212"/>
      <c r="G246" s="212"/>
      <c r="H246" s="212"/>
      <c r="I246" s="212"/>
      <c r="J246" s="212"/>
      <c r="K246" s="212">
        <f t="shared" ref="K246:K254" si="7">E246*F246*J246</f>
        <v>0</v>
      </c>
    </row>
    <row r="247" spans="4:11" ht="12" customHeight="1" x14ac:dyDescent="0.2">
      <c r="D247" s="210" t="s">
        <v>974</v>
      </c>
      <c r="E247" s="210">
        <v>1</v>
      </c>
      <c r="F247" s="214">
        <v>12.9</v>
      </c>
      <c r="G247" s="214"/>
      <c r="H247" s="214"/>
      <c r="I247" s="214"/>
      <c r="J247" s="214">
        <v>7.6300000000000007E-2</v>
      </c>
      <c r="K247" s="212">
        <f t="shared" si="7"/>
        <v>0.98427000000000009</v>
      </c>
    </row>
    <row r="248" spans="4:11" ht="12" customHeight="1" x14ac:dyDescent="0.2">
      <c r="D248" s="210" t="s">
        <v>976</v>
      </c>
      <c r="E248" s="210">
        <v>4</v>
      </c>
      <c r="F248" s="214">
        <v>12.9</v>
      </c>
      <c r="G248" s="214"/>
      <c r="H248" s="214"/>
      <c r="I248" s="214"/>
      <c r="J248" s="214">
        <v>6.8000000000000005E-2</v>
      </c>
      <c r="K248" s="212">
        <f t="shared" si="7"/>
        <v>3.5088000000000004</v>
      </c>
    </row>
    <row r="249" spans="4:11" ht="12" customHeight="1" x14ac:dyDescent="0.2">
      <c r="D249" s="210" t="s">
        <v>976</v>
      </c>
      <c r="E249" s="210">
        <v>4</v>
      </c>
      <c r="F249" s="214">
        <v>9</v>
      </c>
      <c r="G249" s="214"/>
      <c r="H249" s="214"/>
      <c r="I249" s="214"/>
      <c r="J249" s="214">
        <v>6.8000000000000005E-2</v>
      </c>
      <c r="K249" s="212">
        <f t="shared" si="7"/>
        <v>2.4480000000000004</v>
      </c>
    </row>
    <row r="250" spans="4:11" ht="12" customHeight="1" x14ac:dyDescent="0.2">
      <c r="D250" s="210" t="s">
        <v>981</v>
      </c>
      <c r="E250" s="210">
        <v>2</v>
      </c>
      <c r="F250" s="214">
        <v>4.2</v>
      </c>
      <c r="G250" s="214"/>
      <c r="H250" s="214"/>
      <c r="I250" s="214"/>
      <c r="J250" s="214">
        <v>3.6200000000000003E-2</v>
      </c>
      <c r="K250" s="212">
        <f t="shared" si="7"/>
        <v>0.30408000000000002</v>
      </c>
    </row>
    <row r="251" spans="4:11" ht="12" customHeight="1" x14ac:dyDescent="0.2">
      <c r="D251" s="210" t="s">
        <v>981</v>
      </c>
      <c r="E251" s="210">
        <v>4</v>
      </c>
      <c r="F251" s="214">
        <v>3.8</v>
      </c>
      <c r="G251" s="214"/>
      <c r="H251" s="214"/>
      <c r="I251" s="214"/>
      <c r="J251" s="214">
        <v>3.6200000000000003E-2</v>
      </c>
      <c r="K251" s="212">
        <f t="shared" si="7"/>
        <v>0.55024000000000006</v>
      </c>
    </row>
    <row r="252" spans="4:11" ht="12" customHeight="1" x14ac:dyDescent="0.2">
      <c r="D252" s="210" t="s">
        <v>977</v>
      </c>
      <c r="E252" s="210">
        <v>2</v>
      </c>
      <c r="F252" s="214">
        <v>9</v>
      </c>
      <c r="G252" s="214"/>
      <c r="H252" s="214"/>
      <c r="I252" s="214"/>
      <c r="J252" s="214">
        <v>1.8800000000000001E-2</v>
      </c>
      <c r="K252" s="212">
        <f t="shared" si="7"/>
        <v>0.33840000000000003</v>
      </c>
    </row>
    <row r="253" spans="4:11" ht="12" customHeight="1" x14ac:dyDescent="0.2">
      <c r="D253" s="210" t="s">
        <v>977</v>
      </c>
      <c r="E253" s="210">
        <v>6</v>
      </c>
      <c r="F253" s="214">
        <v>12.9</v>
      </c>
      <c r="G253" s="214"/>
      <c r="H253" s="214"/>
      <c r="I253" s="214"/>
      <c r="J253" s="214">
        <v>1.8800000000000001E-2</v>
      </c>
      <c r="K253" s="212">
        <f t="shared" si="7"/>
        <v>1.4551200000000002</v>
      </c>
    </row>
    <row r="254" spans="4:11" ht="12" customHeight="1" x14ac:dyDescent="0.2">
      <c r="D254" s="210" t="s">
        <v>977</v>
      </c>
      <c r="E254" s="210">
        <v>2</v>
      </c>
      <c r="F254" s="214">
        <v>3.3</v>
      </c>
      <c r="G254" s="214"/>
      <c r="H254" s="214"/>
      <c r="I254" s="214"/>
      <c r="J254" s="214">
        <v>1.8800000000000001E-2</v>
      </c>
      <c r="K254" s="212">
        <f t="shared" si="7"/>
        <v>0.12408</v>
      </c>
    </row>
    <row r="255" spans="4:11" ht="12" customHeight="1" x14ac:dyDescent="0.2">
      <c r="D255" s="210"/>
      <c r="E255" s="210"/>
      <c r="F255" s="214"/>
      <c r="G255" s="214"/>
      <c r="H255" s="214"/>
      <c r="I255" s="214"/>
      <c r="J255" s="214"/>
      <c r="K255" s="212"/>
    </row>
    <row r="256" spans="4:11" ht="12" customHeight="1" x14ac:dyDescent="0.2">
      <c r="D256" s="803" t="s">
        <v>999</v>
      </c>
      <c r="E256" s="212"/>
      <c r="F256" s="212"/>
      <c r="G256" s="212"/>
      <c r="H256" s="212"/>
      <c r="I256" s="212"/>
      <c r="J256" s="212"/>
      <c r="K256" s="212">
        <f>E256*F256*J256</f>
        <v>0</v>
      </c>
    </row>
    <row r="257" spans="4:11" ht="12" customHeight="1" x14ac:dyDescent="0.2">
      <c r="D257" s="210"/>
      <c r="E257" s="210">
        <v>8</v>
      </c>
      <c r="F257" s="214">
        <v>2.8</v>
      </c>
      <c r="G257" s="214"/>
      <c r="H257" s="214"/>
      <c r="I257" s="214"/>
      <c r="J257" s="214">
        <v>0.17399999999999999</v>
      </c>
      <c r="K257" s="212">
        <f>E257*F257*J257</f>
        <v>3.8975999999999993</v>
      </c>
    </row>
    <row r="258" spans="4:11" ht="12" customHeight="1" x14ac:dyDescent="0.2">
      <c r="D258" s="210"/>
      <c r="E258" s="210"/>
      <c r="F258" s="214"/>
      <c r="G258" s="214"/>
      <c r="H258" s="214"/>
      <c r="I258" s="214"/>
      <c r="J258" s="214"/>
      <c r="K258" s="212"/>
    </row>
    <row r="259" spans="4:11" ht="12" customHeight="1" x14ac:dyDescent="0.2">
      <c r="D259" s="210"/>
      <c r="E259" s="210"/>
      <c r="F259" s="214"/>
      <c r="G259" s="214"/>
      <c r="H259" s="214"/>
      <c r="I259" s="214"/>
      <c r="J259" s="214"/>
      <c r="K259" s="818">
        <f>SUM(K126:K258)</f>
        <v>214.61216479649991</v>
      </c>
    </row>
    <row r="280" spans="14:15" ht="12" customHeight="1" x14ac:dyDescent="0.2">
      <c r="N280" s="1">
        <v>125.955</v>
      </c>
      <c r="O280" s="1">
        <v>103.5264</v>
      </c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5" max="11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6">
    <tabColor indexed="11"/>
  </sheetPr>
  <dimension ref="A1:AH546"/>
  <sheetViews>
    <sheetView showGridLines="0" view="pageBreakPreview" topLeftCell="A424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2" customWidth="1"/>
    <col min="13" max="13" width="9.7109375" style="2" customWidth="1"/>
    <col min="14" max="18" width="9.7109375" style="1" customWidth="1"/>
    <col min="19" max="19" width="8.7109375" style="1" customWidth="1"/>
    <col min="20" max="20" width="10.28515625" style="1" customWidth="1"/>
    <col min="21" max="29" width="8.7109375" style="1" customWidth="1"/>
    <col min="30" max="30" width="9.7109375" style="1" customWidth="1"/>
    <col min="31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</row>
    <row r="5" spans="1:14" s="20" customFormat="1" ht="12" customHeight="1" x14ac:dyDescent="0.2">
      <c r="B5" s="256" t="s">
        <v>91</v>
      </c>
      <c r="C5" s="180" t="s">
        <v>1671</v>
      </c>
      <c r="D5" s="257"/>
      <c r="E5" s="257"/>
      <c r="F5" s="257"/>
      <c r="G5" s="258"/>
      <c r="H5" s="257"/>
      <c r="I5" s="257"/>
      <c r="J5" s="257"/>
      <c r="K5" s="258"/>
      <c r="L5" s="25"/>
      <c r="M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</row>
    <row r="9" spans="1:14" s="20" customFormat="1" ht="12" customHeight="1" x14ac:dyDescent="0.2">
      <c r="B9" s="638" t="s">
        <v>1499</v>
      </c>
      <c r="C9" s="471" t="s">
        <v>1177</v>
      </c>
      <c r="D9" s="193"/>
      <c r="E9" s="193"/>
      <c r="F9" s="193"/>
      <c r="G9" s="193"/>
      <c r="H9" s="193"/>
      <c r="I9" s="472"/>
      <c r="J9" s="193"/>
      <c r="K9" s="574"/>
      <c r="L9" s="19"/>
      <c r="M9" s="19"/>
    </row>
    <row r="10" spans="1:14" s="20" customFormat="1" ht="12" customHeight="1" x14ac:dyDescent="0.2">
      <c r="B10" s="157"/>
      <c r="C10" s="181" t="s">
        <v>1176</v>
      </c>
      <c r="D10" s="182"/>
      <c r="E10" s="182"/>
      <c r="F10" s="182"/>
      <c r="G10" s="182"/>
      <c r="H10" s="182"/>
      <c r="I10" s="183"/>
      <c r="J10" s="182"/>
      <c r="K10" s="281"/>
      <c r="L10" s="19"/>
      <c r="M10" s="19">
        <v>1872.192</v>
      </c>
    </row>
    <row r="11" spans="1:14" s="20" customFormat="1" ht="12" customHeight="1" x14ac:dyDescent="0.2">
      <c r="B11" s="157"/>
      <c r="C11" s="181" t="s">
        <v>2218</v>
      </c>
      <c r="D11" s="182">
        <v>61.3</v>
      </c>
      <c r="E11" s="182">
        <v>14.7</v>
      </c>
      <c r="F11" s="182"/>
      <c r="G11" s="182">
        <v>11.5</v>
      </c>
      <c r="H11" s="182">
        <f>D11*E11</f>
        <v>901.1099999999999</v>
      </c>
      <c r="I11" s="183">
        <f>H11*G11</f>
        <v>10362.764999999999</v>
      </c>
      <c r="J11" s="182"/>
      <c r="K11" s="281"/>
      <c r="L11" s="19"/>
      <c r="M11" s="19"/>
    </row>
    <row r="12" spans="1:14" s="20" customFormat="1" ht="12" customHeight="1" x14ac:dyDescent="0.2">
      <c r="B12" s="157"/>
      <c r="C12" s="181" t="s">
        <v>1725</v>
      </c>
      <c r="D12" s="153">
        <v>13</v>
      </c>
      <c r="E12" s="153">
        <v>15.5</v>
      </c>
      <c r="F12" s="153"/>
      <c r="G12" s="153">
        <v>12.3</v>
      </c>
      <c r="H12" s="182">
        <f>D12*E12</f>
        <v>201.5</v>
      </c>
      <c r="I12" s="183">
        <f>D12*E12*G12</f>
        <v>2478.4500000000003</v>
      </c>
      <c r="J12" s="153"/>
      <c r="K12" s="282"/>
      <c r="L12" s="19"/>
      <c r="M12" s="19"/>
    </row>
    <row r="13" spans="1:14" s="20" customFormat="1" ht="12" customHeight="1" x14ac:dyDescent="0.2">
      <c r="B13" s="157"/>
      <c r="C13" s="181" t="s">
        <v>1158</v>
      </c>
      <c r="D13" s="153">
        <v>9.1999999999999993</v>
      </c>
      <c r="E13" s="153">
        <v>14.7</v>
      </c>
      <c r="F13" s="153"/>
      <c r="G13" s="153">
        <v>3.95</v>
      </c>
      <c r="H13" s="182">
        <f>D13*E13</f>
        <v>135.23999999999998</v>
      </c>
      <c r="I13" s="183">
        <f>D13*E13*G13</f>
        <v>534.19799999999998</v>
      </c>
      <c r="J13" s="153"/>
      <c r="K13" s="282"/>
      <c r="L13" s="19"/>
      <c r="M13" s="19"/>
    </row>
    <row r="14" spans="1:14" s="20" customFormat="1" ht="12" customHeight="1" x14ac:dyDescent="0.2">
      <c r="B14" s="426"/>
      <c r="C14" s="1259" t="s">
        <v>2220</v>
      </c>
      <c r="D14" s="1260"/>
      <c r="E14" s="1260"/>
      <c r="F14" s="1260"/>
      <c r="G14" s="1260"/>
      <c r="H14" s="1260"/>
      <c r="I14" s="1260"/>
      <c r="J14" s="1260"/>
      <c r="K14" s="1280"/>
      <c r="L14" s="19"/>
      <c r="M14" s="19"/>
    </row>
    <row r="15" spans="1:14" s="20" customFormat="1" ht="12" customHeight="1" x14ac:dyDescent="0.2">
      <c r="B15" s="426"/>
      <c r="C15" s="1259" t="s">
        <v>2230</v>
      </c>
      <c r="D15" s="1260"/>
      <c r="E15" s="1260"/>
      <c r="F15" s="1260"/>
      <c r="G15" s="1260"/>
      <c r="H15" s="1260"/>
      <c r="I15" s="1260"/>
      <c r="J15" s="1260"/>
      <c r="K15" s="1261"/>
      <c r="L15" s="19"/>
      <c r="M15" s="19"/>
    </row>
    <row r="16" spans="1:14" s="20" customFormat="1" ht="12" customHeight="1" thickBot="1" x14ac:dyDescent="0.25">
      <c r="B16" s="426"/>
      <c r="C16" s="1264" t="s">
        <v>2219</v>
      </c>
      <c r="D16" s="1265"/>
      <c r="E16" s="1265"/>
      <c r="F16" s="1265"/>
      <c r="G16" s="1265"/>
      <c r="H16" s="1265"/>
      <c r="I16" s="1265"/>
      <c r="J16" s="1265"/>
      <c r="K16" s="1281"/>
      <c r="L16" s="19"/>
      <c r="M16" s="19"/>
    </row>
    <row r="17" spans="2:34" s="20" customFormat="1" ht="12" customHeight="1" thickBot="1" x14ac:dyDescent="0.25">
      <c r="B17" s="425"/>
      <c r="C17" s="188" t="s">
        <v>1131</v>
      </c>
      <c r="D17" s="189"/>
      <c r="E17" s="189"/>
      <c r="F17" s="189"/>
      <c r="G17" s="189"/>
      <c r="H17" s="190">
        <f>SUM(H10:H13)</f>
        <v>1237.8499999999999</v>
      </c>
      <c r="I17" s="191">
        <f>SUM(I10:I13)</f>
        <v>13375.413</v>
      </c>
      <c r="J17" s="189"/>
      <c r="K17" s="576"/>
      <c r="L17" s="19"/>
      <c r="M17" s="19"/>
    </row>
    <row r="18" spans="2:34" s="20" customFormat="1" ht="12" customHeight="1" x14ac:dyDescent="0.2">
      <c r="B18" s="157" t="s">
        <v>2006</v>
      </c>
      <c r="C18" s="181" t="s">
        <v>1178</v>
      </c>
      <c r="D18" s="182">
        <v>61.5</v>
      </c>
      <c r="E18" s="182">
        <v>15.3</v>
      </c>
      <c r="F18" s="182"/>
      <c r="G18" s="182"/>
      <c r="H18" s="182">
        <f>D18*E18</f>
        <v>940.95</v>
      </c>
      <c r="I18" s="183"/>
      <c r="J18" s="182"/>
      <c r="K18" s="281"/>
      <c r="L18" s="19"/>
      <c r="M18" s="19"/>
    </row>
    <row r="19" spans="2:34" s="20" customFormat="1" ht="12" customHeight="1" x14ac:dyDescent="0.2">
      <c r="B19" s="157"/>
      <c r="C19" s="181" t="s">
        <v>1179</v>
      </c>
      <c r="D19" s="182">
        <v>13</v>
      </c>
      <c r="E19" s="182">
        <v>16</v>
      </c>
      <c r="F19" s="182"/>
      <c r="G19" s="182"/>
      <c r="H19" s="182">
        <f>D19*E19</f>
        <v>208</v>
      </c>
      <c r="I19" s="183"/>
      <c r="J19" s="182"/>
      <c r="K19" s="281"/>
      <c r="L19" s="19"/>
      <c r="M19" s="19"/>
    </row>
    <row r="20" spans="2:34" s="20" customFormat="1" ht="12" customHeight="1" x14ac:dyDescent="0.2">
      <c r="B20" s="157"/>
      <c r="C20" s="181" t="s">
        <v>1180</v>
      </c>
      <c r="D20" s="182">
        <v>12.5</v>
      </c>
      <c r="E20" s="182">
        <v>9.75</v>
      </c>
      <c r="F20" s="182"/>
      <c r="G20" s="182"/>
      <c r="H20" s="182">
        <f>D20*E20</f>
        <v>121.875</v>
      </c>
      <c r="I20" s="183"/>
      <c r="J20" s="182"/>
      <c r="K20" s="281"/>
      <c r="L20" s="19"/>
      <c r="M20" s="19"/>
    </row>
    <row r="21" spans="2:34" s="20" customFormat="1" ht="12" customHeight="1" x14ac:dyDescent="0.2">
      <c r="B21" s="157"/>
      <c r="C21" s="181"/>
      <c r="D21" s="153"/>
      <c r="E21" s="153"/>
      <c r="F21" s="153"/>
      <c r="G21" s="153"/>
      <c r="H21" s="182"/>
      <c r="I21" s="183"/>
      <c r="J21" s="153"/>
      <c r="K21" s="282"/>
      <c r="L21" s="19"/>
      <c r="M21" s="19"/>
    </row>
    <row r="22" spans="2:34" s="20" customFormat="1" ht="12" customHeight="1" x14ac:dyDescent="0.2">
      <c r="B22" s="426"/>
      <c r="C22" s="285"/>
      <c r="D22" s="250"/>
      <c r="E22" s="250"/>
      <c r="F22" s="250"/>
      <c r="G22" s="250"/>
      <c r="H22" s="250"/>
      <c r="I22" s="428"/>
      <c r="J22" s="250"/>
      <c r="K22" s="575"/>
      <c r="L22" s="19"/>
      <c r="M22" s="19"/>
    </row>
    <row r="23" spans="2:34" s="20" customFormat="1" ht="12" customHeight="1" thickBot="1" x14ac:dyDescent="0.25">
      <c r="B23" s="426"/>
      <c r="C23" s="290"/>
      <c r="D23" s="252"/>
      <c r="E23" s="252"/>
      <c r="F23" s="252"/>
      <c r="G23" s="252"/>
      <c r="H23" s="252"/>
      <c r="I23" s="306"/>
      <c r="J23" s="252"/>
      <c r="K23" s="322"/>
      <c r="L23" s="19"/>
      <c r="M23" s="19"/>
    </row>
    <row r="24" spans="2:34" s="20" customFormat="1" ht="12" customHeight="1" thickBot="1" x14ac:dyDescent="0.25">
      <c r="B24" s="425"/>
      <c r="C24" s="188" t="s">
        <v>400</v>
      </c>
      <c r="D24" s="189"/>
      <c r="E24" s="189"/>
      <c r="F24" s="189"/>
      <c r="G24" s="189"/>
      <c r="H24" s="190">
        <f>SUM(H18:H20)</f>
        <v>1270.825</v>
      </c>
      <c r="I24" s="429"/>
      <c r="J24" s="189"/>
      <c r="K24" s="576"/>
      <c r="L24" s="19"/>
      <c r="M24" s="19"/>
    </row>
    <row r="25" spans="2:34" s="20" customFormat="1" ht="12" customHeight="1" x14ac:dyDescent="0.2">
      <c r="B25" s="256"/>
      <c r="C25" s="180"/>
      <c r="D25" s="570"/>
      <c r="E25" s="570"/>
      <c r="F25" s="570"/>
      <c r="G25" s="513"/>
      <c r="H25" s="570"/>
      <c r="I25" s="570"/>
      <c r="J25" s="570"/>
      <c r="K25" s="513"/>
      <c r="L25" s="25"/>
      <c r="M25" s="19"/>
    </row>
    <row r="26" spans="2:34" s="137" customFormat="1" ht="12" customHeight="1" thickBot="1" x14ac:dyDescent="0.25">
      <c r="B26" s="111" t="s">
        <v>128</v>
      </c>
      <c r="C26" s="112"/>
      <c r="D26" s="152"/>
      <c r="E26" s="152"/>
      <c r="F26" s="152"/>
      <c r="G26" s="152"/>
      <c r="H26" s="152"/>
      <c r="I26" s="152"/>
      <c r="J26" s="152"/>
      <c r="K26" s="152"/>
      <c r="L26" s="112"/>
      <c r="M26" s="112"/>
      <c r="S26" s="20"/>
      <c r="T26" s="20"/>
      <c r="U26" s="20"/>
      <c r="V26" s="20"/>
      <c r="W26" s="20"/>
      <c r="X26" s="20"/>
    </row>
    <row r="27" spans="2:34" s="137" customFormat="1" ht="12" customHeight="1" thickBot="1" x14ac:dyDescent="0.25">
      <c r="B27" s="431" t="s">
        <v>1671</v>
      </c>
      <c r="C27" s="432"/>
      <c r="D27" s="540" t="s">
        <v>108</v>
      </c>
      <c r="E27" s="541" t="s">
        <v>129</v>
      </c>
      <c r="F27" s="542" t="s">
        <v>130</v>
      </c>
      <c r="G27" s="434" t="s">
        <v>539</v>
      </c>
      <c r="H27" s="434" t="s">
        <v>538</v>
      </c>
      <c r="I27" s="543" t="s">
        <v>132</v>
      </c>
      <c r="J27" s="543" t="s">
        <v>133</v>
      </c>
      <c r="K27" s="577" t="s">
        <v>134</v>
      </c>
      <c r="L27" s="112"/>
      <c r="M27" s="112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2:34" s="137" customFormat="1" ht="12" customHeight="1" thickBot="1" x14ac:dyDescent="0.25">
      <c r="B28" s="436" t="s">
        <v>130</v>
      </c>
      <c r="C28" s="437" t="s">
        <v>112</v>
      </c>
      <c r="D28" s="544" t="s">
        <v>113</v>
      </c>
      <c r="E28" s="545"/>
      <c r="F28" s="546"/>
      <c r="G28" s="440" t="s">
        <v>136</v>
      </c>
      <c r="H28" s="440" t="s">
        <v>136</v>
      </c>
      <c r="I28" s="546" t="s">
        <v>136</v>
      </c>
      <c r="J28" s="546" t="s">
        <v>137</v>
      </c>
      <c r="K28" s="578" t="s">
        <v>113</v>
      </c>
      <c r="L28" s="112"/>
      <c r="M28" s="112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2:34" s="137" customFormat="1" ht="12" customHeight="1" x14ac:dyDescent="0.2">
      <c r="B29" s="1020" t="s">
        <v>115</v>
      </c>
      <c r="C29" s="1021" t="s">
        <v>138</v>
      </c>
      <c r="D29" s="1184">
        <f>D65+D341</f>
        <v>2051.44146</v>
      </c>
      <c r="E29" s="1023"/>
      <c r="F29" s="1024"/>
      <c r="G29" s="1024"/>
      <c r="H29" s="1025">
        <f>D29/J29</f>
        <v>1139.6896999999999</v>
      </c>
      <c r="I29" s="1025"/>
      <c r="J29" s="1026">
        <v>1.8</v>
      </c>
      <c r="K29" s="1051"/>
      <c r="L29" s="112"/>
      <c r="M29" s="112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2:34" s="137" customFormat="1" ht="12" customHeight="1" x14ac:dyDescent="0.2">
      <c r="B30" s="1027" t="s">
        <v>1648</v>
      </c>
      <c r="C30" s="1028" t="s">
        <v>1059</v>
      </c>
      <c r="D30" s="1184">
        <f>D66+D342+D451</f>
        <v>1098.5062499999999</v>
      </c>
      <c r="E30" s="1029"/>
      <c r="F30" s="1026"/>
      <c r="G30" s="1026">
        <f>D30/J30</f>
        <v>439.40249999999997</v>
      </c>
      <c r="H30" s="1025"/>
      <c r="I30" s="1025"/>
      <c r="J30" s="1026">
        <v>2.5</v>
      </c>
      <c r="K30" s="1054"/>
      <c r="L30" s="112"/>
      <c r="M30" s="112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2:34" s="137" customFormat="1" ht="12" customHeight="1" x14ac:dyDescent="0.2">
      <c r="B31" s="1027" t="s">
        <v>1648</v>
      </c>
      <c r="C31" s="1030" t="s">
        <v>1060</v>
      </c>
      <c r="D31" s="1184">
        <f>D67+D343</f>
        <v>7692.179799999999</v>
      </c>
      <c r="E31" s="1031"/>
      <c r="F31" s="1025"/>
      <c r="G31" s="1025"/>
      <c r="H31" s="1025">
        <f>D31/J31</f>
        <v>3076.8719199999996</v>
      </c>
      <c r="I31" s="1025"/>
      <c r="J31" s="1026">
        <v>2.5</v>
      </c>
      <c r="K31" s="1037"/>
      <c r="L31" s="112"/>
      <c r="M31" s="112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2:34" s="137" customFormat="1" ht="12" customHeight="1" x14ac:dyDescent="0.2">
      <c r="B32" s="1032" t="s">
        <v>116</v>
      </c>
      <c r="C32" s="1030" t="s">
        <v>140</v>
      </c>
      <c r="D32" s="1184">
        <f>D68+D344+D453</f>
        <v>2398.2519000000002</v>
      </c>
      <c r="E32" s="1031"/>
      <c r="F32" s="1025"/>
      <c r="G32" s="1025"/>
      <c r="H32" s="1053">
        <f>D32/2.2</f>
        <v>1090.1144999999999</v>
      </c>
      <c r="I32" s="1025"/>
      <c r="J32" s="1029">
        <v>2.2000000000000002</v>
      </c>
      <c r="K32" s="1037"/>
      <c r="L32" s="112"/>
      <c r="M32" s="11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s="137" customFormat="1" ht="12" customHeight="1" x14ac:dyDescent="0.2">
      <c r="B33" s="1032" t="s">
        <v>367</v>
      </c>
      <c r="C33" s="1030" t="s">
        <v>368</v>
      </c>
      <c r="D33" s="1184"/>
      <c r="E33" s="1031"/>
      <c r="F33" s="1025"/>
      <c r="G33" s="1025"/>
      <c r="H33" s="1053"/>
      <c r="I33" s="1025"/>
      <c r="J33" s="1031"/>
      <c r="K33" s="1037"/>
      <c r="L33" s="112"/>
      <c r="M33" s="112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s="137" customFormat="1" ht="12" customHeight="1" x14ac:dyDescent="0.2">
      <c r="B34" s="1032" t="s">
        <v>120</v>
      </c>
      <c r="C34" s="1030" t="s">
        <v>222</v>
      </c>
      <c r="D34" s="1184">
        <f>D70+D346</f>
        <v>17.807189999999999</v>
      </c>
      <c r="E34" s="1031"/>
      <c r="F34" s="1025"/>
      <c r="G34" s="1025"/>
      <c r="H34" s="1025"/>
      <c r="I34" s="1025"/>
      <c r="J34" s="1025"/>
      <c r="K34" s="1037"/>
      <c r="L34" s="112"/>
      <c r="M34" s="112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s="137" customFormat="1" ht="12" customHeight="1" x14ac:dyDescent="0.2">
      <c r="B35" s="1032" t="s">
        <v>141</v>
      </c>
      <c r="C35" s="1030" t="s">
        <v>223</v>
      </c>
      <c r="D35" s="1184">
        <f>D71+D347</f>
        <v>0.81028000000000011</v>
      </c>
      <c r="E35" s="1031"/>
      <c r="F35" s="1025"/>
      <c r="G35" s="1025"/>
      <c r="H35" s="1025"/>
      <c r="I35" s="1025"/>
      <c r="J35" s="1025"/>
      <c r="K35" s="1037"/>
      <c r="L35" s="112"/>
      <c r="M35" s="112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s="137" customFormat="1" ht="12" customHeight="1" x14ac:dyDescent="0.2">
      <c r="B36" s="1032" t="s">
        <v>121</v>
      </c>
      <c r="C36" s="1030" t="s">
        <v>142</v>
      </c>
      <c r="D36" s="1184">
        <f>D72+D348</f>
        <v>11.760533333333331</v>
      </c>
      <c r="E36" s="1048"/>
      <c r="F36" s="1025"/>
      <c r="G36" s="1025"/>
      <c r="H36" s="1025"/>
      <c r="I36" s="1025"/>
      <c r="J36" s="1025"/>
      <c r="K36" s="1037"/>
      <c r="L36" s="112"/>
      <c r="M36" s="112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s="137" customFormat="1" ht="12" customHeight="1" x14ac:dyDescent="0.2">
      <c r="B37" s="1032" t="s">
        <v>121</v>
      </c>
      <c r="C37" s="1030" t="s">
        <v>1774</v>
      </c>
      <c r="D37" s="1184"/>
      <c r="E37" s="1048"/>
      <c r="F37" s="1025"/>
      <c r="G37" s="1025"/>
      <c r="H37" s="1025"/>
      <c r="I37" s="1025"/>
      <c r="J37" s="1025"/>
      <c r="K37" s="1037"/>
      <c r="L37" s="112"/>
      <c r="M37" s="112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s="137" customFormat="1" ht="12" customHeight="1" x14ac:dyDescent="0.2">
      <c r="B38" s="1032" t="s">
        <v>143</v>
      </c>
      <c r="C38" s="1030" t="s">
        <v>526</v>
      </c>
      <c r="D38" s="1184">
        <f>D74+D350</f>
        <v>34.618836000000002</v>
      </c>
      <c r="E38" s="1031"/>
      <c r="F38" s="1025"/>
      <c r="G38" s="1025"/>
      <c r="H38" s="1025"/>
      <c r="I38" s="1025"/>
      <c r="J38" s="1025"/>
      <c r="K38" s="1037"/>
      <c r="L38" s="112"/>
      <c r="M38" s="112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s="137" customFormat="1" ht="12" customHeight="1" x14ac:dyDescent="0.2">
      <c r="B39" s="1032" t="s">
        <v>144</v>
      </c>
      <c r="C39" s="1030" t="s">
        <v>525</v>
      </c>
      <c r="D39" s="1184">
        <f>D75+D351</f>
        <v>14.307700000000001</v>
      </c>
      <c r="E39" s="1031"/>
      <c r="F39" s="1025"/>
      <c r="G39" s="1025"/>
      <c r="H39" s="1025"/>
      <c r="I39" s="1025"/>
      <c r="J39" s="1025"/>
      <c r="K39" s="1037"/>
      <c r="L39" s="112"/>
      <c r="M39" s="112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s="137" customFormat="1" ht="12" customHeight="1" x14ac:dyDescent="0.2">
      <c r="B40" s="1032" t="s">
        <v>145</v>
      </c>
      <c r="C40" s="1030" t="s">
        <v>146</v>
      </c>
      <c r="D40" s="1184">
        <f>D76+D352+D461</f>
        <v>0.56299999999999994</v>
      </c>
      <c r="E40" s="1031"/>
      <c r="F40" s="1025"/>
      <c r="G40" s="1025"/>
      <c r="H40" s="1025"/>
      <c r="I40" s="1025"/>
      <c r="J40" s="1025"/>
      <c r="K40" s="1037"/>
      <c r="L40" s="112"/>
      <c r="M40" s="112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</row>
    <row r="41" spans="1:34" s="137" customFormat="1" ht="12" customHeight="1" x14ac:dyDescent="0.2">
      <c r="B41" s="1032" t="s">
        <v>1305</v>
      </c>
      <c r="C41" s="1030" t="s">
        <v>1515</v>
      </c>
      <c r="D41" s="1184"/>
      <c r="E41" s="1031"/>
      <c r="F41" s="1025"/>
      <c r="G41" s="1025"/>
      <c r="H41" s="1025"/>
      <c r="I41" s="1025"/>
      <c r="J41" s="1025"/>
      <c r="K41" s="1052"/>
      <c r="L41" s="112"/>
      <c r="M41" s="112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</row>
    <row r="42" spans="1:34" s="97" customFormat="1" ht="12" customHeight="1" x14ac:dyDescent="0.2">
      <c r="B42" s="1032" t="s">
        <v>1170</v>
      </c>
      <c r="C42" s="1036" t="s">
        <v>1659</v>
      </c>
      <c r="D42" s="1022"/>
      <c r="E42" s="1025"/>
      <c r="F42" s="1025"/>
      <c r="G42" s="1025"/>
      <c r="H42" s="1025"/>
      <c r="I42" s="1025"/>
      <c r="J42" s="1025"/>
      <c r="K42" s="1037"/>
      <c r="L42" s="19"/>
    </row>
    <row r="43" spans="1:34" s="19" customFormat="1" ht="12" customHeight="1" x14ac:dyDescent="0.2">
      <c r="A43" s="97"/>
      <c r="B43" s="1032" t="s">
        <v>116</v>
      </c>
      <c r="C43" s="1038" t="s">
        <v>1615</v>
      </c>
      <c r="D43" s="1022"/>
      <c r="E43" s="1040"/>
      <c r="F43" s="1040"/>
      <c r="G43" s="1040"/>
      <c r="H43" s="1040"/>
      <c r="I43" s="1040"/>
      <c r="J43" s="1040"/>
      <c r="K43" s="1041"/>
      <c r="M43" s="97"/>
      <c r="N43" s="97"/>
      <c r="O43" s="97"/>
      <c r="P43" s="97"/>
      <c r="Q43" s="97"/>
      <c r="R43" s="97"/>
      <c r="S43" s="97"/>
    </row>
    <row r="44" spans="1:34" s="19" customFormat="1" ht="12" customHeight="1" thickBot="1" x14ac:dyDescent="0.25">
      <c r="A44" s="97"/>
      <c r="B44" s="1042" t="s">
        <v>1616</v>
      </c>
      <c r="C44" s="1043" t="s">
        <v>1617</v>
      </c>
      <c r="D44" s="1022"/>
      <c r="E44" s="1045"/>
      <c r="F44" s="1046"/>
      <c r="G44" s="1045"/>
      <c r="H44" s="1046"/>
      <c r="I44" s="1045"/>
      <c r="J44" s="1046"/>
      <c r="K44" s="1047"/>
      <c r="M44" s="97"/>
      <c r="N44" s="97"/>
      <c r="O44" s="97"/>
      <c r="P44" s="97"/>
      <c r="Q44" s="97"/>
      <c r="R44" s="97"/>
      <c r="S44" s="97"/>
    </row>
    <row r="45" spans="1:34" customFormat="1" ht="12" customHeight="1" thickBot="1" x14ac:dyDescent="0.25">
      <c r="A45" s="20"/>
      <c r="B45" s="456" t="s">
        <v>147</v>
      </c>
      <c r="C45" s="457"/>
      <c r="D45" s="485">
        <f>SUM(D29:D44)</f>
        <v>13320.24694933333</v>
      </c>
      <c r="E45" s="458"/>
      <c r="F45" s="458"/>
      <c r="G45" s="304">
        <f>SUM(G29:G44)</f>
        <v>439.40249999999997</v>
      </c>
      <c r="H45" s="304">
        <f>SUM(H29:H44)</f>
        <v>5306.6761199999992</v>
      </c>
      <c r="I45" s="304">
        <f>SUM(I29:I44)</f>
        <v>0</v>
      </c>
      <c r="J45" s="459"/>
      <c r="K45" s="258"/>
      <c r="L45" s="19"/>
      <c r="M45" s="59" t="e">
        <f>J254+J236+J194+J212+J206+J164+#REF!+J115+J57</f>
        <v>#VALUE!</v>
      </c>
      <c r="N45" s="58">
        <f>H194+H164</f>
        <v>406.75049999999993</v>
      </c>
    </row>
    <row r="46" spans="1:34" s="308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5" t="s">
        <v>778</v>
      </c>
      <c r="P46" s="475" t="s">
        <v>779</v>
      </c>
      <c r="Q46" s="475" t="s">
        <v>108</v>
      </c>
      <c r="R46" s="475" t="s">
        <v>1134</v>
      </c>
      <c r="S46" s="475" t="s">
        <v>780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4" s="308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180"/>
      <c r="O47" s="476">
        <f>H17</f>
        <v>1237.8499999999999</v>
      </c>
      <c r="P47" s="476">
        <f>I17</f>
        <v>13375.413</v>
      </c>
      <c r="Q47" s="477">
        <f>D45</f>
        <v>13320.24694933333</v>
      </c>
      <c r="R47" s="477">
        <f>H45</f>
        <v>5306.6761199999992</v>
      </c>
      <c r="S47" s="476">
        <f>I45</f>
        <v>0</v>
      </c>
      <c r="T47" s="257"/>
      <c r="U47" s="257"/>
      <c r="V47" s="258"/>
      <c r="W47" s="258"/>
      <c r="X47" s="137"/>
      <c r="Y47" s="137"/>
      <c r="Z47" s="137"/>
      <c r="AA47" s="137"/>
      <c r="AB47" s="137"/>
      <c r="AC47" s="137"/>
      <c r="AD47" s="137"/>
      <c r="AE47" s="137"/>
    </row>
    <row r="48" spans="1:34" s="308" customFormat="1" ht="12" customHeight="1" thickBot="1" x14ac:dyDescent="0.25">
      <c r="A48" s="137"/>
      <c r="B48" s="137"/>
      <c r="C48" s="137"/>
      <c r="D48" s="137"/>
      <c r="E48" s="137"/>
      <c r="F48" s="137"/>
      <c r="G48" s="137"/>
      <c r="H48" s="137"/>
      <c r="I48" s="137"/>
      <c r="J48" s="137"/>
      <c r="K48" s="137"/>
      <c r="L48" s="137"/>
      <c r="M48" s="256"/>
      <c r="N48" s="478" t="s">
        <v>1491</v>
      </c>
      <c r="O48" s="479">
        <f>D29</f>
        <v>2051.44146</v>
      </c>
      <c r="P48" s="479">
        <f>D30</f>
        <v>1098.5062499999999</v>
      </c>
      <c r="Q48" s="480">
        <f>D31</f>
        <v>7692.179799999999</v>
      </c>
      <c r="R48" s="480">
        <f>D32</f>
        <v>2398.2519000000002</v>
      </c>
      <c r="S48" s="479">
        <f>D33</f>
        <v>0</v>
      </c>
      <c r="T48" s="481">
        <f>D34</f>
        <v>17.807189999999999</v>
      </c>
      <c r="U48" s="481">
        <f>D35</f>
        <v>0.81028000000000011</v>
      </c>
      <c r="V48" s="481">
        <f>D36</f>
        <v>11.760533333333331</v>
      </c>
      <c r="W48" s="555">
        <f>D37</f>
        <v>0</v>
      </c>
      <c r="X48" s="555">
        <f>D38</f>
        <v>34.618836000000002</v>
      </c>
      <c r="Y48" s="555">
        <f>D39</f>
        <v>14.307700000000001</v>
      </c>
      <c r="Z48" s="555">
        <f>D40</f>
        <v>0.56299999999999994</v>
      </c>
      <c r="AA48" s="555">
        <f>D41</f>
        <v>0</v>
      </c>
      <c r="AB48" s="555">
        <f>D42</f>
        <v>0</v>
      </c>
      <c r="AC48" s="481">
        <f>D43</f>
        <v>0</v>
      </c>
      <c r="AD48" s="481">
        <f>D44</f>
        <v>0</v>
      </c>
      <c r="AE48" s="481">
        <f>SUM(O48:AD48)</f>
        <v>13320.24694933333</v>
      </c>
    </row>
    <row r="49" spans="2:19" s="20" customFormat="1" ht="12" customHeight="1" thickBot="1" x14ac:dyDescent="0.25">
      <c r="B49" s="256" t="s">
        <v>91</v>
      </c>
      <c r="C49" s="180" t="s">
        <v>1672</v>
      </c>
      <c r="D49" s="112"/>
      <c r="E49" s="112"/>
      <c r="F49" s="112"/>
      <c r="G49" s="112"/>
      <c r="H49" s="460" t="s">
        <v>968</v>
      </c>
      <c r="I49" s="484"/>
      <c r="J49" s="484"/>
      <c r="K49" s="462"/>
      <c r="L49" s="19"/>
      <c r="M49" s="19"/>
    </row>
    <row r="50" spans="2:19" s="20" customFormat="1" ht="12" customHeight="1" thickBot="1" x14ac:dyDescent="0.25">
      <c r="B50" s="111" t="s">
        <v>92</v>
      </c>
      <c r="C50" s="112"/>
      <c r="D50" s="112"/>
      <c r="E50" s="112"/>
      <c r="F50" s="112"/>
      <c r="G50" s="112"/>
      <c r="H50" s="112"/>
      <c r="I50" s="112"/>
      <c r="J50" s="112"/>
      <c r="K50" s="112"/>
      <c r="L50" s="19"/>
      <c r="M50" s="19"/>
      <c r="S50" s="58"/>
    </row>
    <row r="51" spans="2:19" s="20" customFormat="1" ht="12" customHeight="1" x14ac:dyDescent="0.2">
      <c r="B51" s="463"/>
      <c r="C51" s="464"/>
      <c r="D51" s="434" t="s">
        <v>93</v>
      </c>
      <c r="E51" s="434" t="s">
        <v>94</v>
      </c>
      <c r="F51" s="434"/>
      <c r="G51" s="434" t="s">
        <v>95</v>
      </c>
      <c r="H51" s="434" t="s">
        <v>96</v>
      </c>
      <c r="I51" s="434" t="s">
        <v>97</v>
      </c>
      <c r="J51" s="465" t="s">
        <v>98</v>
      </c>
      <c r="K51" s="466"/>
      <c r="L51" s="19"/>
      <c r="M51" s="19"/>
    </row>
    <row r="52" spans="2:19" s="20" customFormat="1" ht="12" customHeight="1" thickBot="1" x14ac:dyDescent="0.25">
      <c r="B52" s="425"/>
      <c r="C52" s="467"/>
      <c r="D52" s="440" t="s">
        <v>99</v>
      </c>
      <c r="E52" s="440" t="s">
        <v>99</v>
      </c>
      <c r="F52" s="440"/>
      <c r="G52" s="440" t="s">
        <v>99</v>
      </c>
      <c r="H52" s="440" t="s">
        <v>135</v>
      </c>
      <c r="I52" s="440" t="s">
        <v>136</v>
      </c>
      <c r="J52" s="468" t="s">
        <v>100</v>
      </c>
      <c r="K52" s="469"/>
      <c r="L52" s="19"/>
      <c r="M52" s="19"/>
    </row>
    <row r="53" spans="2:19" s="20" customFormat="1" ht="12" customHeight="1" x14ac:dyDescent="0.2">
      <c r="B53" s="638" t="s">
        <v>1499</v>
      </c>
      <c r="C53" s="471" t="s">
        <v>1157</v>
      </c>
      <c r="D53" s="193"/>
      <c r="E53" s="193"/>
      <c r="F53" s="193"/>
      <c r="G53" s="193"/>
      <c r="H53" s="193"/>
      <c r="I53" s="472"/>
      <c r="J53" s="193"/>
      <c r="K53" s="574"/>
      <c r="L53" s="19"/>
      <c r="M53" s="19"/>
    </row>
    <row r="54" spans="2:19" s="20" customFormat="1" ht="12" customHeight="1" x14ac:dyDescent="0.2">
      <c r="B54" s="157"/>
      <c r="C54" s="181" t="s">
        <v>1160</v>
      </c>
      <c r="D54" s="182">
        <v>61.3</v>
      </c>
      <c r="E54" s="182">
        <v>14.7</v>
      </c>
      <c r="F54" s="182"/>
      <c r="G54" s="182">
        <v>11.5</v>
      </c>
      <c r="H54" s="182">
        <f>D54*E54</f>
        <v>901.1099999999999</v>
      </c>
      <c r="I54" s="183">
        <f>D54*E54*G54</f>
        <v>10362.764999999999</v>
      </c>
      <c r="J54" s="182"/>
      <c r="K54" s="281"/>
      <c r="L54" s="19"/>
      <c r="M54" s="19"/>
    </row>
    <row r="55" spans="2:19" s="20" customFormat="1" ht="12" customHeight="1" thickBot="1" x14ac:dyDescent="0.25">
      <c r="B55" s="157"/>
      <c r="C55" s="181" t="s">
        <v>1308</v>
      </c>
      <c r="D55" s="182">
        <v>39.799999999999997</v>
      </c>
      <c r="E55" s="182">
        <v>14.7</v>
      </c>
      <c r="F55" s="153"/>
      <c r="G55" s="153">
        <v>3.2</v>
      </c>
      <c r="H55" s="182"/>
      <c r="I55" s="183">
        <f>D55*E55*G55</f>
        <v>1872.192</v>
      </c>
      <c r="J55" s="153"/>
      <c r="K55" s="282"/>
      <c r="L55" s="19"/>
      <c r="M55" s="19"/>
    </row>
    <row r="56" spans="2:19" s="20" customFormat="1" ht="12" customHeight="1" thickBot="1" x14ac:dyDescent="0.25">
      <c r="B56" s="425"/>
      <c r="C56" s="188" t="s">
        <v>489</v>
      </c>
      <c r="D56" s="189"/>
      <c r="E56" s="189"/>
      <c r="F56" s="189"/>
      <c r="G56" s="189"/>
      <c r="H56" s="190">
        <f>SUM(H54:H55)</f>
        <v>901.1099999999999</v>
      </c>
      <c r="I56" s="191">
        <f>SUM(I54:I55)</f>
        <v>12234.956999999999</v>
      </c>
      <c r="J56" s="189"/>
      <c r="K56" s="576"/>
      <c r="L56" s="19"/>
      <c r="M56" s="19"/>
    </row>
    <row r="57" spans="2:19" s="20" customFormat="1" ht="12" customHeight="1" x14ac:dyDescent="0.2">
      <c r="B57" s="157" t="s">
        <v>2006</v>
      </c>
      <c r="C57" s="181" t="s">
        <v>1181</v>
      </c>
      <c r="D57" s="182">
        <v>61.3</v>
      </c>
      <c r="E57" s="182">
        <v>15.3</v>
      </c>
      <c r="F57" s="182"/>
      <c r="G57" s="182"/>
      <c r="H57" s="193">
        <f>D57*E57</f>
        <v>937.89</v>
      </c>
      <c r="I57" s="183"/>
      <c r="J57" s="182"/>
      <c r="K57" s="281"/>
      <c r="L57" s="19"/>
      <c r="M57" s="19"/>
    </row>
    <row r="58" spans="2:19" s="20" customFormat="1" ht="12" customHeight="1" x14ac:dyDescent="0.2">
      <c r="B58" s="157"/>
      <c r="C58" s="181"/>
      <c r="D58" s="182"/>
      <c r="E58" s="182"/>
      <c r="F58" s="182"/>
      <c r="G58" s="182"/>
      <c r="H58" s="182"/>
      <c r="I58" s="183"/>
      <c r="J58" s="250"/>
      <c r="K58" s="575"/>
      <c r="L58" s="19"/>
      <c r="M58" s="19"/>
    </row>
    <row r="59" spans="2:19" s="20" customFormat="1" ht="12" customHeight="1" thickBot="1" x14ac:dyDescent="0.25">
      <c r="B59" s="157"/>
      <c r="C59" s="169"/>
      <c r="D59" s="153"/>
      <c r="E59" s="153"/>
      <c r="F59" s="153"/>
      <c r="G59" s="153"/>
      <c r="H59" s="153"/>
      <c r="I59" s="473"/>
      <c r="J59" s="153"/>
      <c r="K59" s="282"/>
      <c r="L59" s="19"/>
      <c r="M59" s="19"/>
    </row>
    <row r="60" spans="2:19" s="20" customFormat="1" ht="12" customHeight="1" thickBot="1" x14ac:dyDescent="0.25">
      <c r="B60" s="425"/>
      <c r="C60" s="188" t="s">
        <v>400</v>
      </c>
      <c r="D60" s="189"/>
      <c r="E60" s="189"/>
      <c r="F60" s="189"/>
      <c r="G60" s="189"/>
      <c r="H60" s="190">
        <f>SUM(H57:H58)</f>
        <v>937.89</v>
      </c>
      <c r="I60" s="429"/>
      <c r="J60" s="189"/>
      <c r="K60" s="576"/>
      <c r="L60" s="19"/>
      <c r="M60" s="19"/>
    </row>
    <row r="61" spans="2:19" s="20" customFormat="1" ht="12" customHeight="1" x14ac:dyDescent="0.2">
      <c r="B61" s="259"/>
      <c r="C61" s="258"/>
      <c r="D61" s="258"/>
      <c r="E61" s="258"/>
      <c r="F61" s="258"/>
      <c r="G61" s="258"/>
      <c r="H61" s="260"/>
      <c r="I61" s="260"/>
      <c r="J61" s="258"/>
      <c r="K61" s="258"/>
      <c r="L61" s="19"/>
      <c r="M61" s="19"/>
    </row>
    <row r="62" spans="2:19" s="20" customFormat="1" ht="12" customHeight="1" thickBot="1" x14ac:dyDescent="0.25">
      <c r="B62" s="111" t="s">
        <v>1793</v>
      </c>
      <c r="C62" s="112"/>
      <c r="D62" s="112"/>
      <c r="E62" s="112"/>
      <c r="F62" s="112"/>
      <c r="G62" s="112"/>
      <c r="H62" s="112"/>
      <c r="I62" s="112"/>
      <c r="J62" s="112"/>
      <c r="K62" s="112"/>
      <c r="L62" s="19"/>
      <c r="M62" s="19"/>
    </row>
    <row r="63" spans="2:19" s="20" customFormat="1" ht="12" customHeight="1" thickBot="1" x14ac:dyDescent="0.25">
      <c r="B63" s="482"/>
      <c r="C63" s="432"/>
      <c r="D63" s="433" t="s">
        <v>108</v>
      </c>
      <c r="E63" s="982" t="s">
        <v>129</v>
      </c>
      <c r="F63" s="434" t="s">
        <v>130</v>
      </c>
      <c r="G63" s="434" t="s">
        <v>131</v>
      </c>
      <c r="H63" s="434" t="s">
        <v>1134</v>
      </c>
      <c r="I63" s="981" t="s">
        <v>132</v>
      </c>
      <c r="J63" s="981" t="s">
        <v>133</v>
      </c>
      <c r="K63" s="435" t="s">
        <v>134</v>
      </c>
      <c r="L63" s="19"/>
      <c r="M63" s="19"/>
    </row>
    <row r="64" spans="2:19" s="20" customFormat="1" ht="12" customHeight="1" thickBot="1" x14ac:dyDescent="0.25">
      <c r="B64" s="436" t="s">
        <v>130</v>
      </c>
      <c r="C64" s="437" t="s">
        <v>112</v>
      </c>
      <c r="D64" s="438" t="s">
        <v>113</v>
      </c>
      <c r="E64" s="983"/>
      <c r="F64" s="440"/>
      <c r="G64" s="440" t="s">
        <v>99</v>
      </c>
      <c r="H64" s="440" t="s">
        <v>136</v>
      </c>
      <c r="I64" s="440" t="s">
        <v>136</v>
      </c>
      <c r="J64" s="440" t="s">
        <v>137</v>
      </c>
      <c r="K64" s="441" t="s">
        <v>113</v>
      </c>
      <c r="L64" s="19"/>
      <c r="M64" s="19"/>
    </row>
    <row r="65" spans="1:19" s="20" customFormat="1" ht="12" customHeight="1" x14ac:dyDescent="0.2">
      <c r="B65" s="442" t="s">
        <v>115</v>
      </c>
      <c r="C65" s="443" t="s">
        <v>138</v>
      </c>
      <c r="D65" s="444">
        <f>J180</f>
        <v>1912.6830600000001</v>
      </c>
      <c r="E65" s="445"/>
      <c r="F65" s="193"/>
      <c r="G65" s="193"/>
      <c r="H65" s="153">
        <f>D65/J65</f>
        <v>1062.6016999999999</v>
      </c>
      <c r="I65" s="153"/>
      <c r="J65" s="182">
        <v>1.8</v>
      </c>
      <c r="K65" s="443"/>
      <c r="L65" s="19"/>
      <c r="M65" s="19"/>
    </row>
    <row r="66" spans="1:19" s="20" customFormat="1" ht="12" customHeight="1" x14ac:dyDescent="0.2">
      <c r="B66" s="160" t="s">
        <v>1648</v>
      </c>
      <c r="C66" s="184" t="s">
        <v>1059</v>
      </c>
      <c r="D66" s="444">
        <f>J194</f>
        <v>997.07624999999985</v>
      </c>
      <c r="E66" s="446"/>
      <c r="F66" s="182"/>
      <c r="G66" s="182"/>
      <c r="H66" s="153">
        <f>D66/J66</f>
        <v>398.83049999999992</v>
      </c>
      <c r="I66" s="153"/>
      <c r="J66" s="182">
        <v>2.5</v>
      </c>
      <c r="K66" s="184"/>
      <c r="L66" s="19"/>
      <c r="M66" s="19"/>
    </row>
    <row r="67" spans="1:19" s="20" customFormat="1" ht="12" customHeight="1" x14ac:dyDescent="0.2">
      <c r="B67" s="160" t="s">
        <v>1648</v>
      </c>
      <c r="C67" s="185" t="s">
        <v>1060</v>
      </c>
      <c r="D67" s="444">
        <f>J226+J255+J256+J257</f>
        <v>7470.1862999999994</v>
      </c>
      <c r="E67" s="980"/>
      <c r="F67" s="153"/>
      <c r="G67" s="153"/>
      <c r="H67" s="153">
        <f>D67/J67</f>
        <v>2988.0745199999997</v>
      </c>
      <c r="I67" s="153"/>
      <c r="J67" s="182">
        <v>2.5</v>
      </c>
      <c r="K67" s="185"/>
      <c r="L67" s="19"/>
      <c r="M67" s="19"/>
    </row>
    <row r="68" spans="1:19" s="20" customFormat="1" ht="12" customHeight="1" x14ac:dyDescent="0.2">
      <c r="B68" s="159" t="s">
        <v>116</v>
      </c>
      <c r="C68" s="185" t="s">
        <v>140</v>
      </c>
      <c r="D68" s="444">
        <f>J250</f>
        <v>1850.4804999999999</v>
      </c>
      <c r="E68" s="980"/>
      <c r="F68" s="153"/>
      <c r="G68" s="153"/>
      <c r="H68" s="153">
        <f>D68/2.2</f>
        <v>841.12749999999983</v>
      </c>
      <c r="I68" s="153">
        <f>H250</f>
        <v>837.00999999999988</v>
      </c>
      <c r="J68" s="182">
        <v>2.2000000000000002</v>
      </c>
      <c r="K68" s="185"/>
      <c r="L68" s="19"/>
      <c r="M68" s="19"/>
    </row>
    <row r="69" spans="1:19" s="20" customFormat="1" ht="12" customHeight="1" x14ac:dyDescent="0.2">
      <c r="B69" s="159" t="s">
        <v>367</v>
      </c>
      <c r="C69" s="185" t="s">
        <v>368</v>
      </c>
      <c r="D69" s="444"/>
      <c r="E69" s="980"/>
      <c r="F69" s="153"/>
      <c r="G69" s="153"/>
      <c r="H69" s="153"/>
      <c r="I69" s="153"/>
      <c r="J69" s="153"/>
      <c r="K69" s="185"/>
      <c r="L69" s="19"/>
      <c r="M69" s="149">
        <f>39.8*14.7*3</f>
        <v>1755.1799999999998</v>
      </c>
    </row>
    <row r="70" spans="1:19" s="20" customFormat="1" ht="12" customHeight="1" x14ac:dyDescent="0.2">
      <c r="B70" s="159" t="s">
        <v>120</v>
      </c>
      <c r="C70" s="185" t="s">
        <v>222</v>
      </c>
      <c r="D70" s="444">
        <f>J314</f>
        <v>17.287189999999999</v>
      </c>
      <c r="E70" s="980"/>
      <c r="F70" s="153"/>
      <c r="G70" s="153"/>
      <c r="H70" s="153"/>
      <c r="I70" s="153"/>
      <c r="J70" s="153"/>
      <c r="K70" s="185"/>
      <c r="L70" s="19"/>
      <c r="M70" s="19"/>
    </row>
    <row r="71" spans="1:19" s="20" customFormat="1" ht="12" customHeight="1" x14ac:dyDescent="0.2">
      <c r="B71" s="159" t="s">
        <v>141</v>
      </c>
      <c r="C71" s="185" t="s">
        <v>223</v>
      </c>
      <c r="D71" s="444">
        <f>J318</f>
        <v>0.46</v>
      </c>
      <c r="E71" s="980"/>
      <c r="F71" s="153"/>
      <c r="G71" s="153"/>
      <c r="H71" s="153"/>
      <c r="I71" s="153"/>
      <c r="J71" s="153"/>
      <c r="K71" s="185"/>
      <c r="L71" s="19"/>
      <c r="M71" s="19"/>
    </row>
    <row r="72" spans="1:19" s="20" customFormat="1" ht="12" customHeight="1" x14ac:dyDescent="0.2">
      <c r="B72" s="159" t="s">
        <v>121</v>
      </c>
      <c r="C72" s="185" t="s">
        <v>142</v>
      </c>
      <c r="D72" s="444">
        <f>J258</f>
        <v>10.181759999999999</v>
      </c>
      <c r="E72" s="448"/>
      <c r="F72" s="153"/>
      <c r="G72" s="153"/>
      <c r="H72" s="153"/>
      <c r="I72" s="153"/>
      <c r="J72" s="153"/>
      <c r="K72" s="185"/>
      <c r="L72" s="19"/>
      <c r="M72" s="19"/>
    </row>
    <row r="73" spans="1:19" s="20" customFormat="1" ht="12" customHeight="1" x14ac:dyDescent="0.2">
      <c r="B73" s="159" t="s">
        <v>121</v>
      </c>
      <c r="C73" s="185" t="s">
        <v>1774</v>
      </c>
      <c r="D73" s="444"/>
      <c r="E73" s="448"/>
      <c r="F73" s="153"/>
      <c r="G73" s="153"/>
      <c r="H73" s="153"/>
      <c r="I73" s="153"/>
      <c r="J73" s="153"/>
      <c r="K73" s="185"/>
      <c r="L73" s="19"/>
      <c r="M73" s="19"/>
    </row>
    <row r="74" spans="1:19" s="20" customFormat="1" ht="12" customHeight="1" x14ac:dyDescent="0.2">
      <c r="B74" s="159" t="s">
        <v>143</v>
      </c>
      <c r="C74" s="185" t="s">
        <v>526</v>
      </c>
      <c r="D74" s="444">
        <f>J286</f>
        <v>32.439260000000004</v>
      </c>
      <c r="E74" s="980"/>
      <c r="F74" s="153"/>
      <c r="G74" s="153"/>
      <c r="H74" s="153"/>
      <c r="I74" s="153"/>
      <c r="J74" s="153"/>
      <c r="K74" s="185"/>
      <c r="L74" s="19"/>
      <c r="M74" s="19"/>
    </row>
    <row r="75" spans="1:19" s="20" customFormat="1" ht="12" customHeight="1" x14ac:dyDescent="0.2">
      <c r="B75" s="159" t="s">
        <v>144</v>
      </c>
      <c r="C75" s="185" t="s">
        <v>525</v>
      </c>
      <c r="D75" s="444">
        <f>J307</f>
        <v>13.986676000000001</v>
      </c>
      <c r="E75" s="980"/>
      <c r="F75" s="153"/>
      <c r="G75" s="153"/>
      <c r="H75" s="153"/>
      <c r="I75" s="153"/>
      <c r="J75" s="153"/>
      <c r="K75" s="185"/>
      <c r="L75" s="19"/>
      <c r="M75" s="19"/>
    </row>
    <row r="76" spans="1:19" s="20" customFormat="1" ht="12" customHeight="1" x14ac:dyDescent="0.2">
      <c r="B76" s="159" t="s">
        <v>145</v>
      </c>
      <c r="C76" s="185" t="s">
        <v>146</v>
      </c>
      <c r="D76" s="444">
        <f>J317</f>
        <v>0.56299999999999994</v>
      </c>
      <c r="E76" s="980"/>
      <c r="F76" s="153"/>
      <c r="G76" s="153"/>
      <c r="H76" s="153"/>
      <c r="I76" s="153"/>
      <c r="J76" s="153"/>
      <c r="K76" s="185"/>
      <c r="L76" s="19"/>
      <c r="M76" s="19"/>
    </row>
    <row r="77" spans="1:19" s="20" customFormat="1" ht="12" customHeight="1" x14ac:dyDescent="0.2">
      <c r="B77" s="159" t="s">
        <v>1305</v>
      </c>
      <c r="C77" s="185" t="s">
        <v>1515</v>
      </c>
      <c r="D77" s="444"/>
      <c r="E77" s="513"/>
      <c r="F77" s="251"/>
      <c r="G77" s="513"/>
      <c r="H77" s="251"/>
      <c r="I77" s="513"/>
      <c r="J77" s="251"/>
      <c r="K77" s="284"/>
      <c r="L77" s="19"/>
      <c r="M77" s="148"/>
      <c r="N77" s="58"/>
    </row>
    <row r="78" spans="1:19" s="97" customFormat="1" ht="12" customHeight="1" x14ac:dyDescent="0.2">
      <c r="B78" s="159" t="s">
        <v>1170</v>
      </c>
      <c r="C78" s="169" t="s">
        <v>1659</v>
      </c>
      <c r="D78" s="444"/>
      <c r="E78" s="562"/>
      <c r="F78" s="153"/>
      <c r="G78" s="153"/>
      <c r="H78" s="153"/>
      <c r="I78" s="153"/>
      <c r="J78" s="153"/>
      <c r="K78" s="282"/>
      <c r="L78" s="19"/>
    </row>
    <row r="79" spans="1:19" s="19" customFormat="1" ht="12" customHeight="1" x14ac:dyDescent="0.2">
      <c r="A79" s="97"/>
      <c r="B79" s="159" t="s">
        <v>116</v>
      </c>
      <c r="C79" s="285" t="s">
        <v>1615</v>
      </c>
      <c r="D79" s="449"/>
      <c r="E79" s="251"/>
      <c r="F79" s="251"/>
      <c r="G79" s="251"/>
      <c r="H79" s="251"/>
      <c r="I79" s="251"/>
      <c r="J79" s="251"/>
      <c r="K79" s="450"/>
      <c r="M79" s="97"/>
      <c r="N79" s="97"/>
      <c r="O79" s="97"/>
      <c r="P79" s="97"/>
      <c r="Q79" s="97"/>
      <c r="R79" s="97"/>
      <c r="S79" s="97"/>
    </row>
    <row r="80" spans="1:19" s="19" customFormat="1" ht="12" customHeight="1" thickBot="1" x14ac:dyDescent="0.25">
      <c r="A80" s="97"/>
      <c r="B80" s="451" t="s">
        <v>1616</v>
      </c>
      <c r="C80" s="452" t="s">
        <v>1617</v>
      </c>
      <c r="D80" s="453"/>
      <c r="E80" s="454"/>
      <c r="F80" s="252"/>
      <c r="G80" s="454"/>
      <c r="H80" s="252"/>
      <c r="I80" s="454"/>
      <c r="J80" s="252"/>
      <c r="K80" s="455"/>
      <c r="M80" s="97"/>
      <c r="N80" s="97"/>
      <c r="O80" s="97"/>
      <c r="P80" s="97"/>
      <c r="Q80" s="97"/>
      <c r="R80" s="97"/>
      <c r="S80" s="97"/>
    </row>
    <row r="81" spans="1:19" customFormat="1" ht="12" customHeight="1" thickBot="1" x14ac:dyDescent="0.25">
      <c r="A81" s="20"/>
      <c r="B81" s="456" t="s">
        <v>147</v>
      </c>
      <c r="C81" s="457"/>
      <c r="D81" s="304">
        <f>SUM(D65:D80)</f>
        <v>12305.343995999996</v>
      </c>
      <c r="E81" s="458"/>
      <c r="F81" s="458"/>
      <c r="G81" s="521"/>
      <c r="H81" s="304">
        <f>SUM(H65:H80)</f>
        <v>5290.634219999999</v>
      </c>
      <c r="I81" s="304">
        <f>SUM(I65:I80)</f>
        <v>837.00999999999988</v>
      </c>
      <c r="J81" s="459"/>
      <c r="K81" s="258"/>
      <c r="L81" s="19"/>
      <c r="M81" s="59" t="e">
        <f>J263+J251+J209+J227+J221+J179+J270+J130+J93</f>
        <v>#VALUE!</v>
      </c>
      <c r="N81" s="58">
        <f>H209+H179</f>
        <v>4.28</v>
      </c>
    </row>
    <row r="82" spans="1:19" s="20" customFormat="1" ht="12" customHeight="1" x14ac:dyDescent="0.2">
      <c r="B82" s="259"/>
      <c r="C82" s="258"/>
      <c r="D82" s="258"/>
      <c r="E82" s="258"/>
      <c r="F82" s="258"/>
      <c r="G82" s="258"/>
      <c r="H82" s="260"/>
      <c r="I82" s="260"/>
      <c r="J82" s="258"/>
      <c r="K82" s="258"/>
      <c r="L82" s="19"/>
      <c r="M82" s="19"/>
    </row>
    <row r="83" spans="1:19" s="20" customFormat="1" ht="12" customHeight="1" thickBot="1" x14ac:dyDescent="0.25">
      <c r="B83" s="111" t="s">
        <v>1010</v>
      </c>
      <c r="C83" s="112"/>
      <c r="D83" s="112"/>
      <c r="E83" s="112"/>
      <c r="F83" s="112"/>
      <c r="G83" s="112"/>
      <c r="H83" s="112"/>
      <c r="I83" s="112"/>
      <c r="J83" s="112"/>
      <c r="K83" s="112"/>
      <c r="L83" s="19"/>
      <c r="M83" s="19"/>
    </row>
    <row r="84" spans="1:19" s="20" customFormat="1" ht="12" customHeight="1" thickBot="1" x14ac:dyDescent="0.25">
      <c r="B84" s="482"/>
      <c r="C84" s="432"/>
      <c r="D84" s="434" t="s">
        <v>93</v>
      </c>
      <c r="E84" s="434" t="s">
        <v>104</v>
      </c>
      <c r="F84" s="434" t="s">
        <v>96</v>
      </c>
      <c r="G84" s="434" t="s">
        <v>105</v>
      </c>
      <c r="H84" s="434" t="s">
        <v>106</v>
      </c>
      <c r="I84" s="434" t="s">
        <v>107</v>
      </c>
      <c r="J84" s="434" t="s">
        <v>108</v>
      </c>
      <c r="K84" s="435" t="s">
        <v>109</v>
      </c>
      <c r="L84" s="19"/>
      <c r="M84" s="150" t="s">
        <v>110</v>
      </c>
    </row>
    <row r="85" spans="1:19" s="20" customFormat="1" ht="12" customHeight="1" thickBot="1" x14ac:dyDescent="0.25">
      <c r="B85" s="436" t="s">
        <v>111</v>
      </c>
      <c r="C85" s="437" t="s">
        <v>112</v>
      </c>
      <c r="D85" s="440" t="s">
        <v>99</v>
      </c>
      <c r="E85" s="440" t="s">
        <v>99</v>
      </c>
      <c r="F85" s="440" t="s">
        <v>135</v>
      </c>
      <c r="G85" s="440" t="s">
        <v>99</v>
      </c>
      <c r="H85" s="440" t="s">
        <v>136</v>
      </c>
      <c r="I85" s="440" t="s">
        <v>137</v>
      </c>
      <c r="J85" s="440" t="s">
        <v>113</v>
      </c>
      <c r="K85" s="441" t="s">
        <v>114</v>
      </c>
      <c r="L85" s="19"/>
      <c r="M85" s="19"/>
    </row>
    <row r="86" spans="1:19" s="20" customFormat="1" ht="12" customHeight="1" x14ac:dyDescent="0.2">
      <c r="B86" s="157"/>
      <c r="C86" s="489" t="s">
        <v>1161</v>
      </c>
      <c r="D86" s="490"/>
      <c r="E86" s="490"/>
      <c r="F86" s="490"/>
      <c r="G86" s="490"/>
      <c r="H86" s="490"/>
      <c r="I86" s="490"/>
      <c r="J86" s="490"/>
      <c r="K86" s="300"/>
      <c r="L86" s="19"/>
      <c r="M86" s="19"/>
    </row>
    <row r="87" spans="1:19" s="20" customFormat="1" ht="12" customHeight="1" x14ac:dyDescent="0.2">
      <c r="B87" s="160">
        <v>1</v>
      </c>
      <c r="C87" s="185" t="s">
        <v>1727</v>
      </c>
      <c r="D87" s="170">
        <v>61.3</v>
      </c>
      <c r="E87" s="170">
        <v>10.86</v>
      </c>
      <c r="F87" s="170">
        <f>D87*E87-200.16</f>
        <v>465.55799999999999</v>
      </c>
      <c r="G87" s="170">
        <v>0.45</v>
      </c>
      <c r="H87" s="170">
        <f>F87*G87*B87</f>
        <v>209.50110000000001</v>
      </c>
      <c r="I87" s="169">
        <v>1.8</v>
      </c>
      <c r="J87" s="299">
        <f>H87*I87</f>
        <v>377.10198000000003</v>
      </c>
      <c r="K87" s="162" t="s">
        <v>115</v>
      </c>
      <c r="L87" s="19"/>
      <c r="M87" s="19">
        <f>41*2.4*1.2+2.4*1.8*14+2.4*1.8*5</f>
        <v>200.16</v>
      </c>
    </row>
    <row r="88" spans="1:19" s="20" customFormat="1" ht="12" customHeight="1" x14ac:dyDescent="0.2">
      <c r="B88" s="159">
        <v>1</v>
      </c>
      <c r="C88" s="185" t="s">
        <v>501</v>
      </c>
      <c r="D88" s="170">
        <v>61.3</v>
      </c>
      <c r="E88" s="170">
        <v>10.86</v>
      </c>
      <c r="F88" s="170">
        <f>D88*E88-199.44</f>
        <v>466.27799999999996</v>
      </c>
      <c r="G88" s="170">
        <v>0.45</v>
      </c>
      <c r="H88" s="170">
        <f>F88*G88*B88</f>
        <v>209.82509999999999</v>
      </c>
      <c r="I88" s="169">
        <v>1.8</v>
      </c>
      <c r="J88" s="299">
        <f>H88*I88</f>
        <v>377.68518</v>
      </c>
      <c r="K88" s="162" t="s">
        <v>115</v>
      </c>
      <c r="L88" s="19"/>
      <c r="M88" s="19">
        <f>42*2.4*1.2+2.4*1.8*12+2.4*2.1+2.4*1.8*5</f>
        <v>199.44</v>
      </c>
    </row>
    <row r="89" spans="1:19" s="20" customFormat="1" ht="12" customHeight="1" x14ac:dyDescent="0.2">
      <c r="B89" s="159">
        <v>1</v>
      </c>
      <c r="C89" s="185" t="s">
        <v>498</v>
      </c>
      <c r="D89" s="170">
        <v>14.7</v>
      </c>
      <c r="E89" s="170">
        <v>11.5</v>
      </c>
      <c r="F89" s="170">
        <f>D89*E89-26.1</f>
        <v>142.94999999999999</v>
      </c>
      <c r="G89" s="170">
        <v>0.45</v>
      </c>
      <c r="H89" s="170">
        <f>F89*G89*B89</f>
        <v>64.327500000000001</v>
      </c>
      <c r="I89" s="169">
        <v>1.8</v>
      </c>
      <c r="J89" s="299">
        <f>H89*I89</f>
        <v>115.7895</v>
      </c>
      <c r="K89" s="162" t="s">
        <v>115</v>
      </c>
      <c r="L89" s="19"/>
      <c r="M89" s="19">
        <f>1.2*1.5*5+1.2*1.8*5+2.1*3</f>
        <v>26.1</v>
      </c>
    </row>
    <row r="90" spans="1:19" s="20" customFormat="1" ht="12" customHeight="1" x14ac:dyDescent="0.2">
      <c r="B90" s="159">
        <v>1</v>
      </c>
      <c r="C90" s="185" t="s">
        <v>499</v>
      </c>
      <c r="D90" s="170">
        <v>14.7</v>
      </c>
      <c r="E90" s="170">
        <v>11.5</v>
      </c>
      <c r="F90" s="170">
        <f>D90*E90-6.3</f>
        <v>162.74999999999997</v>
      </c>
      <c r="G90" s="170">
        <v>0.45</v>
      </c>
      <c r="H90" s="170">
        <f>F90*G90*B90</f>
        <v>73.237499999999983</v>
      </c>
      <c r="I90" s="169">
        <v>1.8</v>
      </c>
      <c r="J90" s="299">
        <f>H90*I90</f>
        <v>131.82749999999999</v>
      </c>
      <c r="K90" s="162" t="s">
        <v>115</v>
      </c>
      <c r="L90" s="19"/>
      <c r="M90" s="155">
        <v>6.3</v>
      </c>
    </row>
    <row r="91" spans="1:19" s="20" customFormat="1" ht="12" customHeight="1" x14ac:dyDescent="0.2">
      <c r="B91" s="159"/>
      <c r="C91" s="167" t="s">
        <v>1163</v>
      </c>
      <c r="D91" s="170"/>
      <c r="E91" s="170"/>
      <c r="F91" s="170"/>
      <c r="G91" s="170"/>
      <c r="H91" s="170"/>
      <c r="I91" s="169"/>
      <c r="J91" s="299"/>
      <c r="K91" s="162"/>
      <c r="L91" s="19"/>
      <c r="M91" s="155"/>
    </row>
    <row r="92" spans="1:19" s="20" customFormat="1" ht="12" customHeight="1" x14ac:dyDescent="0.2">
      <c r="B92" s="159"/>
      <c r="C92" s="167" t="s">
        <v>1728</v>
      </c>
      <c r="D92" s="170"/>
      <c r="E92" s="170"/>
      <c r="F92" s="170"/>
      <c r="G92" s="170"/>
      <c r="H92" s="170"/>
      <c r="I92" s="169"/>
      <c r="J92" s="299"/>
      <c r="K92" s="162"/>
      <c r="L92" s="19"/>
      <c r="M92" s="155"/>
      <c r="S92" s="58">
        <f>60.7+6.95*6</f>
        <v>102.4</v>
      </c>
    </row>
    <row r="93" spans="1:19" s="20" customFormat="1" ht="12" customHeight="1" x14ac:dyDescent="0.2">
      <c r="B93" s="159">
        <v>1</v>
      </c>
      <c r="C93" s="185" t="s">
        <v>325</v>
      </c>
      <c r="D93" s="491">
        <v>21</v>
      </c>
      <c r="E93" s="170">
        <v>3</v>
      </c>
      <c r="F93" s="170">
        <f>D93*E93*B93-8.8</f>
        <v>54.2</v>
      </c>
      <c r="G93" s="170">
        <v>0.15</v>
      </c>
      <c r="H93" s="170">
        <f t="shared" ref="H93:H101" si="0">F93*G93</f>
        <v>8.1300000000000008</v>
      </c>
      <c r="I93" s="169">
        <v>1.8</v>
      </c>
      <c r="J93" s="299">
        <f t="shared" ref="J93:J101" si="1">H93*I93</f>
        <v>14.634000000000002</v>
      </c>
      <c r="K93" s="162" t="s">
        <v>115</v>
      </c>
      <c r="L93" s="19"/>
      <c r="M93" s="155">
        <f>4*1.6+2*1.2</f>
        <v>8.8000000000000007</v>
      </c>
    </row>
    <row r="94" spans="1:19" s="20" customFormat="1" ht="12" customHeight="1" x14ac:dyDescent="0.2">
      <c r="B94" s="159">
        <v>1</v>
      </c>
      <c r="C94" s="185" t="s">
        <v>1731</v>
      </c>
      <c r="D94" s="491"/>
      <c r="E94" s="170"/>
      <c r="F94" s="170">
        <v>124.3</v>
      </c>
      <c r="G94" s="170">
        <v>0.15</v>
      </c>
      <c r="H94" s="170">
        <f t="shared" si="0"/>
        <v>18.645</v>
      </c>
      <c r="I94" s="169">
        <v>1.8</v>
      </c>
      <c r="J94" s="299">
        <f t="shared" si="1"/>
        <v>33.561</v>
      </c>
      <c r="K94" s="162" t="s">
        <v>115</v>
      </c>
      <c r="L94" s="19"/>
      <c r="M94" s="155">
        <f>4*5.7*3+6*2.8*3-3.2-4.8+13.5</f>
        <v>124.3</v>
      </c>
    </row>
    <row r="95" spans="1:19" s="20" customFormat="1" ht="12" customHeight="1" x14ac:dyDescent="0.2">
      <c r="B95" s="159">
        <v>2</v>
      </c>
      <c r="C95" s="185" t="s">
        <v>1732</v>
      </c>
      <c r="D95" s="491">
        <v>5.7</v>
      </c>
      <c r="E95" s="170">
        <v>3</v>
      </c>
      <c r="F95" s="170">
        <f>D95*E95*B95-1.6</f>
        <v>32.6</v>
      </c>
      <c r="G95" s="170">
        <v>0.3</v>
      </c>
      <c r="H95" s="170">
        <f t="shared" si="0"/>
        <v>9.7799999999999994</v>
      </c>
      <c r="I95" s="169">
        <v>1.8</v>
      </c>
      <c r="J95" s="299">
        <f t="shared" si="1"/>
        <v>17.603999999999999</v>
      </c>
      <c r="K95" s="162" t="s">
        <v>115</v>
      </c>
      <c r="L95" s="19"/>
      <c r="M95" s="155"/>
    </row>
    <row r="96" spans="1:19" s="20" customFormat="1" ht="12" customHeight="1" x14ac:dyDescent="0.2">
      <c r="B96" s="159">
        <v>2</v>
      </c>
      <c r="C96" s="185" t="s">
        <v>1733</v>
      </c>
      <c r="D96" s="491">
        <v>2</v>
      </c>
      <c r="E96" s="170">
        <v>3</v>
      </c>
      <c r="F96" s="170">
        <f>D96*E96*B96</f>
        <v>12</v>
      </c>
      <c r="G96" s="170">
        <v>0.3</v>
      </c>
      <c r="H96" s="170">
        <f t="shared" si="0"/>
        <v>3.5999999999999996</v>
      </c>
      <c r="I96" s="169">
        <v>1.8</v>
      </c>
      <c r="J96" s="299">
        <f t="shared" si="1"/>
        <v>6.4799999999999995</v>
      </c>
      <c r="K96" s="162" t="s">
        <v>115</v>
      </c>
      <c r="L96" s="19"/>
      <c r="M96" s="155"/>
    </row>
    <row r="97" spans="2:13" s="20" customFormat="1" ht="12" customHeight="1" x14ac:dyDescent="0.2">
      <c r="B97" s="159">
        <v>1</v>
      </c>
      <c r="C97" s="185" t="s">
        <v>1734</v>
      </c>
      <c r="D97" s="491">
        <v>3.2</v>
      </c>
      <c r="E97" s="170">
        <v>3</v>
      </c>
      <c r="F97" s="170">
        <f>D97*E97*B97-6.2</f>
        <v>3.4000000000000012</v>
      </c>
      <c r="G97" s="170">
        <v>0.3</v>
      </c>
      <c r="H97" s="170">
        <f t="shared" si="0"/>
        <v>1.0200000000000002</v>
      </c>
      <c r="I97" s="169">
        <v>1.8</v>
      </c>
      <c r="J97" s="299">
        <f t="shared" si="1"/>
        <v>1.8360000000000005</v>
      </c>
      <c r="K97" s="162" t="s">
        <v>115</v>
      </c>
      <c r="L97" s="19"/>
      <c r="M97" s="155">
        <f>2.4*2.6</f>
        <v>6.24</v>
      </c>
    </row>
    <row r="98" spans="2:13" s="20" customFormat="1" ht="12" customHeight="1" x14ac:dyDescent="0.2">
      <c r="B98" s="159">
        <v>1</v>
      </c>
      <c r="C98" s="185" t="s">
        <v>329</v>
      </c>
      <c r="D98" s="491">
        <v>21</v>
      </c>
      <c r="E98" s="170">
        <v>3</v>
      </c>
      <c r="F98" s="170">
        <f>D98*E98*B98-3.2</f>
        <v>59.8</v>
      </c>
      <c r="G98" s="170">
        <v>0.15</v>
      </c>
      <c r="H98" s="170">
        <f t="shared" si="0"/>
        <v>8.9699999999999989</v>
      </c>
      <c r="I98" s="169">
        <v>1.8</v>
      </c>
      <c r="J98" s="299">
        <f t="shared" si="1"/>
        <v>16.145999999999997</v>
      </c>
      <c r="K98" s="162" t="s">
        <v>115</v>
      </c>
      <c r="L98" s="19"/>
      <c r="M98" s="155">
        <f>2*1.6</f>
        <v>3.2</v>
      </c>
    </row>
    <row r="99" spans="2:13" s="20" customFormat="1" ht="12" customHeight="1" x14ac:dyDescent="0.2">
      <c r="B99" s="159">
        <v>1</v>
      </c>
      <c r="C99" s="185" t="s">
        <v>1729</v>
      </c>
      <c r="D99" s="491"/>
      <c r="E99" s="170"/>
      <c r="F99" s="170">
        <v>36.799999999999997</v>
      </c>
      <c r="G99" s="170">
        <v>0.15</v>
      </c>
      <c r="H99" s="170">
        <f t="shared" si="0"/>
        <v>5.52</v>
      </c>
      <c r="I99" s="169">
        <v>1.8</v>
      </c>
      <c r="J99" s="299">
        <f t="shared" si="1"/>
        <v>9.9359999999999999</v>
      </c>
      <c r="K99" s="162" t="s">
        <v>115</v>
      </c>
      <c r="L99" s="19"/>
      <c r="M99" s="155">
        <f>2*5.7*3+1.4*3-1.6</f>
        <v>36.800000000000004</v>
      </c>
    </row>
    <row r="100" spans="2:13" s="20" customFormat="1" ht="12" customHeight="1" x14ac:dyDescent="0.2">
      <c r="B100" s="159">
        <v>6</v>
      </c>
      <c r="C100" s="185" t="s">
        <v>1735</v>
      </c>
      <c r="D100" s="491">
        <v>1</v>
      </c>
      <c r="E100" s="170">
        <v>3</v>
      </c>
      <c r="F100" s="170">
        <f>D100*E100*B100</f>
        <v>18</v>
      </c>
      <c r="G100" s="170">
        <v>0.3</v>
      </c>
      <c r="H100" s="170">
        <f t="shared" si="0"/>
        <v>5.3999999999999995</v>
      </c>
      <c r="I100" s="169">
        <v>1.8</v>
      </c>
      <c r="J100" s="299">
        <f t="shared" si="1"/>
        <v>9.7199999999999989</v>
      </c>
      <c r="K100" s="162" t="s">
        <v>115</v>
      </c>
      <c r="L100" s="19"/>
      <c r="M100" s="155"/>
    </row>
    <row r="101" spans="2:13" s="20" customFormat="1" ht="12" customHeight="1" x14ac:dyDescent="0.2">
      <c r="B101" s="159">
        <v>3</v>
      </c>
      <c r="C101" s="185" t="s">
        <v>1736</v>
      </c>
      <c r="D101" s="491">
        <v>3.22</v>
      </c>
      <c r="E101" s="170">
        <v>3</v>
      </c>
      <c r="F101" s="170">
        <f>D101*E101*B101-13</f>
        <v>15.98</v>
      </c>
      <c r="G101" s="170">
        <v>0.3</v>
      </c>
      <c r="H101" s="170">
        <f t="shared" si="0"/>
        <v>4.7939999999999996</v>
      </c>
      <c r="I101" s="169">
        <v>1.8</v>
      </c>
      <c r="J101" s="299">
        <f t="shared" si="1"/>
        <v>8.6291999999999991</v>
      </c>
      <c r="K101" s="162" t="s">
        <v>115</v>
      </c>
      <c r="L101" s="19"/>
      <c r="M101" s="155">
        <f>1.8*2.4*3</f>
        <v>12.96</v>
      </c>
    </row>
    <row r="102" spans="2:13" s="20" customFormat="1" ht="12" customHeight="1" x14ac:dyDescent="0.2">
      <c r="B102" s="159"/>
      <c r="C102" s="167" t="s">
        <v>1737</v>
      </c>
      <c r="D102" s="170"/>
      <c r="E102" s="170"/>
      <c r="F102" s="170"/>
      <c r="G102" s="170"/>
      <c r="H102" s="170"/>
      <c r="I102" s="169"/>
      <c r="J102" s="299"/>
      <c r="K102" s="162"/>
      <c r="L102" s="19"/>
      <c r="M102" s="155"/>
    </row>
    <row r="103" spans="2:13" s="20" customFormat="1" ht="12" customHeight="1" x14ac:dyDescent="0.2">
      <c r="B103" s="159">
        <v>1</v>
      </c>
      <c r="C103" s="185" t="s">
        <v>325</v>
      </c>
      <c r="D103" s="491">
        <v>4.8499999999999996</v>
      </c>
      <c r="E103" s="170">
        <v>3</v>
      </c>
      <c r="F103" s="170">
        <f>D103*E103*B103</f>
        <v>14.549999999999999</v>
      </c>
      <c r="G103" s="170">
        <v>0.3</v>
      </c>
      <c r="H103" s="170">
        <f>F103*G103</f>
        <v>4.3649999999999993</v>
      </c>
      <c r="I103" s="169">
        <v>1.8</v>
      </c>
      <c r="J103" s="299">
        <f>H103*I103</f>
        <v>7.8569999999999993</v>
      </c>
      <c r="K103" s="162" t="s">
        <v>115</v>
      </c>
      <c r="L103" s="19"/>
      <c r="M103" s="155"/>
    </row>
    <row r="104" spans="2:13" s="20" customFormat="1" ht="12" customHeight="1" x14ac:dyDescent="0.2">
      <c r="B104" s="159">
        <v>2</v>
      </c>
      <c r="C104" s="185" t="s">
        <v>1731</v>
      </c>
      <c r="D104" s="491"/>
      <c r="E104" s="170"/>
      <c r="F104" s="170">
        <v>54.8</v>
      </c>
      <c r="G104" s="170">
        <v>0.3</v>
      </c>
      <c r="H104" s="170">
        <f>F104*G104</f>
        <v>16.439999999999998</v>
      </c>
      <c r="I104" s="169">
        <v>1.8</v>
      </c>
      <c r="J104" s="299">
        <f>H104*I104</f>
        <v>29.591999999999995</v>
      </c>
      <c r="K104" s="162" t="s">
        <v>115</v>
      </c>
      <c r="L104" s="19"/>
      <c r="M104" s="155">
        <f>2*5.7*3+7*2+2.2*3</f>
        <v>54.800000000000004</v>
      </c>
    </row>
    <row r="105" spans="2:13" s="20" customFormat="1" ht="12" customHeight="1" x14ac:dyDescent="0.2">
      <c r="B105" s="159">
        <v>2</v>
      </c>
      <c r="C105" s="185" t="s">
        <v>329</v>
      </c>
      <c r="D105" s="491">
        <v>6.1</v>
      </c>
      <c r="E105" s="170">
        <v>3</v>
      </c>
      <c r="F105" s="170">
        <f>D105*E105*B105</f>
        <v>36.599999999999994</v>
      </c>
      <c r="G105" s="170">
        <v>0.15</v>
      </c>
      <c r="H105" s="170">
        <f>F105*G105</f>
        <v>5.4899999999999993</v>
      </c>
      <c r="I105" s="169">
        <v>1.8</v>
      </c>
      <c r="J105" s="299">
        <f>H105*I105</f>
        <v>9.8819999999999997</v>
      </c>
      <c r="K105" s="162" t="s">
        <v>115</v>
      </c>
      <c r="L105" s="19"/>
      <c r="M105" s="155"/>
    </row>
    <row r="106" spans="2:13" s="20" customFormat="1" ht="12" customHeight="1" x14ac:dyDescent="0.2">
      <c r="B106" s="159">
        <v>1</v>
      </c>
      <c r="C106" s="185" t="s">
        <v>1729</v>
      </c>
      <c r="D106" s="491"/>
      <c r="E106" s="170"/>
      <c r="F106" s="170">
        <v>37.5</v>
      </c>
      <c r="G106" s="170">
        <v>0.15</v>
      </c>
      <c r="H106" s="170">
        <f>F106*G106</f>
        <v>5.625</v>
      </c>
      <c r="I106" s="169">
        <v>1.8</v>
      </c>
      <c r="J106" s="299">
        <f>H106*I106</f>
        <v>10.125</v>
      </c>
      <c r="K106" s="162" t="s">
        <v>115</v>
      </c>
      <c r="L106" s="19"/>
      <c r="M106" s="155">
        <f>2*5.7*3+2.7*3-4.8</f>
        <v>37.500000000000007</v>
      </c>
    </row>
    <row r="107" spans="2:13" s="20" customFormat="1" ht="12" customHeight="1" x14ac:dyDescent="0.2">
      <c r="B107" s="159">
        <v>1</v>
      </c>
      <c r="C107" s="185" t="s">
        <v>1729</v>
      </c>
      <c r="D107" s="491">
        <v>5.7</v>
      </c>
      <c r="E107" s="170">
        <v>3</v>
      </c>
      <c r="F107" s="170">
        <f>D107*E107*B107</f>
        <v>17.100000000000001</v>
      </c>
      <c r="G107" s="170">
        <v>0.3</v>
      </c>
      <c r="H107" s="170">
        <f>F107*G107</f>
        <v>5.13</v>
      </c>
      <c r="I107" s="169">
        <v>1.8</v>
      </c>
      <c r="J107" s="299">
        <f>H107*I107</f>
        <v>9.234</v>
      </c>
      <c r="K107" s="162" t="s">
        <v>115</v>
      </c>
      <c r="L107" s="19"/>
      <c r="M107" s="155"/>
    </row>
    <row r="108" spans="2:13" s="20" customFormat="1" ht="12" customHeight="1" x14ac:dyDescent="0.2">
      <c r="B108" s="159"/>
      <c r="C108" s="167" t="s">
        <v>1738</v>
      </c>
      <c r="D108" s="170"/>
      <c r="E108" s="170"/>
      <c r="F108" s="170"/>
      <c r="G108" s="170"/>
      <c r="H108" s="170"/>
      <c r="I108" s="169"/>
      <c r="J108" s="299"/>
      <c r="K108" s="162"/>
      <c r="L108" s="19"/>
      <c r="M108" s="155"/>
    </row>
    <row r="109" spans="2:13" s="20" customFormat="1" ht="12" customHeight="1" x14ac:dyDescent="0.2">
      <c r="B109" s="159">
        <v>1</v>
      </c>
      <c r="C109" s="185" t="s">
        <v>325</v>
      </c>
      <c r="D109" s="491">
        <v>8.1</v>
      </c>
      <c r="E109" s="170">
        <v>3</v>
      </c>
      <c r="F109" s="170">
        <f>D109*E109*B109</f>
        <v>24.299999999999997</v>
      </c>
      <c r="G109" s="170">
        <v>0.15</v>
      </c>
      <c r="H109" s="170">
        <f t="shared" ref="H109:H117" si="2">F109*G109</f>
        <v>3.6449999999999996</v>
      </c>
      <c r="I109" s="169">
        <v>1.8</v>
      </c>
      <c r="J109" s="299">
        <f t="shared" ref="J109:J117" si="3">H109*I109</f>
        <v>6.5609999999999991</v>
      </c>
      <c r="K109" s="162" t="s">
        <v>115</v>
      </c>
      <c r="L109" s="19"/>
      <c r="M109" s="155"/>
    </row>
    <row r="110" spans="2:13" s="20" customFormat="1" ht="12" customHeight="1" x14ac:dyDescent="0.2">
      <c r="B110" s="159">
        <v>2</v>
      </c>
      <c r="C110" s="185" t="s">
        <v>1731</v>
      </c>
      <c r="D110" s="491">
        <v>5.7</v>
      </c>
      <c r="E110" s="170">
        <v>3</v>
      </c>
      <c r="F110" s="170">
        <f>D110*E110*B110</f>
        <v>34.200000000000003</v>
      </c>
      <c r="G110" s="170">
        <v>0.15</v>
      </c>
      <c r="H110" s="170">
        <f>F110*G110</f>
        <v>5.13</v>
      </c>
      <c r="I110" s="169">
        <v>1.8</v>
      </c>
      <c r="J110" s="299">
        <f t="shared" si="3"/>
        <v>9.234</v>
      </c>
      <c r="K110" s="162" t="s">
        <v>115</v>
      </c>
      <c r="L110" s="19"/>
      <c r="M110" s="155"/>
    </row>
    <row r="111" spans="2:13" s="20" customFormat="1" ht="12" customHeight="1" x14ac:dyDescent="0.2">
      <c r="B111" s="159">
        <v>1</v>
      </c>
      <c r="C111" s="185" t="s">
        <v>1739</v>
      </c>
      <c r="D111" s="491">
        <v>7.1</v>
      </c>
      <c r="E111" s="170">
        <v>2</v>
      </c>
      <c r="F111" s="170">
        <f>D111*E111*B111</f>
        <v>14.2</v>
      </c>
      <c r="G111" s="170">
        <v>0.1</v>
      </c>
      <c r="H111" s="170">
        <f>F111*G111</f>
        <v>1.42</v>
      </c>
      <c r="I111" s="169">
        <v>1.8</v>
      </c>
      <c r="J111" s="299">
        <f t="shared" si="3"/>
        <v>2.556</v>
      </c>
      <c r="K111" s="162" t="s">
        <v>115</v>
      </c>
      <c r="L111" s="19"/>
      <c r="M111" s="155"/>
    </row>
    <row r="112" spans="2:13" s="20" customFormat="1" ht="12" customHeight="1" x14ac:dyDescent="0.2">
      <c r="B112" s="159">
        <v>1</v>
      </c>
      <c r="C112" s="185" t="s">
        <v>1732</v>
      </c>
      <c r="D112" s="491">
        <v>5.7</v>
      </c>
      <c r="E112" s="170">
        <v>3</v>
      </c>
      <c r="F112" s="170">
        <f>D112*E112*B112</f>
        <v>17.100000000000001</v>
      </c>
      <c r="G112" s="170">
        <v>0.3</v>
      </c>
      <c r="H112" s="170">
        <f>F112*G112</f>
        <v>5.13</v>
      </c>
      <c r="I112" s="169">
        <v>1.8</v>
      </c>
      <c r="J112" s="299">
        <f t="shared" si="3"/>
        <v>9.234</v>
      </c>
      <c r="K112" s="162" t="s">
        <v>115</v>
      </c>
      <c r="L112" s="19"/>
      <c r="M112" s="155"/>
    </row>
    <row r="113" spans="2:24" s="20" customFormat="1" ht="12" customHeight="1" x14ac:dyDescent="0.2">
      <c r="B113" s="159">
        <v>1</v>
      </c>
      <c r="C113" s="185" t="s">
        <v>329</v>
      </c>
      <c r="D113" s="491">
        <v>11</v>
      </c>
      <c r="E113" s="170">
        <v>3</v>
      </c>
      <c r="F113" s="170">
        <f>D113*E113*B113-3.6</f>
        <v>29.4</v>
      </c>
      <c r="G113" s="170">
        <v>0.15</v>
      </c>
      <c r="H113" s="170">
        <f t="shared" si="2"/>
        <v>4.4099999999999993</v>
      </c>
      <c r="I113" s="169">
        <v>1.8</v>
      </c>
      <c r="J113" s="299">
        <f t="shared" si="3"/>
        <v>7.9379999999999988</v>
      </c>
      <c r="K113" s="162" t="s">
        <v>115</v>
      </c>
      <c r="L113" s="19"/>
      <c r="M113" s="155">
        <v>3.6</v>
      </c>
    </row>
    <row r="114" spans="2:24" s="20" customFormat="1" ht="12" customHeight="1" x14ac:dyDescent="0.2">
      <c r="B114" s="159">
        <v>2</v>
      </c>
      <c r="C114" s="185" t="s">
        <v>1729</v>
      </c>
      <c r="D114" s="491">
        <v>5.7</v>
      </c>
      <c r="E114" s="170">
        <v>3</v>
      </c>
      <c r="F114" s="170">
        <f>D114*E114*B114-1.6</f>
        <v>32.6</v>
      </c>
      <c r="G114" s="170">
        <v>0.15</v>
      </c>
      <c r="H114" s="170">
        <f t="shared" si="2"/>
        <v>4.8899999999999997</v>
      </c>
      <c r="I114" s="169">
        <v>1.8</v>
      </c>
      <c r="J114" s="299">
        <f t="shared" si="3"/>
        <v>8.8019999999999996</v>
      </c>
      <c r="K114" s="162" t="s">
        <v>115</v>
      </c>
      <c r="L114" s="19"/>
      <c r="M114" s="155">
        <v>1.6</v>
      </c>
    </row>
    <row r="115" spans="2:24" s="20" customFormat="1" ht="12" customHeight="1" x14ac:dyDescent="0.2">
      <c r="B115" s="159">
        <v>1</v>
      </c>
      <c r="C115" s="185" t="s">
        <v>1729</v>
      </c>
      <c r="D115" s="491">
        <v>5.7</v>
      </c>
      <c r="E115" s="170">
        <v>3</v>
      </c>
      <c r="F115" s="170">
        <f>D115*E115*B115</f>
        <v>17.100000000000001</v>
      </c>
      <c r="G115" s="170">
        <v>0.3</v>
      </c>
      <c r="H115" s="170">
        <f t="shared" si="2"/>
        <v>5.13</v>
      </c>
      <c r="I115" s="169">
        <v>1.8</v>
      </c>
      <c r="J115" s="299">
        <f t="shared" si="3"/>
        <v>9.234</v>
      </c>
      <c r="K115" s="162" t="s">
        <v>115</v>
      </c>
      <c r="L115" s="19"/>
      <c r="M115" s="155"/>
    </row>
    <row r="116" spans="2:24" s="20" customFormat="1" ht="12" customHeight="1" x14ac:dyDescent="0.2">
      <c r="B116" s="159">
        <v>1</v>
      </c>
      <c r="C116" s="185" t="s">
        <v>1739</v>
      </c>
      <c r="D116" s="491">
        <v>55.4</v>
      </c>
      <c r="E116" s="170">
        <v>2</v>
      </c>
      <c r="F116" s="170">
        <f>D116*E116*B116</f>
        <v>110.8</v>
      </c>
      <c r="G116" s="170">
        <v>0.1</v>
      </c>
      <c r="H116" s="170">
        <f t="shared" si="2"/>
        <v>11.08</v>
      </c>
      <c r="I116" s="169">
        <v>1.8</v>
      </c>
      <c r="J116" s="299">
        <f t="shared" si="3"/>
        <v>19.943999999999999</v>
      </c>
      <c r="K116" s="162" t="s">
        <v>115</v>
      </c>
      <c r="L116" s="19"/>
      <c r="M116" s="155">
        <f>22+5.7*2+4.5+8.5+9</f>
        <v>55.4</v>
      </c>
      <c r="S116" s="97"/>
      <c r="T116" s="97"/>
      <c r="U116" s="97"/>
      <c r="V116" s="97"/>
      <c r="W116" s="97"/>
      <c r="X116" s="97"/>
    </row>
    <row r="117" spans="2:24" s="20" customFormat="1" ht="12" customHeight="1" x14ac:dyDescent="0.2">
      <c r="B117" s="159">
        <v>1</v>
      </c>
      <c r="C117" s="185" t="s">
        <v>1730</v>
      </c>
      <c r="D117" s="491">
        <v>5.7</v>
      </c>
      <c r="E117" s="170">
        <v>3</v>
      </c>
      <c r="F117" s="170">
        <f>D117*E117*B117</f>
        <v>17.100000000000001</v>
      </c>
      <c r="G117" s="170">
        <v>0.3</v>
      </c>
      <c r="H117" s="170">
        <f t="shared" si="2"/>
        <v>5.13</v>
      </c>
      <c r="I117" s="169">
        <v>1.8</v>
      </c>
      <c r="J117" s="299">
        <f t="shared" si="3"/>
        <v>9.234</v>
      </c>
      <c r="K117" s="162" t="s">
        <v>115</v>
      </c>
      <c r="L117" s="19"/>
      <c r="M117" s="155"/>
      <c r="N117" s="99">
        <f>SUM(J93:J117)</f>
        <v>267.97320000000002</v>
      </c>
    </row>
    <row r="118" spans="2:24" s="20" customFormat="1" ht="12" customHeight="1" x14ac:dyDescent="0.2">
      <c r="B118" s="159"/>
      <c r="C118" s="167" t="s">
        <v>1248</v>
      </c>
      <c r="D118" s="170"/>
      <c r="E118" s="170"/>
      <c r="F118" s="170"/>
      <c r="G118" s="170"/>
      <c r="H118" s="170"/>
      <c r="I118" s="169"/>
      <c r="J118" s="299"/>
      <c r="K118" s="162"/>
      <c r="L118" s="19"/>
      <c r="M118" s="155"/>
    </row>
    <row r="119" spans="2:24" s="20" customFormat="1" ht="12" customHeight="1" x14ac:dyDescent="0.2">
      <c r="B119" s="159"/>
      <c r="C119" s="167" t="s">
        <v>1728</v>
      </c>
      <c r="D119" s="170"/>
      <c r="E119" s="170"/>
      <c r="F119" s="170"/>
      <c r="G119" s="170"/>
      <c r="H119" s="170"/>
      <c r="I119" s="169"/>
      <c r="J119" s="299"/>
      <c r="K119" s="162"/>
      <c r="L119" s="19"/>
      <c r="M119" s="155"/>
    </row>
    <row r="120" spans="2:24" s="20" customFormat="1" ht="12" customHeight="1" x14ac:dyDescent="0.2">
      <c r="B120" s="159">
        <v>1</v>
      </c>
      <c r="C120" s="185" t="s">
        <v>325</v>
      </c>
      <c r="D120" s="491">
        <v>18.3</v>
      </c>
      <c r="E120" s="170">
        <v>3.3</v>
      </c>
      <c r="F120" s="170">
        <f>D120*E120*B120-6.4</f>
        <v>53.99</v>
      </c>
      <c r="G120" s="170">
        <v>0.15</v>
      </c>
      <c r="H120" s="170">
        <f t="shared" ref="H120:H126" si="4">F120*G120</f>
        <v>8.0984999999999996</v>
      </c>
      <c r="I120" s="169">
        <v>1.8</v>
      </c>
      <c r="J120" s="299">
        <f t="shared" ref="J120:J126" si="5">H120*I120</f>
        <v>14.577299999999999</v>
      </c>
      <c r="K120" s="162" t="s">
        <v>115</v>
      </c>
      <c r="L120" s="19"/>
      <c r="M120" s="155">
        <v>6.4</v>
      </c>
      <c r="S120" s="97"/>
      <c r="T120" s="97"/>
      <c r="U120" s="97"/>
      <c r="V120" s="97"/>
      <c r="W120" s="97"/>
      <c r="X120" s="97"/>
    </row>
    <row r="121" spans="2:24" s="20" customFormat="1" ht="12" customHeight="1" x14ac:dyDescent="0.2">
      <c r="B121" s="159">
        <v>4</v>
      </c>
      <c r="C121" s="185" t="s">
        <v>1731</v>
      </c>
      <c r="D121" s="491">
        <v>5.7</v>
      </c>
      <c r="E121" s="170">
        <v>3.3</v>
      </c>
      <c r="F121" s="170">
        <f>D121*E121*B121-1.6</f>
        <v>73.64</v>
      </c>
      <c r="G121" s="170">
        <v>0.15</v>
      </c>
      <c r="H121" s="170">
        <f>F121*G121</f>
        <v>11.045999999999999</v>
      </c>
      <c r="I121" s="169">
        <v>1.8</v>
      </c>
      <c r="J121" s="299">
        <f t="shared" si="5"/>
        <v>19.8828</v>
      </c>
      <c r="K121" s="162" t="s">
        <v>115</v>
      </c>
      <c r="L121" s="19"/>
      <c r="M121" s="155">
        <f>4*5.7*3-8</f>
        <v>60.400000000000006</v>
      </c>
      <c r="S121" s="97"/>
      <c r="T121" s="97"/>
      <c r="U121" s="97"/>
      <c r="V121" s="97"/>
      <c r="W121" s="97"/>
      <c r="X121" s="97"/>
    </row>
    <row r="122" spans="2:24" s="20" customFormat="1" ht="12" customHeight="1" x14ac:dyDescent="0.2">
      <c r="B122" s="159">
        <v>2</v>
      </c>
      <c r="C122" s="185" t="s">
        <v>1732</v>
      </c>
      <c r="D122" s="491">
        <v>5.7</v>
      </c>
      <c r="E122" s="170">
        <v>3.3</v>
      </c>
      <c r="F122" s="170">
        <f>D122*E122*B122-1.6</f>
        <v>36.019999999999996</v>
      </c>
      <c r="G122" s="170">
        <v>0.3</v>
      </c>
      <c r="H122" s="170">
        <f t="shared" si="4"/>
        <v>10.805999999999999</v>
      </c>
      <c r="I122" s="169">
        <v>1.8</v>
      </c>
      <c r="J122" s="299">
        <f t="shared" si="5"/>
        <v>19.450799999999997</v>
      </c>
      <c r="K122" s="162" t="s">
        <v>115</v>
      </c>
      <c r="L122" s="19"/>
      <c r="M122" s="155"/>
      <c r="S122" s="97"/>
      <c r="T122" s="97"/>
      <c r="U122" s="97"/>
      <c r="V122" s="97"/>
      <c r="W122" s="97"/>
      <c r="X122" s="97"/>
    </row>
    <row r="123" spans="2:24" s="20" customFormat="1" ht="12" customHeight="1" x14ac:dyDescent="0.2">
      <c r="B123" s="159">
        <v>1</v>
      </c>
      <c r="C123" s="185" t="s">
        <v>1739</v>
      </c>
      <c r="D123" s="491">
        <v>16.100000000000001</v>
      </c>
      <c r="E123" s="170">
        <v>2</v>
      </c>
      <c r="F123" s="170">
        <f>D123*E123*B123</f>
        <v>32.200000000000003</v>
      </c>
      <c r="G123" s="170">
        <v>0.1</v>
      </c>
      <c r="H123" s="170">
        <f t="shared" si="4"/>
        <v>3.2200000000000006</v>
      </c>
      <c r="I123" s="169">
        <v>1.8</v>
      </c>
      <c r="J123" s="299">
        <f t="shared" si="5"/>
        <v>5.7960000000000012</v>
      </c>
      <c r="K123" s="162" t="s">
        <v>115</v>
      </c>
      <c r="L123" s="19"/>
      <c r="M123" s="155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59">
        <v>1</v>
      </c>
      <c r="C124" s="185" t="s">
        <v>329</v>
      </c>
      <c r="D124" s="491">
        <v>21</v>
      </c>
      <c r="E124" s="170">
        <v>3.3</v>
      </c>
      <c r="F124" s="170">
        <f>D124*E124*B124-9.2</f>
        <v>60.099999999999994</v>
      </c>
      <c r="G124" s="170">
        <v>0.15</v>
      </c>
      <c r="H124" s="170">
        <f t="shared" si="4"/>
        <v>9.0149999999999988</v>
      </c>
      <c r="I124" s="169">
        <v>1.8</v>
      </c>
      <c r="J124" s="299">
        <f t="shared" si="5"/>
        <v>16.226999999999997</v>
      </c>
      <c r="K124" s="162" t="s">
        <v>115</v>
      </c>
      <c r="L124" s="19"/>
      <c r="M124" s="155">
        <f>5*1.6+1.2</f>
        <v>9.1999999999999993</v>
      </c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59">
        <v>6</v>
      </c>
      <c r="C125" s="185" t="s">
        <v>1729</v>
      </c>
      <c r="D125" s="491">
        <v>5.7</v>
      </c>
      <c r="E125" s="170">
        <v>3.3</v>
      </c>
      <c r="F125" s="170">
        <f>D125*E125*B125-1.6</f>
        <v>111.25999999999999</v>
      </c>
      <c r="G125" s="170">
        <v>0.15</v>
      </c>
      <c r="H125" s="170">
        <f t="shared" si="4"/>
        <v>16.688999999999997</v>
      </c>
      <c r="I125" s="169">
        <v>1.8</v>
      </c>
      <c r="J125" s="299">
        <f t="shared" si="5"/>
        <v>30.040199999999995</v>
      </c>
      <c r="K125" s="162" t="s">
        <v>115</v>
      </c>
      <c r="L125" s="19"/>
      <c r="M125" s="155">
        <f>2*5.7*3+1.4*3-1.6</f>
        <v>36.800000000000004</v>
      </c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59">
        <v>1</v>
      </c>
      <c r="C126" s="185" t="s">
        <v>1729</v>
      </c>
      <c r="D126" s="491">
        <v>5.5</v>
      </c>
      <c r="E126" s="170">
        <v>3.3</v>
      </c>
      <c r="F126" s="170">
        <f>D126*E126*B126</f>
        <v>18.149999999999999</v>
      </c>
      <c r="G126" s="170">
        <v>0.15</v>
      </c>
      <c r="H126" s="170">
        <f t="shared" si="4"/>
        <v>2.7224999999999997</v>
      </c>
      <c r="I126" s="169">
        <v>1.8</v>
      </c>
      <c r="J126" s="299">
        <f t="shared" si="5"/>
        <v>4.9004999999999992</v>
      </c>
      <c r="K126" s="162" t="s">
        <v>115</v>
      </c>
      <c r="L126" s="19"/>
      <c r="M126" s="155"/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59"/>
      <c r="C127" s="167" t="s">
        <v>1737</v>
      </c>
      <c r="D127" s="170"/>
      <c r="E127" s="170"/>
      <c r="F127" s="170"/>
      <c r="G127" s="170"/>
      <c r="H127" s="170"/>
      <c r="I127" s="169"/>
      <c r="J127" s="299"/>
      <c r="K127" s="162"/>
      <c r="L127" s="19"/>
      <c r="M127" s="155"/>
    </row>
    <row r="128" spans="2:24" s="20" customFormat="1" ht="12" customHeight="1" x14ac:dyDescent="0.2">
      <c r="B128" s="159">
        <v>1</v>
      </c>
      <c r="C128" s="185" t="s">
        <v>325</v>
      </c>
      <c r="D128" s="491">
        <v>7.6</v>
      </c>
      <c r="E128" s="170">
        <v>3.3</v>
      </c>
      <c r="F128" s="170">
        <f t="shared" ref="F128:F133" si="6">D128*E128*B128</f>
        <v>25.08</v>
      </c>
      <c r="G128" s="170">
        <v>0.15</v>
      </c>
      <c r="H128" s="170">
        <f t="shared" ref="H128:H133" si="7">F128*G128</f>
        <v>3.7619999999999996</v>
      </c>
      <c r="I128" s="169">
        <v>1.8</v>
      </c>
      <c r="J128" s="299">
        <f t="shared" ref="J128:J133" si="8">H128*I128</f>
        <v>6.7715999999999994</v>
      </c>
      <c r="K128" s="162" t="s">
        <v>115</v>
      </c>
      <c r="L128" s="19"/>
      <c r="M128" s="155"/>
    </row>
    <row r="129" spans="2:24" s="20" customFormat="1" ht="12" customHeight="1" x14ac:dyDescent="0.2">
      <c r="B129" s="159">
        <v>2</v>
      </c>
      <c r="C129" s="185" t="s">
        <v>1731</v>
      </c>
      <c r="D129" s="491">
        <v>5.7</v>
      </c>
      <c r="E129" s="170">
        <v>3.3</v>
      </c>
      <c r="F129" s="170">
        <f t="shared" si="6"/>
        <v>37.619999999999997</v>
      </c>
      <c r="G129" s="170">
        <v>0.15</v>
      </c>
      <c r="H129" s="170">
        <f t="shared" si="7"/>
        <v>5.6429999999999998</v>
      </c>
      <c r="I129" s="169">
        <v>1.8</v>
      </c>
      <c r="J129" s="299">
        <f t="shared" si="8"/>
        <v>10.157399999999999</v>
      </c>
      <c r="K129" s="162" t="s">
        <v>115</v>
      </c>
      <c r="L129" s="19"/>
      <c r="M129" s="155">
        <f>2*5.7*3+7*2+2.2*3</f>
        <v>54.800000000000004</v>
      </c>
    </row>
    <row r="130" spans="2:24" s="20" customFormat="1" ht="12" customHeight="1" x14ac:dyDescent="0.2">
      <c r="B130" s="159">
        <v>1</v>
      </c>
      <c r="C130" s="185" t="s">
        <v>1739</v>
      </c>
      <c r="D130" s="491">
        <v>29.5</v>
      </c>
      <c r="E130" s="170">
        <v>2</v>
      </c>
      <c r="F130" s="170">
        <f t="shared" si="6"/>
        <v>59</v>
      </c>
      <c r="G130" s="170">
        <v>0.1</v>
      </c>
      <c r="H130" s="170">
        <f t="shared" si="7"/>
        <v>5.9</v>
      </c>
      <c r="I130" s="169">
        <v>1.8</v>
      </c>
      <c r="J130" s="299">
        <f t="shared" si="8"/>
        <v>10.620000000000001</v>
      </c>
      <c r="K130" s="162" t="s">
        <v>115</v>
      </c>
      <c r="L130" s="19"/>
      <c r="M130" s="155"/>
    </row>
    <row r="131" spans="2:24" s="20" customFormat="1" ht="12" customHeight="1" x14ac:dyDescent="0.2">
      <c r="B131" s="159">
        <v>2</v>
      </c>
      <c r="C131" s="185" t="s">
        <v>329</v>
      </c>
      <c r="D131" s="491">
        <v>4.8</v>
      </c>
      <c r="E131" s="170">
        <v>3.3</v>
      </c>
      <c r="F131" s="170">
        <f t="shared" si="6"/>
        <v>31.679999999999996</v>
      </c>
      <c r="G131" s="170">
        <v>0.15</v>
      </c>
      <c r="H131" s="170">
        <f t="shared" si="7"/>
        <v>4.7519999999999989</v>
      </c>
      <c r="I131" s="169">
        <v>1.8</v>
      </c>
      <c r="J131" s="299">
        <f t="shared" si="8"/>
        <v>8.5535999999999976</v>
      </c>
      <c r="K131" s="162" t="s">
        <v>115</v>
      </c>
      <c r="L131" s="19"/>
      <c r="M131" s="155"/>
    </row>
    <row r="132" spans="2:24" s="20" customFormat="1" ht="12" customHeight="1" x14ac:dyDescent="0.2">
      <c r="B132" s="159">
        <v>2</v>
      </c>
      <c r="C132" s="185" t="s">
        <v>1729</v>
      </c>
      <c r="D132" s="491">
        <v>5.7</v>
      </c>
      <c r="E132" s="170">
        <v>3.3</v>
      </c>
      <c r="F132" s="170">
        <f t="shared" si="6"/>
        <v>37.619999999999997</v>
      </c>
      <c r="G132" s="170">
        <v>0.15</v>
      </c>
      <c r="H132" s="170">
        <f t="shared" si="7"/>
        <v>5.6429999999999998</v>
      </c>
      <c r="I132" s="169">
        <v>1.8</v>
      </c>
      <c r="J132" s="299">
        <f t="shared" si="8"/>
        <v>10.157399999999999</v>
      </c>
      <c r="K132" s="162" t="s">
        <v>115</v>
      </c>
      <c r="L132" s="19"/>
      <c r="M132" s="155">
        <f>2*5.7*3+2.7*3-4.8</f>
        <v>37.500000000000007</v>
      </c>
    </row>
    <row r="133" spans="2:24" s="20" customFormat="1" ht="12" customHeight="1" x14ac:dyDescent="0.2">
      <c r="B133" s="159">
        <v>1</v>
      </c>
      <c r="C133" s="185" t="s">
        <v>1739</v>
      </c>
      <c r="D133" s="491">
        <v>10.8</v>
      </c>
      <c r="E133" s="170">
        <v>2</v>
      </c>
      <c r="F133" s="170">
        <f t="shared" si="6"/>
        <v>21.6</v>
      </c>
      <c r="G133" s="170">
        <v>0.1</v>
      </c>
      <c r="H133" s="170">
        <f t="shared" si="7"/>
        <v>2.16</v>
      </c>
      <c r="I133" s="169">
        <v>1.8</v>
      </c>
      <c r="J133" s="299">
        <f t="shared" si="8"/>
        <v>3.8880000000000003</v>
      </c>
      <c r="K133" s="162" t="s">
        <v>115</v>
      </c>
      <c r="L133" s="19"/>
      <c r="M133" s="155"/>
    </row>
    <row r="134" spans="2:24" s="20" customFormat="1" ht="12" customHeight="1" x14ac:dyDescent="0.2">
      <c r="B134" s="159"/>
      <c r="C134" s="167" t="s">
        <v>1738</v>
      </c>
      <c r="D134" s="170"/>
      <c r="E134" s="170"/>
      <c r="F134" s="170"/>
      <c r="G134" s="170"/>
      <c r="H134" s="170"/>
      <c r="I134" s="169"/>
      <c r="J134" s="299"/>
      <c r="K134" s="162"/>
      <c r="L134" s="19"/>
      <c r="M134" s="155"/>
    </row>
    <row r="135" spans="2:24" s="20" customFormat="1" ht="12" customHeight="1" x14ac:dyDescent="0.2">
      <c r="B135" s="159">
        <v>1</v>
      </c>
      <c r="C135" s="185" t="s">
        <v>325</v>
      </c>
      <c r="D135" s="491">
        <v>4.8</v>
      </c>
      <c r="E135" s="170">
        <v>3.3</v>
      </c>
      <c r="F135" s="170">
        <f>D135*E135*B135-1.8</f>
        <v>14.039999999999997</v>
      </c>
      <c r="G135" s="170">
        <v>0.15</v>
      </c>
      <c r="H135" s="170">
        <f t="shared" ref="H135:H142" si="9">F135*G135</f>
        <v>2.1059999999999994</v>
      </c>
      <c r="I135" s="169">
        <v>1.8</v>
      </c>
      <c r="J135" s="299">
        <f t="shared" ref="J135:J142" si="10">H135*I135</f>
        <v>3.7907999999999991</v>
      </c>
      <c r="K135" s="162" t="s">
        <v>115</v>
      </c>
      <c r="L135" s="19"/>
      <c r="M135" s="155">
        <v>1.8</v>
      </c>
    </row>
    <row r="136" spans="2:24" s="20" customFormat="1" ht="12" customHeight="1" x14ac:dyDescent="0.2">
      <c r="B136" s="159">
        <v>1</v>
      </c>
      <c r="C136" s="185" t="s">
        <v>1731</v>
      </c>
      <c r="D136" s="491">
        <v>5.7</v>
      </c>
      <c r="E136" s="170">
        <v>3.3</v>
      </c>
      <c r="F136" s="170">
        <f>D136*E136*B136</f>
        <v>18.809999999999999</v>
      </c>
      <c r="G136" s="170">
        <v>0.15</v>
      </c>
      <c r="H136" s="170">
        <f t="shared" si="9"/>
        <v>2.8214999999999999</v>
      </c>
      <c r="I136" s="169">
        <v>1.8</v>
      </c>
      <c r="J136" s="299">
        <f t="shared" si="10"/>
        <v>5.0786999999999995</v>
      </c>
      <c r="K136" s="162" t="s">
        <v>115</v>
      </c>
      <c r="L136" s="19"/>
      <c r="M136" s="155"/>
    </row>
    <row r="137" spans="2:24" s="20" customFormat="1" ht="12" customHeight="1" x14ac:dyDescent="0.2">
      <c r="B137" s="159">
        <v>1</v>
      </c>
      <c r="C137" s="185" t="s">
        <v>1739</v>
      </c>
      <c r="D137" s="491">
        <v>18.5</v>
      </c>
      <c r="E137" s="170">
        <v>2</v>
      </c>
      <c r="F137" s="170">
        <f>D137*E137*B137</f>
        <v>37</v>
      </c>
      <c r="G137" s="170">
        <v>0.1</v>
      </c>
      <c r="H137" s="170">
        <f t="shared" si="9"/>
        <v>3.7</v>
      </c>
      <c r="I137" s="169">
        <v>1.8</v>
      </c>
      <c r="J137" s="299">
        <f t="shared" si="10"/>
        <v>6.66</v>
      </c>
      <c r="K137" s="162" t="s">
        <v>115</v>
      </c>
      <c r="L137" s="19"/>
      <c r="M137" s="155"/>
    </row>
    <row r="138" spans="2:24" s="20" customFormat="1" ht="12" customHeight="1" x14ac:dyDescent="0.2">
      <c r="B138" s="159">
        <v>1</v>
      </c>
      <c r="C138" s="185" t="s">
        <v>1732</v>
      </c>
      <c r="D138" s="491">
        <v>5.7</v>
      </c>
      <c r="E138" s="170">
        <v>3</v>
      </c>
      <c r="F138" s="170">
        <f>D138*E138*B138</f>
        <v>17.100000000000001</v>
      </c>
      <c r="G138" s="170">
        <v>0.3</v>
      </c>
      <c r="H138" s="170">
        <f t="shared" si="9"/>
        <v>5.13</v>
      </c>
      <c r="I138" s="169">
        <v>1.8</v>
      </c>
      <c r="J138" s="299">
        <f t="shared" si="10"/>
        <v>9.234</v>
      </c>
      <c r="K138" s="162" t="s">
        <v>115</v>
      </c>
      <c r="L138" s="19"/>
      <c r="M138" s="155"/>
    </row>
    <row r="139" spans="2:24" s="20" customFormat="1" ht="12" customHeight="1" x14ac:dyDescent="0.2">
      <c r="B139" s="159">
        <v>1</v>
      </c>
      <c r="C139" s="185" t="s">
        <v>329</v>
      </c>
      <c r="D139" s="491">
        <v>7.6</v>
      </c>
      <c r="E139" s="170">
        <v>3.3</v>
      </c>
      <c r="F139" s="170">
        <f>D139*E139*B139-3.6</f>
        <v>21.479999999999997</v>
      </c>
      <c r="G139" s="170">
        <v>0.15</v>
      </c>
      <c r="H139" s="170">
        <f t="shared" si="9"/>
        <v>3.2219999999999995</v>
      </c>
      <c r="I139" s="169">
        <v>1.8</v>
      </c>
      <c r="J139" s="299">
        <f t="shared" si="10"/>
        <v>5.799599999999999</v>
      </c>
      <c r="K139" s="162" t="s">
        <v>115</v>
      </c>
      <c r="L139" s="19"/>
      <c r="M139" s="155">
        <v>3.6</v>
      </c>
    </row>
    <row r="140" spans="2:24" s="20" customFormat="1" ht="12" customHeight="1" x14ac:dyDescent="0.2">
      <c r="B140" s="159">
        <v>1</v>
      </c>
      <c r="C140" s="185" t="s">
        <v>1729</v>
      </c>
      <c r="D140" s="491">
        <v>5.7</v>
      </c>
      <c r="E140" s="170">
        <v>3</v>
      </c>
      <c r="F140" s="170">
        <f>D140*E140*B140-1.6</f>
        <v>15.500000000000002</v>
      </c>
      <c r="G140" s="170">
        <v>0.15</v>
      </c>
      <c r="H140" s="170">
        <f t="shared" si="9"/>
        <v>2.3250000000000002</v>
      </c>
      <c r="I140" s="169">
        <v>1.8</v>
      </c>
      <c r="J140" s="299">
        <f t="shared" si="10"/>
        <v>4.1850000000000005</v>
      </c>
      <c r="K140" s="162" t="s">
        <v>115</v>
      </c>
      <c r="L140" s="19"/>
      <c r="M140" s="155">
        <v>1.6</v>
      </c>
    </row>
    <row r="141" spans="2:24" s="20" customFormat="1" ht="12" customHeight="1" x14ac:dyDescent="0.2">
      <c r="B141" s="159">
        <v>1</v>
      </c>
      <c r="C141" s="185" t="s">
        <v>1739</v>
      </c>
      <c r="D141" s="491">
        <v>36.9</v>
      </c>
      <c r="E141" s="170">
        <v>2</v>
      </c>
      <c r="F141" s="170">
        <f>D141*E141*B141</f>
        <v>73.8</v>
      </c>
      <c r="G141" s="170">
        <v>0.1</v>
      </c>
      <c r="H141" s="170">
        <f t="shared" si="9"/>
        <v>7.38</v>
      </c>
      <c r="I141" s="169">
        <v>1.8</v>
      </c>
      <c r="J141" s="299">
        <f t="shared" si="10"/>
        <v>13.284000000000001</v>
      </c>
      <c r="K141" s="162" t="s">
        <v>115</v>
      </c>
      <c r="L141" s="19"/>
      <c r="M141" s="155">
        <f>22+5.7*2+4.5+8.5+9</f>
        <v>55.4</v>
      </c>
    </row>
    <row r="142" spans="2:24" s="20" customFormat="1" ht="12" customHeight="1" x14ac:dyDescent="0.2">
      <c r="B142" s="159">
        <v>1</v>
      </c>
      <c r="C142" s="185" t="s">
        <v>1730</v>
      </c>
      <c r="D142" s="491">
        <v>5.7</v>
      </c>
      <c r="E142" s="170">
        <v>3</v>
      </c>
      <c r="F142" s="170">
        <f>D142*E142*B142</f>
        <v>17.100000000000001</v>
      </c>
      <c r="G142" s="170">
        <v>0.3</v>
      </c>
      <c r="H142" s="170">
        <f t="shared" si="9"/>
        <v>5.13</v>
      </c>
      <c r="I142" s="169">
        <v>1.8</v>
      </c>
      <c r="J142" s="299">
        <f t="shared" si="10"/>
        <v>9.234</v>
      </c>
      <c r="K142" s="162" t="s">
        <v>115</v>
      </c>
      <c r="L142" s="19"/>
      <c r="M142" s="155"/>
      <c r="N142" s="99">
        <f>SUM(J120:J142)</f>
        <v>218.28869999999998</v>
      </c>
    </row>
    <row r="143" spans="2:24" s="20" customFormat="1" ht="12" customHeight="1" x14ac:dyDescent="0.2">
      <c r="B143" s="159"/>
      <c r="C143" s="167" t="s">
        <v>1740</v>
      </c>
      <c r="D143" s="170"/>
      <c r="E143" s="170"/>
      <c r="F143" s="170"/>
      <c r="G143" s="170"/>
      <c r="H143" s="170"/>
      <c r="I143" s="169"/>
      <c r="J143" s="299"/>
      <c r="K143" s="162"/>
      <c r="L143" s="19"/>
      <c r="M143" s="155"/>
    </row>
    <row r="144" spans="2:24" s="20" customFormat="1" ht="12" customHeight="1" x14ac:dyDescent="0.2">
      <c r="B144" s="159"/>
      <c r="C144" s="167" t="s">
        <v>1728</v>
      </c>
      <c r="D144" s="170"/>
      <c r="E144" s="170"/>
      <c r="F144" s="170"/>
      <c r="G144" s="170"/>
      <c r="H144" s="170"/>
      <c r="I144" s="169"/>
      <c r="J144" s="299"/>
      <c r="K144" s="162"/>
      <c r="L144" s="19"/>
      <c r="M144" s="155"/>
      <c r="S144" s="97"/>
      <c r="T144" s="97"/>
      <c r="U144" s="97"/>
      <c r="V144" s="97"/>
      <c r="W144" s="97"/>
      <c r="X144" s="97"/>
    </row>
    <row r="145" spans="2:24" s="20" customFormat="1" ht="12" customHeight="1" x14ac:dyDescent="0.2">
      <c r="B145" s="159">
        <v>1</v>
      </c>
      <c r="C145" s="185" t="s">
        <v>325</v>
      </c>
      <c r="D145" s="491">
        <v>18.3</v>
      </c>
      <c r="E145" s="170">
        <v>3.3</v>
      </c>
      <c r="F145" s="170">
        <f>D145*E145*B145-9.2</f>
        <v>51.19</v>
      </c>
      <c r="G145" s="170">
        <v>0.15</v>
      </c>
      <c r="H145" s="170">
        <f t="shared" ref="H145:H152" si="11">F145*G145</f>
        <v>7.6784999999999997</v>
      </c>
      <c r="I145" s="169">
        <v>1.8</v>
      </c>
      <c r="J145" s="299">
        <f t="shared" ref="J145:J152" si="12">H145*I145</f>
        <v>13.821299999999999</v>
      </c>
      <c r="K145" s="162" t="s">
        <v>115</v>
      </c>
      <c r="L145" s="19"/>
      <c r="M145" s="155">
        <f>5*1.6+1.2</f>
        <v>9.1999999999999993</v>
      </c>
      <c r="S145" s="97"/>
      <c r="T145" s="97"/>
      <c r="U145" s="97"/>
      <c r="V145" s="97"/>
      <c r="W145" s="97"/>
      <c r="X145" s="97"/>
    </row>
    <row r="146" spans="2:24" s="20" customFormat="1" ht="12" customHeight="1" x14ac:dyDescent="0.2">
      <c r="B146" s="159">
        <v>5</v>
      </c>
      <c r="C146" s="185" t="s">
        <v>1731</v>
      </c>
      <c r="D146" s="491">
        <v>5.7</v>
      </c>
      <c r="E146" s="170">
        <v>3.3</v>
      </c>
      <c r="F146" s="170">
        <f>D146*E146*B146-1.6</f>
        <v>92.45</v>
      </c>
      <c r="G146" s="170">
        <v>0.15</v>
      </c>
      <c r="H146" s="170">
        <f t="shared" si="11"/>
        <v>13.8675</v>
      </c>
      <c r="I146" s="169">
        <v>1.8</v>
      </c>
      <c r="J146" s="299">
        <f t="shared" si="12"/>
        <v>24.961500000000001</v>
      </c>
      <c r="K146" s="162" t="s">
        <v>115</v>
      </c>
      <c r="L146" s="19"/>
      <c r="M146" s="155">
        <f>1.6</f>
        <v>1.6</v>
      </c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9">
        <v>1</v>
      </c>
      <c r="C147" s="185" t="s">
        <v>1731</v>
      </c>
      <c r="D147" s="491">
        <v>7</v>
      </c>
      <c r="E147" s="170">
        <v>3.3</v>
      </c>
      <c r="F147" s="170">
        <f>D147*E147*B147-4.8</f>
        <v>18.299999999999997</v>
      </c>
      <c r="G147" s="170">
        <v>0.15</v>
      </c>
      <c r="H147" s="170">
        <f>F147*G147</f>
        <v>2.7449999999999997</v>
      </c>
      <c r="I147" s="169">
        <v>1.8</v>
      </c>
      <c r="J147" s="299">
        <f>H147*I147</f>
        <v>4.9409999999999998</v>
      </c>
      <c r="K147" s="162" t="s">
        <v>115</v>
      </c>
      <c r="L147" s="19"/>
      <c r="M147" s="155">
        <v>4.8</v>
      </c>
      <c r="S147" s="97"/>
      <c r="T147" s="97"/>
      <c r="U147" s="97"/>
      <c r="V147" s="97"/>
      <c r="W147" s="97"/>
      <c r="X147" s="97"/>
    </row>
    <row r="148" spans="2:24" s="20" customFormat="1" ht="12" customHeight="1" x14ac:dyDescent="0.2">
      <c r="B148" s="159">
        <v>2</v>
      </c>
      <c r="C148" s="185" t="s">
        <v>1732</v>
      </c>
      <c r="D148" s="491">
        <v>5.7</v>
      </c>
      <c r="E148" s="170">
        <v>3.3</v>
      </c>
      <c r="F148" s="170">
        <f>D148*E148*B148-1.6</f>
        <v>36.019999999999996</v>
      </c>
      <c r="G148" s="170">
        <v>0.3</v>
      </c>
      <c r="H148" s="170">
        <f t="shared" si="11"/>
        <v>10.805999999999999</v>
      </c>
      <c r="I148" s="169">
        <v>1.8</v>
      </c>
      <c r="J148" s="299">
        <f t="shared" si="12"/>
        <v>19.450799999999997</v>
      </c>
      <c r="K148" s="162" t="s">
        <v>115</v>
      </c>
      <c r="L148" s="19"/>
      <c r="M148" s="155"/>
      <c r="S148" s="97"/>
      <c r="T148" s="97"/>
      <c r="U148" s="97"/>
      <c r="V148" s="97"/>
      <c r="W148" s="97"/>
      <c r="X148" s="97"/>
    </row>
    <row r="149" spans="2:24" s="20" customFormat="1" ht="12" customHeight="1" x14ac:dyDescent="0.2">
      <c r="B149" s="159">
        <v>1</v>
      </c>
      <c r="C149" s="185" t="s">
        <v>1739</v>
      </c>
      <c r="D149" s="491">
        <v>21.4</v>
      </c>
      <c r="E149" s="170">
        <v>2</v>
      </c>
      <c r="F149" s="170">
        <f>D149*E149*B149</f>
        <v>42.8</v>
      </c>
      <c r="G149" s="170">
        <v>0.1</v>
      </c>
      <c r="H149" s="170">
        <f t="shared" si="11"/>
        <v>4.28</v>
      </c>
      <c r="I149" s="169">
        <v>1.8</v>
      </c>
      <c r="J149" s="299">
        <f t="shared" si="12"/>
        <v>7.7040000000000006</v>
      </c>
      <c r="K149" s="162" t="s">
        <v>115</v>
      </c>
      <c r="L149" s="19"/>
      <c r="M149" s="155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59">
        <v>1</v>
      </c>
      <c r="C150" s="185" t="s">
        <v>329</v>
      </c>
      <c r="D150" s="491">
        <v>21</v>
      </c>
      <c r="E150" s="170">
        <v>3.3</v>
      </c>
      <c r="F150" s="170">
        <f>D150*E150*B150-8</f>
        <v>61.3</v>
      </c>
      <c r="G150" s="170">
        <v>0.15</v>
      </c>
      <c r="H150" s="170">
        <f t="shared" si="11"/>
        <v>9.1949999999999985</v>
      </c>
      <c r="I150" s="169">
        <v>1.8</v>
      </c>
      <c r="J150" s="299">
        <f t="shared" si="12"/>
        <v>16.550999999999998</v>
      </c>
      <c r="K150" s="162" t="s">
        <v>115</v>
      </c>
      <c r="L150" s="19"/>
      <c r="M150" s="155">
        <f>5*1.6</f>
        <v>8</v>
      </c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59">
        <v>4</v>
      </c>
      <c r="C151" s="185" t="s">
        <v>1729</v>
      </c>
      <c r="D151" s="491">
        <v>5.7</v>
      </c>
      <c r="E151" s="170">
        <v>3.3</v>
      </c>
      <c r="F151" s="170">
        <f>D151*E151*B151-1.6</f>
        <v>73.64</v>
      </c>
      <c r="G151" s="170">
        <v>0.15</v>
      </c>
      <c r="H151" s="170">
        <f t="shared" si="11"/>
        <v>11.045999999999999</v>
      </c>
      <c r="I151" s="169">
        <v>1.8</v>
      </c>
      <c r="J151" s="299">
        <f t="shared" si="12"/>
        <v>19.8828</v>
      </c>
      <c r="K151" s="162" t="s">
        <v>115</v>
      </c>
      <c r="L151" s="19"/>
      <c r="M151" s="155">
        <f>2*5.7*3+1.4*3-1.6</f>
        <v>36.800000000000004</v>
      </c>
      <c r="S151" s="97"/>
      <c r="T151" s="97"/>
      <c r="U151" s="97"/>
      <c r="V151" s="97"/>
      <c r="W151" s="97"/>
      <c r="X151" s="97"/>
    </row>
    <row r="152" spans="2:24" s="20" customFormat="1" ht="12" customHeight="1" x14ac:dyDescent="0.2">
      <c r="B152" s="159">
        <v>1</v>
      </c>
      <c r="C152" s="185" t="s">
        <v>1729</v>
      </c>
      <c r="D152" s="491">
        <v>14.3</v>
      </c>
      <c r="E152" s="170">
        <v>3.3</v>
      </c>
      <c r="F152" s="170">
        <f>D152*E152*B152-3.2</f>
        <v>43.989999999999995</v>
      </c>
      <c r="G152" s="170">
        <v>0.15</v>
      </c>
      <c r="H152" s="170">
        <f t="shared" si="11"/>
        <v>6.5984999999999987</v>
      </c>
      <c r="I152" s="169">
        <v>1.8</v>
      </c>
      <c r="J152" s="299">
        <f t="shared" si="12"/>
        <v>11.877299999999998</v>
      </c>
      <c r="K152" s="162" t="s">
        <v>115</v>
      </c>
      <c r="L152" s="19"/>
      <c r="M152" s="155"/>
      <c r="S152" s="97"/>
      <c r="T152" s="97"/>
      <c r="U152" s="97"/>
      <c r="V152" s="97"/>
      <c r="W152" s="97"/>
      <c r="X152" s="97"/>
    </row>
    <row r="153" spans="2:24" s="20" customFormat="1" ht="12" customHeight="1" x14ac:dyDescent="0.2">
      <c r="B153" s="159">
        <v>1</v>
      </c>
      <c r="C153" s="185" t="s">
        <v>1739</v>
      </c>
      <c r="D153" s="491">
        <v>22.8</v>
      </c>
      <c r="E153" s="170">
        <v>2</v>
      </c>
      <c r="F153" s="170">
        <f>D153*E153*B153</f>
        <v>45.6</v>
      </c>
      <c r="G153" s="170">
        <v>0.1</v>
      </c>
      <c r="H153" s="170">
        <f>F153*G153</f>
        <v>4.5600000000000005</v>
      </c>
      <c r="I153" s="169">
        <v>1.8</v>
      </c>
      <c r="J153" s="299">
        <f>H153*I153</f>
        <v>8.208000000000002</v>
      </c>
      <c r="K153" s="162" t="s">
        <v>115</v>
      </c>
      <c r="L153" s="19"/>
      <c r="M153" s="155"/>
      <c r="S153" s="97"/>
      <c r="T153" s="97"/>
      <c r="U153" s="97"/>
      <c r="V153" s="97"/>
      <c r="W153" s="97"/>
      <c r="X153" s="97"/>
    </row>
    <row r="154" spans="2:24" s="20" customFormat="1" ht="12" customHeight="1" x14ac:dyDescent="0.2">
      <c r="B154" s="159">
        <v>1</v>
      </c>
      <c r="C154" s="185" t="s">
        <v>214</v>
      </c>
      <c r="D154" s="491">
        <v>16</v>
      </c>
      <c r="E154" s="170">
        <v>1.6</v>
      </c>
      <c r="F154" s="170">
        <f>D154*E154*B154</f>
        <v>25.6</v>
      </c>
      <c r="G154" s="170">
        <v>0.8</v>
      </c>
      <c r="H154" s="170">
        <f>F154*G154</f>
        <v>20.480000000000004</v>
      </c>
      <c r="I154" s="169">
        <v>1.8</v>
      </c>
      <c r="J154" s="299">
        <f>H154*I154</f>
        <v>36.864000000000011</v>
      </c>
      <c r="K154" s="162" t="s">
        <v>115</v>
      </c>
      <c r="L154" s="19"/>
      <c r="M154" s="155"/>
      <c r="S154" s="97"/>
      <c r="T154" s="97"/>
      <c r="U154" s="97"/>
      <c r="V154" s="97"/>
      <c r="W154" s="97"/>
      <c r="X154" s="97"/>
    </row>
    <row r="155" spans="2:24" s="20" customFormat="1" ht="12" customHeight="1" x14ac:dyDescent="0.2">
      <c r="B155" s="159"/>
      <c r="C155" s="167" t="s">
        <v>1737</v>
      </c>
      <c r="D155" s="170"/>
      <c r="E155" s="170"/>
      <c r="F155" s="170"/>
      <c r="G155" s="170"/>
      <c r="H155" s="170"/>
      <c r="I155" s="169"/>
      <c r="J155" s="299"/>
      <c r="K155" s="162"/>
      <c r="L155" s="19"/>
      <c r="M155" s="155"/>
      <c r="S155" s="97"/>
      <c r="T155" s="97"/>
      <c r="U155" s="97"/>
      <c r="V155" s="97"/>
      <c r="W155" s="97"/>
      <c r="X155" s="97"/>
    </row>
    <row r="156" spans="2:24" s="20" customFormat="1" ht="12" customHeight="1" x14ac:dyDescent="0.2">
      <c r="B156" s="159">
        <v>1</v>
      </c>
      <c r="C156" s="185" t="s">
        <v>325</v>
      </c>
      <c r="D156" s="491">
        <v>25.3</v>
      </c>
      <c r="E156" s="170">
        <v>3.3</v>
      </c>
      <c r="F156" s="170">
        <f>D156*E156*B156</f>
        <v>83.49</v>
      </c>
      <c r="G156" s="170">
        <v>0.15</v>
      </c>
      <c r="H156" s="170">
        <f t="shared" ref="H156:H162" si="13">F156*G156</f>
        <v>12.523499999999999</v>
      </c>
      <c r="I156" s="169">
        <v>1.8</v>
      </c>
      <c r="J156" s="299">
        <f t="shared" ref="J156:J162" si="14">H156*I156</f>
        <v>22.542299999999997</v>
      </c>
      <c r="K156" s="162" t="s">
        <v>115</v>
      </c>
      <c r="L156" s="19"/>
      <c r="M156" s="155"/>
      <c r="S156" s="97"/>
      <c r="T156" s="97"/>
      <c r="U156" s="97"/>
      <c r="V156" s="97"/>
      <c r="W156" s="97"/>
      <c r="X156" s="97"/>
    </row>
    <row r="157" spans="2:24" s="20" customFormat="1" ht="12" customHeight="1" x14ac:dyDescent="0.2">
      <c r="B157" s="159">
        <v>3</v>
      </c>
      <c r="C157" s="185" t="s">
        <v>1731</v>
      </c>
      <c r="D157" s="491">
        <v>5.7</v>
      </c>
      <c r="E157" s="170">
        <v>3.3</v>
      </c>
      <c r="F157" s="170">
        <f>D157*E157*B157</f>
        <v>56.429999999999993</v>
      </c>
      <c r="G157" s="170">
        <v>0.15</v>
      </c>
      <c r="H157" s="170">
        <f t="shared" si="13"/>
        <v>8.4644999999999992</v>
      </c>
      <c r="I157" s="169">
        <v>1.8</v>
      </c>
      <c r="J157" s="299">
        <f t="shared" si="14"/>
        <v>15.236099999999999</v>
      </c>
      <c r="K157" s="162" t="s">
        <v>115</v>
      </c>
      <c r="L157" s="19"/>
      <c r="M157" s="155">
        <f>2*5.7*3+7*2+2.2*3</f>
        <v>54.800000000000004</v>
      </c>
      <c r="S157" s="97"/>
      <c r="T157" s="97"/>
      <c r="U157" s="97"/>
      <c r="V157" s="97"/>
      <c r="W157" s="97"/>
      <c r="X157" s="97"/>
    </row>
    <row r="158" spans="2:24" s="20" customFormat="1" ht="12" customHeight="1" x14ac:dyDescent="0.2">
      <c r="B158" s="159">
        <v>1</v>
      </c>
      <c r="C158" s="185" t="s">
        <v>1731</v>
      </c>
      <c r="D158" s="491">
        <v>2.8</v>
      </c>
      <c r="E158" s="170">
        <v>3.3</v>
      </c>
      <c r="F158" s="170">
        <f>D158*E158*B158</f>
        <v>9.2399999999999984</v>
      </c>
      <c r="G158" s="170">
        <v>0.15</v>
      </c>
      <c r="H158" s="170">
        <f>F158*G158</f>
        <v>1.3859999999999997</v>
      </c>
      <c r="I158" s="169">
        <v>1.8</v>
      </c>
      <c r="J158" s="299">
        <f>H158*I158</f>
        <v>2.4947999999999997</v>
      </c>
      <c r="K158" s="162" t="s">
        <v>115</v>
      </c>
      <c r="L158" s="19"/>
      <c r="M158" s="155"/>
      <c r="S158" s="97"/>
      <c r="T158" s="97"/>
      <c r="U158" s="97"/>
      <c r="V158" s="97"/>
      <c r="W158" s="97"/>
      <c r="X158" s="97"/>
    </row>
    <row r="159" spans="2:24" s="20" customFormat="1" ht="12" customHeight="1" x14ac:dyDescent="0.2">
      <c r="B159" s="159">
        <v>1</v>
      </c>
      <c r="C159" s="185" t="s">
        <v>1739</v>
      </c>
      <c r="D159" s="491">
        <v>10.1</v>
      </c>
      <c r="E159" s="170">
        <v>2</v>
      </c>
      <c r="F159" s="170">
        <f>D159*E159*B159</f>
        <v>20.2</v>
      </c>
      <c r="G159" s="170">
        <v>0.1</v>
      </c>
      <c r="H159" s="170">
        <f t="shared" si="13"/>
        <v>2.02</v>
      </c>
      <c r="I159" s="169">
        <v>1.8</v>
      </c>
      <c r="J159" s="299">
        <f t="shared" si="14"/>
        <v>3.6360000000000001</v>
      </c>
      <c r="K159" s="162" t="s">
        <v>115</v>
      </c>
      <c r="L159" s="19"/>
      <c r="M159" s="155"/>
      <c r="S159" s="97"/>
      <c r="T159" s="97"/>
      <c r="U159" s="97"/>
      <c r="V159" s="97"/>
      <c r="W159" s="97"/>
      <c r="X159" s="97"/>
    </row>
    <row r="160" spans="2:24" s="20" customFormat="1" ht="12" customHeight="1" x14ac:dyDescent="0.2">
      <c r="B160" s="159">
        <v>2</v>
      </c>
      <c r="C160" s="185" t="s">
        <v>329</v>
      </c>
      <c r="D160" s="491">
        <v>5.6</v>
      </c>
      <c r="E160" s="170">
        <v>3.3</v>
      </c>
      <c r="F160" s="170">
        <f>D160*E160*B160-3.6</f>
        <v>33.359999999999992</v>
      </c>
      <c r="G160" s="170">
        <v>0.15</v>
      </c>
      <c r="H160" s="170">
        <f t="shared" si="13"/>
        <v>5.0039999999999987</v>
      </c>
      <c r="I160" s="169">
        <v>1.8</v>
      </c>
      <c r="J160" s="299">
        <f t="shared" si="14"/>
        <v>9.0071999999999974</v>
      </c>
      <c r="K160" s="162" t="s">
        <v>115</v>
      </c>
      <c r="L160" s="19"/>
      <c r="M160" s="155"/>
      <c r="S160" s="97"/>
      <c r="T160" s="97"/>
      <c r="U160" s="97"/>
      <c r="V160" s="97"/>
      <c r="W160" s="97"/>
      <c r="X160" s="97"/>
    </row>
    <row r="161" spans="2:24" s="20" customFormat="1" ht="12" customHeight="1" x14ac:dyDescent="0.2">
      <c r="B161" s="159">
        <v>2</v>
      </c>
      <c r="C161" s="185" t="s">
        <v>1729</v>
      </c>
      <c r="D161" s="491">
        <v>5.7</v>
      </c>
      <c r="E161" s="170">
        <v>3.3</v>
      </c>
      <c r="F161" s="170">
        <f>D161*E161*B161</f>
        <v>37.619999999999997</v>
      </c>
      <c r="G161" s="170">
        <v>0.15</v>
      </c>
      <c r="H161" s="170">
        <f t="shared" si="13"/>
        <v>5.6429999999999998</v>
      </c>
      <c r="I161" s="169">
        <v>1.8</v>
      </c>
      <c r="J161" s="299">
        <f t="shared" si="14"/>
        <v>10.157399999999999</v>
      </c>
      <c r="K161" s="162" t="s">
        <v>115</v>
      </c>
      <c r="L161" s="19"/>
      <c r="M161" s="155">
        <f>2*5.7*3+2.7*3-4.8</f>
        <v>37.500000000000007</v>
      </c>
      <c r="S161" s="97"/>
      <c r="T161" s="97"/>
      <c r="U161" s="97"/>
      <c r="V161" s="97"/>
      <c r="W161" s="97"/>
      <c r="X161" s="97"/>
    </row>
    <row r="162" spans="2:24" s="20" customFormat="1" ht="12" customHeight="1" x14ac:dyDescent="0.2">
      <c r="B162" s="159">
        <v>1</v>
      </c>
      <c r="C162" s="185" t="s">
        <v>1739</v>
      </c>
      <c r="D162" s="491">
        <v>10.8</v>
      </c>
      <c r="E162" s="170">
        <v>2</v>
      </c>
      <c r="F162" s="170">
        <f>D162*E162*B162</f>
        <v>21.6</v>
      </c>
      <c r="G162" s="170">
        <v>0.1</v>
      </c>
      <c r="H162" s="170">
        <f t="shared" si="13"/>
        <v>2.16</v>
      </c>
      <c r="I162" s="169">
        <v>1.8</v>
      </c>
      <c r="J162" s="299">
        <f t="shared" si="14"/>
        <v>3.8880000000000003</v>
      </c>
      <c r="K162" s="162" t="s">
        <v>115</v>
      </c>
      <c r="L162" s="19"/>
      <c r="M162" s="155"/>
      <c r="S162" s="97"/>
      <c r="T162" s="97"/>
      <c r="U162" s="97"/>
      <c r="V162" s="97"/>
      <c r="W162" s="97"/>
      <c r="X162" s="97"/>
    </row>
    <row r="163" spans="2:24" s="20" customFormat="1" ht="12" customHeight="1" x14ac:dyDescent="0.2">
      <c r="B163" s="159"/>
      <c r="C163" s="167" t="s">
        <v>1738</v>
      </c>
      <c r="D163" s="170"/>
      <c r="E163" s="170"/>
      <c r="F163" s="170"/>
      <c r="G163" s="170"/>
      <c r="H163" s="170"/>
      <c r="I163" s="169"/>
      <c r="J163" s="299"/>
      <c r="K163" s="162"/>
      <c r="L163" s="19"/>
      <c r="M163" s="155"/>
      <c r="S163" s="97"/>
      <c r="T163" s="97"/>
      <c r="U163" s="97"/>
      <c r="V163" s="97"/>
      <c r="W163" s="97"/>
      <c r="X163" s="97"/>
    </row>
    <row r="164" spans="2:24" s="20" customFormat="1" ht="12" customHeight="1" x14ac:dyDescent="0.2">
      <c r="B164" s="159">
        <v>1</v>
      </c>
      <c r="C164" s="185" t="s">
        <v>325</v>
      </c>
      <c r="D164" s="491">
        <v>16</v>
      </c>
      <c r="E164" s="170">
        <v>3.3</v>
      </c>
      <c r="F164" s="170">
        <f>D164*E164*B164</f>
        <v>52.8</v>
      </c>
      <c r="G164" s="170">
        <v>0.15</v>
      </c>
      <c r="H164" s="170">
        <f t="shared" ref="H164:H172" si="15">F164*G164</f>
        <v>7.919999999999999</v>
      </c>
      <c r="I164" s="169">
        <v>1.8</v>
      </c>
      <c r="J164" s="299">
        <f t="shared" ref="J164:J172" si="16">H164*I164</f>
        <v>14.255999999999998</v>
      </c>
      <c r="K164" s="162" t="s">
        <v>115</v>
      </c>
      <c r="L164" s="19"/>
      <c r="M164" s="155">
        <v>1.8</v>
      </c>
      <c r="S164" s="97"/>
      <c r="T164" s="97"/>
      <c r="U164" s="97"/>
      <c r="V164" s="97"/>
      <c r="W164" s="97"/>
      <c r="X164" s="97"/>
    </row>
    <row r="165" spans="2:24" s="20" customFormat="1" ht="12" customHeight="1" x14ac:dyDescent="0.2">
      <c r="B165" s="159">
        <v>1</v>
      </c>
      <c r="C165" s="185" t="s">
        <v>1731</v>
      </c>
      <c r="D165" s="491">
        <v>5.7</v>
      </c>
      <c r="E165" s="170">
        <v>3.3</v>
      </c>
      <c r="F165" s="170">
        <f>D165*E165*B165-1.8</f>
        <v>17.009999999999998</v>
      </c>
      <c r="G165" s="170">
        <v>0.15</v>
      </c>
      <c r="H165" s="170">
        <f t="shared" si="15"/>
        <v>2.5514999999999994</v>
      </c>
      <c r="I165" s="169">
        <v>1.8</v>
      </c>
      <c r="J165" s="299">
        <f t="shared" si="16"/>
        <v>4.5926999999999989</v>
      </c>
      <c r="K165" s="162" t="s">
        <v>115</v>
      </c>
      <c r="L165" s="19"/>
      <c r="M165" s="155"/>
      <c r="S165" s="97"/>
      <c r="T165" s="97"/>
      <c r="U165" s="97"/>
      <c r="V165" s="97"/>
      <c r="W165" s="97"/>
      <c r="X165" s="97"/>
    </row>
    <row r="166" spans="2:24" s="20" customFormat="1" ht="12" customHeight="1" x14ac:dyDescent="0.2">
      <c r="B166" s="159">
        <v>1</v>
      </c>
      <c r="C166" s="185" t="s">
        <v>1731</v>
      </c>
      <c r="D166" s="491">
        <v>6</v>
      </c>
      <c r="E166" s="170">
        <v>3.3</v>
      </c>
      <c r="F166" s="170">
        <f>D166*E166*B166-1.8</f>
        <v>17.999999999999996</v>
      </c>
      <c r="G166" s="170">
        <v>0.15</v>
      </c>
      <c r="H166" s="170">
        <f>F166*G166</f>
        <v>2.6999999999999993</v>
      </c>
      <c r="I166" s="169">
        <v>1.8</v>
      </c>
      <c r="J166" s="299">
        <f>H166*I166</f>
        <v>4.8599999999999985</v>
      </c>
      <c r="K166" s="162" t="s">
        <v>115</v>
      </c>
      <c r="L166" s="19"/>
      <c r="M166" s="155"/>
      <c r="S166" s="97"/>
      <c r="T166" s="97"/>
      <c r="U166" s="97"/>
      <c r="V166" s="97"/>
      <c r="W166" s="97"/>
      <c r="X166" s="97"/>
    </row>
    <row r="167" spans="2:24" s="20" customFormat="1" ht="12" customHeight="1" x14ac:dyDescent="0.2">
      <c r="B167" s="159">
        <v>1</v>
      </c>
      <c r="C167" s="185" t="s">
        <v>1739</v>
      </c>
      <c r="D167" s="491">
        <v>35.6</v>
      </c>
      <c r="E167" s="170">
        <v>2</v>
      </c>
      <c r="F167" s="170">
        <f>D167*E167*B167</f>
        <v>71.2</v>
      </c>
      <c r="G167" s="170">
        <v>0.1</v>
      </c>
      <c r="H167" s="170">
        <f t="shared" si="15"/>
        <v>7.120000000000001</v>
      </c>
      <c r="I167" s="169">
        <v>1.8</v>
      </c>
      <c r="J167" s="299">
        <f t="shared" si="16"/>
        <v>12.816000000000003</v>
      </c>
      <c r="K167" s="162" t="s">
        <v>115</v>
      </c>
      <c r="L167" s="19"/>
      <c r="M167" s="155"/>
      <c r="S167" s="97"/>
      <c r="T167" s="97"/>
      <c r="U167" s="97"/>
      <c r="V167" s="97"/>
      <c r="W167" s="97"/>
      <c r="X167" s="97"/>
    </row>
    <row r="168" spans="2:24" s="20" customFormat="1" ht="12" customHeight="1" x14ac:dyDescent="0.2">
      <c r="B168" s="159">
        <v>1</v>
      </c>
      <c r="C168" s="185" t="s">
        <v>1732</v>
      </c>
      <c r="D168" s="491">
        <v>5.7</v>
      </c>
      <c r="E168" s="170">
        <v>3</v>
      </c>
      <c r="F168" s="170">
        <f>D168*E168*B168</f>
        <v>17.100000000000001</v>
      </c>
      <c r="G168" s="170">
        <v>0.3</v>
      </c>
      <c r="H168" s="170">
        <f t="shared" si="15"/>
        <v>5.13</v>
      </c>
      <c r="I168" s="169">
        <v>1.8</v>
      </c>
      <c r="J168" s="299">
        <f t="shared" si="16"/>
        <v>9.234</v>
      </c>
      <c r="K168" s="162" t="s">
        <v>115</v>
      </c>
      <c r="L168" s="19"/>
      <c r="M168" s="155"/>
      <c r="S168" s="97"/>
      <c r="T168" s="97"/>
      <c r="U168" s="97"/>
      <c r="V168" s="97"/>
      <c r="W168" s="97"/>
      <c r="X168" s="97"/>
    </row>
    <row r="169" spans="2:24" s="20" customFormat="1" ht="12" customHeight="1" x14ac:dyDescent="0.2">
      <c r="B169" s="159">
        <v>1</v>
      </c>
      <c r="C169" s="185" t="s">
        <v>329</v>
      </c>
      <c r="D169" s="491">
        <v>7.6</v>
      </c>
      <c r="E169" s="170">
        <v>3.3</v>
      </c>
      <c r="F169" s="170">
        <f>D169*E169*B169-3.6</f>
        <v>21.479999999999997</v>
      </c>
      <c r="G169" s="170">
        <v>0.15</v>
      </c>
      <c r="H169" s="170">
        <f t="shared" si="15"/>
        <v>3.2219999999999995</v>
      </c>
      <c r="I169" s="169">
        <v>1.8</v>
      </c>
      <c r="J169" s="299">
        <f t="shared" si="16"/>
        <v>5.799599999999999</v>
      </c>
      <c r="K169" s="162" t="s">
        <v>115</v>
      </c>
      <c r="L169" s="19"/>
      <c r="M169" s="155">
        <v>3.6</v>
      </c>
      <c r="S169" s="97"/>
      <c r="T169" s="97"/>
      <c r="U169" s="97"/>
      <c r="V169" s="97"/>
      <c r="W169" s="97"/>
      <c r="X169" s="97"/>
    </row>
    <row r="170" spans="2:24" s="20" customFormat="1" ht="12" customHeight="1" x14ac:dyDescent="0.2">
      <c r="B170" s="159">
        <v>1</v>
      </c>
      <c r="C170" s="185" t="s">
        <v>1729</v>
      </c>
      <c r="D170" s="491">
        <v>5.7</v>
      </c>
      <c r="E170" s="170">
        <v>3</v>
      </c>
      <c r="F170" s="170">
        <f>D170*E170*B170-1.6</f>
        <v>15.500000000000002</v>
      </c>
      <c r="G170" s="170">
        <v>0.15</v>
      </c>
      <c r="H170" s="170">
        <f t="shared" si="15"/>
        <v>2.3250000000000002</v>
      </c>
      <c r="I170" s="169">
        <v>1.8</v>
      </c>
      <c r="J170" s="299">
        <f t="shared" si="16"/>
        <v>4.1850000000000005</v>
      </c>
      <c r="K170" s="162" t="s">
        <v>115</v>
      </c>
      <c r="L170" s="19"/>
      <c r="M170" s="155">
        <v>1.6</v>
      </c>
      <c r="S170" s="97"/>
      <c r="T170" s="97"/>
      <c r="U170" s="97"/>
      <c r="V170" s="97"/>
      <c r="W170" s="97"/>
      <c r="X170" s="97"/>
    </row>
    <row r="171" spans="2:24" s="20" customFormat="1" ht="12" customHeight="1" x14ac:dyDescent="0.2">
      <c r="B171" s="159">
        <v>1</v>
      </c>
      <c r="C171" s="185" t="s">
        <v>1739</v>
      </c>
      <c r="D171" s="491">
        <v>43.2</v>
      </c>
      <c r="E171" s="170">
        <v>2</v>
      </c>
      <c r="F171" s="170">
        <f>D171*E171*B171</f>
        <v>86.4</v>
      </c>
      <c r="G171" s="170">
        <v>0.1</v>
      </c>
      <c r="H171" s="170">
        <f t="shared" si="15"/>
        <v>8.64</v>
      </c>
      <c r="I171" s="169">
        <v>1.8</v>
      </c>
      <c r="J171" s="299">
        <f t="shared" si="16"/>
        <v>15.552000000000001</v>
      </c>
      <c r="K171" s="162" t="s">
        <v>115</v>
      </c>
      <c r="L171" s="19"/>
      <c r="M171" s="155">
        <f>22+5.7*2+4.5+8.5+9</f>
        <v>55.4</v>
      </c>
      <c r="S171" s="97"/>
      <c r="T171" s="97"/>
      <c r="U171" s="97"/>
      <c r="V171" s="97"/>
      <c r="W171" s="97"/>
      <c r="X171" s="97"/>
    </row>
    <row r="172" spans="2:24" s="20" customFormat="1" ht="12" customHeight="1" x14ac:dyDescent="0.2">
      <c r="B172" s="159">
        <v>1</v>
      </c>
      <c r="C172" s="185" t="s">
        <v>1730</v>
      </c>
      <c r="D172" s="491">
        <v>5.7</v>
      </c>
      <c r="E172" s="170">
        <v>3</v>
      </c>
      <c r="F172" s="170">
        <f>D172*E172*B172</f>
        <v>17.100000000000001</v>
      </c>
      <c r="G172" s="170">
        <v>0.3</v>
      </c>
      <c r="H172" s="170">
        <f t="shared" si="15"/>
        <v>5.13</v>
      </c>
      <c r="I172" s="169">
        <v>1.8</v>
      </c>
      <c r="J172" s="299">
        <f t="shared" si="16"/>
        <v>9.234</v>
      </c>
      <c r="K172" s="162" t="s">
        <v>115</v>
      </c>
      <c r="L172" s="19"/>
      <c r="M172" s="155"/>
      <c r="N172" s="99">
        <f>SUM(J145:J172)</f>
        <v>311.75279999999998</v>
      </c>
    </row>
    <row r="173" spans="2:24" s="20" customFormat="1" ht="12" customHeight="1" x14ac:dyDescent="0.2">
      <c r="B173" s="159"/>
      <c r="C173" s="167" t="s">
        <v>1742</v>
      </c>
      <c r="D173" s="170"/>
      <c r="E173" s="170"/>
      <c r="F173" s="170"/>
      <c r="G173" s="170"/>
      <c r="H173" s="170"/>
      <c r="I173" s="169"/>
      <c r="J173" s="299"/>
      <c r="K173" s="162"/>
      <c r="L173" s="19"/>
      <c r="M173" s="19"/>
    </row>
    <row r="174" spans="2:24" s="20" customFormat="1" ht="12" customHeight="1" x14ac:dyDescent="0.2">
      <c r="B174" s="159"/>
      <c r="C174" s="167" t="s">
        <v>1728</v>
      </c>
      <c r="D174" s="170"/>
      <c r="E174" s="170"/>
      <c r="F174" s="170"/>
      <c r="G174" s="170"/>
      <c r="H174" s="170"/>
      <c r="I174" s="169"/>
      <c r="J174" s="299"/>
      <c r="K174" s="162"/>
      <c r="L174" s="19"/>
      <c r="M174" s="155"/>
    </row>
    <row r="175" spans="2:24" s="20" customFormat="1" ht="12" customHeight="1" x14ac:dyDescent="0.2">
      <c r="B175" s="159">
        <v>2</v>
      </c>
      <c r="C175" s="185" t="s">
        <v>1741</v>
      </c>
      <c r="D175" s="491">
        <v>14.8</v>
      </c>
      <c r="E175" s="170">
        <v>2.8</v>
      </c>
      <c r="F175" s="170">
        <f>D175*E175*B175-3.6</f>
        <v>79.28</v>
      </c>
      <c r="G175" s="170">
        <v>0.3</v>
      </c>
      <c r="H175" s="170">
        <f>F175*G175</f>
        <v>23.783999999999999</v>
      </c>
      <c r="I175" s="169">
        <v>1.8</v>
      </c>
      <c r="J175" s="299">
        <f>H175*I175</f>
        <v>42.811199999999999</v>
      </c>
      <c r="K175" s="162" t="s">
        <v>115</v>
      </c>
      <c r="L175" s="19"/>
      <c r="M175" s="155">
        <v>3.6</v>
      </c>
    </row>
    <row r="176" spans="2:24" s="20" customFormat="1" ht="12" customHeight="1" x14ac:dyDescent="0.2">
      <c r="B176" s="159">
        <v>5</v>
      </c>
      <c r="C176" s="185" t="s">
        <v>1270</v>
      </c>
      <c r="D176" s="491">
        <v>5.7</v>
      </c>
      <c r="E176" s="170">
        <v>2.8</v>
      </c>
      <c r="F176" s="170">
        <f>D176*E176*B176-1.6</f>
        <v>78.2</v>
      </c>
      <c r="G176" s="170">
        <v>0.3</v>
      </c>
      <c r="H176" s="170">
        <f>F176*G176</f>
        <v>23.46</v>
      </c>
      <c r="I176" s="169">
        <v>1.8</v>
      </c>
      <c r="J176" s="299">
        <f>H176*I176</f>
        <v>42.228000000000002</v>
      </c>
      <c r="K176" s="162" t="s">
        <v>115</v>
      </c>
      <c r="L176" s="19"/>
      <c r="M176" s="155">
        <f>1.6</f>
        <v>1.6</v>
      </c>
    </row>
    <row r="177" spans="2:16" s="20" customFormat="1" ht="12" customHeight="1" x14ac:dyDescent="0.2">
      <c r="B177" s="159">
        <v>1</v>
      </c>
      <c r="C177" s="185" t="s">
        <v>1270</v>
      </c>
      <c r="D177" s="491">
        <v>14.1</v>
      </c>
      <c r="E177" s="170">
        <v>2.8</v>
      </c>
      <c r="F177" s="170">
        <f>D177*E177*B177-4.8</f>
        <v>34.68</v>
      </c>
      <c r="G177" s="170">
        <v>0.15</v>
      </c>
      <c r="H177" s="170">
        <f>F177*G177</f>
        <v>5.202</v>
      </c>
      <c r="I177" s="169">
        <v>1.8</v>
      </c>
      <c r="J177" s="299">
        <f>H177*I177</f>
        <v>9.3635999999999999</v>
      </c>
      <c r="K177" s="162" t="s">
        <v>115</v>
      </c>
      <c r="L177" s="19"/>
      <c r="M177" s="155">
        <v>4.8</v>
      </c>
    </row>
    <row r="178" spans="2:16" s="20" customFormat="1" ht="12" customHeight="1" x14ac:dyDescent="0.2">
      <c r="B178" s="159">
        <v>1</v>
      </c>
      <c r="C178" s="185" t="s">
        <v>1249</v>
      </c>
      <c r="D178" s="491">
        <v>5.7</v>
      </c>
      <c r="E178" s="170">
        <v>3.3</v>
      </c>
      <c r="F178" s="170">
        <f>D178*E178*B178</f>
        <v>18.809999999999999</v>
      </c>
      <c r="G178" s="170">
        <v>0.3</v>
      </c>
      <c r="H178" s="170">
        <f>F178*G178</f>
        <v>5.6429999999999998</v>
      </c>
      <c r="I178" s="169">
        <v>1.8</v>
      </c>
      <c r="J178" s="299">
        <f>H178*I178</f>
        <v>10.157399999999999</v>
      </c>
      <c r="K178" s="162" t="s">
        <v>115</v>
      </c>
      <c r="L178" s="19"/>
      <c r="M178" s="155"/>
    </row>
    <row r="179" spans="2:16" s="20" customFormat="1" ht="12" customHeight="1" thickBot="1" x14ac:dyDescent="0.25">
      <c r="B179" s="159">
        <v>1</v>
      </c>
      <c r="C179" s="185" t="s">
        <v>1739</v>
      </c>
      <c r="D179" s="491">
        <v>21.4</v>
      </c>
      <c r="E179" s="170">
        <v>2</v>
      </c>
      <c r="F179" s="170">
        <f>D179*E179*B179</f>
        <v>42.8</v>
      </c>
      <c r="G179" s="170">
        <v>0.1</v>
      </c>
      <c r="H179" s="170">
        <f>F179*G179</f>
        <v>4.28</v>
      </c>
      <c r="I179" s="169">
        <v>1.8</v>
      </c>
      <c r="J179" s="299">
        <f>H179*I179</f>
        <v>7.7040000000000006</v>
      </c>
      <c r="K179" s="172" t="s">
        <v>115</v>
      </c>
      <c r="L179" s="19"/>
      <c r="M179" s="155"/>
    </row>
    <row r="180" spans="2:16" s="20" customFormat="1" ht="12" customHeight="1" thickBot="1" x14ac:dyDescent="0.25">
      <c r="B180" s="483"/>
      <c r="C180" s="484" t="s">
        <v>117</v>
      </c>
      <c r="D180" s="484"/>
      <c r="E180" s="484"/>
      <c r="F180" s="484"/>
      <c r="G180" s="462"/>
      <c r="H180" s="485">
        <f>SUM(H87:H179)</f>
        <v>1062.6016999999997</v>
      </c>
      <c r="I180" s="484"/>
      <c r="J180" s="485">
        <f>SUM(J87:J179)</f>
        <v>1912.6830600000001</v>
      </c>
      <c r="K180" s="487"/>
      <c r="L180" s="19"/>
      <c r="M180" s="19"/>
    </row>
    <row r="181" spans="2:16" s="20" customFormat="1" ht="12" customHeight="1" x14ac:dyDescent="0.2">
      <c r="B181" s="259"/>
      <c r="C181" s="258"/>
      <c r="D181" s="258"/>
      <c r="E181" s="258"/>
      <c r="F181" s="258"/>
      <c r="G181" s="258"/>
      <c r="H181" s="133"/>
      <c r="I181" s="258"/>
      <c r="J181" s="488"/>
      <c r="K181" s="258"/>
      <c r="L181" s="19"/>
      <c r="M181" s="19"/>
    </row>
    <row r="182" spans="2:16" s="20" customFormat="1" ht="12" customHeight="1" thickBot="1" x14ac:dyDescent="0.25">
      <c r="B182" s="111" t="s">
        <v>184</v>
      </c>
      <c r="C182" s="112"/>
      <c r="D182" s="112"/>
      <c r="E182" s="112"/>
      <c r="F182" s="112"/>
      <c r="G182" s="112"/>
      <c r="H182" s="112"/>
      <c r="I182" s="112"/>
      <c r="J182" s="138"/>
      <c r="K182" s="112"/>
      <c r="L182" s="19"/>
      <c r="M182" s="19"/>
    </row>
    <row r="183" spans="2:16" s="20" customFormat="1" ht="12" customHeight="1" thickBot="1" x14ac:dyDescent="0.25">
      <c r="B183" s="482"/>
      <c r="C183" s="432"/>
      <c r="D183" s="434" t="s">
        <v>93</v>
      </c>
      <c r="E183" s="434" t="s">
        <v>104</v>
      </c>
      <c r="F183" s="434" t="s">
        <v>96</v>
      </c>
      <c r="G183" s="434" t="s">
        <v>105</v>
      </c>
      <c r="H183" s="434" t="s">
        <v>106</v>
      </c>
      <c r="I183" s="434" t="s">
        <v>107</v>
      </c>
      <c r="J183" s="492" t="s">
        <v>108</v>
      </c>
      <c r="K183" s="435" t="s">
        <v>109</v>
      </c>
      <c r="L183" s="19"/>
      <c r="M183" s="19"/>
    </row>
    <row r="184" spans="2:16" s="20" customFormat="1" ht="12" customHeight="1" thickBot="1" x14ac:dyDescent="0.25">
      <c r="B184" s="436" t="s">
        <v>111</v>
      </c>
      <c r="C184" s="437" t="s">
        <v>112</v>
      </c>
      <c r="D184" s="440" t="s">
        <v>99</v>
      </c>
      <c r="E184" s="440" t="s">
        <v>99</v>
      </c>
      <c r="F184" s="440" t="s">
        <v>135</v>
      </c>
      <c r="G184" s="440" t="s">
        <v>99</v>
      </c>
      <c r="H184" s="440" t="s">
        <v>136</v>
      </c>
      <c r="I184" s="440" t="s">
        <v>137</v>
      </c>
      <c r="J184" s="493" t="s">
        <v>113</v>
      </c>
      <c r="K184" s="441" t="s">
        <v>114</v>
      </c>
      <c r="L184" s="19"/>
      <c r="M184" s="19"/>
    </row>
    <row r="185" spans="2:16" s="20" customFormat="1" ht="12" customHeight="1" x14ac:dyDescent="0.2">
      <c r="B185" s="442"/>
      <c r="C185" s="606" t="s">
        <v>1743</v>
      </c>
      <c r="D185" s="894"/>
      <c r="E185" s="607"/>
      <c r="F185" s="607"/>
      <c r="G185" s="607"/>
      <c r="H185" s="607"/>
      <c r="I185" s="607"/>
      <c r="J185" s="608"/>
      <c r="K185" s="517"/>
      <c r="L185" s="19"/>
      <c r="M185" s="19"/>
    </row>
    <row r="186" spans="2:16" s="20" customFormat="1" ht="12" customHeight="1" x14ac:dyDescent="0.2">
      <c r="B186" s="160">
        <v>38</v>
      </c>
      <c r="C186" s="184" t="s">
        <v>530</v>
      </c>
      <c r="D186" s="283">
        <v>0.6</v>
      </c>
      <c r="E186" s="297">
        <v>0.5</v>
      </c>
      <c r="F186" s="297">
        <f t="shared" ref="F186:F192" si="17">D186*E186</f>
        <v>0.3</v>
      </c>
      <c r="G186" s="297">
        <v>14.9</v>
      </c>
      <c r="H186" s="297">
        <f t="shared" ref="H186:H192" si="18">F186*G186*B186</f>
        <v>169.85999999999999</v>
      </c>
      <c r="I186" s="181">
        <v>2.5</v>
      </c>
      <c r="J186" s="494">
        <f t="shared" ref="J186:J192" si="19">H186*I186</f>
        <v>424.65</v>
      </c>
      <c r="K186" s="166" t="s">
        <v>157</v>
      </c>
      <c r="L186" s="19"/>
      <c r="M186" s="19"/>
      <c r="P186" s="58">
        <f>60.7+6.95*6</f>
        <v>102.4</v>
      </c>
    </row>
    <row r="187" spans="2:16" s="20" customFormat="1" ht="12" customHeight="1" x14ac:dyDescent="0.2">
      <c r="B187" s="160">
        <v>8</v>
      </c>
      <c r="C187" s="184" t="s">
        <v>1744</v>
      </c>
      <c r="D187" s="283">
        <v>0.45</v>
      </c>
      <c r="E187" s="297">
        <v>0.5</v>
      </c>
      <c r="F187" s="297">
        <f t="shared" si="17"/>
        <v>0.22500000000000001</v>
      </c>
      <c r="G187" s="297">
        <v>14.9</v>
      </c>
      <c r="H187" s="297">
        <f t="shared" si="18"/>
        <v>26.82</v>
      </c>
      <c r="I187" s="181">
        <v>2.5</v>
      </c>
      <c r="J187" s="494">
        <f t="shared" si="19"/>
        <v>67.05</v>
      </c>
      <c r="K187" s="166" t="s">
        <v>157</v>
      </c>
      <c r="L187" s="19"/>
      <c r="M187" s="19"/>
      <c r="P187" s="58"/>
    </row>
    <row r="188" spans="2:16" s="20" customFormat="1" ht="12" customHeight="1" x14ac:dyDescent="0.2">
      <c r="B188" s="159">
        <v>16</v>
      </c>
      <c r="C188" s="185" t="s">
        <v>330</v>
      </c>
      <c r="D188" s="283">
        <v>0.45</v>
      </c>
      <c r="E188" s="297">
        <v>0.45</v>
      </c>
      <c r="F188" s="297">
        <f t="shared" si="17"/>
        <v>0.20250000000000001</v>
      </c>
      <c r="G188" s="170">
        <v>14.9</v>
      </c>
      <c r="H188" s="170">
        <f t="shared" si="18"/>
        <v>48.276000000000003</v>
      </c>
      <c r="I188" s="169">
        <v>2.5</v>
      </c>
      <c r="J188" s="299">
        <f t="shared" si="19"/>
        <v>120.69000000000001</v>
      </c>
      <c r="K188" s="166" t="s">
        <v>157</v>
      </c>
      <c r="L188" s="19"/>
      <c r="M188" s="19"/>
    </row>
    <row r="189" spans="2:16" s="20" customFormat="1" ht="12" customHeight="1" x14ac:dyDescent="0.2">
      <c r="B189" s="159">
        <v>12</v>
      </c>
      <c r="C189" s="185" t="s">
        <v>330</v>
      </c>
      <c r="D189" s="283">
        <v>0.45</v>
      </c>
      <c r="E189" s="297">
        <v>0.3</v>
      </c>
      <c r="F189" s="297">
        <f t="shared" si="17"/>
        <v>0.13500000000000001</v>
      </c>
      <c r="G189" s="170">
        <v>14.9</v>
      </c>
      <c r="H189" s="170">
        <f t="shared" si="18"/>
        <v>24.138000000000005</v>
      </c>
      <c r="I189" s="169">
        <v>2.5</v>
      </c>
      <c r="J189" s="299">
        <f t="shared" si="19"/>
        <v>60.345000000000013</v>
      </c>
      <c r="K189" s="166" t="s">
        <v>157</v>
      </c>
      <c r="L189" s="19"/>
      <c r="M189" s="19"/>
    </row>
    <row r="190" spans="2:16" s="20" customFormat="1" ht="12" customHeight="1" x14ac:dyDescent="0.2">
      <c r="B190" s="159">
        <v>16</v>
      </c>
      <c r="C190" s="185" t="s">
        <v>372</v>
      </c>
      <c r="D190" s="283">
        <v>61.3</v>
      </c>
      <c r="E190" s="297">
        <v>0.5</v>
      </c>
      <c r="F190" s="297">
        <f t="shared" si="17"/>
        <v>30.65</v>
      </c>
      <c r="G190" s="170">
        <v>0.45</v>
      </c>
      <c r="H190" s="170">
        <f t="shared" si="18"/>
        <v>220.68</v>
      </c>
      <c r="I190" s="169">
        <v>2.5</v>
      </c>
      <c r="J190" s="299">
        <f t="shared" si="19"/>
        <v>551.70000000000005</v>
      </c>
      <c r="K190" s="166" t="s">
        <v>157</v>
      </c>
      <c r="L190" s="19"/>
      <c r="M190" s="19"/>
    </row>
    <row r="191" spans="2:16" s="20" customFormat="1" ht="12" customHeight="1" x14ac:dyDescent="0.2">
      <c r="B191" s="159">
        <v>2</v>
      </c>
      <c r="C191" s="185" t="s">
        <v>372</v>
      </c>
      <c r="D191" s="283">
        <v>61.3</v>
      </c>
      <c r="E191" s="297">
        <v>1.05</v>
      </c>
      <c r="F191" s="297">
        <f t="shared" si="17"/>
        <v>64.364999999999995</v>
      </c>
      <c r="G191" s="170">
        <v>0.45</v>
      </c>
      <c r="H191" s="170">
        <f t="shared" si="18"/>
        <v>57.9285</v>
      </c>
      <c r="I191" s="169">
        <v>2.5</v>
      </c>
      <c r="J191" s="299">
        <f t="shared" si="19"/>
        <v>144.82124999999999</v>
      </c>
      <c r="K191" s="166" t="s">
        <v>157</v>
      </c>
      <c r="L191" s="19"/>
      <c r="M191" s="19"/>
    </row>
    <row r="192" spans="2:16" s="20" customFormat="1" ht="12" customHeight="1" x14ac:dyDescent="0.2">
      <c r="B192" s="159">
        <v>44</v>
      </c>
      <c r="C192" s="185" t="s">
        <v>1328</v>
      </c>
      <c r="D192" s="283">
        <v>14.7</v>
      </c>
      <c r="E192" s="297">
        <v>0.45</v>
      </c>
      <c r="F192" s="297">
        <f t="shared" si="17"/>
        <v>6.6150000000000002</v>
      </c>
      <c r="G192" s="170">
        <v>0.45</v>
      </c>
      <c r="H192" s="170">
        <f t="shared" si="18"/>
        <v>130.977</v>
      </c>
      <c r="I192" s="169">
        <v>2.5</v>
      </c>
      <c r="J192" s="299">
        <f t="shared" si="19"/>
        <v>327.4425</v>
      </c>
      <c r="K192" s="166" t="s">
        <v>157</v>
      </c>
      <c r="L192" s="19"/>
      <c r="M192" s="19"/>
    </row>
    <row r="193" spans="2:24" s="20" customFormat="1" ht="12" customHeight="1" x14ac:dyDescent="0.2">
      <c r="B193" s="159"/>
      <c r="C193" s="895" t="s">
        <v>1255</v>
      </c>
      <c r="D193" s="532"/>
      <c r="E193" s="204"/>
      <c r="F193" s="204"/>
      <c r="G193" s="204"/>
      <c r="H193" s="204"/>
      <c r="I193" s="204"/>
      <c r="J193" s="896"/>
      <c r="K193" s="162"/>
      <c r="L193" s="19"/>
      <c r="M193" s="19"/>
      <c r="S193" s="97"/>
      <c r="T193" s="97"/>
      <c r="U193" s="97"/>
      <c r="V193" s="97"/>
      <c r="W193" s="97"/>
      <c r="X193" s="97"/>
    </row>
    <row r="194" spans="2:24" s="20" customFormat="1" ht="12" customHeight="1" x14ac:dyDescent="0.2">
      <c r="B194" s="160">
        <v>1</v>
      </c>
      <c r="C194" s="184" t="s">
        <v>1745</v>
      </c>
      <c r="D194" s="283">
        <v>61.3</v>
      </c>
      <c r="E194" s="297">
        <v>14.7</v>
      </c>
      <c r="F194" s="297">
        <f>D194*E194-14.82</f>
        <v>886.28999999999985</v>
      </c>
      <c r="G194" s="297">
        <v>0.45</v>
      </c>
      <c r="H194" s="297">
        <f>F194*G194*B194</f>
        <v>398.83049999999992</v>
      </c>
      <c r="I194" s="181">
        <v>2.5</v>
      </c>
      <c r="J194" s="494">
        <f>H194*I194</f>
        <v>997.07624999999985</v>
      </c>
      <c r="K194" s="166" t="s">
        <v>157</v>
      </c>
      <c r="L194" s="19"/>
      <c r="M194" s="19">
        <f>2.6*5.7</f>
        <v>14.82</v>
      </c>
      <c r="S194" s="97"/>
      <c r="T194" s="97"/>
      <c r="U194" s="97"/>
      <c r="V194" s="97"/>
      <c r="W194" s="97"/>
      <c r="X194" s="97"/>
    </row>
    <row r="195" spans="2:24" s="20" customFormat="1" ht="12" customHeight="1" x14ac:dyDescent="0.2">
      <c r="B195" s="160">
        <v>1</v>
      </c>
      <c r="C195" s="185" t="s">
        <v>1733</v>
      </c>
      <c r="D195" s="283">
        <v>3.3</v>
      </c>
      <c r="E195" s="297">
        <v>2</v>
      </c>
      <c r="F195" s="297">
        <f>D195*E195</f>
        <v>6.6</v>
      </c>
      <c r="G195" s="297">
        <v>0.4</v>
      </c>
      <c r="H195" s="297">
        <f>F195*G195*B195</f>
        <v>2.64</v>
      </c>
      <c r="I195" s="181">
        <v>2.5</v>
      </c>
      <c r="J195" s="494">
        <f>H195*I195</f>
        <v>6.6000000000000005</v>
      </c>
      <c r="K195" s="166" t="s">
        <v>157</v>
      </c>
      <c r="L195" s="19"/>
      <c r="M195" s="19"/>
      <c r="P195" s="58"/>
      <c r="S195" s="97"/>
      <c r="T195" s="97"/>
      <c r="U195" s="97"/>
      <c r="V195" s="97"/>
      <c r="W195" s="97"/>
      <c r="X195" s="97"/>
    </row>
    <row r="196" spans="2:24" s="20" customFormat="1" ht="12" customHeight="1" x14ac:dyDescent="0.2">
      <c r="B196" s="160">
        <v>3</v>
      </c>
      <c r="C196" s="185" t="s">
        <v>1735</v>
      </c>
      <c r="D196" s="283">
        <v>3.3</v>
      </c>
      <c r="E196" s="297">
        <v>1</v>
      </c>
      <c r="F196" s="297">
        <f>D196*E196</f>
        <v>3.3</v>
      </c>
      <c r="G196" s="297">
        <v>0.4</v>
      </c>
      <c r="H196" s="297">
        <f>F196*G196*B196</f>
        <v>3.96</v>
      </c>
      <c r="I196" s="181">
        <v>2.5</v>
      </c>
      <c r="J196" s="494">
        <f>H196*I196</f>
        <v>9.9</v>
      </c>
      <c r="K196" s="166" t="s">
        <v>157</v>
      </c>
      <c r="L196" s="19"/>
      <c r="M196" s="19"/>
      <c r="P196" s="58"/>
      <c r="S196" s="97"/>
      <c r="T196" s="97"/>
      <c r="U196" s="97"/>
      <c r="V196" s="97"/>
      <c r="W196" s="97"/>
      <c r="X196" s="97"/>
    </row>
    <row r="197" spans="2:24" s="20" customFormat="1" ht="12" customHeight="1" x14ac:dyDescent="0.2">
      <c r="B197" s="160">
        <v>2</v>
      </c>
      <c r="C197" s="184" t="s">
        <v>1746</v>
      </c>
      <c r="D197" s="283"/>
      <c r="E197" s="297"/>
      <c r="F197" s="297"/>
      <c r="G197" s="297"/>
      <c r="H197" s="170"/>
      <c r="I197" s="169">
        <f>1.485*1.2</f>
        <v>1.782</v>
      </c>
      <c r="J197" s="299">
        <f>B197*I197</f>
        <v>3.5640000000000001</v>
      </c>
      <c r="K197" s="162" t="s">
        <v>157</v>
      </c>
      <c r="L197" s="19"/>
      <c r="M197" s="19"/>
      <c r="S197" s="97"/>
      <c r="T197" s="97"/>
      <c r="U197" s="97"/>
      <c r="V197" s="97"/>
      <c r="W197" s="97"/>
      <c r="X197" s="97"/>
    </row>
    <row r="198" spans="2:24" s="20" customFormat="1" ht="12" customHeight="1" x14ac:dyDescent="0.2">
      <c r="B198" s="160">
        <v>1</v>
      </c>
      <c r="C198" s="184" t="s">
        <v>390</v>
      </c>
      <c r="D198" s="283">
        <v>2.6</v>
      </c>
      <c r="E198" s="297">
        <v>1.2</v>
      </c>
      <c r="F198" s="297">
        <f>D198*E198</f>
        <v>3.12</v>
      </c>
      <c r="G198" s="297">
        <v>0.25</v>
      </c>
      <c r="H198" s="297">
        <f>F198*G198*B198</f>
        <v>0.78</v>
      </c>
      <c r="I198" s="181">
        <v>2.5</v>
      </c>
      <c r="J198" s="494">
        <f>H198*I198</f>
        <v>1.9500000000000002</v>
      </c>
      <c r="K198" s="166" t="s">
        <v>157</v>
      </c>
      <c r="L198" s="19"/>
      <c r="M198" s="19">
        <f>0.517*1.5*0.7</f>
        <v>0.54285000000000005</v>
      </c>
      <c r="S198" s="97"/>
      <c r="T198" s="97"/>
      <c r="U198" s="97"/>
      <c r="V198" s="97"/>
      <c r="W198" s="97"/>
      <c r="X198" s="97"/>
    </row>
    <row r="199" spans="2:24" s="20" customFormat="1" ht="12" customHeight="1" x14ac:dyDescent="0.2">
      <c r="B199" s="160">
        <v>1</v>
      </c>
      <c r="C199" s="184" t="s">
        <v>1747</v>
      </c>
      <c r="D199" s="283"/>
      <c r="E199" s="297"/>
      <c r="F199" s="297"/>
      <c r="G199" s="297"/>
      <c r="H199" s="170"/>
      <c r="I199" s="169">
        <v>1.2090000000000001</v>
      </c>
      <c r="J199" s="299">
        <f>B199*I199</f>
        <v>1.2090000000000001</v>
      </c>
      <c r="K199" s="162" t="s">
        <v>157</v>
      </c>
      <c r="L199" s="19"/>
      <c r="M199" s="19">
        <f>0.517*1.5*0.7/1.8*2</f>
        <v>0.60316666666666674</v>
      </c>
      <c r="O199" s="20">
        <f>2.6*0.065*3</f>
        <v>0.50700000000000001</v>
      </c>
      <c r="P199" s="20">
        <f>2.6*0.15*0.72*2.5</f>
        <v>0.70199999999999996</v>
      </c>
      <c r="S199" s="97"/>
      <c r="T199" s="97"/>
      <c r="U199" s="97"/>
      <c r="V199" s="97"/>
      <c r="W199" s="97"/>
      <c r="X199" s="97"/>
    </row>
    <row r="200" spans="2:24" s="20" customFormat="1" ht="12" customHeight="1" x14ac:dyDescent="0.2">
      <c r="B200" s="159"/>
      <c r="C200" s="895" t="s">
        <v>1748</v>
      </c>
      <c r="D200" s="532"/>
      <c r="E200" s="204"/>
      <c r="F200" s="204"/>
      <c r="G200" s="204"/>
      <c r="H200" s="204"/>
      <c r="I200" s="204"/>
      <c r="J200" s="896"/>
      <c r="K200" s="162"/>
      <c r="L200" s="19"/>
      <c r="M200" s="19"/>
      <c r="S200" s="97"/>
      <c r="T200" s="97"/>
      <c r="U200" s="97"/>
      <c r="V200" s="97"/>
      <c r="W200" s="97"/>
      <c r="X200" s="97"/>
    </row>
    <row r="201" spans="2:24" s="20" customFormat="1" ht="12" customHeight="1" x14ac:dyDescent="0.2">
      <c r="B201" s="160">
        <v>1</v>
      </c>
      <c r="C201" s="184" t="s">
        <v>1749</v>
      </c>
      <c r="D201" s="283">
        <v>61.3</v>
      </c>
      <c r="E201" s="297">
        <v>14.7</v>
      </c>
      <c r="F201" s="297">
        <f>D201*E201-14.82</f>
        <v>886.28999999999985</v>
      </c>
      <c r="G201" s="297">
        <v>0.4</v>
      </c>
      <c r="H201" s="297">
        <f>F201*G201*B201</f>
        <v>354.51599999999996</v>
      </c>
      <c r="I201" s="181">
        <v>2.5</v>
      </c>
      <c r="J201" s="494">
        <f>H201*I201</f>
        <v>886.29</v>
      </c>
      <c r="K201" s="166" t="s">
        <v>157</v>
      </c>
      <c r="L201" s="19"/>
      <c r="M201" s="19">
        <f>2.6*5.7</f>
        <v>14.82</v>
      </c>
      <c r="S201" s="97"/>
      <c r="T201" s="97"/>
      <c r="U201" s="97"/>
      <c r="V201" s="97"/>
      <c r="W201" s="97"/>
      <c r="X201" s="97"/>
    </row>
    <row r="202" spans="2:24" s="20" customFormat="1" ht="12" customHeight="1" x14ac:dyDescent="0.2">
      <c r="B202" s="160">
        <v>1</v>
      </c>
      <c r="C202" s="184" t="s">
        <v>1752</v>
      </c>
      <c r="D202" s="283">
        <v>61.3</v>
      </c>
      <c r="E202" s="297">
        <v>14.7</v>
      </c>
      <c r="F202" s="297">
        <f>D202*E202-14.82</f>
        <v>886.28999999999985</v>
      </c>
      <c r="G202" s="297">
        <v>0.5</v>
      </c>
      <c r="H202" s="297">
        <f>F202*G202*B202</f>
        <v>443.14499999999992</v>
      </c>
      <c r="I202" s="181">
        <v>2.5</v>
      </c>
      <c r="J202" s="494">
        <f>H202*I202</f>
        <v>1107.8624999999997</v>
      </c>
      <c r="K202" s="166" t="s">
        <v>157</v>
      </c>
      <c r="L202" s="19"/>
      <c r="M202" s="19">
        <f>2.6*5.7</f>
        <v>14.82</v>
      </c>
      <c r="S202" s="97"/>
      <c r="T202" s="97"/>
      <c r="U202" s="97"/>
      <c r="V202" s="97"/>
      <c r="W202" s="97"/>
      <c r="X202" s="97"/>
    </row>
    <row r="203" spans="2:24" s="20" customFormat="1" ht="12" customHeight="1" x14ac:dyDescent="0.2">
      <c r="B203" s="160">
        <v>2</v>
      </c>
      <c r="C203" s="184" t="s">
        <v>1746</v>
      </c>
      <c r="D203" s="283"/>
      <c r="E203" s="297"/>
      <c r="F203" s="297"/>
      <c r="G203" s="297"/>
      <c r="H203" s="170"/>
      <c r="I203" s="169">
        <f>1.485*1.2</f>
        <v>1.782</v>
      </c>
      <c r="J203" s="299">
        <f>B203*I203</f>
        <v>3.5640000000000001</v>
      </c>
      <c r="K203" s="162" t="s">
        <v>157</v>
      </c>
      <c r="L203" s="19"/>
      <c r="M203" s="19"/>
      <c r="S203" s="97"/>
      <c r="T203" s="97"/>
      <c r="U203" s="97"/>
      <c r="V203" s="97"/>
      <c r="W203" s="97"/>
      <c r="X203" s="97"/>
    </row>
    <row r="204" spans="2:24" s="20" customFormat="1" ht="12" customHeight="1" x14ac:dyDescent="0.2">
      <c r="B204" s="160">
        <v>1</v>
      </c>
      <c r="C204" s="184" t="s">
        <v>390</v>
      </c>
      <c r="D204" s="283">
        <v>2.6</v>
      </c>
      <c r="E204" s="297">
        <v>1.2</v>
      </c>
      <c r="F204" s="297">
        <f>D204*E204</f>
        <v>3.12</v>
      </c>
      <c r="G204" s="297">
        <v>0.25</v>
      </c>
      <c r="H204" s="297">
        <f>F204*G204*B204</f>
        <v>0.78</v>
      </c>
      <c r="I204" s="181">
        <v>2.5</v>
      </c>
      <c r="J204" s="494">
        <f>H204*I204</f>
        <v>1.9500000000000002</v>
      </c>
      <c r="K204" s="166" t="s">
        <v>157</v>
      </c>
      <c r="L204" s="19"/>
      <c r="M204" s="19">
        <f>0.517*1.5*0.7</f>
        <v>0.54285000000000005</v>
      </c>
    </row>
    <row r="205" spans="2:24" s="20" customFormat="1" ht="12" customHeight="1" x14ac:dyDescent="0.2">
      <c r="B205" s="159"/>
      <c r="C205" s="895" t="s">
        <v>1750</v>
      </c>
      <c r="D205" s="532"/>
      <c r="E205" s="204"/>
      <c r="F205" s="204"/>
      <c r="G205" s="204"/>
      <c r="H205" s="204"/>
      <c r="I205" s="204"/>
      <c r="J205" s="896"/>
      <c r="K205" s="162"/>
      <c r="L205" s="19"/>
      <c r="M205" s="19"/>
    </row>
    <row r="206" spans="2:24" s="20" customFormat="1" ht="12" customHeight="1" x14ac:dyDescent="0.2">
      <c r="B206" s="160">
        <v>1</v>
      </c>
      <c r="C206" s="184" t="s">
        <v>1751</v>
      </c>
      <c r="D206" s="283">
        <v>61.3</v>
      </c>
      <c r="E206" s="297">
        <v>14.7</v>
      </c>
      <c r="F206" s="297">
        <f>D206*E206-14.82</f>
        <v>886.28999999999985</v>
      </c>
      <c r="G206" s="297">
        <v>0.4</v>
      </c>
      <c r="H206" s="297">
        <f>F206*G206*B206</f>
        <v>354.51599999999996</v>
      </c>
      <c r="I206" s="181">
        <v>2.5</v>
      </c>
      <c r="J206" s="494">
        <f>H206*I206</f>
        <v>886.29</v>
      </c>
      <c r="K206" s="166" t="s">
        <v>157</v>
      </c>
      <c r="L206" s="19"/>
      <c r="M206" s="19">
        <f>2.6*5.7</f>
        <v>14.82</v>
      </c>
    </row>
    <row r="207" spans="2:24" s="20" customFormat="1" ht="12" customHeight="1" x14ac:dyDescent="0.2">
      <c r="B207" s="160">
        <v>2</v>
      </c>
      <c r="C207" s="184" t="s">
        <v>1746</v>
      </c>
      <c r="D207" s="283"/>
      <c r="E207" s="297"/>
      <c r="F207" s="297"/>
      <c r="G207" s="297"/>
      <c r="H207" s="170"/>
      <c r="I207" s="169">
        <f>1.485*1.2</f>
        <v>1.782</v>
      </c>
      <c r="J207" s="299">
        <f>B207*I207</f>
        <v>3.5640000000000001</v>
      </c>
      <c r="K207" s="162" t="s">
        <v>157</v>
      </c>
      <c r="L207" s="19"/>
      <c r="M207" s="19"/>
    </row>
    <row r="208" spans="2:24" s="20" customFormat="1" ht="12" customHeight="1" x14ac:dyDescent="0.2">
      <c r="B208" s="160">
        <v>1</v>
      </c>
      <c r="C208" s="184" t="s">
        <v>390</v>
      </c>
      <c r="D208" s="283">
        <v>2.6</v>
      </c>
      <c r="E208" s="297">
        <v>1.2</v>
      </c>
      <c r="F208" s="297">
        <f>D208*E208</f>
        <v>3.12</v>
      </c>
      <c r="G208" s="297">
        <v>0.25</v>
      </c>
      <c r="H208" s="297">
        <f>F208*G208*B208</f>
        <v>0.78</v>
      </c>
      <c r="I208" s="181">
        <v>2.5</v>
      </c>
      <c r="J208" s="494">
        <f>H208*I208</f>
        <v>1.9500000000000002</v>
      </c>
      <c r="K208" s="166" t="s">
        <v>157</v>
      </c>
      <c r="L208" s="19"/>
      <c r="M208" s="19">
        <f>0.517*1.5*0.7</f>
        <v>0.54285000000000005</v>
      </c>
    </row>
    <row r="209" spans="2:16" s="20" customFormat="1" ht="12" customHeight="1" x14ac:dyDescent="0.2">
      <c r="B209" s="160"/>
      <c r="C209" s="514" t="s">
        <v>1754</v>
      </c>
      <c r="D209" s="527"/>
      <c r="E209" s="181"/>
      <c r="F209" s="297"/>
      <c r="G209" s="181"/>
      <c r="H209" s="297"/>
      <c r="I209" s="181"/>
      <c r="J209" s="494"/>
      <c r="K209" s="166"/>
      <c r="L209" s="19"/>
      <c r="M209" s="19"/>
    </row>
    <row r="210" spans="2:16" s="20" customFormat="1" ht="12" customHeight="1" x14ac:dyDescent="0.2">
      <c r="B210" s="160">
        <v>1</v>
      </c>
      <c r="C210" s="184" t="s">
        <v>1753</v>
      </c>
      <c r="D210" s="283">
        <v>18.3</v>
      </c>
      <c r="E210" s="297">
        <v>14.7</v>
      </c>
      <c r="F210" s="297">
        <f>D210*E210-14.82</f>
        <v>254.19</v>
      </c>
      <c r="G210" s="297">
        <v>0.3</v>
      </c>
      <c r="H210" s="297">
        <f>F210*G210*B210</f>
        <v>76.256999999999991</v>
      </c>
      <c r="I210" s="181">
        <v>2.5</v>
      </c>
      <c r="J210" s="494">
        <f>H210*I210</f>
        <v>190.64249999999998</v>
      </c>
      <c r="K210" s="166" t="s">
        <v>157</v>
      </c>
      <c r="L210" s="19"/>
      <c r="M210" s="19">
        <f>2.6*5.7</f>
        <v>14.82</v>
      </c>
    </row>
    <row r="211" spans="2:16" s="20" customFormat="1" ht="12" customHeight="1" x14ac:dyDescent="0.2">
      <c r="B211" s="160">
        <v>2</v>
      </c>
      <c r="C211" s="184" t="s">
        <v>1755</v>
      </c>
      <c r="D211" s="283">
        <v>14.7</v>
      </c>
      <c r="E211" s="297">
        <v>2.8</v>
      </c>
      <c r="F211" s="297">
        <f>D211*E211</f>
        <v>41.16</v>
      </c>
      <c r="G211" s="170">
        <v>0.45</v>
      </c>
      <c r="H211" s="297">
        <f>F211*G211*B211</f>
        <v>37.043999999999997</v>
      </c>
      <c r="I211" s="181">
        <v>2.5</v>
      </c>
      <c r="J211" s="494">
        <f>H211*I211</f>
        <v>92.609999999999985</v>
      </c>
      <c r="K211" s="166" t="s">
        <v>157</v>
      </c>
      <c r="L211" s="19"/>
      <c r="M211" s="19"/>
    </row>
    <row r="212" spans="2:16" s="20" customFormat="1" ht="12" customHeight="1" x14ac:dyDescent="0.2">
      <c r="B212" s="160">
        <v>2</v>
      </c>
      <c r="C212" s="184" t="s">
        <v>1758</v>
      </c>
      <c r="D212" s="283">
        <v>18.3</v>
      </c>
      <c r="E212" s="297">
        <v>3.5</v>
      </c>
      <c r="F212" s="297">
        <f>D212*E212</f>
        <v>64.05</v>
      </c>
      <c r="G212" s="170">
        <v>0.45</v>
      </c>
      <c r="H212" s="297">
        <f>F212*G212*B212</f>
        <v>57.644999999999996</v>
      </c>
      <c r="I212" s="181">
        <v>2.5</v>
      </c>
      <c r="J212" s="494">
        <f>H212*I212</f>
        <v>144.11249999999998</v>
      </c>
      <c r="K212" s="166" t="s">
        <v>157</v>
      </c>
      <c r="L212" s="19"/>
      <c r="M212" s="19"/>
    </row>
    <row r="213" spans="2:16" s="20" customFormat="1" ht="12" customHeight="1" x14ac:dyDescent="0.2">
      <c r="B213" s="160">
        <v>2</v>
      </c>
      <c r="C213" s="184" t="s">
        <v>1746</v>
      </c>
      <c r="D213" s="283"/>
      <c r="E213" s="297"/>
      <c r="F213" s="297"/>
      <c r="G213" s="297"/>
      <c r="H213" s="170"/>
      <c r="I213" s="169">
        <f>1.485*1.2</f>
        <v>1.782</v>
      </c>
      <c r="J213" s="299">
        <f>B213*I213</f>
        <v>3.5640000000000001</v>
      </c>
      <c r="K213" s="162" t="s">
        <v>157</v>
      </c>
      <c r="L213" s="19"/>
      <c r="M213" s="19"/>
    </row>
    <row r="214" spans="2:16" s="20" customFormat="1" ht="12" customHeight="1" x14ac:dyDescent="0.2">
      <c r="B214" s="160">
        <v>1</v>
      </c>
      <c r="C214" s="184" t="s">
        <v>390</v>
      </c>
      <c r="D214" s="283">
        <v>2.6</v>
      </c>
      <c r="E214" s="297">
        <v>1.2</v>
      </c>
      <c r="F214" s="297">
        <f>D214*E214</f>
        <v>3.12</v>
      </c>
      <c r="G214" s="297">
        <v>0.25</v>
      </c>
      <c r="H214" s="297">
        <f>F214*G214*B214</f>
        <v>0.78</v>
      </c>
      <c r="I214" s="181">
        <v>2.5</v>
      </c>
      <c r="J214" s="494">
        <f>H214*I214</f>
        <v>1.9500000000000002</v>
      </c>
      <c r="K214" s="166" t="s">
        <v>157</v>
      </c>
      <c r="L214" s="19"/>
      <c r="M214" s="19">
        <f>0.517*1.5*0.7</f>
        <v>0.54285000000000005</v>
      </c>
    </row>
    <row r="215" spans="2:16" s="20" customFormat="1" ht="12" customHeight="1" x14ac:dyDescent="0.2">
      <c r="B215" s="160"/>
      <c r="C215" s="514" t="s">
        <v>1264</v>
      </c>
      <c r="D215" s="283"/>
      <c r="E215" s="297"/>
      <c r="F215" s="297"/>
      <c r="G215" s="170"/>
      <c r="H215" s="297"/>
      <c r="I215" s="181"/>
      <c r="J215" s="494"/>
      <c r="K215" s="166"/>
      <c r="L215" s="19"/>
      <c r="M215" s="19"/>
      <c r="P215" s="58"/>
    </row>
    <row r="216" spans="2:16" s="20" customFormat="1" ht="12" customHeight="1" x14ac:dyDescent="0.2">
      <c r="B216" s="160">
        <v>1</v>
      </c>
      <c r="C216" s="184" t="s">
        <v>1753</v>
      </c>
      <c r="D216" s="283">
        <v>18.3</v>
      </c>
      <c r="E216" s="297">
        <v>14.7</v>
      </c>
      <c r="F216" s="297">
        <f>D216*E216-14.82</f>
        <v>254.19</v>
      </c>
      <c r="G216" s="297">
        <v>0.4</v>
      </c>
      <c r="H216" s="297">
        <f>F216*G216*B216</f>
        <v>101.676</v>
      </c>
      <c r="I216" s="181">
        <v>2.5</v>
      </c>
      <c r="J216" s="494">
        <f>H216*I216</f>
        <v>254.19</v>
      </c>
      <c r="K216" s="166" t="s">
        <v>157</v>
      </c>
      <c r="L216" s="19"/>
      <c r="M216" s="19">
        <f>2.6*5.7</f>
        <v>14.82</v>
      </c>
    </row>
    <row r="217" spans="2:16" s="20" customFormat="1" ht="12" customHeight="1" x14ac:dyDescent="0.2">
      <c r="B217" s="160">
        <v>2</v>
      </c>
      <c r="C217" s="184" t="s">
        <v>1755</v>
      </c>
      <c r="D217" s="283">
        <v>14.7</v>
      </c>
      <c r="E217" s="297">
        <v>2.8</v>
      </c>
      <c r="F217" s="297">
        <f>D217*E217-1.6</f>
        <v>39.559999999999995</v>
      </c>
      <c r="G217" s="170">
        <v>0.6</v>
      </c>
      <c r="H217" s="297">
        <f>F217*G217*B217</f>
        <v>47.471999999999994</v>
      </c>
      <c r="I217" s="181">
        <v>2.5</v>
      </c>
      <c r="J217" s="494">
        <f t="shared" ref="J217:J222" si="20">H217*I217</f>
        <v>118.67999999999998</v>
      </c>
      <c r="K217" s="166" t="s">
        <v>157</v>
      </c>
      <c r="L217" s="19"/>
      <c r="M217" s="19">
        <v>1.6</v>
      </c>
    </row>
    <row r="218" spans="2:16" s="20" customFormat="1" ht="12" customHeight="1" x14ac:dyDescent="0.2">
      <c r="B218" s="160">
        <v>2</v>
      </c>
      <c r="C218" s="184" t="s">
        <v>1756</v>
      </c>
      <c r="D218" s="283">
        <v>18.3</v>
      </c>
      <c r="E218" s="297">
        <v>2.8</v>
      </c>
      <c r="F218" s="297">
        <f>D218*E218-4.8</f>
        <v>46.440000000000005</v>
      </c>
      <c r="G218" s="170">
        <v>0.45</v>
      </c>
      <c r="H218" s="297">
        <f>F218*G218*B218</f>
        <v>41.796000000000006</v>
      </c>
      <c r="I218" s="181">
        <v>2.5</v>
      </c>
      <c r="J218" s="494">
        <f t="shared" si="20"/>
        <v>104.49000000000001</v>
      </c>
      <c r="K218" s="166" t="s">
        <v>157</v>
      </c>
      <c r="L218" s="19"/>
      <c r="M218" s="19">
        <v>4.8</v>
      </c>
    </row>
    <row r="219" spans="2:16" s="20" customFormat="1" ht="12" customHeight="1" x14ac:dyDescent="0.2">
      <c r="B219" s="160">
        <v>1</v>
      </c>
      <c r="C219" s="184" t="s">
        <v>1757</v>
      </c>
      <c r="D219" s="283">
        <v>14.7</v>
      </c>
      <c r="E219" s="297">
        <v>2.8</v>
      </c>
      <c r="F219" s="297">
        <f>D219*E219</f>
        <v>41.16</v>
      </c>
      <c r="G219" s="170">
        <v>0.45</v>
      </c>
      <c r="H219" s="297">
        <f>F219*G219*B219</f>
        <v>18.521999999999998</v>
      </c>
      <c r="I219" s="181">
        <v>2.5</v>
      </c>
      <c r="J219" s="494">
        <f t="shared" si="20"/>
        <v>46.304999999999993</v>
      </c>
      <c r="K219" s="166" t="s">
        <v>157</v>
      </c>
      <c r="L219" s="19"/>
      <c r="M219" s="19"/>
    </row>
    <row r="220" spans="2:16" s="20" customFormat="1" ht="12" customHeight="1" x14ac:dyDescent="0.2">
      <c r="B220" s="160">
        <v>2</v>
      </c>
      <c r="C220" s="184" t="s">
        <v>1758</v>
      </c>
      <c r="D220" s="283">
        <v>11.6</v>
      </c>
      <c r="E220" s="297">
        <v>3.5</v>
      </c>
      <c r="F220" s="297">
        <f>D220*E220</f>
        <v>40.6</v>
      </c>
      <c r="G220" s="170">
        <v>0.45</v>
      </c>
      <c r="H220" s="297">
        <f>F220*G220*B220</f>
        <v>36.54</v>
      </c>
      <c r="I220" s="181">
        <v>2.5</v>
      </c>
      <c r="J220" s="494">
        <f t="shared" si="20"/>
        <v>91.35</v>
      </c>
      <c r="K220" s="166" t="s">
        <v>157</v>
      </c>
      <c r="L220" s="19"/>
      <c r="M220" s="19"/>
    </row>
    <row r="221" spans="2:16" s="20" customFormat="1" ht="12" customHeight="1" x14ac:dyDescent="0.2">
      <c r="B221" s="159">
        <v>8</v>
      </c>
      <c r="C221" s="185" t="s">
        <v>1268</v>
      </c>
      <c r="D221" s="491">
        <v>5.5</v>
      </c>
      <c r="E221" s="170">
        <v>2.8</v>
      </c>
      <c r="F221" s="170">
        <f>D221*E221*B221-6.4</f>
        <v>116.79999999999998</v>
      </c>
      <c r="G221" s="170">
        <v>0.3</v>
      </c>
      <c r="H221" s="170">
        <f>F221*G221</f>
        <v>35.039999999999992</v>
      </c>
      <c r="I221" s="169">
        <v>1.8</v>
      </c>
      <c r="J221" s="299">
        <f t="shared" si="20"/>
        <v>63.071999999999989</v>
      </c>
      <c r="K221" s="166" t="s">
        <v>157</v>
      </c>
      <c r="L221" s="19"/>
      <c r="M221" s="19">
        <v>6.4</v>
      </c>
    </row>
    <row r="222" spans="2:16" s="20" customFormat="1" ht="12" customHeight="1" x14ac:dyDescent="0.2">
      <c r="B222" s="159">
        <v>2</v>
      </c>
      <c r="C222" s="185" t="s">
        <v>1246</v>
      </c>
      <c r="D222" s="491">
        <v>2</v>
      </c>
      <c r="E222" s="170">
        <v>2.8</v>
      </c>
      <c r="F222" s="170">
        <f>D222*E222*B222-3.2</f>
        <v>7.9999999999999991</v>
      </c>
      <c r="G222" s="170">
        <v>0.3</v>
      </c>
      <c r="H222" s="170">
        <f>F222*G222</f>
        <v>2.3999999999999995</v>
      </c>
      <c r="I222" s="169">
        <v>1.8</v>
      </c>
      <c r="J222" s="299">
        <f t="shared" si="20"/>
        <v>4.3199999999999994</v>
      </c>
      <c r="K222" s="162" t="s">
        <v>157</v>
      </c>
      <c r="L222" s="19"/>
      <c r="M222" s="19">
        <v>3.2</v>
      </c>
    </row>
    <row r="223" spans="2:16" s="20" customFormat="1" ht="12" customHeight="1" x14ac:dyDescent="0.2">
      <c r="B223" s="159">
        <v>5</v>
      </c>
      <c r="C223" s="185" t="s">
        <v>1246</v>
      </c>
      <c r="D223" s="491">
        <v>2.5</v>
      </c>
      <c r="E223" s="170">
        <v>2.8</v>
      </c>
      <c r="F223" s="170">
        <f>D223*E223*B223-8</f>
        <v>27</v>
      </c>
      <c r="G223" s="170">
        <v>0.3</v>
      </c>
      <c r="H223" s="170">
        <f>F223*G223</f>
        <v>8.1</v>
      </c>
      <c r="I223" s="169">
        <v>1.8</v>
      </c>
      <c r="J223" s="299">
        <f>H223*I223</f>
        <v>14.58</v>
      </c>
      <c r="K223" s="162" t="s">
        <v>157</v>
      </c>
      <c r="L223" s="19"/>
      <c r="M223" s="19">
        <v>8</v>
      </c>
    </row>
    <row r="224" spans="2:16" s="20" customFormat="1" ht="12" customHeight="1" x14ac:dyDescent="0.2">
      <c r="B224" s="159">
        <v>2</v>
      </c>
      <c r="C224" s="184" t="s">
        <v>1746</v>
      </c>
      <c r="D224" s="283"/>
      <c r="E224" s="297"/>
      <c r="F224" s="297"/>
      <c r="G224" s="297"/>
      <c r="H224" s="170"/>
      <c r="I224" s="169">
        <f>1.485*1.2</f>
        <v>1.782</v>
      </c>
      <c r="J224" s="299">
        <f>B224*I224</f>
        <v>3.5640000000000001</v>
      </c>
      <c r="K224" s="162" t="s">
        <v>157</v>
      </c>
      <c r="L224" s="19"/>
      <c r="M224" s="19">
        <f>0.517*1.3*1.4</f>
        <v>0.94094</v>
      </c>
    </row>
    <row r="225" spans="2:14" s="20" customFormat="1" ht="12" customHeight="1" thickBot="1" x14ac:dyDescent="0.25">
      <c r="B225" s="160">
        <v>1</v>
      </c>
      <c r="C225" s="184" t="s">
        <v>390</v>
      </c>
      <c r="D225" s="283">
        <v>2.6</v>
      </c>
      <c r="E225" s="297">
        <v>1.2</v>
      </c>
      <c r="F225" s="297">
        <f>D225*E225</f>
        <v>3.12</v>
      </c>
      <c r="G225" s="297">
        <v>0.25</v>
      </c>
      <c r="H225" s="297">
        <f>F225*G225*B225</f>
        <v>0.78</v>
      </c>
      <c r="I225" s="181">
        <v>2.5</v>
      </c>
      <c r="J225" s="494">
        <f>H225*I225</f>
        <v>1.9500000000000002</v>
      </c>
      <c r="K225" s="300" t="s">
        <v>157</v>
      </c>
      <c r="L225" s="19"/>
      <c r="M225" s="19"/>
    </row>
    <row r="226" spans="2:14" s="20" customFormat="1" ht="12" customHeight="1" thickBot="1" x14ac:dyDescent="0.25">
      <c r="B226" s="483"/>
      <c r="C226" s="484" t="s">
        <v>117</v>
      </c>
      <c r="D226" s="484"/>
      <c r="E226" s="484"/>
      <c r="F226" s="484"/>
      <c r="G226" s="462"/>
      <c r="H226" s="485">
        <f>SUM(H186:H225)</f>
        <v>2702.6790000000001</v>
      </c>
      <c r="I226" s="484"/>
      <c r="J226" s="485">
        <f>SUM(J186:J225)</f>
        <v>6743.8484999999991</v>
      </c>
      <c r="K226" s="487"/>
      <c r="L226" s="19"/>
      <c r="M226" s="19"/>
      <c r="N226" s="99">
        <f>J226+J255</f>
        <v>7165.8989999999994</v>
      </c>
    </row>
    <row r="227" spans="2:14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38"/>
      <c r="K227" s="112"/>
      <c r="L227" s="19"/>
      <c r="M227" s="19"/>
    </row>
    <row r="228" spans="2:14" s="20" customFormat="1" ht="12" customHeight="1" thickBot="1" x14ac:dyDescent="0.25">
      <c r="B228" s="111" t="s">
        <v>127</v>
      </c>
      <c r="C228" s="112"/>
      <c r="D228" s="112"/>
      <c r="E228" s="112"/>
      <c r="F228" s="112"/>
      <c r="G228" s="112"/>
      <c r="H228" s="112"/>
      <c r="I228" s="112"/>
      <c r="J228" s="138"/>
      <c r="K228" s="112"/>
      <c r="L228" s="19"/>
      <c r="M228" s="19"/>
    </row>
    <row r="229" spans="2:14" s="20" customFormat="1" ht="12" customHeight="1" thickBot="1" x14ac:dyDescent="0.25">
      <c r="B229" s="482"/>
      <c r="C229" s="432"/>
      <c r="D229" s="434" t="s">
        <v>93</v>
      </c>
      <c r="E229" s="434" t="s">
        <v>104</v>
      </c>
      <c r="F229" s="434" t="s">
        <v>96</v>
      </c>
      <c r="G229" s="434" t="s">
        <v>105</v>
      </c>
      <c r="H229" s="434" t="s">
        <v>106</v>
      </c>
      <c r="I229" s="434" t="s">
        <v>107</v>
      </c>
      <c r="J229" s="492" t="s">
        <v>108</v>
      </c>
      <c r="K229" s="435" t="s">
        <v>109</v>
      </c>
      <c r="L229" s="19"/>
      <c r="M229" s="19"/>
    </row>
    <row r="230" spans="2:14" s="20" customFormat="1" ht="12" customHeight="1" thickBot="1" x14ac:dyDescent="0.25">
      <c r="B230" s="436" t="s">
        <v>111</v>
      </c>
      <c r="C230" s="437" t="s">
        <v>112</v>
      </c>
      <c r="D230" s="440" t="s">
        <v>99</v>
      </c>
      <c r="E230" s="440" t="s">
        <v>99</v>
      </c>
      <c r="F230" s="440" t="s">
        <v>135</v>
      </c>
      <c r="G230" s="440" t="s">
        <v>99</v>
      </c>
      <c r="H230" s="440" t="s">
        <v>136</v>
      </c>
      <c r="I230" s="440" t="s">
        <v>137</v>
      </c>
      <c r="J230" s="493" t="s">
        <v>113</v>
      </c>
      <c r="K230" s="441" t="s">
        <v>114</v>
      </c>
      <c r="L230" s="19"/>
      <c r="M230" s="19"/>
    </row>
    <row r="231" spans="2:14" s="20" customFormat="1" ht="12" customHeight="1" x14ac:dyDescent="0.2">
      <c r="B231" s="442">
        <v>2</v>
      </c>
      <c r="C231" s="443" t="s">
        <v>1759</v>
      </c>
      <c r="D231" s="531">
        <v>61.3</v>
      </c>
      <c r="E231" s="531">
        <v>1.4</v>
      </c>
      <c r="F231" s="471"/>
      <c r="G231" s="531">
        <v>0.7</v>
      </c>
      <c r="H231" s="549">
        <f t="shared" ref="H231:H239" si="21">B231*D231*E231*G231</f>
        <v>120.14799999999998</v>
      </c>
      <c r="I231" s="471">
        <v>2.2000000000000002</v>
      </c>
      <c r="J231" s="589">
        <f t="shared" ref="J231:J239" si="22">H231*I231</f>
        <v>264.32560000000001</v>
      </c>
      <c r="K231" s="517" t="s">
        <v>116</v>
      </c>
      <c r="L231" s="19"/>
      <c r="M231" s="19"/>
    </row>
    <row r="232" spans="2:14" s="20" customFormat="1" ht="12" customHeight="1" x14ac:dyDescent="0.2">
      <c r="B232" s="159">
        <v>2</v>
      </c>
      <c r="C232" s="184" t="s">
        <v>1759</v>
      </c>
      <c r="D232" s="309">
        <v>61.3</v>
      </c>
      <c r="E232" s="309">
        <v>0.8</v>
      </c>
      <c r="F232" s="169"/>
      <c r="G232" s="309">
        <v>0.6</v>
      </c>
      <c r="H232" s="170">
        <f t="shared" si="21"/>
        <v>58.847999999999999</v>
      </c>
      <c r="I232" s="169">
        <v>2.2000000000000002</v>
      </c>
      <c r="J232" s="299">
        <f t="shared" si="22"/>
        <v>129.46559999999999</v>
      </c>
      <c r="K232" s="166" t="s">
        <v>116</v>
      </c>
      <c r="L232" s="19"/>
      <c r="M232" s="19"/>
    </row>
    <row r="233" spans="2:14" s="20" customFormat="1" ht="12" customHeight="1" x14ac:dyDescent="0.2">
      <c r="B233" s="160">
        <v>6</v>
      </c>
      <c r="C233" s="185" t="s">
        <v>1790</v>
      </c>
      <c r="D233" s="897">
        <v>14.7</v>
      </c>
      <c r="E233" s="309">
        <v>1.4</v>
      </c>
      <c r="F233" s="181"/>
      <c r="G233" s="309">
        <v>0.7</v>
      </c>
      <c r="H233" s="297">
        <f t="shared" si="21"/>
        <v>86.435999999999979</v>
      </c>
      <c r="I233" s="181">
        <v>2.2000000000000002</v>
      </c>
      <c r="J233" s="494">
        <f t="shared" si="22"/>
        <v>190.15919999999997</v>
      </c>
      <c r="K233" s="166" t="s">
        <v>116</v>
      </c>
      <c r="L233" s="19"/>
      <c r="M233" s="19"/>
    </row>
    <row r="234" spans="2:14" s="20" customFormat="1" ht="12" customHeight="1" x14ac:dyDescent="0.2">
      <c r="B234" s="159">
        <v>6</v>
      </c>
      <c r="C234" s="184" t="s">
        <v>1790</v>
      </c>
      <c r="D234" s="898">
        <v>14.7</v>
      </c>
      <c r="E234" s="309">
        <v>0.8</v>
      </c>
      <c r="F234" s="169"/>
      <c r="G234" s="309">
        <v>0.6</v>
      </c>
      <c r="H234" s="170">
        <f t="shared" si="21"/>
        <v>42.335999999999991</v>
      </c>
      <c r="I234" s="169">
        <v>2.2000000000000002</v>
      </c>
      <c r="J234" s="299">
        <f t="shared" si="22"/>
        <v>93.139199999999988</v>
      </c>
      <c r="K234" s="166" t="s">
        <v>116</v>
      </c>
      <c r="L234" s="19"/>
      <c r="M234" s="19"/>
    </row>
    <row r="235" spans="2:14" s="20" customFormat="1" ht="12" customHeight="1" x14ac:dyDescent="0.2">
      <c r="B235" s="159">
        <v>1</v>
      </c>
      <c r="C235" s="184" t="s">
        <v>1760</v>
      </c>
      <c r="D235" s="309">
        <v>61.3</v>
      </c>
      <c r="E235" s="309">
        <v>4.5</v>
      </c>
      <c r="F235" s="169"/>
      <c r="G235" s="309">
        <v>0.7</v>
      </c>
      <c r="H235" s="170">
        <f t="shared" si="21"/>
        <v>193.09499999999997</v>
      </c>
      <c r="I235" s="169">
        <v>2.2000000000000002</v>
      </c>
      <c r="J235" s="299">
        <f t="shared" si="22"/>
        <v>424.80899999999997</v>
      </c>
      <c r="K235" s="166" t="s">
        <v>116</v>
      </c>
      <c r="L235" s="19"/>
      <c r="M235" s="19"/>
    </row>
    <row r="236" spans="2:14" s="20" customFormat="1" ht="12" customHeight="1" x14ac:dyDescent="0.2">
      <c r="B236" s="159">
        <v>1</v>
      </c>
      <c r="C236" s="184" t="s">
        <v>1760</v>
      </c>
      <c r="D236" s="309">
        <v>61.3</v>
      </c>
      <c r="E236" s="309">
        <v>4</v>
      </c>
      <c r="F236" s="169"/>
      <c r="G236" s="309">
        <v>0.6</v>
      </c>
      <c r="H236" s="170">
        <f t="shared" si="21"/>
        <v>147.11999999999998</v>
      </c>
      <c r="I236" s="169">
        <v>2.2000000000000002</v>
      </c>
      <c r="J236" s="299">
        <f t="shared" si="22"/>
        <v>323.66399999999999</v>
      </c>
      <c r="K236" s="166" t="s">
        <v>116</v>
      </c>
      <c r="L236" s="19"/>
      <c r="M236" s="19"/>
    </row>
    <row r="237" spans="2:14" s="20" customFormat="1" ht="12" customHeight="1" x14ac:dyDescent="0.2">
      <c r="B237" s="159">
        <v>4</v>
      </c>
      <c r="C237" s="184" t="s">
        <v>1441</v>
      </c>
      <c r="D237" s="309">
        <v>61.3</v>
      </c>
      <c r="E237" s="309">
        <v>0.6</v>
      </c>
      <c r="F237" s="169"/>
      <c r="G237" s="309">
        <v>0.6</v>
      </c>
      <c r="H237" s="170">
        <f t="shared" si="21"/>
        <v>88.271999999999977</v>
      </c>
      <c r="I237" s="169">
        <v>2.2000000000000002</v>
      </c>
      <c r="J237" s="299">
        <f t="shared" si="22"/>
        <v>194.19839999999996</v>
      </c>
      <c r="K237" s="166" t="s">
        <v>116</v>
      </c>
      <c r="L237" s="19"/>
      <c r="M237" s="19"/>
    </row>
    <row r="238" spans="2:14" s="20" customFormat="1" ht="12" customHeight="1" x14ac:dyDescent="0.2">
      <c r="B238" s="159">
        <v>6</v>
      </c>
      <c r="C238" s="184" t="s">
        <v>1637</v>
      </c>
      <c r="D238" s="309">
        <v>14.7</v>
      </c>
      <c r="E238" s="309">
        <v>0.6</v>
      </c>
      <c r="F238" s="169"/>
      <c r="G238" s="309">
        <v>0.6</v>
      </c>
      <c r="H238" s="170">
        <f t="shared" si="21"/>
        <v>31.751999999999995</v>
      </c>
      <c r="I238" s="169">
        <v>2.2000000000000002</v>
      </c>
      <c r="J238" s="299">
        <f t="shared" si="22"/>
        <v>69.854399999999998</v>
      </c>
      <c r="K238" s="166" t="s">
        <v>116</v>
      </c>
      <c r="L238" s="19"/>
      <c r="M238" s="19"/>
    </row>
    <row r="239" spans="2:14" s="20" customFormat="1" ht="12" customHeight="1" x14ac:dyDescent="0.2">
      <c r="B239" s="159">
        <v>11</v>
      </c>
      <c r="C239" s="185" t="s">
        <v>543</v>
      </c>
      <c r="D239" s="309">
        <v>14.7</v>
      </c>
      <c r="E239" s="309">
        <v>0.6</v>
      </c>
      <c r="F239" s="169"/>
      <c r="G239" s="309">
        <v>0.4</v>
      </c>
      <c r="H239" s="170">
        <f t="shared" si="21"/>
        <v>38.808</v>
      </c>
      <c r="I239" s="169">
        <v>2.2000000000000002</v>
      </c>
      <c r="J239" s="299">
        <f t="shared" si="22"/>
        <v>85.377600000000001</v>
      </c>
      <c r="K239" s="166" t="s">
        <v>116</v>
      </c>
      <c r="L239" s="19"/>
      <c r="M239" s="19"/>
    </row>
    <row r="240" spans="2:14" s="20" customFormat="1" ht="12" customHeight="1" x14ac:dyDescent="0.2">
      <c r="B240" s="159"/>
      <c r="C240" s="167" t="s">
        <v>1764</v>
      </c>
      <c r="D240" s="169"/>
      <c r="E240" s="309"/>
      <c r="F240" s="169"/>
      <c r="G240" s="309"/>
      <c r="H240" s="170"/>
      <c r="I240" s="169"/>
      <c r="J240" s="299"/>
      <c r="K240" s="166"/>
      <c r="L240" s="19"/>
      <c r="M240" s="19"/>
    </row>
    <row r="241" spans="2:13" s="20" customFormat="1" ht="12" customHeight="1" x14ac:dyDescent="0.2">
      <c r="B241" s="160">
        <v>1</v>
      </c>
      <c r="C241" s="184" t="s">
        <v>1761</v>
      </c>
      <c r="D241" s="283">
        <v>15.1</v>
      </c>
      <c r="E241" s="297">
        <v>1.1000000000000001</v>
      </c>
      <c r="F241" s="297">
        <f t="shared" ref="F241:F246" si="23">D241*E241</f>
        <v>16.61</v>
      </c>
      <c r="G241" s="297">
        <v>0.25</v>
      </c>
      <c r="H241" s="297">
        <f t="shared" ref="H241:H246" si="24">F241*G241*B241</f>
        <v>4.1524999999999999</v>
      </c>
      <c r="I241" s="181">
        <v>2.5</v>
      </c>
      <c r="J241" s="494">
        <f t="shared" ref="J241:J246" si="25">H241*I241</f>
        <v>10.38125</v>
      </c>
      <c r="K241" s="166" t="s">
        <v>116</v>
      </c>
      <c r="L241" s="19"/>
      <c r="M241" s="19"/>
    </row>
    <row r="242" spans="2:13" s="20" customFormat="1" ht="12" customHeight="1" x14ac:dyDescent="0.2">
      <c r="B242" s="160">
        <v>1</v>
      </c>
      <c r="C242" s="184" t="s">
        <v>1762</v>
      </c>
      <c r="D242" s="283">
        <v>15.1</v>
      </c>
      <c r="E242" s="297">
        <v>1.3</v>
      </c>
      <c r="F242" s="297">
        <f t="shared" si="23"/>
        <v>19.63</v>
      </c>
      <c r="G242" s="297">
        <v>0.25</v>
      </c>
      <c r="H242" s="297">
        <f t="shared" si="24"/>
        <v>4.9074999999999998</v>
      </c>
      <c r="I242" s="181">
        <v>2.5</v>
      </c>
      <c r="J242" s="494">
        <f t="shared" si="25"/>
        <v>12.268749999999999</v>
      </c>
      <c r="K242" s="166" t="s">
        <v>116</v>
      </c>
      <c r="L242" s="19"/>
      <c r="M242" s="19"/>
    </row>
    <row r="243" spans="2:13" s="20" customFormat="1" ht="12" customHeight="1" x14ac:dyDescent="0.2">
      <c r="B243" s="160">
        <v>6</v>
      </c>
      <c r="C243" s="184" t="s">
        <v>1763</v>
      </c>
      <c r="D243" s="283">
        <v>0.9</v>
      </c>
      <c r="E243" s="297">
        <v>1</v>
      </c>
      <c r="F243" s="297">
        <f t="shared" si="23"/>
        <v>0.9</v>
      </c>
      <c r="G243" s="297">
        <v>0.25</v>
      </c>
      <c r="H243" s="297">
        <f t="shared" si="24"/>
        <v>1.35</v>
      </c>
      <c r="I243" s="181">
        <v>2.5</v>
      </c>
      <c r="J243" s="494">
        <f t="shared" si="25"/>
        <v>3.375</v>
      </c>
      <c r="K243" s="166" t="s">
        <v>116</v>
      </c>
      <c r="L243" s="19"/>
      <c r="M243" s="19"/>
    </row>
    <row r="244" spans="2:13" s="20" customFormat="1" ht="12" customHeight="1" x14ac:dyDescent="0.2">
      <c r="B244" s="160">
        <v>3</v>
      </c>
      <c r="C244" s="184" t="s">
        <v>1761</v>
      </c>
      <c r="D244" s="283">
        <v>3.5</v>
      </c>
      <c r="E244" s="297">
        <v>1.1000000000000001</v>
      </c>
      <c r="F244" s="297">
        <f t="shared" si="23"/>
        <v>3.8500000000000005</v>
      </c>
      <c r="G244" s="297">
        <v>0.25</v>
      </c>
      <c r="H244" s="297">
        <f t="shared" si="24"/>
        <v>2.8875000000000002</v>
      </c>
      <c r="I244" s="181">
        <v>2.5</v>
      </c>
      <c r="J244" s="494">
        <f t="shared" si="25"/>
        <v>7.21875</v>
      </c>
      <c r="K244" s="166" t="s">
        <v>116</v>
      </c>
      <c r="L244" s="19"/>
      <c r="M244" s="19"/>
    </row>
    <row r="245" spans="2:13" s="20" customFormat="1" ht="12" customHeight="1" x14ac:dyDescent="0.2">
      <c r="B245" s="160">
        <v>3</v>
      </c>
      <c r="C245" s="184" t="s">
        <v>1762</v>
      </c>
      <c r="D245" s="283">
        <v>3.5</v>
      </c>
      <c r="E245" s="297">
        <v>1.3</v>
      </c>
      <c r="F245" s="297">
        <f t="shared" si="23"/>
        <v>4.55</v>
      </c>
      <c r="G245" s="297">
        <v>0.25</v>
      </c>
      <c r="H245" s="297">
        <f t="shared" si="24"/>
        <v>3.4124999999999996</v>
      </c>
      <c r="I245" s="181">
        <v>2.5</v>
      </c>
      <c r="J245" s="494">
        <f t="shared" si="25"/>
        <v>8.53125</v>
      </c>
      <c r="K245" s="166" t="s">
        <v>116</v>
      </c>
      <c r="L245" s="19"/>
      <c r="M245" s="19"/>
    </row>
    <row r="246" spans="2:13" s="20" customFormat="1" ht="12" customHeight="1" x14ac:dyDescent="0.2">
      <c r="B246" s="160">
        <v>3</v>
      </c>
      <c r="C246" s="184" t="s">
        <v>1763</v>
      </c>
      <c r="D246" s="283">
        <v>0.9</v>
      </c>
      <c r="E246" s="297">
        <v>1</v>
      </c>
      <c r="F246" s="297">
        <f t="shared" si="23"/>
        <v>0.9</v>
      </c>
      <c r="G246" s="297">
        <v>0.25</v>
      </c>
      <c r="H246" s="297">
        <f t="shared" si="24"/>
        <v>0.67500000000000004</v>
      </c>
      <c r="I246" s="181">
        <v>2.5</v>
      </c>
      <c r="J246" s="494">
        <f t="shared" si="25"/>
        <v>1.6875</v>
      </c>
      <c r="K246" s="166" t="s">
        <v>116</v>
      </c>
      <c r="L246" s="19"/>
      <c r="M246" s="19"/>
    </row>
    <row r="247" spans="2:13" s="20" customFormat="1" ht="12" customHeight="1" x14ac:dyDescent="0.2">
      <c r="B247" s="159"/>
      <c r="C247" s="167" t="s">
        <v>1765</v>
      </c>
      <c r="D247" s="169"/>
      <c r="E247" s="309"/>
      <c r="F247" s="169"/>
      <c r="G247" s="309"/>
      <c r="H247" s="170"/>
      <c r="I247" s="169"/>
      <c r="J247" s="299"/>
      <c r="K247" s="166" t="s">
        <v>116</v>
      </c>
      <c r="L247" s="19"/>
      <c r="M247" s="19"/>
    </row>
    <row r="248" spans="2:13" s="20" customFormat="1" ht="12" customHeight="1" x14ac:dyDescent="0.2">
      <c r="B248" s="160">
        <v>2</v>
      </c>
      <c r="C248" s="184" t="s">
        <v>1753</v>
      </c>
      <c r="D248" s="283">
        <v>2.5</v>
      </c>
      <c r="E248" s="297">
        <v>1.5</v>
      </c>
      <c r="F248" s="297">
        <f>D248*E248</f>
        <v>3.75</v>
      </c>
      <c r="G248" s="297">
        <v>0.3</v>
      </c>
      <c r="H248" s="297">
        <f>F248*G248*B248</f>
        <v>2.25</v>
      </c>
      <c r="I248" s="181">
        <v>2.5</v>
      </c>
      <c r="J248" s="494">
        <f>H248*I248</f>
        <v>5.625</v>
      </c>
      <c r="K248" s="166" t="s">
        <v>116</v>
      </c>
      <c r="L248" s="19"/>
      <c r="M248" s="19"/>
    </row>
    <row r="249" spans="2:13" s="20" customFormat="1" ht="12" customHeight="1" thickBot="1" x14ac:dyDescent="0.25">
      <c r="B249" s="157">
        <v>2</v>
      </c>
      <c r="C249" s="186" t="s">
        <v>1762</v>
      </c>
      <c r="D249" s="515">
        <v>5.5</v>
      </c>
      <c r="E249" s="516">
        <v>3.2</v>
      </c>
      <c r="F249" s="516">
        <f>D249*E249</f>
        <v>17.600000000000001</v>
      </c>
      <c r="G249" s="516">
        <v>0.3</v>
      </c>
      <c r="H249" s="516">
        <f>F249*G249*B249</f>
        <v>10.56</v>
      </c>
      <c r="I249" s="427">
        <v>2.5</v>
      </c>
      <c r="J249" s="564">
        <f>H249*I249</f>
        <v>26.400000000000002</v>
      </c>
      <c r="K249" s="300" t="s">
        <v>116</v>
      </c>
      <c r="L249" s="19"/>
      <c r="M249" s="19"/>
    </row>
    <row r="250" spans="2:13" s="20" customFormat="1" ht="12" customHeight="1" thickBot="1" x14ac:dyDescent="0.25">
      <c r="B250" s="483"/>
      <c r="C250" s="484" t="s">
        <v>117</v>
      </c>
      <c r="D250" s="484"/>
      <c r="E250" s="484"/>
      <c r="F250" s="484"/>
      <c r="G250" s="462"/>
      <c r="H250" s="485">
        <f>SUM(H231:H249)</f>
        <v>837.00999999999988</v>
      </c>
      <c r="I250" s="484"/>
      <c r="J250" s="485">
        <f>SUM(J231:J249)</f>
        <v>1850.4804999999999</v>
      </c>
      <c r="K250" s="487"/>
      <c r="L250" s="19"/>
      <c r="M250" s="19"/>
    </row>
    <row r="251" spans="2:13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38"/>
      <c r="K251" s="112"/>
      <c r="L251" s="19"/>
      <c r="M251" s="19"/>
    </row>
    <row r="252" spans="2:13" s="20" customFormat="1" ht="12" customHeight="1" thickBot="1" x14ac:dyDescent="0.25">
      <c r="B252" s="111" t="s">
        <v>175</v>
      </c>
      <c r="C252" s="112"/>
      <c r="D252" s="112"/>
      <c r="E252" s="112"/>
      <c r="F252" s="112"/>
      <c r="G252" s="112"/>
      <c r="H252" s="112"/>
      <c r="I252" s="112"/>
      <c r="J252" s="138"/>
      <c r="K252" s="112"/>
      <c r="L252" s="19"/>
      <c r="M252" s="19"/>
    </row>
    <row r="253" spans="2:13" s="20" customFormat="1" ht="12" customHeight="1" thickBot="1" x14ac:dyDescent="0.25">
      <c r="B253" s="482"/>
      <c r="C253" s="432"/>
      <c r="D253" s="434" t="s">
        <v>93</v>
      </c>
      <c r="E253" s="434" t="s">
        <v>104</v>
      </c>
      <c r="F253" s="434" t="s">
        <v>96</v>
      </c>
      <c r="G253" s="434" t="s">
        <v>105</v>
      </c>
      <c r="H253" s="434" t="s">
        <v>106</v>
      </c>
      <c r="I253" s="434" t="s">
        <v>107</v>
      </c>
      <c r="J253" s="492" t="s">
        <v>108</v>
      </c>
      <c r="K253" s="435" t="s">
        <v>109</v>
      </c>
      <c r="L253" s="19"/>
      <c r="M253" s="19"/>
    </row>
    <row r="254" spans="2:13" s="20" customFormat="1" ht="12" customHeight="1" thickBot="1" x14ac:dyDescent="0.25">
      <c r="B254" s="436" t="s">
        <v>111</v>
      </c>
      <c r="C254" s="437" t="s">
        <v>112</v>
      </c>
      <c r="D254" s="440" t="s">
        <v>99</v>
      </c>
      <c r="E254" s="440" t="s">
        <v>99</v>
      </c>
      <c r="F254" s="440" t="s">
        <v>135</v>
      </c>
      <c r="G254" s="440" t="s">
        <v>99</v>
      </c>
      <c r="H254" s="440" t="s">
        <v>136</v>
      </c>
      <c r="I254" s="440" t="s">
        <v>137</v>
      </c>
      <c r="J254" s="493" t="s">
        <v>113</v>
      </c>
      <c r="K254" s="441" t="s">
        <v>114</v>
      </c>
      <c r="L254" s="19"/>
      <c r="M254" s="19"/>
    </row>
    <row r="255" spans="2:13" s="20" customFormat="1" ht="12" customHeight="1" x14ac:dyDescent="0.2">
      <c r="B255" s="159">
        <v>1</v>
      </c>
      <c r="C255" s="185" t="s">
        <v>1766</v>
      </c>
      <c r="D255" s="170">
        <v>61.3</v>
      </c>
      <c r="E255" s="168">
        <v>15.3</v>
      </c>
      <c r="F255" s="170">
        <f>D255*E255</f>
        <v>937.89</v>
      </c>
      <c r="G255" s="169">
        <v>0.24</v>
      </c>
      <c r="H255" s="170">
        <f>F255*G255*B255*0.75</f>
        <v>168.8202</v>
      </c>
      <c r="I255" s="181">
        <v>2.5</v>
      </c>
      <c r="J255" s="494">
        <f>H255*I255</f>
        <v>422.0505</v>
      </c>
      <c r="K255" s="517" t="s">
        <v>157</v>
      </c>
      <c r="L255" s="19"/>
      <c r="M255" s="19"/>
    </row>
    <row r="256" spans="2:13" s="20" customFormat="1" ht="12" customHeight="1" x14ac:dyDescent="0.2">
      <c r="B256" s="159">
        <v>1</v>
      </c>
      <c r="C256" s="185" t="s">
        <v>1290</v>
      </c>
      <c r="D256" s="170">
        <v>61.3</v>
      </c>
      <c r="E256" s="168">
        <v>15.3</v>
      </c>
      <c r="F256" s="170">
        <f>D256*E256</f>
        <v>937.89</v>
      </c>
      <c r="G256" s="169">
        <v>0.16</v>
      </c>
      <c r="H256" s="170">
        <f>D256*E256*G256*B256</f>
        <v>150.0624</v>
      </c>
      <c r="I256" s="168">
        <v>2</v>
      </c>
      <c r="J256" s="299">
        <f>H256*I256</f>
        <v>300.12479999999999</v>
      </c>
      <c r="K256" s="162" t="s">
        <v>116</v>
      </c>
      <c r="L256" s="19"/>
      <c r="M256" s="19"/>
    </row>
    <row r="257" spans="2:13" s="20" customFormat="1" ht="12" customHeight="1" x14ac:dyDescent="0.2">
      <c r="B257" s="158">
        <v>3</v>
      </c>
      <c r="C257" s="284" t="s">
        <v>1289</v>
      </c>
      <c r="D257" s="286">
        <v>3.7</v>
      </c>
      <c r="E257" s="285">
        <v>1.5</v>
      </c>
      <c r="F257" s="286">
        <f>D257*E257</f>
        <v>5.5500000000000007</v>
      </c>
      <c r="G257" s="285">
        <v>0.1</v>
      </c>
      <c r="H257" s="286">
        <f>D257*E257*G257*B257</f>
        <v>1.665</v>
      </c>
      <c r="I257" s="295">
        <v>2.5</v>
      </c>
      <c r="J257" s="296">
        <f>H257*I257</f>
        <v>4.1624999999999996</v>
      </c>
      <c r="K257" s="172" t="s">
        <v>157</v>
      </c>
      <c r="L257" s="19"/>
      <c r="M257" s="19"/>
    </row>
    <row r="258" spans="2:13" s="20" customFormat="1" ht="12" customHeight="1" thickBot="1" x14ac:dyDescent="0.25">
      <c r="B258" s="899"/>
      <c r="C258" s="624" t="s">
        <v>2012</v>
      </c>
      <c r="D258" s="868"/>
      <c r="E258" s="290"/>
      <c r="F258" s="288">
        <f>F256/0.9+F257*3/0.9</f>
        <v>1060.5999999999999</v>
      </c>
      <c r="G258" s="290">
        <v>8.0000000000000002E-3</v>
      </c>
      <c r="H258" s="288">
        <f>F258*G258</f>
        <v>8.4847999999999999</v>
      </c>
      <c r="I258" s="289">
        <v>1.2</v>
      </c>
      <c r="J258" s="291">
        <f>H258*I258</f>
        <v>10.181759999999999</v>
      </c>
      <c r="K258" s="293" t="s">
        <v>122</v>
      </c>
      <c r="L258" s="19"/>
      <c r="M258" s="19"/>
    </row>
    <row r="259" spans="2:13" s="20" customFormat="1" ht="12" customHeight="1" thickBot="1" x14ac:dyDescent="0.25">
      <c r="B259" s="425"/>
      <c r="C259" s="457" t="s">
        <v>117</v>
      </c>
      <c r="D259" s="457"/>
      <c r="E259" s="457"/>
      <c r="F259" s="457"/>
      <c r="G259" s="497"/>
      <c r="H259" s="304">
        <f>H255+H256+H258</f>
        <v>327.36740000000003</v>
      </c>
      <c r="I259" s="457"/>
      <c r="J259" s="304">
        <f>J255+J256+J258</f>
        <v>732.35706000000005</v>
      </c>
      <c r="K259" s="258"/>
      <c r="L259" s="19"/>
      <c r="M259" s="19"/>
    </row>
    <row r="260" spans="2:13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38"/>
      <c r="K260" s="112"/>
      <c r="L260" s="19"/>
      <c r="M260" s="19"/>
    </row>
    <row r="261" spans="2:13" s="20" customFormat="1" ht="12" customHeight="1" thickBot="1" x14ac:dyDescent="0.25">
      <c r="B261" s="111" t="s">
        <v>123</v>
      </c>
      <c r="C261" s="112"/>
      <c r="D261" s="112"/>
      <c r="E261" s="112"/>
      <c r="F261" s="112"/>
      <c r="G261" s="112"/>
      <c r="H261" s="112"/>
      <c r="I261" s="112"/>
      <c r="J261" s="138"/>
      <c r="K261" s="112"/>
      <c r="L261" s="19"/>
      <c r="M261" s="19"/>
    </row>
    <row r="262" spans="2:13" s="20" customFormat="1" ht="12" customHeight="1" thickBot="1" x14ac:dyDescent="0.25">
      <c r="B262" s="482"/>
      <c r="C262" s="432"/>
      <c r="D262" s="434" t="s">
        <v>93</v>
      </c>
      <c r="E262" s="434" t="s">
        <v>104</v>
      </c>
      <c r="F262" s="434" t="s">
        <v>96</v>
      </c>
      <c r="G262" s="434" t="s">
        <v>105</v>
      </c>
      <c r="H262" s="434" t="s">
        <v>106</v>
      </c>
      <c r="I262" s="434" t="s">
        <v>124</v>
      </c>
      <c r="J262" s="492" t="s">
        <v>108</v>
      </c>
      <c r="K262" s="435" t="s">
        <v>109</v>
      </c>
      <c r="L262" s="19"/>
      <c r="M262" s="19"/>
    </row>
    <row r="263" spans="2:13" s="20" customFormat="1" ht="12" customHeight="1" thickBot="1" x14ac:dyDescent="0.25">
      <c r="B263" s="436" t="s">
        <v>111</v>
      </c>
      <c r="C263" s="437" t="s">
        <v>112</v>
      </c>
      <c r="D263" s="440" t="s">
        <v>99</v>
      </c>
      <c r="E263" s="440" t="s">
        <v>99</v>
      </c>
      <c r="F263" s="440" t="s">
        <v>135</v>
      </c>
      <c r="G263" s="440" t="s">
        <v>99</v>
      </c>
      <c r="H263" s="440" t="s">
        <v>136</v>
      </c>
      <c r="I263" s="440" t="s">
        <v>125</v>
      </c>
      <c r="J263" s="493" t="s">
        <v>113</v>
      </c>
      <c r="K263" s="441" t="s">
        <v>114</v>
      </c>
      <c r="L263" s="19"/>
      <c r="M263" s="19"/>
    </row>
    <row r="264" spans="2:13" s="20" customFormat="1" ht="12" customHeight="1" x14ac:dyDescent="0.2">
      <c r="B264" s="159">
        <v>1</v>
      </c>
      <c r="C264" s="185" t="s">
        <v>180</v>
      </c>
      <c r="D264" s="168">
        <v>24.6</v>
      </c>
      <c r="E264" s="169"/>
      <c r="F264" s="169"/>
      <c r="G264" s="169"/>
      <c r="H264" s="298"/>
      <c r="I264" s="298">
        <v>2.1899999999999999E-2</v>
      </c>
      <c r="J264" s="299">
        <f>I264*B264*D264</f>
        <v>0.53874</v>
      </c>
      <c r="K264" s="172" t="s">
        <v>143</v>
      </c>
      <c r="L264" s="19"/>
      <c r="M264" s="19"/>
    </row>
    <row r="265" spans="2:13" s="20" customFormat="1" ht="12" customHeight="1" x14ac:dyDescent="0.2">
      <c r="B265" s="159">
        <v>1</v>
      </c>
      <c r="C265" s="185" t="s">
        <v>313</v>
      </c>
      <c r="D265" s="168">
        <v>8.8000000000000007</v>
      </c>
      <c r="E265" s="169"/>
      <c r="F265" s="169"/>
      <c r="G265" s="169"/>
      <c r="H265" s="298"/>
      <c r="I265" s="298">
        <v>1.7899999999999999E-2</v>
      </c>
      <c r="J265" s="299">
        <f>I265*B265*D265</f>
        <v>0.15751999999999999</v>
      </c>
      <c r="K265" s="172" t="s">
        <v>143</v>
      </c>
      <c r="L265" s="19"/>
      <c r="M265" s="19"/>
    </row>
    <row r="266" spans="2:13" s="20" customFormat="1" ht="12" customHeight="1" x14ac:dyDescent="0.2">
      <c r="B266" s="159">
        <v>8</v>
      </c>
      <c r="C266" s="185" t="s">
        <v>1291</v>
      </c>
      <c r="D266" s="168"/>
      <c r="E266" s="169"/>
      <c r="F266" s="169"/>
      <c r="G266" s="169"/>
      <c r="H266" s="298"/>
      <c r="I266" s="298">
        <v>0.45</v>
      </c>
      <c r="J266" s="299">
        <f>B266*I266</f>
        <v>3.6</v>
      </c>
      <c r="K266" s="172" t="s">
        <v>143</v>
      </c>
      <c r="L266" s="19"/>
      <c r="M266" s="19">
        <f>16*0.0542</f>
        <v>0.86719999999999997</v>
      </c>
    </row>
    <row r="267" spans="2:13" s="20" customFormat="1" ht="12" customHeight="1" x14ac:dyDescent="0.2">
      <c r="B267" s="159">
        <v>2</v>
      </c>
      <c r="C267" s="185" t="s">
        <v>1292</v>
      </c>
      <c r="D267" s="168"/>
      <c r="E267" s="169"/>
      <c r="F267" s="169"/>
      <c r="G267" s="169"/>
      <c r="H267" s="298"/>
      <c r="I267" s="298">
        <v>0.84</v>
      </c>
      <c r="J267" s="299">
        <f>B267*I267</f>
        <v>1.68</v>
      </c>
      <c r="K267" s="172" t="s">
        <v>143</v>
      </c>
      <c r="L267" s="19"/>
      <c r="M267" s="19"/>
    </row>
    <row r="268" spans="2:13" s="20" customFormat="1" ht="12" customHeight="1" x14ac:dyDescent="0.2">
      <c r="B268" s="159">
        <v>1</v>
      </c>
      <c r="C268" s="185" t="s">
        <v>163</v>
      </c>
      <c r="D268" s="168"/>
      <c r="E268" s="169"/>
      <c r="F268" s="168">
        <v>244</v>
      </c>
      <c r="G268" s="169"/>
      <c r="H268" s="298"/>
      <c r="I268" s="298">
        <v>8.0000000000000002E-3</v>
      </c>
      <c r="J268" s="299">
        <f>F268*I268</f>
        <v>1.952</v>
      </c>
      <c r="K268" s="162" t="s">
        <v>143</v>
      </c>
      <c r="L268" s="19"/>
      <c r="M268" s="19">
        <f>32.44+4.4+34.6+30.2+6.4</f>
        <v>108.04</v>
      </c>
    </row>
    <row r="269" spans="2:13" s="20" customFormat="1" ht="12" customHeight="1" x14ac:dyDescent="0.2">
      <c r="B269" s="159">
        <v>1</v>
      </c>
      <c r="C269" s="185" t="s">
        <v>314</v>
      </c>
      <c r="D269" s="168"/>
      <c r="E269" s="169"/>
      <c r="F269" s="169"/>
      <c r="G269" s="169"/>
      <c r="H269" s="298"/>
      <c r="I269" s="298">
        <v>0.76</v>
      </c>
      <c r="J269" s="299">
        <f>I269</f>
        <v>0.76</v>
      </c>
      <c r="K269" s="162" t="s">
        <v>143</v>
      </c>
      <c r="L269" s="19"/>
      <c r="M269" s="19">
        <f>19*1.4</f>
        <v>26.599999999999998</v>
      </c>
    </row>
    <row r="270" spans="2:13" s="20" customFormat="1" ht="12" customHeight="1" x14ac:dyDescent="0.2">
      <c r="B270" s="159">
        <v>1</v>
      </c>
      <c r="C270" s="185" t="s">
        <v>1148</v>
      </c>
      <c r="D270" s="168"/>
      <c r="E270" s="169"/>
      <c r="F270" s="169"/>
      <c r="G270" s="169"/>
      <c r="H270" s="298"/>
      <c r="I270" s="298">
        <v>5.28</v>
      </c>
      <c r="J270" s="299">
        <f>I270</f>
        <v>5.28</v>
      </c>
      <c r="K270" s="162" t="s">
        <v>143</v>
      </c>
      <c r="L270" s="19"/>
      <c r="M270" s="19"/>
    </row>
    <row r="271" spans="2:13" s="20" customFormat="1" ht="12" customHeight="1" x14ac:dyDescent="0.2">
      <c r="B271" s="159">
        <v>1</v>
      </c>
      <c r="C271" s="185" t="s">
        <v>1767</v>
      </c>
      <c r="D271" s="168"/>
      <c r="E271" s="169"/>
      <c r="F271" s="169"/>
      <c r="G271" s="169"/>
      <c r="H271" s="298"/>
      <c r="I271" s="298">
        <v>4.3120000000000003</v>
      </c>
      <c r="J271" s="299">
        <f>I271</f>
        <v>4.3120000000000003</v>
      </c>
      <c r="K271" s="162" t="s">
        <v>143</v>
      </c>
      <c r="L271" s="19"/>
      <c r="M271" s="19"/>
    </row>
    <row r="272" spans="2:13" s="20" customFormat="1" ht="12" customHeight="1" x14ac:dyDescent="0.2">
      <c r="B272" s="159">
        <v>9</v>
      </c>
      <c r="C272" s="185" t="s">
        <v>1123</v>
      </c>
      <c r="D272" s="169"/>
      <c r="E272" s="169"/>
      <c r="F272" s="169"/>
      <c r="G272" s="169"/>
      <c r="H272" s="298"/>
      <c r="I272" s="298">
        <v>0.112</v>
      </c>
      <c r="J272" s="299">
        <f>B272*I272</f>
        <v>1.008</v>
      </c>
      <c r="K272" s="166" t="s">
        <v>143</v>
      </c>
      <c r="L272" s="19"/>
      <c r="M272" s="19"/>
    </row>
    <row r="273" spans="2:24" s="20" customFormat="1" ht="12" customHeight="1" x14ac:dyDescent="0.2">
      <c r="B273" s="160">
        <v>1</v>
      </c>
      <c r="C273" s="184" t="s">
        <v>190</v>
      </c>
      <c r="D273" s="309">
        <v>124</v>
      </c>
      <c r="E273" s="181"/>
      <c r="F273" s="181"/>
      <c r="G273" s="181"/>
      <c r="H273" s="501"/>
      <c r="I273" s="501">
        <v>1.6000000000000001E-3</v>
      </c>
      <c r="J273" s="494">
        <f>I273*D273</f>
        <v>0.19840000000000002</v>
      </c>
      <c r="K273" s="166" t="s">
        <v>143</v>
      </c>
      <c r="L273" s="19"/>
      <c r="M273" s="19"/>
    </row>
    <row r="274" spans="2:24" s="20" customFormat="1" ht="12" customHeight="1" x14ac:dyDescent="0.2">
      <c r="B274" s="159">
        <v>1</v>
      </c>
      <c r="C274" s="185" t="s">
        <v>191</v>
      </c>
      <c r="D274" s="168">
        <v>96</v>
      </c>
      <c r="E274" s="169"/>
      <c r="F274" s="169"/>
      <c r="G274" s="169"/>
      <c r="H274" s="298"/>
      <c r="I274" s="298">
        <v>1.6000000000000001E-3</v>
      </c>
      <c r="J274" s="299">
        <f>I274*D274*B274</f>
        <v>0.15360000000000001</v>
      </c>
      <c r="K274" s="162" t="s">
        <v>143</v>
      </c>
      <c r="L274" s="19"/>
      <c r="M274" s="19"/>
    </row>
    <row r="275" spans="2:24" s="20" customFormat="1" ht="12" customHeight="1" x14ac:dyDescent="0.2">
      <c r="B275" s="159">
        <v>1</v>
      </c>
      <c r="C275" s="185" t="s">
        <v>1293</v>
      </c>
      <c r="D275" s="168"/>
      <c r="E275" s="169"/>
      <c r="F275" s="169"/>
      <c r="G275" s="169"/>
      <c r="H275" s="298"/>
      <c r="I275" s="298">
        <v>2.286</v>
      </c>
      <c r="J275" s="299">
        <f>I275*B275</f>
        <v>2.286</v>
      </c>
      <c r="K275" s="162" t="s">
        <v>143</v>
      </c>
      <c r="L275" s="19"/>
      <c r="M275" s="19"/>
    </row>
    <row r="276" spans="2:24" s="20" customFormat="1" ht="12" customHeight="1" x14ac:dyDescent="0.2">
      <c r="B276" s="159">
        <v>4</v>
      </c>
      <c r="C276" s="185" t="s">
        <v>1301</v>
      </c>
      <c r="D276" s="168"/>
      <c r="E276" s="169"/>
      <c r="F276" s="169"/>
      <c r="G276" s="169"/>
      <c r="H276" s="298"/>
      <c r="I276" s="169">
        <v>1.7299999999999999E-2</v>
      </c>
      <c r="J276" s="299">
        <f t="shared" ref="J276:J285" si="26">B276*I276</f>
        <v>6.9199999999999998E-2</v>
      </c>
      <c r="K276" s="162" t="s">
        <v>143</v>
      </c>
      <c r="L276" s="19"/>
      <c r="M276" s="19"/>
    </row>
    <row r="277" spans="2:24" s="20" customFormat="1" ht="12" customHeight="1" x14ac:dyDescent="0.2">
      <c r="B277" s="159">
        <v>16</v>
      </c>
      <c r="C277" s="185" t="s">
        <v>374</v>
      </c>
      <c r="D277" s="168"/>
      <c r="E277" s="169"/>
      <c r="F277" s="169"/>
      <c r="G277" s="169"/>
      <c r="H277" s="298"/>
      <c r="I277" s="169">
        <v>1.43E-2</v>
      </c>
      <c r="J277" s="299">
        <f t="shared" si="26"/>
        <v>0.2288</v>
      </c>
      <c r="K277" s="162" t="s">
        <v>143</v>
      </c>
      <c r="L277" s="19"/>
      <c r="M277" s="19"/>
    </row>
    <row r="278" spans="2:24" s="20" customFormat="1" ht="12" customHeight="1" x14ac:dyDescent="0.2">
      <c r="B278" s="159">
        <v>2</v>
      </c>
      <c r="C278" s="185" t="s">
        <v>375</v>
      </c>
      <c r="D278" s="168"/>
      <c r="E278" s="169"/>
      <c r="F278" s="169"/>
      <c r="G278" s="169"/>
      <c r="H278" s="298"/>
      <c r="I278" s="169">
        <v>1.09E-2</v>
      </c>
      <c r="J278" s="299">
        <f t="shared" si="26"/>
        <v>2.18E-2</v>
      </c>
      <c r="K278" s="162" t="s">
        <v>143</v>
      </c>
      <c r="L278" s="19"/>
      <c r="M278" s="19"/>
    </row>
    <row r="279" spans="2:24" s="20" customFormat="1" ht="12" customHeight="1" x14ac:dyDescent="0.2">
      <c r="B279" s="159">
        <v>8</v>
      </c>
      <c r="C279" s="185" t="s">
        <v>1667</v>
      </c>
      <c r="D279" s="168"/>
      <c r="E279" s="169"/>
      <c r="F279" s="169"/>
      <c r="G279" s="169"/>
      <c r="H279" s="298"/>
      <c r="I279" s="169">
        <v>5.6500000000000002E-2</v>
      </c>
      <c r="J279" s="299">
        <f t="shared" si="26"/>
        <v>0.45200000000000001</v>
      </c>
      <c r="K279" s="172" t="s">
        <v>143</v>
      </c>
      <c r="L279" s="19"/>
      <c r="M279" s="19"/>
    </row>
    <row r="280" spans="2:24" s="20" customFormat="1" ht="12" customHeight="1" x14ac:dyDescent="0.2">
      <c r="B280" s="158">
        <v>4</v>
      </c>
      <c r="C280" s="185" t="s">
        <v>1770</v>
      </c>
      <c r="D280" s="295"/>
      <c r="E280" s="285"/>
      <c r="F280" s="285"/>
      <c r="G280" s="285"/>
      <c r="H280" s="502"/>
      <c r="I280" s="285">
        <v>0.153</v>
      </c>
      <c r="J280" s="299">
        <f t="shared" si="26"/>
        <v>0.61199999999999999</v>
      </c>
      <c r="K280" s="172" t="s">
        <v>143</v>
      </c>
      <c r="L280" s="19"/>
      <c r="M280" s="19"/>
    </row>
    <row r="281" spans="2:24" s="20" customFormat="1" ht="12" customHeight="1" x14ac:dyDescent="0.2">
      <c r="B281" s="158">
        <v>1</v>
      </c>
      <c r="C281" s="185" t="s">
        <v>1771</v>
      </c>
      <c r="D281" s="295"/>
      <c r="E281" s="285"/>
      <c r="F281" s="285"/>
      <c r="G281" s="285"/>
      <c r="H281" s="502"/>
      <c r="I281" s="285">
        <v>0.19800000000000001</v>
      </c>
      <c r="J281" s="299">
        <f t="shared" si="26"/>
        <v>0.19800000000000001</v>
      </c>
      <c r="K281" s="172" t="s">
        <v>143</v>
      </c>
      <c r="L281" s="19"/>
      <c r="M281" s="19"/>
    </row>
    <row r="282" spans="2:24" s="20" customFormat="1" ht="12" customHeight="1" x14ac:dyDescent="0.2">
      <c r="B282" s="158">
        <v>1</v>
      </c>
      <c r="C282" s="284" t="s">
        <v>1303</v>
      </c>
      <c r="D282" s="295"/>
      <c r="E282" s="285"/>
      <c r="F282" s="285"/>
      <c r="G282" s="285"/>
      <c r="H282" s="502"/>
      <c r="I282" s="502">
        <v>1.35</v>
      </c>
      <c r="J282" s="299">
        <f t="shared" si="26"/>
        <v>1.35</v>
      </c>
      <c r="K282" s="162" t="s">
        <v>143</v>
      </c>
      <c r="L282" s="19"/>
      <c r="M282" s="19"/>
    </row>
    <row r="283" spans="2:24" s="20" customFormat="1" ht="12" customHeight="1" x14ac:dyDescent="0.2">
      <c r="B283" s="158">
        <v>1</v>
      </c>
      <c r="C283" s="284" t="s">
        <v>1302</v>
      </c>
      <c r="D283" s="295"/>
      <c r="E283" s="285"/>
      <c r="F283" s="285"/>
      <c r="G283" s="285"/>
      <c r="H283" s="502"/>
      <c r="I283" s="502">
        <v>0.85599999999999998</v>
      </c>
      <c r="J283" s="299">
        <f t="shared" si="26"/>
        <v>0.85599999999999998</v>
      </c>
      <c r="K283" s="162" t="s">
        <v>143</v>
      </c>
      <c r="L283" s="19"/>
      <c r="M283" s="19"/>
    </row>
    <row r="284" spans="2:24" s="20" customFormat="1" ht="12" customHeight="1" x14ac:dyDescent="0.2">
      <c r="B284" s="158">
        <v>253</v>
      </c>
      <c r="C284" s="284" t="s">
        <v>1769</v>
      </c>
      <c r="D284" s="295"/>
      <c r="E284" s="285"/>
      <c r="F284" s="285"/>
      <c r="G284" s="285"/>
      <c r="H284" s="502"/>
      <c r="I284" s="502">
        <v>1.0800000000000001E-2</v>
      </c>
      <c r="J284" s="296">
        <f t="shared" si="26"/>
        <v>2.7324000000000002</v>
      </c>
      <c r="K284" s="162" t="s">
        <v>143</v>
      </c>
      <c r="L284" s="19"/>
      <c r="M284" s="19"/>
    </row>
    <row r="285" spans="2:24" s="20" customFormat="1" ht="12" customHeight="1" thickBot="1" x14ac:dyDescent="0.25">
      <c r="B285" s="451">
        <v>62</v>
      </c>
      <c r="C285" s="287" t="s">
        <v>1768</v>
      </c>
      <c r="D285" s="289"/>
      <c r="E285" s="290"/>
      <c r="F285" s="290"/>
      <c r="G285" s="290"/>
      <c r="H285" s="552"/>
      <c r="I285" s="290">
        <v>6.4399999999999999E-2</v>
      </c>
      <c r="J285" s="291">
        <f t="shared" si="26"/>
        <v>3.9927999999999999</v>
      </c>
      <c r="K285" s="293" t="s">
        <v>143</v>
      </c>
      <c r="L285" s="19"/>
      <c r="M285" s="19"/>
    </row>
    <row r="286" spans="2:24" s="20" customFormat="1" ht="12" customHeight="1" thickBot="1" x14ac:dyDescent="0.25">
      <c r="B286" s="425"/>
      <c r="C286" s="457" t="s">
        <v>117</v>
      </c>
      <c r="D286" s="457"/>
      <c r="E286" s="457"/>
      <c r="F286" s="457"/>
      <c r="G286" s="497"/>
      <c r="H286" s="553"/>
      <c r="I286" s="457"/>
      <c r="J286" s="304">
        <f>SUM(J264:J285)</f>
        <v>32.439260000000004</v>
      </c>
      <c r="K286" s="258"/>
      <c r="L286" s="19"/>
      <c r="M286" s="19"/>
    </row>
    <row r="287" spans="2:24" s="20" customFormat="1" ht="12" customHeight="1" x14ac:dyDescent="0.2">
      <c r="B287" s="259"/>
      <c r="C287" s="258"/>
      <c r="D287" s="258"/>
      <c r="E287" s="258"/>
      <c r="F287" s="258"/>
      <c r="G287" s="258"/>
      <c r="H287" s="133"/>
      <c r="I287" s="258"/>
      <c r="J287" s="488"/>
      <c r="K287" s="258"/>
      <c r="L287" s="19"/>
      <c r="M287" s="19"/>
    </row>
    <row r="288" spans="2:24" s="97" customFormat="1" ht="12" customHeight="1" thickBot="1" x14ac:dyDescent="0.25">
      <c r="B288" s="111" t="s">
        <v>166</v>
      </c>
      <c r="C288" s="112"/>
      <c r="D288" s="112"/>
      <c r="E288" s="112"/>
      <c r="F288" s="112"/>
      <c r="G288" s="112"/>
      <c r="H288" s="112"/>
      <c r="I288" s="112"/>
      <c r="J288" s="112"/>
      <c r="K288" s="112"/>
      <c r="L288" s="19"/>
      <c r="M288" s="19"/>
      <c r="S288" s="20"/>
      <c r="T288" s="20"/>
      <c r="U288" s="20"/>
      <c r="V288" s="20"/>
      <c r="W288" s="20"/>
      <c r="X288" s="20"/>
    </row>
    <row r="289" spans="2:24" s="97" customFormat="1" ht="12" customHeight="1" thickBot="1" x14ac:dyDescent="0.25">
      <c r="B289" s="482"/>
      <c r="C289" s="432"/>
      <c r="D289" s="470" t="s">
        <v>93</v>
      </c>
      <c r="E289" s="434" t="s">
        <v>104</v>
      </c>
      <c r="F289" s="434" t="s">
        <v>96</v>
      </c>
      <c r="G289" s="434" t="s">
        <v>105</v>
      </c>
      <c r="H289" s="434" t="s">
        <v>106</v>
      </c>
      <c r="I289" s="434" t="s">
        <v>124</v>
      </c>
      <c r="J289" s="434" t="s">
        <v>108</v>
      </c>
      <c r="K289" s="435" t="s">
        <v>109</v>
      </c>
      <c r="L289" s="19"/>
      <c r="M289" s="19"/>
      <c r="S289" s="20"/>
      <c r="T289" s="20"/>
      <c r="U289" s="20"/>
      <c r="V289" s="20"/>
      <c r="W289" s="20"/>
      <c r="X289" s="20"/>
    </row>
    <row r="290" spans="2:24" s="97" customFormat="1" ht="12" customHeight="1" thickBot="1" x14ac:dyDescent="0.25">
      <c r="B290" s="436" t="s">
        <v>111</v>
      </c>
      <c r="C290" s="437" t="s">
        <v>112</v>
      </c>
      <c r="D290" s="505" t="s">
        <v>99</v>
      </c>
      <c r="E290" s="440" t="s">
        <v>99</v>
      </c>
      <c r="F290" s="440" t="s">
        <v>135</v>
      </c>
      <c r="G290" s="440" t="s">
        <v>99</v>
      </c>
      <c r="H290" s="440" t="s">
        <v>136</v>
      </c>
      <c r="I290" s="440" t="s">
        <v>125</v>
      </c>
      <c r="J290" s="440" t="s">
        <v>113</v>
      </c>
      <c r="K290" s="441" t="s">
        <v>114</v>
      </c>
      <c r="L290" s="19"/>
      <c r="M290" s="19"/>
      <c r="S290" s="20"/>
      <c r="T290" s="20"/>
      <c r="U290" s="20"/>
      <c r="V290" s="20"/>
      <c r="W290" s="20"/>
      <c r="X290" s="20"/>
    </row>
    <row r="291" spans="2:24" s="97" customFormat="1" ht="12" customHeight="1" x14ac:dyDescent="0.2">
      <c r="B291" s="159">
        <v>81</v>
      </c>
      <c r="C291" s="184" t="s">
        <v>1772</v>
      </c>
      <c r="D291" s="168">
        <v>2.4</v>
      </c>
      <c r="E291" s="169">
        <v>0.6</v>
      </c>
      <c r="F291" s="309">
        <f t="shared" ref="F291:F303" si="27">D291*E291</f>
        <v>1.44</v>
      </c>
      <c r="G291" s="181"/>
      <c r="H291" s="170"/>
      <c r="I291" s="169">
        <v>5.2499999999999998E-2</v>
      </c>
      <c r="J291" s="170">
        <f t="shared" ref="J291:J303" si="28">B291*F291*I291</f>
        <v>6.1235999999999997</v>
      </c>
      <c r="K291" s="162" t="s">
        <v>144</v>
      </c>
      <c r="L291" s="19"/>
      <c r="M291" s="19">
        <f>2.1*25</f>
        <v>52.5</v>
      </c>
      <c r="S291" s="20"/>
      <c r="T291" s="20"/>
      <c r="U291" s="20"/>
      <c r="V291" s="20"/>
      <c r="W291" s="20"/>
      <c r="X291" s="20"/>
    </row>
    <row r="292" spans="2:24" s="97" customFormat="1" ht="12" customHeight="1" x14ac:dyDescent="0.2">
      <c r="B292" s="159">
        <v>2</v>
      </c>
      <c r="C292" s="184" t="s">
        <v>1772</v>
      </c>
      <c r="D292" s="168">
        <v>1.4</v>
      </c>
      <c r="E292" s="169">
        <v>1.2</v>
      </c>
      <c r="F292" s="309">
        <f t="shared" si="27"/>
        <v>1.68</v>
      </c>
      <c r="G292" s="181"/>
      <c r="H292" s="170"/>
      <c r="I292" s="169">
        <v>6.25E-2</v>
      </c>
      <c r="J292" s="170">
        <f t="shared" si="28"/>
        <v>0.21</v>
      </c>
      <c r="K292" s="162" t="s">
        <v>144</v>
      </c>
      <c r="L292" s="19"/>
      <c r="M292" s="19">
        <f>0.6*0.8*0.003*2*2.2</f>
        <v>6.3359999999999996E-3</v>
      </c>
      <c r="S292" s="20"/>
      <c r="T292" s="20"/>
      <c r="U292" s="20"/>
      <c r="V292" s="20"/>
      <c r="W292" s="20"/>
      <c r="X292" s="20"/>
    </row>
    <row r="293" spans="2:24" s="97" customFormat="1" ht="12" customHeight="1" x14ac:dyDescent="0.2">
      <c r="B293" s="159">
        <v>2</v>
      </c>
      <c r="C293" s="184" t="s">
        <v>1772</v>
      </c>
      <c r="D293" s="168">
        <v>1.2</v>
      </c>
      <c r="E293" s="169">
        <v>1.8</v>
      </c>
      <c r="F293" s="309">
        <f t="shared" si="27"/>
        <v>2.16</v>
      </c>
      <c r="G293" s="181"/>
      <c r="H293" s="170"/>
      <c r="I293" s="169">
        <v>5.2499999999999998E-2</v>
      </c>
      <c r="J293" s="170">
        <f t="shared" si="28"/>
        <v>0.2268</v>
      </c>
      <c r="K293" s="162" t="s">
        <v>144</v>
      </c>
      <c r="L293" s="19"/>
      <c r="M293" s="19"/>
      <c r="S293" s="20"/>
      <c r="T293" s="20"/>
      <c r="U293" s="20"/>
      <c r="V293" s="20"/>
      <c r="W293" s="20"/>
      <c r="X293" s="20"/>
    </row>
    <row r="294" spans="2:24" s="97" customFormat="1" ht="12" customHeight="1" x14ac:dyDescent="0.2">
      <c r="B294" s="159">
        <v>3</v>
      </c>
      <c r="C294" s="184" t="s">
        <v>1772</v>
      </c>
      <c r="D294" s="168">
        <v>2.4</v>
      </c>
      <c r="E294" s="169">
        <v>1.8</v>
      </c>
      <c r="F294" s="309">
        <f t="shared" si="27"/>
        <v>4.32</v>
      </c>
      <c r="G294" s="181"/>
      <c r="H294" s="170"/>
      <c r="I294" s="169">
        <v>6.25E-2</v>
      </c>
      <c r="J294" s="170">
        <f t="shared" si="28"/>
        <v>0.81</v>
      </c>
      <c r="K294" s="162" t="s">
        <v>144</v>
      </c>
      <c r="L294" s="19"/>
      <c r="M294" s="19"/>
      <c r="S294" s="20"/>
      <c r="T294" s="20"/>
      <c r="U294" s="20"/>
      <c r="V294" s="20"/>
      <c r="W294" s="20"/>
      <c r="X294" s="20"/>
    </row>
    <row r="295" spans="2:24" s="97" customFormat="1" ht="12" customHeight="1" x14ac:dyDescent="0.2">
      <c r="B295" s="159">
        <v>2</v>
      </c>
      <c r="C295" s="184" t="s">
        <v>1772</v>
      </c>
      <c r="D295" s="168">
        <v>2.2000000000000002</v>
      </c>
      <c r="E295" s="168">
        <v>3</v>
      </c>
      <c r="F295" s="309">
        <f t="shared" si="27"/>
        <v>6.6000000000000005</v>
      </c>
      <c r="G295" s="181"/>
      <c r="H295" s="170"/>
      <c r="I295" s="169">
        <v>5.2499999999999998E-2</v>
      </c>
      <c r="J295" s="170">
        <f t="shared" si="28"/>
        <v>0.69300000000000006</v>
      </c>
      <c r="K295" s="162" t="s">
        <v>144</v>
      </c>
      <c r="L295" s="19"/>
      <c r="M295" s="19"/>
      <c r="S295" s="20"/>
      <c r="T295" s="20"/>
      <c r="U295" s="20"/>
      <c r="V295" s="20"/>
      <c r="W295" s="20"/>
      <c r="X295" s="20"/>
    </row>
    <row r="296" spans="2:24" s="97" customFormat="1" ht="12" customHeight="1" x14ac:dyDescent="0.2">
      <c r="B296" s="159">
        <v>3</v>
      </c>
      <c r="C296" s="184" t="s">
        <v>1772</v>
      </c>
      <c r="D296" s="168">
        <v>2.6</v>
      </c>
      <c r="E296" s="169">
        <v>0.8</v>
      </c>
      <c r="F296" s="309">
        <f t="shared" si="27"/>
        <v>2.08</v>
      </c>
      <c r="G296" s="181"/>
      <c r="H296" s="170"/>
      <c r="I296" s="169">
        <v>6.25E-2</v>
      </c>
      <c r="J296" s="170">
        <f t="shared" si="28"/>
        <v>0.39</v>
      </c>
      <c r="K296" s="162" t="s">
        <v>144</v>
      </c>
      <c r="L296" s="19"/>
      <c r="M296" s="19"/>
      <c r="S296" s="20"/>
      <c r="T296" s="20"/>
      <c r="U296" s="20"/>
      <c r="V296" s="20"/>
      <c r="W296" s="20"/>
      <c r="X296" s="20"/>
    </row>
    <row r="297" spans="2:24" s="97" customFormat="1" ht="12" customHeight="1" x14ac:dyDescent="0.2">
      <c r="B297" s="159">
        <v>1</v>
      </c>
      <c r="C297" s="184" t="s">
        <v>1772</v>
      </c>
      <c r="D297" s="168">
        <v>2</v>
      </c>
      <c r="E297" s="169">
        <v>1.8</v>
      </c>
      <c r="F297" s="309">
        <f t="shared" si="27"/>
        <v>3.6</v>
      </c>
      <c r="G297" s="181"/>
      <c r="H297" s="170"/>
      <c r="I297" s="169">
        <v>5.2499999999999998E-2</v>
      </c>
      <c r="J297" s="170">
        <f t="shared" si="28"/>
        <v>0.189</v>
      </c>
      <c r="K297" s="162" t="s">
        <v>144</v>
      </c>
      <c r="L297" s="19"/>
      <c r="M297" s="19"/>
      <c r="S297" s="20"/>
      <c r="T297" s="20"/>
      <c r="U297" s="20"/>
      <c r="V297" s="20"/>
      <c r="W297" s="20"/>
      <c r="X297" s="20"/>
    </row>
    <row r="298" spans="2:24" s="97" customFormat="1" ht="12" customHeight="1" x14ac:dyDescent="0.2">
      <c r="B298" s="159">
        <v>4</v>
      </c>
      <c r="C298" s="184" t="s">
        <v>1772</v>
      </c>
      <c r="D298" s="168">
        <v>2.2000000000000002</v>
      </c>
      <c r="E298" s="169">
        <v>3.2</v>
      </c>
      <c r="F298" s="309">
        <f t="shared" si="27"/>
        <v>7.0400000000000009</v>
      </c>
      <c r="G298" s="181"/>
      <c r="H298" s="170"/>
      <c r="I298" s="169">
        <v>6.25E-2</v>
      </c>
      <c r="J298" s="170">
        <f t="shared" si="28"/>
        <v>1.7600000000000002</v>
      </c>
      <c r="K298" s="162" t="s">
        <v>144</v>
      </c>
      <c r="L298" s="19"/>
      <c r="M298" s="19"/>
      <c r="S298" s="20"/>
      <c r="T298" s="20"/>
      <c r="U298" s="20"/>
      <c r="V298" s="20"/>
      <c r="W298" s="20"/>
      <c r="X298" s="20"/>
    </row>
    <row r="299" spans="2:24" s="97" customFormat="1" ht="12" customHeight="1" x14ac:dyDescent="0.2">
      <c r="B299" s="159">
        <v>3</v>
      </c>
      <c r="C299" s="184" t="s">
        <v>1772</v>
      </c>
      <c r="D299" s="168">
        <v>2.8</v>
      </c>
      <c r="E299" s="168">
        <v>1</v>
      </c>
      <c r="F299" s="309">
        <f t="shared" si="27"/>
        <v>2.8</v>
      </c>
      <c r="G299" s="181"/>
      <c r="H299" s="170"/>
      <c r="I299" s="169">
        <v>5.2499999999999998E-2</v>
      </c>
      <c r="J299" s="170">
        <f t="shared" si="28"/>
        <v>0.44099999999999989</v>
      </c>
      <c r="K299" s="162" t="s">
        <v>144</v>
      </c>
      <c r="L299" s="19"/>
      <c r="M299" s="19"/>
      <c r="S299" s="20"/>
      <c r="T299" s="20"/>
      <c r="U299" s="20"/>
      <c r="V299" s="20"/>
      <c r="W299" s="20"/>
      <c r="X299" s="20"/>
    </row>
    <row r="300" spans="2:24" s="97" customFormat="1" ht="12" customHeight="1" x14ac:dyDescent="0.2">
      <c r="B300" s="159">
        <v>5</v>
      </c>
      <c r="C300" s="184" t="s">
        <v>1772</v>
      </c>
      <c r="D300" s="168">
        <v>2.6</v>
      </c>
      <c r="E300" s="168">
        <v>1</v>
      </c>
      <c r="F300" s="309">
        <f t="shared" si="27"/>
        <v>2.6</v>
      </c>
      <c r="G300" s="181"/>
      <c r="H300" s="170"/>
      <c r="I300" s="169">
        <v>6.25E-2</v>
      </c>
      <c r="J300" s="170">
        <f t="shared" si="28"/>
        <v>0.8125</v>
      </c>
      <c r="K300" s="162" t="s">
        <v>144</v>
      </c>
      <c r="L300" s="19"/>
      <c r="M300" s="19"/>
      <c r="S300" s="20"/>
      <c r="T300" s="20"/>
      <c r="U300" s="20"/>
      <c r="V300" s="20"/>
      <c r="W300" s="20"/>
      <c r="X300" s="20"/>
    </row>
    <row r="301" spans="2:24" s="97" customFormat="1" ht="12" customHeight="1" x14ac:dyDescent="0.2">
      <c r="B301" s="159">
        <v>1</v>
      </c>
      <c r="C301" s="184" t="s">
        <v>1772</v>
      </c>
      <c r="D301" s="168">
        <v>2</v>
      </c>
      <c r="E301" s="169">
        <v>1.4</v>
      </c>
      <c r="F301" s="309">
        <f t="shared" si="27"/>
        <v>2.8</v>
      </c>
      <c r="G301" s="181"/>
      <c r="H301" s="170"/>
      <c r="I301" s="169">
        <v>5.2499999999999998E-2</v>
      </c>
      <c r="J301" s="170">
        <f t="shared" si="28"/>
        <v>0.14699999999999999</v>
      </c>
      <c r="K301" s="162" t="s">
        <v>144</v>
      </c>
      <c r="L301" s="19"/>
      <c r="M301" s="19"/>
      <c r="S301" s="20"/>
      <c r="T301" s="20"/>
      <c r="U301" s="20"/>
      <c r="V301" s="20"/>
      <c r="W301" s="20"/>
      <c r="X301" s="20"/>
    </row>
    <row r="302" spans="2:24" s="97" customFormat="1" ht="12" customHeight="1" x14ac:dyDescent="0.2">
      <c r="B302" s="159">
        <v>2</v>
      </c>
      <c r="C302" s="184" t="s">
        <v>1772</v>
      </c>
      <c r="D302" s="168">
        <v>1.4</v>
      </c>
      <c r="E302" s="168">
        <v>1</v>
      </c>
      <c r="F302" s="309">
        <f t="shared" si="27"/>
        <v>1.4</v>
      </c>
      <c r="G302" s="181"/>
      <c r="H302" s="170"/>
      <c r="I302" s="169">
        <v>6.25E-2</v>
      </c>
      <c r="J302" s="170">
        <f t="shared" si="28"/>
        <v>0.17499999999999999</v>
      </c>
      <c r="K302" s="162" t="s">
        <v>144</v>
      </c>
      <c r="L302" s="19"/>
      <c r="M302" s="19"/>
      <c r="S302" s="20"/>
      <c r="T302" s="20"/>
      <c r="U302" s="20"/>
      <c r="V302" s="20"/>
      <c r="W302" s="20"/>
      <c r="X302" s="20"/>
    </row>
    <row r="303" spans="2:24" s="97" customFormat="1" ht="12" customHeight="1" x14ac:dyDescent="0.2">
      <c r="B303" s="159">
        <v>4</v>
      </c>
      <c r="C303" s="184" t="s">
        <v>1772</v>
      </c>
      <c r="D303" s="168">
        <v>2.2000000000000002</v>
      </c>
      <c r="E303" s="168">
        <v>1</v>
      </c>
      <c r="F303" s="309">
        <f t="shared" si="27"/>
        <v>2.2000000000000002</v>
      </c>
      <c r="G303" s="181"/>
      <c r="H303" s="170"/>
      <c r="I303" s="169">
        <v>5.2499999999999998E-2</v>
      </c>
      <c r="J303" s="170">
        <f t="shared" si="28"/>
        <v>0.46200000000000002</v>
      </c>
      <c r="K303" s="162" t="s">
        <v>144</v>
      </c>
      <c r="L303" s="19"/>
      <c r="M303" s="19"/>
      <c r="S303" s="20"/>
      <c r="T303" s="20"/>
      <c r="U303" s="20"/>
      <c r="V303" s="20"/>
      <c r="W303" s="20"/>
      <c r="X303" s="20"/>
    </row>
    <row r="304" spans="2:24" s="97" customFormat="1" ht="12" customHeight="1" x14ac:dyDescent="0.2">
      <c r="B304" s="159">
        <v>25</v>
      </c>
      <c r="C304" s="184" t="s">
        <v>1296</v>
      </c>
      <c r="D304" s="168">
        <v>2.4</v>
      </c>
      <c r="E304" s="169">
        <v>1.8</v>
      </c>
      <c r="F304" s="309">
        <f>D304*E304*2</f>
        <v>8.64</v>
      </c>
      <c r="G304" s="181">
        <v>3.0000000000000001E-3</v>
      </c>
      <c r="H304" s="170">
        <f>F304*G304*B304</f>
        <v>0.64800000000000002</v>
      </c>
      <c r="I304" s="169">
        <v>2.2000000000000002</v>
      </c>
      <c r="J304" s="298">
        <f>H304*I304</f>
        <v>1.4256000000000002</v>
      </c>
      <c r="K304" s="162" t="s">
        <v>144</v>
      </c>
      <c r="L304" s="19"/>
      <c r="M304" s="19"/>
      <c r="S304" s="20"/>
      <c r="T304" s="20"/>
      <c r="U304" s="20"/>
      <c r="V304" s="20"/>
      <c r="W304" s="20"/>
      <c r="X304" s="20"/>
    </row>
    <row r="305" spans="2:24" s="97" customFormat="1" ht="12" customHeight="1" x14ac:dyDescent="0.2">
      <c r="B305" s="159">
        <v>3</v>
      </c>
      <c r="C305" s="184" t="s">
        <v>1773</v>
      </c>
      <c r="D305" s="168">
        <v>1.2</v>
      </c>
      <c r="E305" s="169">
        <v>1.8</v>
      </c>
      <c r="F305" s="309">
        <f>D305*E305*2</f>
        <v>4.32</v>
      </c>
      <c r="G305" s="181">
        <v>3.0000000000000001E-3</v>
      </c>
      <c r="H305" s="170">
        <f>F305*G305*B305</f>
        <v>3.8880000000000005E-2</v>
      </c>
      <c r="I305" s="169">
        <v>2.2000000000000002</v>
      </c>
      <c r="J305" s="298">
        <f>H305*I305</f>
        <v>8.5536000000000015E-2</v>
      </c>
      <c r="K305" s="162" t="s">
        <v>144</v>
      </c>
      <c r="L305" s="19"/>
      <c r="M305" s="19"/>
      <c r="S305" s="20"/>
      <c r="T305" s="20"/>
      <c r="U305" s="20"/>
      <c r="V305" s="20"/>
      <c r="W305" s="20"/>
      <c r="X305" s="20"/>
    </row>
    <row r="306" spans="2:24" s="97" customFormat="1" ht="12" customHeight="1" x14ac:dyDescent="0.2">
      <c r="B306" s="159">
        <v>1</v>
      </c>
      <c r="C306" s="185" t="s">
        <v>1775</v>
      </c>
      <c r="D306" s="168">
        <v>1.5</v>
      </c>
      <c r="E306" s="169">
        <v>1.8</v>
      </c>
      <c r="F306" s="168">
        <f>D306*E306*2</f>
        <v>5.4</v>
      </c>
      <c r="G306" s="169">
        <v>3.0000000000000001E-3</v>
      </c>
      <c r="H306" s="170">
        <f>F306*G306*B306</f>
        <v>1.6200000000000003E-2</v>
      </c>
      <c r="I306" s="169">
        <v>2.2000000000000002</v>
      </c>
      <c r="J306" s="298">
        <f>H306*I306</f>
        <v>3.5640000000000012E-2</v>
      </c>
      <c r="K306" s="162" t="s">
        <v>144</v>
      </c>
      <c r="L306" s="19"/>
      <c r="M306" s="19"/>
      <c r="S306" s="20"/>
      <c r="T306" s="20"/>
      <c r="U306" s="20"/>
      <c r="V306" s="20"/>
      <c r="W306" s="20"/>
      <c r="X306" s="20"/>
    </row>
    <row r="307" spans="2:24" s="97" customFormat="1" ht="12" customHeight="1" x14ac:dyDescent="0.2">
      <c r="B307" s="159"/>
      <c r="C307" s="167" t="s">
        <v>168</v>
      </c>
      <c r="D307" s="168"/>
      <c r="E307" s="169"/>
      <c r="F307" s="169"/>
      <c r="G307" s="169"/>
      <c r="H307" s="170"/>
      <c r="I307" s="169"/>
      <c r="J307" s="171">
        <f>SUM(J291:J306)</f>
        <v>13.986676000000001</v>
      </c>
      <c r="K307" s="162"/>
      <c r="L307" s="19"/>
      <c r="M307" s="19"/>
      <c r="S307" s="20"/>
      <c r="T307" s="20"/>
      <c r="U307" s="20"/>
      <c r="V307" s="20"/>
      <c r="W307" s="20"/>
      <c r="X307" s="20"/>
    </row>
    <row r="308" spans="2:24" s="97" customFormat="1" ht="12" customHeight="1" x14ac:dyDescent="0.2">
      <c r="B308" s="159">
        <v>27</v>
      </c>
      <c r="C308" s="185" t="s">
        <v>169</v>
      </c>
      <c r="D308" s="168">
        <v>12</v>
      </c>
      <c r="E308" s="169">
        <v>0.12</v>
      </c>
      <c r="F308" s="169"/>
      <c r="G308" s="169">
        <v>0.08</v>
      </c>
      <c r="H308" s="170">
        <f>D308*E308*G308*B308</f>
        <v>3.1103999999999998</v>
      </c>
      <c r="I308" s="169">
        <v>0.85</v>
      </c>
      <c r="J308" s="170">
        <f>H308*I308</f>
        <v>2.64384</v>
      </c>
      <c r="K308" s="162" t="s">
        <v>120</v>
      </c>
      <c r="L308" s="19"/>
      <c r="M308" s="19"/>
      <c r="S308" s="20"/>
      <c r="T308" s="20"/>
      <c r="U308" s="20"/>
      <c r="V308" s="20"/>
      <c r="W308" s="20"/>
      <c r="X308" s="20"/>
    </row>
    <row r="309" spans="2:24" s="97" customFormat="1" ht="12" customHeight="1" x14ac:dyDescent="0.2">
      <c r="B309" s="159">
        <v>27</v>
      </c>
      <c r="C309" s="185" t="s">
        <v>170</v>
      </c>
      <c r="D309" s="168">
        <v>10.199999999999999</v>
      </c>
      <c r="E309" s="169">
        <v>0.15</v>
      </c>
      <c r="F309" s="169"/>
      <c r="G309" s="169">
        <v>0.1</v>
      </c>
      <c r="H309" s="170">
        <f>D309*E309*G309*B309</f>
        <v>4.1310000000000002</v>
      </c>
      <c r="I309" s="169">
        <v>0.85</v>
      </c>
      <c r="J309" s="170">
        <f>H309*I309</f>
        <v>3.5113500000000002</v>
      </c>
      <c r="K309" s="162" t="s">
        <v>120</v>
      </c>
      <c r="L309" s="19"/>
      <c r="M309" s="19"/>
      <c r="S309" s="20"/>
      <c r="T309" s="20"/>
      <c r="U309" s="20"/>
      <c r="V309" s="20"/>
      <c r="W309" s="20"/>
      <c r="X309" s="20"/>
    </row>
    <row r="310" spans="2:24" s="97" customFormat="1" ht="12" customHeight="1" x14ac:dyDescent="0.2">
      <c r="B310" s="159">
        <v>14</v>
      </c>
      <c r="C310" s="185" t="s">
        <v>1298</v>
      </c>
      <c r="D310" s="168"/>
      <c r="E310" s="169"/>
      <c r="F310" s="169"/>
      <c r="G310" s="169"/>
      <c r="H310" s="170"/>
      <c r="I310" s="169">
        <v>4.3999999999999997E-2</v>
      </c>
      <c r="J310" s="170">
        <f>B310*I310</f>
        <v>0.61599999999999999</v>
      </c>
      <c r="K310" s="162" t="s">
        <v>120</v>
      </c>
      <c r="L310" s="19"/>
      <c r="M310" s="19"/>
      <c r="S310" s="20"/>
      <c r="T310" s="20"/>
      <c r="U310" s="20"/>
      <c r="V310" s="20"/>
      <c r="W310" s="20"/>
      <c r="X310" s="20"/>
    </row>
    <row r="311" spans="2:24" s="97" customFormat="1" ht="12" customHeight="1" x14ac:dyDescent="0.2">
      <c r="B311" s="159">
        <v>17</v>
      </c>
      <c r="C311" s="185" t="s">
        <v>1299</v>
      </c>
      <c r="D311" s="168"/>
      <c r="E311" s="169"/>
      <c r="F311" s="169"/>
      <c r="G311" s="169"/>
      <c r="H311" s="170"/>
      <c r="I311" s="169">
        <v>4.8000000000000001E-2</v>
      </c>
      <c r="J311" s="170">
        <f>B311*I311</f>
        <v>0.81600000000000006</v>
      </c>
      <c r="K311" s="162" t="s">
        <v>120</v>
      </c>
      <c r="L311" s="19"/>
      <c r="M311" s="19"/>
      <c r="S311" s="20"/>
      <c r="T311" s="20"/>
      <c r="U311" s="20"/>
      <c r="V311" s="20"/>
      <c r="W311" s="20"/>
      <c r="X311" s="20"/>
    </row>
    <row r="312" spans="2:24" s="97" customFormat="1" ht="12" customHeight="1" x14ac:dyDescent="0.2">
      <c r="B312" s="159">
        <v>22</v>
      </c>
      <c r="C312" s="185" t="s">
        <v>1300</v>
      </c>
      <c r="D312" s="169"/>
      <c r="E312" s="169"/>
      <c r="F312" s="169"/>
      <c r="G312" s="169"/>
      <c r="H312" s="170"/>
      <c r="I312" s="169">
        <v>0.05</v>
      </c>
      <c r="J312" s="170">
        <f>B312*I312</f>
        <v>1.1000000000000001</v>
      </c>
      <c r="K312" s="162" t="s">
        <v>120</v>
      </c>
      <c r="L312" s="19"/>
      <c r="M312" s="19"/>
      <c r="S312" s="20"/>
      <c r="T312" s="20"/>
      <c r="U312" s="20"/>
      <c r="V312" s="20"/>
      <c r="W312" s="20"/>
      <c r="X312" s="20"/>
    </row>
    <row r="313" spans="2:24" s="97" customFormat="1" ht="12" customHeight="1" x14ac:dyDescent="0.2">
      <c r="B313" s="159">
        <v>1</v>
      </c>
      <c r="C313" s="185" t="s">
        <v>1776</v>
      </c>
      <c r="D313" s="169"/>
      <c r="E313" s="169"/>
      <c r="F313" s="169"/>
      <c r="G313" s="169"/>
      <c r="H313" s="170"/>
      <c r="I313" s="169">
        <v>8.6</v>
      </c>
      <c r="J313" s="170">
        <f>B313*I313</f>
        <v>8.6</v>
      </c>
      <c r="K313" s="162" t="s">
        <v>120</v>
      </c>
      <c r="L313" s="19"/>
      <c r="M313" s="19"/>
      <c r="S313" s="20"/>
      <c r="T313" s="20"/>
      <c r="U313" s="20"/>
      <c r="V313" s="20"/>
      <c r="W313" s="20"/>
      <c r="X313" s="20"/>
    </row>
    <row r="314" spans="2:24" s="97" customFormat="1" ht="12" customHeight="1" x14ac:dyDescent="0.2">
      <c r="B314" s="159"/>
      <c r="C314" s="167" t="s">
        <v>171</v>
      </c>
      <c r="D314" s="169"/>
      <c r="E314" s="169"/>
      <c r="F314" s="169"/>
      <c r="G314" s="169"/>
      <c r="H314" s="170"/>
      <c r="I314" s="169"/>
      <c r="J314" s="171">
        <f>SUM(J308:J313)</f>
        <v>17.287189999999999</v>
      </c>
      <c r="K314" s="162"/>
      <c r="L314" s="19"/>
      <c r="M314" s="19"/>
      <c r="S314" s="20"/>
      <c r="T314" s="20"/>
      <c r="U314" s="20"/>
      <c r="V314" s="20"/>
      <c r="W314" s="20"/>
      <c r="X314" s="20"/>
    </row>
    <row r="315" spans="2:24" s="97" customFormat="1" ht="12" customHeight="1" x14ac:dyDescent="0.2">
      <c r="B315" s="159">
        <v>16</v>
      </c>
      <c r="C315" s="185" t="s">
        <v>320</v>
      </c>
      <c r="D315" s="169"/>
      <c r="E315" s="169"/>
      <c r="F315" s="169"/>
      <c r="G315" s="169"/>
      <c r="H315" s="170"/>
      <c r="I315" s="169">
        <v>1.2E-2</v>
      </c>
      <c r="J315" s="170">
        <f>B315*I315</f>
        <v>0.192</v>
      </c>
      <c r="K315" s="162" t="s">
        <v>145</v>
      </c>
      <c r="L315" s="19"/>
      <c r="M315" s="19">
        <f>5+6+5</f>
        <v>16</v>
      </c>
      <c r="S315" s="20"/>
      <c r="T315" s="20"/>
      <c r="U315" s="20"/>
      <c r="V315" s="20"/>
      <c r="W315" s="20"/>
      <c r="X315" s="20"/>
    </row>
    <row r="316" spans="2:24" s="97" customFormat="1" ht="12" customHeight="1" x14ac:dyDescent="0.2">
      <c r="B316" s="159">
        <v>53</v>
      </c>
      <c r="C316" s="185" t="s">
        <v>422</v>
      </c>
      <c r="D316" s="169"/>
      <c r="E316" s="169"/>
      <c r="F316" s="169"/>
      <c r="G316" s="169"/>
      <c r="H316" s="170"/>
      <c r="I316" s="169">
        <v>7.0000000000000001E-3</v>
      </c>
      <c r="J316" s="170">
        <f>B316*I316</f>
        <v>0.371</v>
      </c>
      <c r="K316" s="162" t="s">
        <v>145</v>
      </c>
      <c r="L316" s="19"/>
      <c r="M316" s="19">
        <f>12+23+18</f>
        <v>53</v>
      </c>
      <c r="S316" s="20"/>
      <c r="T316" s="20"/>
      <c r="U316" s="20"/>
      <c r="V316" s="20"/>
      <c r="W316" s="20"/>
      <c r="X316" s="20"/>
    </row>
    <row r="317" spans="2:24" s="97" customFormat="1" ht="12" customHeight="1" x14ac:dyDescent="0.2">
      <c r="B317" s="159"/>
      <c r="C317" s="167" t="s">
        <v>424</v>
      </c>
      <c r="D317" s="169"/>
      <c r="E317" s="169"/>
      <c r="F317" s="169"/>
      <c r="G317" s="169"/>
      <c r="H317" s="170"/>
      <c r="I317" s="169"/>
      <c r="J317" s="171">
        <f>SUM(J315:J316)</f>
        <v>0.56299999999999994</v>
      </c>
      <c r="K317" s="162"/>
      <c r="L317" s="19"/>
      <c r="M317" s="19"/>
      <c r="S317" s="20"/>
      <c r="T317" s="20"/>
      <c r="U317" s="20"/>
      <c r="V317" s="20"/>
      <c r="W317" s="20"/>
      <c r="X317" s="20"/>
    </row>
    <row r="318" spans="2:24" s="97" customFormat="1" ht="12" customHeight="1" x14ac:dyDescent="0.2">
      <c r="B318" s="159">
        <v>1</v>
      </c>
      <c r="C318" s="185" t="s">
        <v>1777</v>
      </c>
      <c r="D318" s="169"/>
      <c r="E318" s="169"/>
      <c r="F318" s="168"/>
      <c r="G318" s="170"/>
      <c r="H318" s="170"/>
      <c r="I318" s="169">
        <v>0.46</v>
      </c>
      <c r="J318" s="170">
        <f>B318*I318</f>
        <v>0.46</v>
      </c>
      <c r="K318" s="162"/>
      <c r="L318" s="19"/>
      <c r="M318" s="19"/>
      <c r="S318" s="20"/>
      <c r="T318" s="20"/>
      <c r="U318" s="20"/>
      <c r="V318" s="20"/>
      <c r="W318" s="20"/>
      <c r="X318" s="20"/>
    </row>
    <row r="319" spans="2:24" s="97" customFormat="1" ht="12" customHeight="1" x14ac:dyDescent="0.2">
      <c r="B319" s="159"/>
      <c r="C319" s="167" t="s">
        <v>188</v>
      </c>
      <c r="D319" s="169"/>
      <c r="E319" s="169"/>
      <c r="F319" s="169"/>
      <c r="G319" s="169"/>
      <c r="H319" s="170"/>
      <c r="I319" s="169"/>
      <c r="J319" s="171">
        <f>SUM(J318:J318)</f>
        <v>0.46</v>
      </c>
      <c r="K319" s="162"/>
      <c r="L319" s="19"/>
      <c r="M319" s="19"/>
      <c r="S319" s="20"/>
      <c r="T319" s="20"/>
      <c r="U319" s="20"/>
      <c r="V319" s="20"/>
      <c r="W319" s="20"/>
      <c r="X319" s="20"/>
    </row>
    <row r="320" spans="2:24" s="97" customFormat="1" ht="12" customHeight="1" x14ac:dyDescent="0.2">
      <c r="B320" s="159">
        <v>1</v>
      </c>
      <c r="C320" s="185" t="s">
        <v>1306</v>
      </c>
      <c r="D320" s="169"/>
      <c r="E320" s="169"/>
      <c r="F320" s="168"/>
      <c r="G320" s="170"/>
      <c r="H320" s="170"/>
      <c r="I320" s="170">
        <v>80</v>
      </c>
      <c r="J320" s="170">
        <f>B320*I320</f>
        <v>80</v>
      </c>
      <c r="K320" s="162" t="s">
        <v>1305</v>
      </c>
      <c r="L320" s="19"/>
      <c r="M320" s="19"/>
      <c r="S320" s="20"/>
      <c r="T320" s="20"/>
      <c r="U320" s="20"/>
      <c r="V320" s="20"/>
      <c r="W320" s="20"/>
      <c r="X320" s="20"/>
    </row>
    <row r="321" spans="2:24" s="97" customFormat="1" ht="12" customHeight="1" thickBot="1" x14ac:dyDescent="0.25">
      <c r="B321" s="451"/>
      <c r="C321" s="506" t="s">
        <v>1304</v>
      </c>
      <c r="D321" s="290"/>
      <c r="E321" s="290"/>
      <c r="F321" s="290"/>
      <c r="G321" s="290"/>
      <c r="H321" s="288"/>
      <c r="I321" s="290"/>
      <c r="J321" s="507">
        <f>SUM(J320:J320)</f>
        <v>80</v>
      </c>
      <c r="K321" s="293"/>
      <c r="L321" s="19"/>
      <c r="M321" s="19"/>
      <c r="S321" s="20"/>
      <c r="T321" s="20"/>
      <c r="U321" s="20"/>
      <c r="V321" s="20"/>
      <c r="W321" s="20"/>
      <c r="X321" s="20"/>
    </row>
    <row r="322" spans="2:24" s="97" customFormat="1" ht="12" customHeight="1" thickBot="1" x14ac:dyDescent="0.25">
      <c r="B322" s="483"/>
      <c r="C322" s="484" t="s">
        <v>117</v>
      </c>
      <c r="D322" s="484"/>
      <c r="E322" s="484"/>
      <c r="F322" s="484"/>
      <c r="G322" s="462"/>
      <c r="H322" s="547"/>
      <c r="I322" s="510"/>
      <c r="J322" s="485">
        <f>J307+J314+J317+J319+J321</f>
        <v>112.29686599999999</v>
      </c>
      <c r="K322" s="258"/>
      <c r="L322" s="19"/>
      <c r="M322" s="19"/>
      <c r="S322" s="20"/>
      <c r="T322" s="20"/>
      <c r="U322" s="20"/>
      <c r="V322" s="20"/>
      <c r="W322" s="20"/>
      <c r="X322" s="20"/>
    </row>
    <row r="323" spans="2:24" s="20" customFormat="1" ht="12" customHeight="1" x14ac:dyDescent="0.2">
      <c r="B323" s="259"/>
      <c r="C323" s="258"/>
      <c r="D323" s="258"/>
      <c r="E323" s="258"/>
      <c r="F323" s="258"/>
      <c r="G323" s="258"/>
      <c r="H323" s="133"/>
      <c r="I323" s="258"/>
      <c r="J323" s="488"/>
      <c r="K323" s="258"/>
      <c r="L323" s="19"/>
      <c r="M323" s="19"/>
    </row>
    <row r="324" spans="2:24" s="20" customFormat="1" ht="12" customHeight="1" thickBot="1" x14ac:dyDescent="0.25">
      <c r="B324" s="256"/>
      <c r="C324" s="180"/>
      <c r="D324" s="112"/>
      <c r="E324" s="112"/>
      <c r="F324" s="112"/>
      <c r="G324" s="112"/>
      <c r="H324" s="112"/>
      <c r="I324" s="112"/>
      <c r="J324" s="112"/>
      <c r="K324" s="112"/>
      <c r="L324" s="19"/>
      <c r="M324" s="19"/>
    </row>
    <row r="325" spans="2:24" s="20" customFormat="1" ht="12" customHeight="1" thickBot="1" x14ac:dyDescent="0.25">
      <c r="B325" s="256" t="s">
        <v>91</v>
      </c>
      <c r="C325" s="180" t="s">
        <v>1044</v>
      </c>
      <c r="D325" s="257"/>
      <c r="E325" s="257"/>
      <c r="F325" s="257"/>
      <c r="G325" s="258"/>
      <c r="H325" s="460" t="s">
        <v>1133</v>
      </c>
      <c r="I325" s="461"/>
      <c r="J325" s="461"/>
      <c r="K325" s="462"/>
      <c r="L325" s="25"/>
      <c r="M325" s="19"/>
    </row>
    <row r="326" spans="2:24" s="20" customFormat="1" ht="12" customHeight="1" thickBot="1" x14ac:dyDescent="0.25">
      <c r="B326" s="111" t="s">
        <v>92</v>
      </c>
      <c r="C326" s="112"/>
      <c r="D326" s="112"/>
      <c r="E326" s="112"/>
      <c r="F326" s="112"/>
      <c r="G326" s="112"/>
      <c r="H326" s="112"/>
      <c r="I326" s="112"/>
      <c r="J326" s="112"/>
      <c r="K326" s="112"/>
      <c r="L326" s="19"/>
      <c r="M326" s="19"/>
    </row>
    <row r="327" spans="2:24" s="20" customFormat="1" ht="12" customHeight="1" x14ac:dyDescent="0.2">
      <c r="B327" s="463"/>
      <c r="C327" s="464"/>
      <c r="D327" s="434" t="s">
        <v>93</v>
      </c>
      <c r="E327" s="434" t="s">
        <v>94</v>
      </c>
      <c r="F327" s="434"/>
      <c r="G327" s="434" t="s">
        <v>95</v>
      </c>
      <c r="H327" s="434" t="s">
        <v>96</v>
      </c>
      <c r="I327" s="434" t="s">
        <v>97</v>
      </c>
      <c r="J327" s="465" t="s">
        <v>98</v>
      </c>
      <c r="K327" s="466"/>
      <c r="L327" s="19"/>
      <c r="M327" s="19"/>
    </row>
    <row r="328" spans="2:24" s="20" customFormat="1" ht="12" customHeight="1" thickBot="1" x14ac:dyDescent="0.25">
      <c r="B328" s="425"/>
      <c r="C328" s="467"/>
      <c r="D328" s="440" t="s">
        <v>99</v>
      </c>
      <c r="E328" s="440" t="s">
        <v>99</v>
      </c>
      <c r="F328" s="440"/>
      <c r="G328" s="440" t="s">
        <v>99</v>
      </c>
      <c r="H328" s="440" t="s">
        <v>135</v>
      </c>
      <c r="I328" s="440" t="s">
        <v>136</v>
      </c>
      <c r="J328" s="468" t="s">
        <v>100</v>
      </c>
      <c r="K328" s="469"/>
      <c r="L328" s="19"/>
      <c r="M328" s="19"/>
    </row>
    <row r="329" spans="2:24" s="20" customFormat="1" ht="12" customHeight="1" x14ac:dyDescent="0.2">
      <c r="B329" s="638" t="s">
        <v>1499</v>
      </c>
      <c r="C329" s="181" t="s">
        <v>1126</v>
      </c>
      <c r="D329" s="153">
        <v>14.7</v>
      </c>
      <c r="E329" s="153">
        <v>9.1999999999999993</v>
      </c>
      <c r="F329" s="153"/>
      <c r="G329" s="153">
        <v>3.95</v>
      </c>
      <c r="H329" s="182">
        <f>D329*E329</f>
        <v>135.23999999999998</v>
      </c>
      <c r="I329" s="183">
        <f>D329*E329*G329</f>
        <v>534.19799999999998</v>
      </c>
      <c r="J329" s="193"/>
      <c r="K329" s="574"/>
      <c r="L329" s="19"/>
      <c r="M329" s="19"/>
    </row>
    <row r="330" spans="2:24" s="20" customFormat="1" ht="12" customHeight="1" x14ac:dyDescent="0.2">
      <c r="B330" s="157"/>
      <c r="C330" s="181" t="s">
        <v>1037</v>
      </c>
      <c r="D330" s="182"/>
      <c r="E330" s="182"/>
      <c r="F330" s="182"/>
      <c r="G330" s="182"/>
      <c r="H330" s="182"/>
      <c r="I330" s="183"/>
      <c r="J330" s="182"/>
      <c r="K330" s="281"/>
      <c r="L330" s="19"/>
      <c r="M330" s="19"/>
    </row>
    <row r="331" spans="2:24" s="20" customFormat="1" ht="12" customHeight="1" thickBot="1" x14ac:dyDescent="0.25">
      <c r="B331" s="426"/>
      <c r="C331" s="169"/>
      <c r="D331" s="250"/>
      <c r="E331" s="250"/>
      <c r="F331" s="250"/>
      <c r="G331" s="250"/>
      <c r="H331" s="250"/>
      <c r="I331" s="428"/>
      <c r="J331" s="250"/>
      <c r="K331" s="575"/>
      <c r="L331" s="19"/>
      <c r="M331" s="19"/>
    </row>
    <row r="332" spans="2:24" s="20" customFormat="1" ht="12" customHeight="1" thickBot="1" x14ac:dyDescent="0.25">
      <c r="B332" s="425"/>
      <c r="C332" s="188" t="s">
        <v>489</v>
      </c>
      <c r="D332" s="189"/>
      <c r="E332" s="189"/>
      <c r="F332" s="189"/>
      <c r="G332" s="189"/>
      <c r="H332" s="190">
        <f>SUM(H329:H330)</f>
        <v>135.23999999999998</v>
      </c>
      <c r="I332" s="191">
        <f>SUM(I329:I330)</f>
        <v>534.19799999999998</v>
      </c>
      <c r="J332" s="189"/>
      <c r="K332" s="576"/>
      <c r="L332" s="19"/>
      <c r="M332" s="19"/>
    </row>
    <row r="333" spans="2:24" s="20" customFormat="1" ht="12" customHeight="1" x14ac:dyDescent="0.2">
      <c r="B333" s="157" t="s">
        <v>2006</v>
      </c>
      <c r="C333" s="181" t="s">
        <v>1197</v>
      </c>
      <c r="D333" s="182">
        <v>14.7</v>
      </c>
      <c r="E333" s="182">
        <v>9.5</v>
      </c>
      <c r="F333" s="182"/>
      <c r="G333" s="182"/>
      <c r="H333" s="182">
        <f>D333*E333</f>
        <v>139.65</v>
      </c>
      <c r="I333" s="183"/>
      <c r="J333" s="182"/>
      <c r="K333" s="281"/>
      <c r="L333" s="19"/>
      <c r="M333" s="19"/>
    </row>
    <row r="334" spans="2:24" s="20" customFormat="1" ht="12" customHeight="1" x14ac:dyDescent="0.2">
      <c r="B334" s="157"/>
      <c r="C334" s="169"/>
      <c r="D334" s="153"/>
      <c r="E334" s="153"/>
      <c r="F334" s="153"/>
      <c r="G334" s="153"/>
      <c r="H334" s="153"/>
      <c r="I334" s="473"/>
      <c r="J334" s="153"/>
      <c r="K334" s="282"/>
      <c r="L334" s="19"/>
      <c r="M334" s="19"/>
    </row>
    <row r="335" spans="2:24" s="20" customFormat="1" ht="12" customHeight="1" thickBot="1" x14ac:dyDescent="0.25">
      <c r="B335" s="426"/>
      <c r="C335" s="169"/>
      <c r="D335" s="250"/>
      <c r="E335" s="250"/>
      <c r="F335" s="250"/>
      <c r="G335" s="250"/>
      <c r="H335" s="250"/>
      <c r="I335" s="428"/>
      <c r="J335" s="250"/>
      <c r="K335" s="575"/>
      <c r="L335" s="19"/>
      <c r="M335" s="19"/>
    </row>
    <row r="336" spans="2:24" s="20" customFormat="1" ht="12" customHeight="1" thickBot="1" x14ac:dyDescent="0.25">
      <c r="B336" s="425"/>
      <c r="C336" s="188" t="s">
        <v>400</v>
      </c>
      <c r="D336" s="189"/>
      <c r="E336" s="189"/>
      <c r="F336" s="189"/>
      <c r="G336" s="189"/>
      <c r="H336" s="190">
        <f>SUM(H333:H333)</f>
        <v>139.65</v>
      </c>
      <c r="I336" s="429"/>
      <c r="J336" s="189"/>
      <c r="K336" s="576"/>
      <c r="L336" s="19"/>
      <c r="M336" s="19"/>
    </row>
    <row r="337" spans="2:17" s="20" customFormat="1" ht="12" customHeight="1" x14ac:dyDescent="0.2">
      <c r="B337" s="259"/>
      <c r="C337" s="258"/>
      <c r="D337" s="513"/>
      <c r="E337" s="513"/>
      <c r="F337" s="513"/>
      <c r="G337" s="513"/>
      <c r="H337" s="570"/>
      <c r="I337" s="513"/>
      <c r="J337" s="513"/>
      <c r="K337" s="513"/>
      <c r="L337" s="19"/>
      <c r="M337" s="19"/>
    </row>
    <row r="338" spans="2:17" s="20" customFormat="1" ht="12" customHeight="1" thickBot="1" x14ac:dyDescent="0.25">
      <c r="B338" s="111" t="s">
        <v>1792</v>
      </c>
      <c r="C338" s="112"/>
      <c r="D338" s="112"/>
      <c r="E338" s="112"/>
      <c r="F338" s="112"/>
      <c r="G338" s="112"/>
      <c r="H338" s="112"/>
      <c r="I338" s="112"/>
      <c r="J338" s="112"/>
      <c r="K338" s="112"/>
      <c r="L338" s="19"/>
      <c r="M338" s="19"/>
      <c r="N338" s="97"/>
      <c r="O338" s="97"/>
      <c r="P338" s="97"/>
      <c r="Q338" s="97"/>
    </row>
    <row r="339" spans="2:17" s="20" customFormat="1" ht="12" customHeight="1" thickBot="1" x14ac:dyDescent="0.25">
      <c r="B339" s="482"/>
      <c r="C339" s="432"/>
      <c r="D339" s="433" t="s">
        <v>108</v>
      </c>
      <c r="E339" s="982" t="s">
        <v>129</v>
      </c>
      <c r="F339" s="434" t="s">
        <v>130</v>
      </c>
      <c r="G339" s="434" t="s">
        <v>131</v>
      </c>
      <c r="H339" s="434" t="s">
        <v>1134</v>
      </c>
      <c r="I339" s="981" t="s">
        <v>132</v>
      </c>
      <c r="J339" s="981" t="s">
        <v>133</v>
      </c>
      <c r="K339" s="435" t="s">
        <v>134</v>
      </c>
      <c r="L339" s="19"/>
      <c r="M339" s="19"/>
      <c r="N339" s="97"/>
      <c r="O339" s="97"/>
      <c r="P339" s="97"/>
      <c r="Q339" s="97"/>
    </row>
    <row r="340" spans="2:17" s="20" customFormat="1" ht="12" customHeight="1" thickBot="1" x14ac:dyDescent="0.25">
      <c r="B340" s="436" t="s">
        <v>130</v>
      </c>
      <c r="C340" s="437" t="s">
        <v>112</v>
      </c>
      <c r="D340" s="438" t="s">
        <v>113</v>
      </c>
      <c r="E340" s="983"/>
      <c r="F340" s="440"/>
      <c r="G340" s="440" t="s">
        <v>99</v>
      </c>
      <c r="H340" s="440" t="s">
        <v>136</v>
      </c>
      <c r="I340" s="440" t="s">
        <v>136</v>
      </c>
      <c r="J340" s="440" t="s">
        <v>137</v>
      </c>
      <c r="K340" s="441" t="s">
        <v>113</v>
      </c>
      <c r="L340" s="19"/>
      <c r="M340" s="19"/>
      <c r="N340" s="97"/>
      <c r="O340" s="97"/>
      <c r="P340" s="97"/>
      <c r="Q340" s="97"/>
    </row>
    <row r="341" spans="2:17" s="20" customFormat="1" ht="12" customHeight="1" x14ac:dyDescent="0.2">
      <c r="B341" s="442" t="s">
        <v>115</v>
      </c>
      <c r="C341" s="443" t="s">
        <v>138</v>
      </c>
      <c r="D341" s="444">
        <f>J373</f>
        <v>138.75839999999999</v>
      </c>
      <c r="E341" s="445"/>
      <c r="F341" s="193"/>
      <c r="G341" s="193"/>
      <c r="H341" s="153">
        <f>D341/J341</f>
        <v>77.087999999999994</v>
      </c>
      <c r="I341" s="153"/>
      <c r="J341" s="182">
        <v>1.8</v>
      </c>
      <c r="K341" s="443"/>
      <c r="L341" s="19"/>
      <c r="M341" s="19"/>
      <c r="N341" s="97"/>
      <c r="O341" s="97"/>
      <c r="P341" s="97"/>
      <c r="Q341" s="97"/>
    </row>
    <row r="342" spans="2:17" s="20" customFormat="1" ht="12" customHeight="1" x14ac:dyDescent="0.2">
      <c r="B342" s="160" t="s">
        <v>1648</v>
      </c>
      <c r="C342" s="184" t="s">
        <v>1059</v>
      </c>
      <c r="D342" s="444">
        <f>J378</f>
        <v>101.42999999999999</v>
      </c>
      <c r="E342" s="446"/>
      <c r="F342" s="182"/>
      <c r="G342" s="182"/>
      <c r="H342" s="153">
        <f>D342/J342</f>
        <v>40.571999999999996</v>
      </c>
      <c r="I342" s="153"/>
      <c r="J342" s="182">
        <v>2.5</v>
      </c>
      <c r="K342" s="184"/>
      <c r="L342" s="19"/>
      <c r="M342" s="19"/>
      <c r="N342" s="97"/>
      <c r="O342" s="97"/>
      <c r="P342" s="97"/>
      <c r="Q342" s="97"/>
    </row>
    <row r="343" spans="2:17" s="20" customFormat="1" ht="12" customHeight="1" x14ac:dyDescent="0.2">
      <c r="B343" s="160" t="s">
        <v>1648</v>
      </c>
      <c r="C343" s="185" t="s">
        <v>1060</v>
      </c>
      <c r="D343" s="444">
        <f>J380+J397-J396</f>
        <v>221.99349999999998</v>
      </c>
      <c r="E343" s="980"/>
      <c r="F343" s="153"/>
      <c r="G343" s="153"/>
      <c r="H343" s="153">
        <f>D343/J343</f>
        <v>88.797399999999996</v>
      </c>
      <c r="I343" s="153"/>
      <c r="J343" s="182">
        <v>2.5</v>
      </c>
      <c r="K343" s="185"/>
      <c r="L343" s="19"/>
      <c r="M343" s="19"/>
      <c r="N343" s="97"/>
      <c r="O343" s="97"/>
      <c r="P343" s="97"/>
      <c r="Q343" s="97"/>
    </row>
    <row r="344" spans="2:17" s="20" customFormat="1" ht="12" customHeight="1" x14ac:dyDescent="0.2">
      <c r="B344" s="159" t="s">
        <v>116</v>
      </c>
      <c r="C344" s="185" t="s">
        <v>140</v>
      </c>
      <c r="D344" s="444">
        <f>J388</f>
        <v>117.8496</v>
      </c>
      <c r="E344" s="980"/>
      <c r="F344" s="153"/>
      <c r="G344" s="153"/>
      <c r="H344" s="153">
        <f>D344/J344</f>
        <v>53.567999999999991</v>
      </c>
      <c r="I344" s="153">
        <f>H388</f>
        <v>53.567999999999991</v>
      </c>
      <c r="J344" s="182">
        <v>2.2000000000000002</v>
      </c>
      <c r="K344" s="185"/>
      <c r="L344" s="19"/>
      <c r="M344" s="19"/>
      <c r="N344" s="97"/>
      <c r="O344" s="97"/>
      <c r="P344" s="97"/>
      <c r="Q344" s="97"/>
    </row>
    <row r="345" spans="2:17" s="20" customFormat="1" ht="12" customHeight="1" x14ac:dyDescent="0.2">
      <c r="B345" s="159" t="s">
        <v>367</v>
      </c>
      <c r="C345" s="185" t="s">
        <v>368</v>
      </c>
      <c r="D345" s="444"/>
      <c r="E345" s="980"/>
      <c r="F345" s="153"/>
      <c r="G345" s="153"/>
      <c r="H345" s="153"/>
      <c r="I345" s="153"/>
      <c r="J345" s="153"/>
      <c r="K345" s="185"/>
      <c r="L345" s="19"/>
      <c r="M345" s="19"/>
      <c r="N345" s="97"/>
      <c r="O345" s="97"/>
      <c r="P345" s="97"/>
      <c r="Q345" s="97"/>
    </row>
    <row r="346" spans="2:17" s="20" customFormat="1" ht="12" customHeight="1" x14ac:dyDescent="0.2">
      <c r="B346" s="159" t="s">
        <v>120</v>
      </c>
      <c r="C346" s="185" t="s">
        <v>222</v>
      </c>
      <c r="D346" s="444">
        <f>J425</f>
        <v>0.52</v>
      </c>
      <c r="E346" s="980"/>
      <c r="F346" s="153"/>
      <c r="G346" s="153"/>
      <c r="H346" s="153"/>
      <c r="I346" s="153"/>
      <c r="J346" s="153"/>
      <c r="K346" s="185"/>
      <c r="L346" s="19"/>
      <c r="M346" s="19"/>
      <c r="N346" s="97"/>
      <c r="O346" s="97"/>
      <c r="P346" s="97"/>
      <c r="Q346" s="97"/>
    </row>
    <row r="347" spans="2:17" s="20" customFormat="1" ht="12" customHeight="1" x14ac:dyDescent="0.2">
      <c r="B347" s="159" t="s">
        <v>141</v>
      </c>
      <c r="C347" s="185" t="s">
        <v>223</v>
      </c>
      <c r="D347" s="444">
        <f>J402</f>
        <v>0.35028000000000004</v>
      </c>
      <c r="E347" s="980"/>
      <c r="F347" s="153"/>
      <c r="G347" s="153"/>
      <c r="H347" s="153"/>
      <c r="I347" s="153"/>
      <c r="J347" s="153"/>
      <c r="K347" s="185"/>
      <c r="L347" s="19"/>
      <c r="M347" s="19"/>
      <c r="N347" s="97"/>
      <c r="O347" s="97"/>
      <c r="P347" s="97"/>
      <c r="Q347" s="97"/>
    </row>
    <row r="348" spans="2:17" s="20" customFormat="1" ht="12" customHeight="1" x14ac:dyDescent="0.2">
      <c r="B348" s="159" t="s">
        <v>121</v>
      </c>
      <c r="C348" s="185" t="s">
        <v>142</v>
      </c>
      <c r="D348" s="444">
        <f>J396</f>
        <v>1.5787733333333331</v>
      </c>
      <c r="E348" s="448"/>
      <c r="F348" s="153"/>
      <c r="G348" s="153"/>
      <c r="H348" s="153"/>
      <c r="I348" s="153"/>
      <c r="J348" s="153"/>
      <c r="K348" s="185"/>
      <c r="L348" s="19"/>
      <c r="M348" s="19"/>
      <c r="N348" s="97"/>
      <c r="O348" s="97"/>
      <c r="P348" s="97"/>
      <c r="Q348" s="97"/>
    </row>
    <row r="349" spans="2:17" s="20" customFormat="1" ht="12" customHeight="1" x14ac:dyDescent="0.2">
      <c r="B349" s="159" t="s">
        <v>121</v>
      </c>
      <c r="C349" s="185" t="s">
        <v>1774</v>
      </c>
      <c r="D349" s="444"/>
      <c r="E349" s="448"/>
      <c r="F349" s="153"/>
      <c r="G349" s="153"/>
      <c r="H349" s="153"/>
      <c r="I349" s="153"/>
      <c r="J349" s="153"/>
      <c r="K349" s="185"/>
      <c r="L349" s="19"/>
      <c r="M349" s="19"/>
      <c r="N349" s="97"/>
      <c r="O349" s="97"/>
      <c r="P349" s="97"/>
      <c r="Q349" s="97"/>
    </row>
    <row r="350" spans="2:17" s="20" customFormat="1" ht="12" customHeight="1" x14ac:dyDescent="0.2">
      <c r="B350" s="159" t="s">
        <v>143</v>
      </c>
      <c r="C350" s="185" t="s">
        <v>526</v>
      </c>
      <c r="D350" s="444">
        <f>J416</f>
        <v>2.1795760000000004</v>
      </c>
      <c r="E350" s="980"/>
      <c r="F350" s="153"/>
      <c r="G350" s="153"/>
      <c r="H350" s="153"/>
      <c r="I350" s="153"/>
      <c r="J350" s="153"/>
      <c r="K350" s="185"/>
      <c r="L350" s="19"/>
      <c r="M350" s="19"/>
      <c r="N350" s="97"/>
      <c r="O350" s="97"/>
      <c r="P350" s="97"/>
      <c r="Q350" s="97"/>
    </row>
    <row r="351" spans="2:17" s="20" customFormat="1" ht="12" customHeight="1" x14ac:dyDescent="0.2">
      <c r="B351" s="159" t="s">
        <v>144</v>
      </c>
      <c r="C351" s="185" t="s">
        <v>525</v>
      </c>
      <c r="D351" s="444">
        <f>J423</f>
        <v>0.32102400000000009</v>
      </c>
      <c r="E351" s="980"/>
      <c r="F351" s="153"/>
      <c r="G351" s="153"/>
      <c r="H351" s="153"/>
      <c r="I351" s="153"/>
      <c r="J351" s="153"/>
      <c r="K351" s="185"/>
      <c r="L351" s="19"/>
      <c r="M351" s="19"/>
      <c r="N351" s="97"/>
      <c r="O351" s="97"/>
      <c r="P351" s="97"/>
      <c r="Q351" s="97"/>
    </row>
    <row r="352" spans="2:17" s="20" customFormat="1" ht="12" customHeight="1" x14ac:dyDescent="0.2">
      <c r="B352" s="159" t="s">
        <v>145</v>
      </c>
      <c r="C352" s="185" t="s">
        <v>146</v>
      </c>
      <c r="D352" s="444"/>
      <c r="E352" s="980"/>
      <c r="F352" s="153"/>
      <c r="G352" s="153"/>
      <c r="H352" s="153"/>
      <c r="I352" s="153"/>
      <c r="J352" s="153"/>
      <c r="K352" s="284"/>
      <c r="L352" s="19"/>
      <c r="M352" s="19"/>
      <c r="N352" s="97"/>
      <c r="O352" s="97"/>
      <c r="P352" s="97"/>
      <c r="Q352" s="97"/>
    </row>
    <row r="353" spans="1:19" s="20" customFormat="1" ht="12" customHeight="1" x14ac:dyDescent="0.2">
      <c r="B353" s="159" t="s">
        <v>1305</v>
      </c>
      <c r="C353" s="185" t="s">
        <v>1515</v>
      </c>
      <c r="D353" s="444"/>
      <c r="E353" s="513"/>
      <c r="F353" s="251"/>
      <c r="G353" s="513"/>
      <c r="H353" s="251"/>
      <c r="I353" s="513"/>
      <c r="J353" s="251"/>
      <c r="K353" s="284"/>
      <c r="L353" s="19"/>
      <c r="M353" s="148"/>
      <c r="N353" s="58"/>
    </row>
    <row r="354" spans="1:19" s="97" customFormat="1" ht="12" customHeight="1" x14ac:dyDescent="0.2">
      <c r="B354" s="159" t="s">
        <v>1170</v>
      </c>
      <c r="C354" s="169" t="s">
        <v>1659</v>
      </c>
      <c r="D354" s="444"/>
      <c r="E354" s="562"/>
      <c r="F354" s="153"/>
      <c r="G354" s="153"/>
      <c r="H354" s="153"/>
      <c r="I354" s="153"/>
      <c r="J354" s="153"/>
      <c r="K354" s="282"/>
      <c r="L354" s="19"/>
    </row>
    <row r="355" spans="1:19" s="19" customFormat="1" ht="12" customHeight="1" x14ac:dyDescent="0.2">
      <c r="A355" s="97"/>
      <c r="B355" s="159" t="s">
        <v>116</v>
      </c>
      <c r="C355" s="285" t="s">
        <v>1615</v>
      </c>
      <c r="D355" s="449"/>
      <c r="E355" s="251"/>
      <c r="F355" s="251"/>
      <c r="G355" s="251"/>
      <c r="H355" s="251"/>
      <c r="I355" s="251"/>
      <c r="J355" s="251"/>
      <c r="K355" s="450"/>
      <c r="M355" s="97"/>
      <c r="N355" s="97"/>
      <c r="O355" s="97"/>
      <c r="P355" s="97"/>
      <c r="Q355" s="97"/>
      <c r="R355" s="97"/>
      <c r="S355" s="97"/>
    </row>
    <row r="356" spans="1:19" s="19" customFormat="1" ht="12" customHeight="1" thickBot="1" x14ac:dyDescent="0.25">
      <c r="A356" s="97"/>
      <c r="B356" s="451" t="s">
        <v>1616</v>
      </c>
      <c r="C356" s="452" t="s">
        <v>1617</v>
      </c>
      <c r="D356" s="453"/>
      <c r="E356" s="454"/>
      <c r="F356" s="252"/>
      <c r="G356" s="454"/>
      <c r="H356" s="252"/>
      <c r="I356" s="454"/>
      <c r="J356" s="252"/>
      <c r="K356" s="455"/>
      <c r="M356" s="97"/>
      <c r="N356" s="97"/>
      <c r="O356" s="97"/>
      <c r="P356" s="97"/>
      <c r="Q356" s="97"/>
      <c r="R356" s="97"/>
      <c r="S356" s="97"/>
    </row>
    <row r="357" spans="1:19" customFormat="1" ht="12" customHeight="1" thickBot="1" x14ac:dyDescent="0.25">
      <c r="A357" s="20"/>
      <c r="B357" s="456" t="s">
        <v>147</v>
      </c>
      <c r="C357" s="457"/>
      <c r="D357" s="304">
        <f>SUM(D341:D356)</f>
        <v>584.98115333333317</v>
      </c>
      <c r="E357" s="458"/>
      <c r="F357" s="458"/>
      <c r="G357" s="521"/>
      <c r="H357" s="304">
        <f>SUM(H341:H356)</f>
        <v>260.02539999999999</v>
      </c>
      <c r="I357" s="304">
        <f>SUM(I341:I356)</f>
        <v>53.567999999999991</v>
      </c>
      <c r="J357" s="459"/>
      <c r="K357" s="258"/>
      <c r="L357" s="19"/>
      <c r="M357" s="59" t="e">
        <f>#REF!+#REF!+#REF!+#REF!+#REF!+J438+#REF!+J410+J373</f>
        <v>#REF!</v>
      </c>
      <c r="N357" s="58" t="e">
        <f>#REF!+H438</f>
        <v>#REF!</v>
      </c>
    </row>
    <row r="358" spans="1:19" customFormat="1" ht="12" customHeight="1" x14ac:dyDescent="0.2">
      <c r="A358" s="20"/>
      <c r="B358" s="1019"/>
      <c r="C358" s="258"/>
      <c r="D358" s="570"/>
      <c r="E358" s="513"/>
      <c r="F358" s="513"/>
      <c r="G358" s="513"/>
      <c r="H358" s="570"/>
      <c r="I358" s="570"/>
      <c r="J358" s="133"/>
      <c r="K358" s="258"/>
      <c r="L358" s="19"/>
      <c r="M358" s="59"/>
      <c r="N358" s="58"/>
    </row>
    <row r="359" spans="1:19" customFormat="1" ht="12" customHeight="1" x14ac:dyDescent="0.2">
      <c r="A359" s="20"/>
      <c r="B359" s="1019"/>
      <c r="C359" s="258"/>
      <c r="D359" s="570"/>
      <c r="E359" s="513"/>
      <c r="F359" s="513"/>
      <c r="G359" s="513"/>
      <c r="H359" s="570"/>
      <c r="I359" s="570"/>
      <c r="J359" s="133"/>
      <c r="K359" s="258"/>
      <c r="L359" s="19"/>
      <c r="M359" s="59"/>
      <c r="N359" s="58"/>
    </row>
    <row r="360" spans="1:19" s="20" customFormat="1" ht="12" customHeight="1" thickBot="1" x14ac:dyDescent="0.25">
      <c r="B360" s="111" t="s">
        <v>491</v>
      </c>
      <c r="C360" s="112"/>
      <c r="D360" s="112"/>
      <c r="E360" s="112"/>
      <c r="F360" s="112"/>
      <c r="G360" s="112"/>
      <c r="H360" s="112"/>
      <c r="I360" s="112"/>
      <c r="J360" s="112"/>
      <c r="K360" s="112"/>
      <c r="L360" s="19"/>
      <c r="M360" s="19"/>
    </row>
    <row r="361" spans="1:19" s="20" customFormat="1" ht="12" customHeight="1" thickBot="1" x14ac:dyDescent="0.25">
      <c r="B361" s="482"/>
      <c r="C361" s="432"/>
      <c r="D361" s="434" t="s">
        <v>93</v>
      </c>
      <c r="E361" s="434" t="s">
        <v>104</v>
      </c>
      <c r="F361" s="434" t="s">
        <v>96</v>
      </c>
      <c r="G361" s="434" t="s">
        <v>105</v>
      </c>
      <c r="H361" s="434" t="s">
        <v>106</v>
      </c>
      <c r="I361" s="434" t="s">
        <v>107</v>
      </c>
      <c r="J361" s="434" t="s">
        <v>108</v>
      </c>
      <c r="K361" s="435" t="s">
        <v>109</v>
      </c>
      <c r="L361" s="19"/>
      <c r="M361" s="150" t="s">
        <v>110</v>
      </c>
      <c r="O361" s="20">
        <f>5.7*0.141*4+6.5*0.141*2+4*4*0.0542</f>
        <v>5.9149999999999991</v>
      </c>
      <c r="Q361" s="20">
        <v>5.0477999999999996</v>
      </c>
    </row>
    <row r="362" spans="1:19" s="20" customFormat="1" ht="12" customHeight="1" thickBot="1" x14ac:dyDescent="0.25">
      <c r="B362" s="436" t="s">
        <v>111</v>
      </c>
      <c r="C362" s="437" t="s">
        <v>112</v>
      </c>
      <c r="D362" s="440" t="s">
        <v>99</v>
      </c>
      <c r="E362" s="440" t="s">
        <v>99</v>
      </c>
      <c r="F362" s="440" t="s">
        <v>135</v>
      </c>
      <c r="G362" s="440" t="s">
        <v>99</v>
      </c>
      <c r="H362" s="440" t="s">
        <v>136</v>
      </c>
      <c r="I362" s="440" t="s">
        <v>137</v>
      </c>
      <c r="J362" s="440" t="s">
        <v>113</v>
      </c>
      <c r="K362" s="441" t="s">
        <v>114</v>
      </c>
      <c r="L362" s="19"/>
      <c r="M362" s="19"/>
      <c r="O362" s="20">
        <f>9.5*0.0332*10</f>
        <v>3.1539999999999999</v>
      </c>
      <c r="Q362" s="20">
        <f>15*0.0542*4+5*0.0542*6</f>
        <v>4.8780000000000001</v>
      </c>
    </row>
    <row r="363" spans="1:19" s="20" customFormat="1" ht="12" customHeight="1" thickBot="1" x14ac:dyDescent="0.25">
      <c r="B363" s="160"/>
      <c r="C363" s="185"/>
      <c r="D363" s="170"/>
      <c r="E363" s="170"/>
      <c r="F363" s="169"/>
      <c r="G363" s="170"/>
      <c r="H363" s="170"/>
      <c r="I363" s="169"/>
      <c r="J363" s="299"/>
      <c r="K363" s="172"/>
      <c r="L363" s="19"/>
      <c r="M363" s="19"/>
    </row>
    <row r="364" spans="1:19" s="20" customFormat="1" ht="12" customHeight="1" thickBot="1" x14ac:dyDescent="0.25">
      <c r="B364" s="483"/>
      <c r="C364" s="484" t="s">
        <v>117</v>
      </c>
      <c r="D364" s="484"/>
      <c r="E364" s="484"/>
      <c r="F364" s="484"/>
      <c r="G364" s="462"/>
      <c r="H364" s="547"/>
      <c r="I364" s="484"/>
      <c r="J364" s="485">
        <f>SUM(J363:J363)</f>
        <v>0</v>
      </c>
      <c r="K364" s="487"/>
      <c r="L364" s="19"/>
      <c r="M364" s="19"/>
      <c r="O364" s="20">
        <f>5*0.0253*4*2+16*0.0253*2+17.2*0.0253*2</f>
        <v>2.6919200000000001</v>
      </c>
    </row>
    <row r="365" spans="1:19" s="20" customFormat="1" ht="12" customHeight="1" x14ac:dyDescent="0.2">
      <c r="B365" s="259"/>
      <c r="C365" s="258"/>
      <c r="D365" s="258"/>
      <c r="E365" s="258"/>
      <c r="F365" s="258"/>
      <c r="G365" s="258"/>
      <c r="H365" s="133"/>
      <c r="I365" s="258"/>
      <c r="J365" s="488"/>
      <c r="K365" s="258"/>
      <c r="L365" s="19"/>
      <c r="M365" s="19"/>
      <c r="O365" s="20">
        <f>SUM(O361:O364)</f>
        <v>11.760919999999999</v>
      </c>
      <c r="P365" s="20">
        <f>O365*1.25</f>
        <v>14.701149999999998</v>
      </c>
      <c r="Q365" s="20">
        <f>SUM(Q361:Q364)</f>
        <v>9.9257999999999988</v>
      </c>
    </row>
    <row r="366" spans="1:19" s="20" customFormat="1" ht="12" customHeight="1" thickBot="1" x14ac:dyDescent="0.25">
      <c r="B366" s="111" t="s">
        <v>1010</v>
      </c>
      <c r="C366" s="112"/>
      <c r="D366" s="112"/>
      <c r="E366" s="112"/>
      <c r="F366" s="112"/>
      <c r="G366" s="112"/>
      <c r="H366" s="112"/>
      <c r="I366" s="112"/>
      <c r="J366" s="112"/>
      <c r="K366" s="112"/>
      <c r="L366" s="19"/>
      <c r="M366" s="19"/>
    </row>
    <row r="367" spans="1:19" s="20" customFormat="1" ht="12" customHeight="1" thickBot="1" x14ac:dyDescent="0.25">
      <c r="B367" s="482"/>
      <c r="C367" s="432"/>
      <c r="D367" s="434" t="s">
        <v>93</v>
      </c>
      <c r="E367" s="434" t="s">
        <v>104</v>
      </c>
      <c r="F367" s="434" t="s">
        <v>96</v>
      </c>
      <c r="G367" s="434" t="s">
        <v>105</v>
      </c>
      <c r="H367" s="434" t="s">
        <v>106</v>
      </c>
      <c r="I367" s="434" t="s">
        <v>107</v>
      </c>
      <c r="J367" s="434" t="s">
        <v>108</v>
      </c>
      <c r="K367" s="435" t="s">
        <v>109</v>
      </c>
      <c r="L367" s="19"/>
      <c r="M367" s="19"/>
      <c r="P367" s="20">
        <f>(Q365+O365)*1.2</f>
        <v>26.024063999999996</v>
      </c>
    </row>
    <row r="368" spans="1:19" s="20" customFormat="1" ht="12" customHeight="1" thickBot="1" x14ac:dyDescent="0.25">
      <c r="B368" s="436" t="s">
        <v>111</v>
      </c>
      <c r="C368" s="437" t="s">
        <v>112</v>
      </c>
      <c r="D368" s="440" t="s">
        <v>99</v>
      </c>
      <c r="E368" s="440" t="s">
        <v>99</v>
      </c>
      <c r="F368" s="440" t="s">
        <v>135</v>
      </c>
      <c r="G368" s="440" t="s">
        <v>99</v>
      </c>
      <c r="H368" s="440" t="s">
        <v>136</v>
      </c>
      <c r="I368" s="440" t="s">
        <v>137</v>
      </c>
      <c r="J368" s="440" t="s">
        <v>113</v>
      </c>
      <c r="K368" s="441" t="s">
        <v>114</v>
      </c>
      <c r="L368" s="19"/>
      <c r="M368" s="19"/>
    </row>
    <row r="369" spans="2:15" s="20" customFormat="1" ht="12" customHeight="1" x14ac:dyDescent="0.2">
      <c r="B369" s="159">
        <v>1</v>
      </c>
      <c r="C369" s="185" t="s">
        <v>152</v>
      </c>
      <c r="D369" s="170">
        <v>14.7</v>
      </c>
      <c r="E369" s="170">
        <v>3.95</v>
      </c>
      <c r="F369" s="170">
        <f>D369*E369-28.48</f>
        <v>29.584999999999997</v>
      </c>
      <c r="G369" s="170">
        <v>0.4</v>
      </c>
      <c r="H369" s="170">
        <f>F369*G369*B369</f>
        <v>11.834</v>
      </c>
      <c r="I369" s="169">
        <v>1.8</v>
      </c>
      <c r="J369" s="299">
        <f>H369*I369</f>
        <v>21.301200000000001</v>
      </c>
      <c r="K369" s="162" t="s">
        <v>115</v>
      </c>
      <c r="L369" s="19"/>
      <c r="M369" s="19"/>
    </row>
    <row r="370" spans="2:15" s="20" customFormat="1" ht="12" customHeight="1" x14ac:dyDescent="0.2">
      <c r="B370" s="159">
        <v>1</v>
      </c>
      <c r="C370" s="185" t="s">
        <v>1780</v>
      </c>
      <c r="D370" s="170">
        <v>14.7</v>
      </c>
      <c r="E370" s="170">
        <v>4.45</v>
      </c>
      <c r="F370" s="170">
        <f>D370*E370-6</f>
        <v>59.415000000000006</v>
      </c>
      <c r="G370" s="170">
        <v>0.4</v>
      </c>
      <c r="H370" s="170">
        <f>F370*G370*B370</f>
        <v>23.766000000000005</v>
      </c>
      <c r="I370" s="169">
        <v>1.8</v>
      </c>
      <c r="J370" s="299">
        <f>H370*I370</f>
        <v>42.778800000000011</v>
      </c>
      <c r="K370" s="162" t="s">
        <v>115</v>
      </c>
      <c r="L370" s="19"/>
      <c r="M370" s="150" t="s">
        <v>110</v>
      </c>
    </row>
    <row r="371" spans="2:15" s="20" customFormat="1" ht="12" customHeight="1" x14ac:dyDescent="0.2">
      <c r="B371" s="159">
        <v>2</v>
      </c>
      <c r="C371" s="185" t="s">
        <v>1778</v>
      </c>
      <c r="D371" s="170">
        <v>9.1999999999999993</v>
      </c>
      <c r="E371" s="170">
        <v>4.8</v>
      </c>
      <c r="F371" s="169">
        <f>D371*E371</f>
        <v>44.16</v>
      </c>
      <c r="G371" s="170">
        <v>0.4</v>
      </c>
      <c r="H371" s="170">
        <f>F371*G371*B371</f>
        <v>35.327999999999996</v>
      </c>
      <c r="I371" s="169">
        <v>1.8</v>
      </c>
      <c r="J371" s="299">
        <f>H371*I371</f>
        <v>63.590399999999995</v>
      </c>
      <c r="K371" s="162" t="s">
        <v>115</v>
      </c>
      <c r="L371" s="19"/>
      <c r="M371" s="19"/>
    </row>
    <row r="372" spans="2:15" s="20" customFormat="1" ht="12" customHeight="1" thickBot="1" x14ac:dyDescent="0.25">
      <c r="B372" s="159">
        <v>2</v>
      </c>
      <c r="C372" s="185" t="s">
        <v>1779</v>
      </c>
      <c r="D372" s="170">
        <v>2.2000000000000002</v>
      </c>
      <c r="E372" s="170">
        <v>3.5</v>
      </c>
      <c r="F372" s="169">
        <f>D372*E372</f>
        <v>7.7000000000000011</v>
      </c>
      <c r="G372" s="170">
        <v>0.4</v>
      </c>
      <c r="H372" s="170">
        <f>F372*G372*B372</f>
        <v>6.160000000000001</v>
      </c>
      <c r="I372" s="169">
        <v>1.8</v>
      </c>
      <c r="J372" s="299">
        <f>H372*I372</f>
        <v>11.088000000000003</v>
      </c>
      <c r="K372" s="172" t="s">
        <v>115</v>
      </c>
      <c r="L372" s="19"/>
      <c r="M372" s="19">
        <f>1.4*2.4*6+3.2*2.6</f>
        <v>28.48</v>
      </c>
      <c r="O372" s="20">
        <f>1.5*15.05*2+11.9*1.5</f>
        <v>63.000000000000007</v>
      </c>
    </row>
    <row r="373" spans="2:15" s="20" customFormat="1" ht="12" customHeight="1" thickBot="1" x14ac:dyDescent="0.25">
      <c r="B373" s="483"/>
      <c r="C373" s="484" t="s">
        <v>117</v>
      </c>
      <c r="D373" s="484"/>
      <c r="E373" s="484"/>
      <c r="F373" s="484"/>
      <c r="G373" s="462"/>
      <c r="H373" s="485">
        <f>SUM(H369:H372)</f>
        <v>77.087999999999994</v>
      </c>
      <c r="I373" s="484"/>
      <c r="J373" s="485">
        <f>SUM(J369:J372)</f>
        <v>138.75839999999999</v>
      </c>
      <c r="K373" s="487"/>
      <c r="L373" s="19"/>
      <c r="M373" s="19">
        <f>2*3</f>
        <v>6</v>
      </c>
    </row>
    <row r="374" spans="2:15" s="20" customFormat="1" ht="12" customHeight="1" x14ac:dyDescent="0.2">
      <c r="B374" s="259"/>
      <c r="C374" s="258"/>
      <c r="D374" s="258"/>
      <c r="E374" s="258"/>
      <c r="F374" s="258"/>
      <c r="G374" s="258"/>
      <c r="H374" s="133"/>
      <c r="I374" s="258"/>
      <c r="J374" s="488"/>
      <c r="K374" s="258"/>
      <c r="L374" s="19"/>
      <c r="M374" s="149"/>
    </row>
    <row r="375" spans="2:15" s="20" customFormat="1" ht="12" customHeight="1" thickBot="1" x14ac:dyDescent="0.25">
      <c r="B375" s="111" t="s">
        <v>184</v>
      </c>
      <c r="C375" s="112"/>
      <c r="D375" s="112"/>
      <c r="E375" s="112"/>
      <c r="F375" s="112"/>
      <c r="G375" s="112"/>
      <c r="H375" s="112"/>
      <c r="I375" s="112"/>
      <c r="J375" s="138"/>
      <c r="K375" s="112"/>
      <c r="L375" s="19"/>
      <c r="M375" s="155"/>
    </row>
    <row r="376" spans="2:15" s="20" customFormat="1" ht="12" customHeight="1" thickBot="1" x14ac:dyDescent="0.25">
      <c r="B376" s="482"/>
      <c r="C376" s="432"/>
      <c r="D376" s="434" t="s">
        <v>93</v>
      </c>
      <c r="E376" s="434" t="s">
        <v>104</v>
      </c>
      <c r="F376" s="434" t="s">
        <v>96</v>
      </c>
      <c r="G376" s="434" t="s">
        <v>105</v>
      </c>
      <c r="H376" s="434" t="s">
        <v>106</v>
      </c>
      <c r="I376" s="434" t="s">
        <v>107</v>
      </c>
      <c r="J376" s="492" t="s">
        <v>108</v>
      </c>
      <c r="K376" s="435" t="s">
        <v>109</v>
      </c>
      <c r="L376" s="19"/>
      <c r="M376" s="155"/>
    </row>
    <row r="377" spans="2:15" s="20" customFormat="1" ht="12" customHeight="1" thickBot="1" x14ac:dyDescent="0.25">
      <c r="B377" s="436" t="s">
        <v>111</v>
      </c>
      <c r="C377" s="437" t="s">
        <v>112</v>
      </c>
      <c r="D377" s="440" t="s">
        <v>99</v>
      </c>
      <c r="E377" s="440" t="s">
        <v>99</v>
      </c>
      <c r="F377" s="440" t="s">
        <v>135</v>
      </c>
      <c r="G377" s="440" t="s">
        <v>99</v>
      </c>
      <c r="H377" s="440" t="s">
        <v>136</v>
      </c>
      <c r="I377" s="440" t="s">
        <v>137</v>
      </c>
      <c r="J377" s="493" t="s">
        <v>113</v>
      </c>
      <c r="K377" s="441" t="s">
        <v>114</v>
      </c>
      <c r="L377" s="19"/>
      <c r="M377" s="19"/>
    </row>
    <row r="378" spans="2:15" s="20" customFormat="1" ht="12" customHeight="1" x14ac:dyDescent="0.2">
      <c r="B378" s="160">
        <v>1</v>
      </c>
      <c r="C378" s="184" t="s">
        <v>174</v>
      </c>
      <c r="D378" s="283">
        <v>14.7</v>
      </c>
      <c r="E378" s="297">
        <v>9.1999999999999993</v>
      </c>
      <c r="F378" s="297">
        <f>D378*E378</f>
        <v>135.23999999999998</v>
      </c>
      <c r="G378" s="297">
        <v>0.3</v>
      </c>
      <c r="H378" s="297">
        <f>F378*G378*B378</f>
        <v>40.571999999999996</v>
      </c>
      <c r="I378" s="181">
        <v>2.5</v>
      </c>
      <c r="J378" s="494">
        <f>H378*I378</f>
        <v>101.42999999999999</v>
      </c>
      <c r="K378" s="166" t="s">
        <v>157</v>
      </c>
      <c r="L378" s="19"/>
      <c r="M378" s="19"/>
    </row>
    <row r="379" spans="2:15" s="20" customFormat="1" ht="12" customHeight="1" thickBot="1" x14ac:dyDescent="0.25">
      <c r="B379" s="159">
        <v>1</v>
      </c>
      <c r="C379" s="185" t="s">
        <v>185</v>
      </c>
      <c r="D379" s="310">
        <v>59.7</v>
      </c>
      <c r="E379" s="169">
        <v>0.45</v>
      </c>
      <c r="F379" s="170"/>
      <c r="G379" s="169">
        <v>0.4</v>
      </c>
      <c r="H379" s="170">
        <f>D379*E379*G379</f>
        <v>10.746000000000002</v>
      </c>
      <c r="I379" s="169">
        <v>2.5</v>
      </c>
      <c r="J379" s="299">
        <f>H379*I379</f>
        <v>26.865000000000006</v>
      </c>
      <c r="K379" s="172" t="s">
        <v>157</v>
      </c>
      <c r="L379" s="19"/>
      <c r="M379" s="19"/>
    </row>
    <row r="380" spans="2:15" s="20" customFormat="1" ht="12" customHeight="1" thickBot="1" x14ac:dyDescent="0.25">
      <c r="B380" s="483"/>
      <c r="C380" s="484" t="s">
        <v>117</v>
      </c>
      <c r="D380" s="484"/>
      <c r="E380" s="484"/>
      <c r="F380" s="484"/>
      <c r="G380" s="462"/>
      <c r="H380" s="485">
        <f>SUM(H378:H379)</f>
        <v>51.317999999999998</v>
      </c>
      <c r="I380" s="484"/>
      <c r="J380" s="485">
        <f>SUM(J378:J379)</f>
        <v>128.29499999999999</v>
      </c>
      <c r="K380" s="487"/>
      <c r="L380" s="19"/>
      <c r="M380" s="19"/>
    </row>
    <row r="381" spans="2:15" s="20" customFormat="1" ht="12" customHeight="1" x14ac:dyDescent="0.2">
      <c r="B381" s="154"/>
      <c r="C381" s="112"/>
      <c r="D381" s="112"/>
      <c r="E381" s="112"/>
      <c r="F381" s="112"/>
      <c r="G381" s="112"/>
      <c r="H381" s="112"/>
      <c r="I381" s="112"/>
      <c r="J381" s="138"/>
      <c r="K381" s="112"/>
      <c r="L381" s="19"/>
      <c r="M381" s="19"/>
    </row>
    <row r="382" spans="2:15" s="20" customFormat="1" ht="12" customHeight="1" thickBot="1" x14ac:dyDescent="0.25">
      <c r="B382" s="111" t="s">
        <v>127</v>
      </c>
      <c r="C382" s="112"/>
      <c r="D382" s="112"/>
      <c r="E382" s="112"/>
      <c r="F382" s="112"/>
      <c r="G382" s="112"/>
      <c r="H382" s="112"/>
      <c r="I382" s="112"/>
      <c r="J382" s="138"/>
      <c r="K382" s="112"/>
      <c r="L382" s="19"/>
      <c r="M382" s="19"/>
    </row>
    <row r="383" spans="2:15" s="20" customFormat="1" ht="12" customHeight="1" thickBot="1" x14ac:dyDescent="0.25">
      <c r="B383" s="482"/>
      <c r="C383" s="432"/>
      <c r="D383" s="434" t="s">
        <v>93</v>
      </c>
      <c r="E383" s="434" t="s">
        <v>104</v>
      </c>
      <c r="F383" s="434" t="s">
        <v>96</v>
      </c>
      <c r="G383" s="434" t="s">
        <v>105</v>
      </c>
      <c r="H383" s="434" t="s">
        <v>106</v>
      </c>
      <c r="I383" s="434" t="s">
        <v>107</v>
      </c>
      <c r="J383" s="492" t="s">
        <v>108</v>
      </c>
      <c r="K383" s="435" t="s">
        <v>109</v>
      </c>
      <c r="L383" s="19"/>
      <c r="M383" s="19"/>
    </row>
    <row r="384" spans="2:15" s="20" customFormat="1" ht="12" customHeight="1" thickBot="1" x14ac:dyDescent="0.25">
      <c r="B384" s="436" t="s">
        <v>111</v>
      </c>
      <c r="C384" s="437" t="s">
        <v>112</v>
      </c>
      <c r="D384" s="440" t="s">
        <v>99</v>
      </c>
      <c r="E384" s="440" t="s">
        <v>99</v>
      </c>
      <c r="F384" s="440" t="s">
        <v>135</v>
      </c>
      <c r="G384" s="440" t="s">
        <v>99</v>
      </c>
      <c r="H384" s="440" t="s">
        <v>136</v>
      </c>
      <c r="I384" s="440" t="s">
        <v>137</v>
      </c>
      <c r="J384" s="493" t="s">
        <v>113</v>
      </c>
      <c r="K384" s="441" t="s">
        <v>114</v>
      </c>
      <c r="L384" s="19"/>
      <c r="M384" s="19"/>
    </row>
    <row r="385" spans="2:16" s="20" customFormat="1" ht="12" customHeight="1" x14ac:dyDescent="0.2">
      <c r="B385" s="160">
        <v>4</v>
      </c>
      <c r="C385" s="184" t="s">
        <v>286</v>
      </c>
      <c r="D385" s="297">
        <v>9.1999999999999993</v>
      </c>
      <c r="E385" s="309">
        <v>0.6</v>
      </c>
      <c r="F385" s="181"/>
      <c r="G385" s="309">
        <v>1.2</v>
      </c>
      <c r="H385" s="297">
        <f>B385*D385*E385*G385</f>
        <v>26.495999999999999</v>
      </c>
      <c r="I385" s="181">
        <v>2.2000000000000002</v>
      </c>
      <c r="J385" s="494">
        <f>H385*I385</f>
        <v>58.291200000000003</v>
      </c>
      <c r="K385" s="166" t="s">
        <v>116</v>
      </c>
      <c r="L385" s="19"/>
      <c r="M385" s="19"/>
    </row>
    <row r="386" spans="2:16" s="20" customFormat="1" ht="12" customHeight="1" x14ac:dyDescent="0.2">
      <c r="B386" s="159">
        <v>2</v>
      </c>
      <c r="C386" s="185" t="s">
        <v>1141</v>
      </c>
      <c r="D386" s="168">
        <v>14.7</v>
      </c>
      <c r="E386" s="309">
        <v>0.6</v>
      </c>
      <c r="F386" s="169"/>
      <c r="G386" s="309">
        <v>1.2</v>
      </c>
      <c r="H386" s="170">
        <f>B386*D386*E386*G386</f>
        <v>21.167999999999996</v>
      </c>
      <c r="I386" s="169">
        <v>2.2000000000000002</v>
      </c>
      <c r="J386" s="299">
        <f>H386*I386</f>
        <v>46.569599999999994</v>
      </c>
      <c r="K386" s="166" t="s">
        <v>116</v>
      </c>
      <c r="L386" s="19"/>
      <c r="M386" s="19">
        <f>2*9.2+14.7+18.4+8.2</f>
        <v>59.699999999999989</v>
      </c>
      <c r="P386" s="58"/>
    </row>
    <row r="387" spans="2:16" s="20" customFormat="1" ht="12" customHeight="1" thickBot="1" x14ac:dyDescent="0.25">
      <c r="B387" s="157">
        <v>1</v>
      </c>
      <c r="C387" s="284" t="s">
        <v>1781</v>
      </c>
      <c r="D387" s="515">
        <v>8.1999999999999993</v>
      </c>
      <c r="E387" s="302">
        <v>0.6</v>
      </c>
      <c r="F387" s="285"/>
      <c r="G387" s="302">
        <v>1.2</v>
      </c>
      <c r="H387" s="286">
        <f>B387*D387*E387*G387</f>
        <v>5.903999999999999</v>
      </c>
      <c r="I387" s="285">
        <v>2.2000000000000002</v>
      </c>
      <c r="J387" s="296">
        <f>H387*I387</f>
        <v>12.988799999999999</v>
      </c>
      <c r="K387" s="300" t="s">
        <v>116</v>
      </c>
      <c r="L387" s="19"/>
      <c r="M387" s="19"/>
    </row>
    <row r="388" spans="2:16" s="20" customFormat="1" ht="12" customHeight="1" thickBot="1" x14ac:dyDescent="0.25">
      <c r="B388" s="483"/>
      <c r="C388" s="484" t="s">
        <v>117</v>
      </c>
      <c r="D388" s="484"/>
      <c r="E388" s="484"/>
      <c r="F388" s="484"/>
      <c r="G388" s="462"/>
      <c r="H388" s="485">
        <f>SUM(H385:H387)</f>
        <v>53.567999999999991</v>
      </c>
      <c r="I388" s="484"/>
      <c r="J388" s="485">
        <f>SUM(J385:J387)</f>
        <v>117.8496</v>
      </c>
      <c r="K388" s="487"/>
      <c r="L388" s="19"/>
      <c r="M388" s="19"/>
    </row>
    <row r="389" spans="2:16" s="20" customFormat="1" ht="12" customHeight="1" x14ac:dyDescent="0.2">
      <c r="B389" s="154"/>
      <c r="C389" s="112"/>
      <c r="D389" s="112"/>
      <c r="E389" s="112"/>
      <c r="F389" s="112"/>
      <c r="G389" s="112"/>
      <c r="H389" s="112"/>
      <c r="I389" s="112"/>
      <c r="J389" s="138"/>
      <c r="K389" s="112"/>
      <c r="L389" s="19"/>
      <c r="M389" s="19"/>
    </row>
    <row r="390" spans="2:16" s="20" customFormat="1" ht="12" customHeight="1" thickBot="1" x14ac:dyDescent="0.25">
      <c r="B390" s="111" t="s">
        <v>175</v>
      </c>
      <c r="C390" s="112"/>
      <c r="D390" s="112"/>
      <c r="E390" s="112"/>
      <c r="F390" s="112"/>
      <c r="G390" s="112"/>
      <c r="H390" s="112"/>
      <c r="I390" s="112"/>
      <c r="J390" s="138"/>
      <c r="K390" s="112"/>
      <c r="L390" s="19"/>
      <c r="M390" s="19"/>
    </row>
    <row r="391" spans="2:16" s="20" customFormat="1" ht="12" customHeight="1" thickBot="1" x14ac:dyDescent="0.25">
      <c r="B391" s="482"/>
      <c r="C391" s="432"/>
      <c r="D391" s="434" t="s">
        <v>93</v>
      </c>
      <c r="E391" s="434" t="s">
        <v>104</v>
      </c>
      <c r="F391" s="434" t="s">
        <v>96</v>
      </c>
      <c r="G391" s="434" t="s">
        <v>105</v>
      </c>
      <c r="H391" s="434" t="s">
        <v>106</v>
      </c>
      <c r="I391" s="434" t="s">
        <v>107</v>
      </c>
      <c r="J391" s="492" t="s">
        <v>108</v>
      </c>
      <c r="K391" s="435" t="s">
        <v>109</v>
      </c>
      <c r="L391" s="19"/>
      <c r="M391" s="19"/>
    </row>
    <row r="392" spans="2:16" s="20" customFormat="1" ht="12" customHeight="1" thickBot="1" x14ac:dyDescent="0.25">
      <c r="B392" s="436" t="s">
        <v>111</v>
      </c>
      <c r="C392" s="437" t="s">
        <v>112</v>
      </c>
      <c r="D392" s="440" t="s">
        <v>99</v>
      </c>
      <c r="E392" s="440" t="s">
        <v>99</v>
      </c>
      <c r="F392" s="440" t="s">
        <v>135</v>
      </c>
      <c r="G392" s="440" t="s">
        <v>99</v>
      </c>
      <c r="H392" s="440" t="s">
        <v>136</v>
      </c>
      <c r="I392" s="440" t="s">
        <v>137</v>
      </c>
      <c r="J392" s="493" t="s">
        <v>113</v>
      </c>
      <c r="K392" s="441" t="s">
        <v>114</v>
      </c>
      <c r="L392" s="19"/>
      <c r="M392" s="19"/>
    </row>
    <row r="393" spans="2:16" s="20" customFormat="1" ht="12" customHeight="1" x14ac:dyDescent="0.2">
      <c r="B393" s="159">
        <v>1</v>
      </c>
      <c r="C393" s="185" t="s">
        <v>158</v>
      </c>
      <c r="D393" s="309">
        <v>14.7</v>
      </c>
      <c r="E393" s="181">
        <v>9.5</v>
      </c>
      <c r="F393" s="181">
        <f>D393*E393</f>
        <v>139.65</v>
      </c>
      <c r="G393" s="181">
        <v>0.14000000000000001</v>
      </c>
      <c r="H393" s="297">
        <f>D393*E393*G393*B393</f>
        <v>19.551000000000002</v>
      </c>
      <c r="I393" s="181">
        <v>2.5</v>
      </c>
      <c r="J393" s="494">
        <f>H393*I393</f>
        <v>48.877500000000005</v>
      </c>
      <c r="K393" s="166" t="s">
        <v>157</v>
      </c>
      <c r="L393" s="19"/>
      <c r="M393" s="19"/>
    </row>
    <row r="394" spans="2:16" s="20" customFormat="1" ht="12" customHeight="1" x14ac:dyDescent="0.2">
      <c r="B394" s="159">
        <v>1</v>
      </c>
      <c r="C394" s="185" t="s">
        <v>1782</v>
      </c>
      <c r="D394" s="309">
        <v>3.8</v>
      </c>
      <c r="E394" s="181">
        <v>2.2000000000000002</v>
      </c>
      <c r="F394" s="181">
        <f>D394*E394</f>
        <v>8.36</v>
      </c>
      <c r="G394" s="181">
        <v>0.14000000000000001</v>
      </c>
      <c r="H394" s="297">
        <f>D394*E394*G394*B394</f>
        <v>1.1704000000000001</v>
      </c>
      <c r="I394" s="181">
        <v>2.5</v>
      </c>
      <c r="J394" s="494">
        <f>H394*I394</f>
        <v>2.9260000000000002</v>
      </c>
      <c r="K394" s="166" t="s">
        <v>157</v>
      </c>
      <c r="L394" s="19"/>
      <c r="M394" s="19"/>
    </row>
    <row r="395" spans="2:16" s="20" customFormat="1" ht="12" customHeight="1" x14ac:dyDescent="0.2">
      <c r="B395" s="158">
        <v>1</v>
      </c>
      <c r="C395" s="284" t="s">
        <v>1290</v>
      </c>
      <c r="D395" s="286">
        <v>14.7</v>
      </c>
      <c r="E395" s="295">
        <v>9.5</v>
      </c>
      <c r="F395" s="286">
        <f>D395*E395</f>
        <v>139.65</v>
      </c>
      <c r="G395" s="427">
        <v>0.15</v>
      </c>
      <c r="H395" s="286">
        <f>D395*E395*G395*B395</f>
        <v>20.947500000000002</v>
      </c>
      <c r="I395" s="295">
        <v>2</v>
      </c>
      <c r="J395" s="296">
        <f>H395*I395</f>
        <v>41.895000000000003</v>
      </c>
      <c r="K395" s="172" t="s">
        <v>116</v>
      </c>
      <c r="L395" s="19"/>
      <c r="M395" s="19"/>
    </row>
    <row r="396" spans="2:16" s="20" customFormat="1" ht="12" customHeight="1" thickBot="1" x14ac:dyDescent="0.25">
      <c r="B396" s="528"/>
      <c r="C396" s="287" t="s">
        <v>2012</v>
      </c>
      <c r="D396" s="289"/>
      <c r="E396" s="290"/>
      <c r="F396" s="289">
        <f>(F393+F394)/0.9</f>
        <v>164.45555555555555</v>
      </c>
      <c r="G396" s="290">
        <v>8.0000000000000002E-3</v>
      </c>
      <c r="H396" s="288">
        <f xml:space="preserve"> F396*G396</f>
        <v>1.3156444444444444</v>
      </c>
      <c r="I396" s="288">
        <v>1.2</v>
      </c>
      <c r="J396" s="291">
        <f>H396*I396</f>
        <v>1.5787733333333331</v>
      </c>
      <c r="K396" s="293" t="s">
        <v>122</v>
      </c>
      <c r="L396" s="19"/>
      <c r="M396" s="19"/>
    </row>
    <row r="397" spans="2:16" s="20" customFormat="1" ht="12" customHeight="1" thickBot="1" x14ac:dyDescent="0.25">
      <c r="B397" s="425"/>
      <c r="C397" s="457" t="s">
        <v>117</v>
      </c>
      <c r="D397" s="457"/>
      <c r="E397" s="457"/>
      <c r="F397" s="457"/>
      <c r="G397" s="497"/>
      <c r="H397" s="304">
        <f>H393+H394+H395+H396</f>
        <v>42.984544444444452</v>
      </c>
      <c r="I397" s="457"/>
      <c r="J397" s="304">
        <f>J393+J394+J395+J396</f>
        <v>95.277273333333341</v>
      </c>
      <c r="K397" s="258"/>
      <c r="L397" s="19"/>
      <c r="M397" s="19"/>
    </row>
    <row r="398" spans="2:16" s="20" customFormat="1" ht="12" customHeight="1" x14ac:dyDescent="0.2">
      <c r="B398" s="154"/>
      <c r="C398" s="112"/>
      <c r="D398" s="112"/>
      <c r="E398" s="112"/>
      <c r="F398" s="112"/>
      <c r="G398" s="112"/>
      <c r="H398" s="112"/>
      <c r="I398" s="112"/>
      <c r="J398" s="138"/>
      <c r="K398" s="112"/>
      <c r="L398" s="19"/>
      <c r="M398" s="19"/>
    </row>
    <row r="399" spans="2:16" s="20" customFormat="1" ht="12" customHeight="1" thickBot="1" x14ac:dyDescent="0.25">
      <c r="B399" s="111" t="s">
        <v>217</v>
      </c>
      <c r="C399" s="112"/>
      <c r="D399" s="112"/>
      <c r="E399" s="112"/>
      <c r="F399" s="112"/>
      <c r="G399" s="112"/>
      <c r="H399" s="112"/>
      <c r="I399" s="112"/>
      <c r="J399" s="112"/>
      <c r="K399" s="112"/>
      <c r="L399" s="19"/>
      <c r="M399" s="19"/>
    </row>
    <row r="400" spans="2:16" s="20" customFormat="1" ht="12" customHeight="1" thickBot="1" x14ac:dyDescent="0.25">
      <c r="B400" s="482"/>
      <c r="C400" s="432"/>
      <c r="D400" s="434" t="s">
        <v>93</v>
      </c>
      <c r="E400" s="434" t="s">
        <v>104</v>
      </c>
      <c r="F400" s="434" t="s">
        <v>96</v>
      </c>
      <c r="G400" s="434" t="s">
        <v>105</v>
      </c>
      <c r="H400" s="434" t="s">
        <v>106</v>
      </c>
      <c r="I400" s="434" t="s">
        <v>107</v>
      </c>
      <c r="J400" s="434" t="s">
        <v>108</v>
      </c>
      <c r="K400" s="435" t="s">
        <v>109</v>
      </c>
      <c r="L400" s="19"/>
      <c r="M400" s="19"/>
    </row>
    <row r="401" spans="2:17" s="20" customFormat="1" ht="12" customHeight="1" thickBot="1" x14ac:dyDescent="0.25">
      <c r="B401" s="436" t="s">
        <v>111</v>
      </c>
      <c r="C401" s="437" t="s">
        <v>112</v>
      </c>
      <c r="D401" s="440" t="s">
        <v>99</v>
      </c>
      <c r="E401" s="440" t="s">
        <v>99</v>
      </c>
      <c r="F401" s="440" t="s">
        <v>135</v>
      </c>
      <c r="G401" s="440" t="s">
        <v>99</v>
      </c>
      <c r="H401" s="440" t="s">
        <v>136</v>
      </c>
      <c r="I401" s="440" t="s">
        <v>137</v>
      </c>
      <c r="J401" s="440" t="s">
        <v>113</v>
      </c>
      <c r="K401" s="441" t="s">
        <v>114</v>
      </c>
      <c r="L401" s="19"/>
      <c r="M401" s="19"/>
    </row>
    <row r="402" spans="2:17" s="20" customFormat="1" ht="12" customHeight="1" thickBot="1" x14ac:dyDescent="0.25">
      <c r="B402" s="470">
        <v>1</v>
      </c>
      <c r="C402" s="498" t="s">
        <v>1783</v>
      </c>
      <c r="D402" s="286">
        <v>13.9</v>
      </c>
      <c r="E402" s="295">
        <v>8.4</v>
      </c>
      <c r="F402" s="286">
        <f>D402*E402</f>
        <v>116.76</v>
      </c>
      <c r="G402" s="427"/>
      <c r="H402" s="286"/>
      <c r="I402" s="502">
        <v>3.0000000000000001E-3</v>
      </c>
      <c r="J402" s="296">
        <f>F402*I402</f>
        <v>0.35028000000000004</v>
      </c>
      <c r="K402" s="435" t="s">
        <v>1198</v>
      </c>
      <c r="L402" s="19"/>
      <c r="M402" s="19"/>
    </row>
    <row r="403" spans="2:17" s="20" customFormat="1" ht="12" customHeight="1" thickBot="1" x14ac:dyDescent="0.25">
      <c r="B403" s="483"/>
      <c r="C403" s="484" t="s">
        <v>117</v>
      </c>
      <c r="D403" s="484"/>
      <c r="E403" s="484"/>
      <c r="F403" s="484"/>
      <c r="G403" s="462"/>
      <c r="H403" s="547"/>
      <c r="I403" s="484"/>
      <c r="J403" s="520">
        <f>J402</f>
        <v>0.35028000000000004</v>
      </c>
      <c r="K403" s="487"/>
      <c r="L403" s="19"/>
      <c r="M403" s="19"/>
    </row>
    <row r="404" spans="2:17" s="20" customFormat="1" ht="12" customHeight="1" x14ac:dyDescent="0.2">
      <c r="B404" s="154"/>
      <c r="C404" s="112"/>
      <c r="D404" s="112"/>
      <c r="E404" s="112"/>
      <c r="F404" s="112"/>
      <c r="G404" s="112"/>
      <c r="H404" s="112"/>
      <c r="I404" s="112"/>
      <c r="J404" s="138"/>
      <c r="K404" s="112"/>
      <c r="L404" s="19"/>
      <c r="M404" s="19"/>
    </row>
    <row r="405" spans="2:17" s="20" customFormat="1" ht="12" customHeight="1" thickBot="1" x14ac:dyDescent="0.25">
      <c r="B405" s="111" t="s">
        <v>123</v>
      </c>
      <c r="C405" s="112"/>
      <c r="D405" s="112"/>
      <c r="E405" s="112"/>
      <c r="F405" s="112"/>
      <c r="G405" s="112"/>
      <c r="H405" s="112"/>
      <c r="I405" s="112"/>
      <c r="J405" s="138"/>
      <c r="K405" s="112"/>
      <c r="L405" s="19"/>
      <c r="M405" s="19"/>
    </row>
    <row r="406" spans="2:17" s="20" customFormat="1" ht="12" customHeight="1" thickBot="1" x14ac:dyDescent="0.25">
      <c r="B406" s="482"/>
      <c r="C406" s="432"/>
      <c r="D406" s="434" t="s">
        <v>93</v>
      </c>
      <c r="E406" s="434" t="s">
        <v>104</v>
      </c>
      <c r="F406" s="434" t="s">
        <v>96</v>
      </c>
      <c r="G406" s="434" t="s">
        <v>105</v>
      </c>
      <c r="H406" s="434" t="s">
        <v>106</v>
      </c>
      <c r="I406" s="434" t="s">
        <v>124</v>
      </c>
      <c r="J406" s="492" t="s">
        <v>108</v>
      </c>
      <c r="K406" s="435" t="s">
        <v>109</v>
      </c>
      <c r="L406" s="19"/>
      <c r="M406" s="19"/>
    </row>
    <row r="407" spans="2:17" s="20" customFormat="1" ht="12" customHeight="1" thickBot="1" x14ac:dyDescent="0.25">
      <c r="B407" s="436" t="s">
        <v>111</v>
      </c>
      <c r="C407" s="437" t="s">
        <v>112</v>
      </c>
      <c r="D407" s="440" t="s">
        <v>99</v>
      </c>
      <c r="E407" s="440" t="s">
        <v>99</v>
      </c>
      <c r="F407" s="440" t="s">
        <v>135</v>
      </c>
      <c r="G407" s="440" t="s">
        <v>99</v>
      </c>
      <c r="H407" s="440" t="s">
        <v>136</v>
      </c>
      <c r="I407" s="440" t="s">
        <v>125</v>
      </c>
      <c r="J407" s="493" t="s">
        <v>113</v>
      </c>
      <c r="K407" s="441" t="s">
        <v>114</v>
      </c>
      <c r="L407" s="19"/>
      <c r="M407" s="19"/>
    </row>
    <row r="408" spans="2:17" s="20" customFormat="1" ht="12" customHeight="1" x14ac:dyDescent="0.2">
      <c r="B408" s="159">
        <v>10</v>
      </c>
      <c r="C408" s="185" t="s">
        <v>198</v>
      </c>
      <c r="D408" s="168">
        <v>6.2</v>
      </c>
      <c r="E408" s="169"/>
      <c r="F408" s="169"/>
      <c r="G408" s="169"/>
      <c r="H408" s="298"/>
      <c r="I408" s="169">
        <v>1.43E-2</v>
      </c>
      <c r="J408" s="299">
        <f>I408*B408*D408</f>
        <v>0.88660000000000017</v>
      </c>
      <c r="K408" s="172" t="s">
        <v>143</v>
      </c>
      <c r="L408" s="19"/>
      <c r="M408" s="19"/>
    </row>
    <row r="409" spans="2:17" s="20" customFormat="1" ht="12" customHeight="1" x14ac:dyDescent="0.2">
      <c r="B409" s="159">
        <v>5</v>
      </c>
      <c r="C409" s="185" t="s">
        <v>198</v>
      </c>
      <c r="D409" s="168">
        <v>2.2000000000000002</v>
      </c>
      <c r="E409" s="169"/>
      <c r="F409" s="169"/>
      <c r="G409" s="169"/>
      <c r="H409" s="298"/>
      <c r="I409" s="169">
        <v>1.43E-2</v>
      </c>
      <c r="J409" s="299">
        <f>I409*B409*D409</f>
        <v>0.15730000000000002</v>
      </c>
      <c r="K409" s="172" t="s">
        <v>143</v>
      </c>
      <c r="L409" s="19"/>
      <c r="M409" s="19"/>
    </row>
    <row r="410" spans="2:17" s="20" customFormat="1" ht="12" customHeight="1" x14ac:dyDescent="0.2">
      <c r="B410" s="159">
        <v>1</v>
      </c>
      <c r="C410" s="185" t="s">
        <v>1787</v>
      </c>
      <c r="D410" s="168"/>
      <c r="E410" s="169"/>
      <c r="F410" s="169"/>
      <c r="G410" s="169"/>
      <c r="H410" s="298"/>
      <c r="I410" s="169">
        <v>0.218</v>
      </c>
      <c r="J410" s="299">
        <f>I410*B410</f>
        <v>0.218</v>
      </c>
      <c r="K410" s="172" t="s">
        <v>1788</v>
      </c>
      <c r="L410" s="19"/>
      <c r="M410" s="19"/>
    </row>
    <row r="411" spans="2:17" s="20" customFormat="1" ht="12" customHeight="1" x14ac:dyDescent="0.2">
      <c r="B411" s="159">
        <v>6</v>
      </c>
      <c r="C411" s="185" t="s">
        <v>1723</v>
      </c>
      <c r="D411" s="168"/>
      <c r="E411" s="169"/>
      <c r="F411" s="169"/>
      <c r="G411" s="169"/>
      <c r="H411" s="298"/>
      <c r="I411" s="169">
        <v>9.6000000000000002E-2</v>
      </c>
      <c r="J411" s="299">
        <f>I411*B411</f>
        <v>0.57600000000000007</v>
      </c>
      <c r="K411" s="172" t="s">
        <v>1788</v>
      </c>
      <c r="L411" s="19"/>
      <c r="M411" s="19"/>
    </row>
    <row r="412" spans="2:17" s="20" customFormat="1" ht="12" customHeight="1" x14ac:dyDescent="0.2">
      <c r="B412" s="159">
        <v>1</v>
      </c>
      <c r="C412" s="185" t="s">
        <v>1144</v>
      </c>
      <c r="D412" s="168">
        <v>10.8</v>
      </c>
      <c r="E412" s="169"/>
      <c r="F412" s="169"/>
      <c r="G412" s="169"/>
      <c r="H412" s="298"/>
      <c r="I412" s="205">
        <v>8.9700000000000005E-3</v>
      </c>
      <c r="J412" s="299">
        <f>I412*B412*D412</f>
        <v>9.6876000000000018E-2</v>
      </c>
      <c r="K412" s="172" t="s">
        <v>143</v>
      </c>
      <c r="L412" s="19"/>
      <c r="M412" s="19"/>
      <c r="N412" s="97"/>
      <c r="O412" s="97"/>
      <c r="P412" s="97"/>
      <c r="Q412" s="97"/>
    </row>
    <row r="413" spans="2:17" s="20" customFormat="1" ht="12" customHeight="1" x14ac:dyDescent="0.2">
      <c r="B413" s="159">
        <v>1</v>
      </c>
      <c r="C413" s="185" t="s">
        <v>163</v>
      </c>
      <c r="D413" s="168"/>
      <c r="E413" s="169"/>
      <c r="F413" s="168">
        <v>26</v>
      </c>
      <c r="G413" s="169"/>
      <c r="H413" s="298"/>
      <c r="I413" s="169">
        <v>8.0000000000000002E-3</v>
      </c>
      <c r="J413" s="299">
        <f>F413*I413</f>
        <v>0.20800000000000002</v>
      </c>
      <c r="K413" s="162" t="s">
        <v>143</v>
      </c>
      <c r="L413" s="19"/>
      <c r="M413" s="19"/>
    </row>
    <row r="414" spans="2:17" s="20" customFormat="1" ht="12" customHeight="1" x14ac:dyDescent="0.2">
      <c r="B414" s="160">
        <v>1</v>
      </c>
      <c r="C414" s="184" t="s">
        <v>190</v>
      </c>
      <c r="D414" s="309">
        <v>15</v>
      </c>
      <c r="E414" s="181"/>
      <c r="F414" s="181"/>
      <c r="G414" s="181"/>
      <c r="H414" s="501"/>
      <c r="I414" s="181">
        <v>1.6000000000000001E-3</v>
      </c>
      <c r="J414" s="494">
        <f>I414*D414</f>
        <v>2.4E-2</v>
      </c>
      <c r="K414" s="166" t="s">
        <v>143</v>
      </c>
      <c r="L414" s="19"/>
      <c r="M414" s="19"/>
    </row>
    <row r="415" spans="2:17" s="20" customFormat="1" ht="12" customHeight="1" thickBot="1" x14ac:dyDescent="0.25">
      <c r="B415" s="158">
        <v>1</v>
      </c>
      <c r="C415" s="284" t="s">
        <v>191</v>
      </c>
      <c r="D415" s="295">
        <v>8</v>
      </c>
      <c r="E415" s="285"/>
      <c r="F415" s="285"/>
      <c r="G415" s="285"/>
      <c r="H415" s="502"/>
      <c r="I415" s="285">
        <v>1.6000000000000001E-3</v>
      </c>
      <c r="J415" s="296">
        <f>I415*D415*B415</f>
        <v>1.2800000000000001E-2</v>
      </c>
      <c r="K415" s="172" t="s">
        <v>143</v>
      </c>
      <c r="L415" s="19"/>
      <c r="M415" s="19"/>
    </row>
    <row r="416" spans="2:17" s="20" customFormat="1" ht="12" customHeight="1" thickBot="1" x14ac:dyDescent="0.25">
      <c r="B416" s="483"/>
      <c r="C416" s="484" t="s">
        <v>117</v>
      </c>
      <c r="D416" s="484"/>
      <c r="E416" s="484"/>
      <c r="F416" s="484"/>
      <c r="G416" s="462"/>
      <c r="H416" s="504"/>
      <c r="I416" s="484"/>
      <c r="J416" s="485">
        <f>SUM(J408:J415)</f>
        <v>2.1795760000000004</v>
      </c>
      <c r="K416" s="487"/>
      <c r="L416" s="19"/>
      <c r="M416" s="19"/>
      <c r="O416" s="97"/>
      <c r="P416" s="97"/>
      <c r="Q416" s="97"/>
    </row>
    <row r="417" spans="2:24" s="20" customFormat="1" ht="12" customHeight="1" x14ac:dyDescent="0.2">
      <c r="B417" s="259"/>
      <c r="C417" s="258"/>
      <c r="D417" s="258"/>
      <c r="E417" s="258"/>
      <c r="F417" s="258"/>
      <c r="G417" s="258"/>
      <c r="H417" s="133"/>
      <c r="I417" s="258"/>
      <c r="J417" s="488"/>
      <c r="K417" s="258"/>
      <c r="L417" s="19"/>
      <c r="M417" s="19"/>
      <c r="O417" s="97"/>
      <c r="P417" s="97"/>
      <c r="Q417" s="97"/>
    </row>
    <row r="418" spans="2:24" s="20" customFormat="1" ht="12" customHeight="1" thickBot="1" x14ac:dyDescent="0.25">
      <c r="B418" s="111" t="s">
        <v>166</v>
      </c>
      <c r="C418" s="112"/>
      <c r="D418" s="112"/>
      <c r="E418" s="112"/>
      <c r="F418" s="112"/>
      <c r="G418" s="112"/>
      <c r="H418" s="112"/>
      <c r="I418" s="112"/>
      <c r="J418" s="112"/>
      <c r="K418" s="112"/>
      <c r="L418" s="19"/>
      <c r="M418" s="19"/>
      <c r="O418" s="97"/>
      <c r="P418" s="97"/>
      <c r="Q418" s="97"/>
    </row>
    <row r="419" spans="2:24" s="20" customFormat="1" ht="12" customHeight="1" thickBot="1" x14ac:dyDescent="0.25">
      <c r="B419" s="482"/>
      <c r="C419" s="432"/>
      <c r="D419" s="470" t="s">
        <v>93</v>
      </c>
      <c r="E419" s="434" t="s">
        <v>104</v>
      </c>
      <c r="F419" s="434" t="s">
        <v>96</v>
      </c>
      <c r="G419" s="434" t="s">
        <v>105</v>
      </c>
      <c r="H419" s="434" t="s">
        <v>106</v>
      </c>
      <c r="I419" s="434" t="s">
        <v>124</v>
      </c>
      <c r="J419" s="434" t="s">
        <v>108</v>
      </c>
      <c r="K419" s="435" t="s">
        <v>109</v>
      </c>
      <c r="L419" s="19"/>
      <c r="M419" s="19"/>
      <c r="N419" s="97"/>
      <c r="O419" s="97"/>
      <c r="P419" s="97"/>
      <c r="Q419" s="97"/>
    </row>
    <row r="420" spans="2:24" s="20" customFormat="1" ht="12" customHeight="1" thickBot="1" x14ac:dyDescent="0.25">
      <c r="B420" s="436" t="s">
        <v>111</v>
      </c>
      <c r="C420" s="437" t="s">
        <v>112</v>
      </c>
      <c r="D420" s="505" t="s">
        <v>99</v>
      </c>
      <c r="E420" s="440" t="s">
        <v>99</v>
      </c>
      <c r="F420" s="440" t="s">
        <v>135</v>
      </c>
      <c r="G420" s="440" t="s">
        <v>99</v>
      </c>
      <c r="H420" s="440" t="s">
        <v>136</v>
      </c>
      <c r="I420" s="440" t="s">
        <v>125</v>
      </c>
      <c r="J420" s="440" t="s">
        <v>113</v>
      </c>
      <c r="K420" s="441" t="s">
        <v>114</v>
      </c>
      <c r="L420" s="19"/>
      <c r="M420" s="19"/>
      <c r="N420" s="97"/>
      <c r="O420" s="97"/>
      <c r="P420" s="97"/>
      <c r="Q420" s="97"/>
    </row>
    <row r="421" spans="2:24" s="20" customFormat="1" ht="12" customHeight="1" x14ac:dyDescent="0.2">
      <c r="B421" s="159">
        <v>6</v>
      </c>
      <c r="C421" s="184" t="s">
        <v>1784</v>
      </c>
      <c r="D421" s="168">
        <v>1.4</v>
      </c>
      <c r="E421" s="169">
        <v>2.4</v>
      </c>
      <c r="F421" s="309">
        <f>D421*E421*2</f>
        <v>6.72</v>
      </c>
      <c r="G421" s="181">
        <v>3.0000000000000001E-3</v>
      </c>
      <c r="H421" s="170">
        <f>F421*G421*B421</f>
        <v>0.12096000000000001</v>
      </c>
      <c r="I421" s="169">
        <v>2.2000000000000002</v>
      </c>
      <c r="J421" s="298">
        <f>H421*I421</f>
        <v>0.26611200000000007</v>
      </c>
      <c r="K421" s="162" t="s">
        <v>144</v>
      </c>
      <c r="L421" s="19"/>
      <c r="M421" s="19"/>
      <c r="O421" s="97"/>
      <c r="P421" s="97"/>
      <c r="Q421" s="97"/>
    </row>
    <row r="422" spans="2:24" s="20" customFormat="1" ht="12" customHeight="1" x14ac:dyDescent="0.2">
      <c r="B422" s="159">
        <v>1</v>
      </c>
      <c r="C422" s="185" t="s">
        <v>1785</v>
      </c>
      <c r="D422" s="168">
        <v>3.2</v>
      </c>
      <c r="E422" s="169">
        <v>2.6</v>
      </c>
      <c r="F422" s="168">
        <f>D422*E422</f>
        <v>8.32</v>
      </c>
      <c r="G422" s="169">
        <v>3.0000000000000001E-3</v>
      </c>
      <c r="H422" s="170">
        <f>F422*G422*B422</f>
        <v>2.4960000000000003E-2</v>
      </c>
      <c r="I422" s="169">
        <v>2.2000000000000002</v>
      </c>
      <c r="J422" s="298">
        <f>H422*I422</f>
        <v>5.4912000000000009E-2</v>
      </c>
      <c r="K422" s="162" t="s">
        <v>144</v>
      </c>
      <c r="L422" s="19"/>
      <c r="M422" s="19"/>
    </row>
    <row r="423" spans="2:24" s="20" customFormat="1" ht="12" customHeight="1" x14ac:dyDescent="0.2">
      <c r="B423" s="159"/>
      <c r="C423" s="167" t="s">
        <v>168</v>
      </c>
      <c r="D423" s="168"/>
      <c r="E423" s="169"/>
      <c r="F423" s="169"/>
      <c r="G423" s="169"/>
      <c r="H423" s="170"/>
      <c r="I423" s="169"/>
      <c r="J423" s="171">
        <f>SUM(J421:J422)</f>
        <v>0.32102400000000009</v>
      </c>
      <c r="K423" s="162"/>
      <c r="L423" s="19"/>
      <c r="M423" s="19"/>
    </row>
    <row r="424" spans="2:24" s="20" customFormat="1" ht="12" customHeight="1" x14ac:dyDescent="0.2">
      <c r="B424" s="159">
        <v>1</v>
      </c>
      <c r="C424" s="185" t="s">
        <v>1786</v>
      </c>
      <c r="D424" s="168"/>
      <c r="E424" s="169"/>
      <c r="F424" s="169"/>
      <c r="G424" s="169"/>
      <c r="H424" s="170">
        <v>0.65</v>
      </c>
      <c r="I424" s="170">
        <v>0.8</v>
      </c>
      <c r="J424" s="170">
        <f>B424*I424*H424</f>
        <v>0.52</v>
      </c>
      <c r="K424" s="162" t="s">
        <v>120</v>
      </c>
      <c r="L424" s="19"/>
      <c r="M424" s="19"/>
    </row>
    <row r="425" spans="2:24" s="20" customFormat="1" ht="12" customHeight="1" x14ac:dyDescent="0.2">
      <c r="B425" s="159"/>
      <c r="C425" s="167" t="s">
        <v>171</v>
      </c>
      <c r="D425" s="169"/>
      <c r="E425" s="169"/>
      <c r="F425" s="169"/>
      <c r="G425" s="169"/>
      <c r="H425" s="170"/>
      <c r="I425" s="169"/>
      <c r="J425" s="171">
        <f>SUM(J424:J424)</f>
        <v>0.52</v>
      </c>
      <c r="K425" s="162"/>
      <c r="L425" s="19"/>
      <c r="M425" s="19"/>
    </row>
    <row r="426" spans="2:24" s="20" customFormat="1" ht="12" customHeight="1" x14ac:dyDescent="0.2">
      <c r="B426" s="159">
        <v>1</v>
      </c>
      <c r="C426" s="185" t="s">
        <v>1306</v>
      </c>
      <c r="D426" s="169"/>
      <c r="E426" s="169"/>
      <c r="F426" s="168"/>
      <c r="G426" s="170"/>
      <c r="H426" s="170"/>
      <c r="I426" s="170">
        <v>1.2</v>
      </c>
      <c r="J426" s="170">
        <f>B426*I426</f>
        <v>1.2</v>
      </c>
      <c r="K426" s="162" t="s">
        <v>1305</v>
      </c>
      <c r="L426" s="19"/>
      <c r="M426" s="19"/>
    </row>
    <row r="427" spans="2:24" s="20" customFormat="1" ht="12" customHeight="1" thickBot="1" x14ac:dyDescent="0.25">
      <c r="B427" s="451"/>
      <c r="C427" s="506" t="s">
        <v>1304</v>
      </c>
      <c r="D427" s="290"/>
      <c r="E427" s="290"/>
      <c r="F427" s="290"/>
      <c r="G427" s="290"/>
      <c r="H427" s="288"/>
      <c r="I427" s="290"/>
      <c r="J427" s="507">
        <f>SUM(J426:J426)</f>
        <v>1.2</v>
      </c>
      <c r="K427" s="293"/>
      <c r="L427" s="19"/>
      <c r="M427" s="19"/>
    </row>
    <row r="428" spans="2:24" s="20" customFormat="1" ht="12" customHeight="1" thickBot="1" x14ac:dyDescent="0.25">
      <c r="B428" s="483"/>
      <c r="C428" s="484" t="s">
        <v>117</v>
      </c>
      <c r="D428" s="484"/>
      <c r="E428" s="484"/>
      <c r="F428" s="484"/>
      <c r="G428" s="462"/>
      <c r="H428" s="547"/>
      <c r="I428" s="510"/>
      <c r="J428" s="520">
        <f>J423+J425+J427</f>
        <v>2.0410240000000002</v>
      </c>
      <c r="K428" s="258"/>
      <c r="L428" s="19"/>
      <c r="M428" s="19"/>
      <c r="N428" s="97"/>
      <c r="O428" s="97"/>
      <c r="P428" s="97"/>
      <c r="Q428" s="97"/>
    </row>
    <row r="429" spans="2:24" s="20" customFormat="1" ht="12" customHeight="1" x14ac:dyDescent="0.2">
      <c r="B429" s="259"/>
      <c r="C429" s="258"/>
      <c r="D429" s="258"/>
      <c r="E429" s="258"/>
      <c r="F429" s="258"/>
      <c r="G429" s="258"/>
      <c r="H429" s="133"/>
      <c r="I429" s="258"/>
      <c r="J429" s="488"/>
      <c r="K429" s="258"/>
      <c r="L429" s="19"/>
      <c r="M429" s="19"/>
      <c r="N429" s="97"/>
      <c r="O429" s="97"/>
      <c r="P429" s="97"/>
      <c r="Q429" s="97"/>
    </row>
    <row r="430" spans="2:24" s="137" customFormat="1" ht="12" customHeight="1" x14ac:dyDescent="0.2">
      <c r="B430" s="259"/>
      <c r="I430" s="258"/>
      <c r="J430" s="488"/>
      <c r="K430" s="258"/>
      <c r="L430" s="112"/>
      <c r="M430" s="112"/>
      <c r="N430" s="262"/>
      <c r="O430" s="262"/>
      <c r="P430" s="262"/>
      <c r="Q430" s="262"/>
    </row>
    <row r="431" spans="2:24" s="97" customFormat="1" ht="12" customHeight="1" x14ac:dyDescent="0.2">
      <c r="B431" s="154"/>
      <c r="C431" s="1279" t="s">
        <v>2303</v>
      </c>
      <c r="D431" s="1279"/>
      <c r="E431" s="1279"/>
      <c r="F431" s="1279"/>
      <c r="G431" s="1279"/>
      <c r="H431" s="1279"/>
      <c r="I431" s="1279"/>
      <c r="J431" s="1279"/>
      <c r="K431" s="1279"/>
      <c r="L431" s="19"/>
      <c r="M431" s="19"/>
      <c r="S431" s="20"/>
      <c r="T431" s="20"/>
      <c r="U431" s="20"/>
      <c r="V431" s="20"/>
      <c r="W431" s="20"/>
      <c r="X431" s="20"/>
    </row>
    <row r="432" spans="2:24" s="97" customFormat="1" ht="12" customHeight="1" x14ac:dyDescent="0.2">
      <c r="B432" s="256" t="s">
        <v>91</v>
      </c>
      <c r="C432" s="180" t="s">
        <v>1789</v>
      </c>
      <c r="D432" s="112"/>
      <c r="E432" s="112"/>
      <c r="F432" s="112"/>
      <c r="G432" s="112"/>
      <c r="H432"/>
      <c r="I432"/>
      <c r="J432"/>
      <c r="K432"/>
      <c r="L432" s="19"/>
      <c r="M432" s="19"/>
      <c r="S432" s="20"/>
      <c r="T432" s="20"/>
      <c r="U432" s="20"/>
      <c r="V432" s="20"/>
      <c r="W432" s="20"/>
      <c r="X432" s="20"/>
    </row>
    <row r="433" spans="2:24" s="97" customFormat="1" ht="12" customHeight="1" thickBot="1" x14ac:dyDescent="0.25">
      <c r="B433" s="111" t="s">
        <v>92</v>
      </c>
      <c r="C433" s="112"/>
      <c r="D433" s="112"/>
      <c r="E433" s="112"/>
      <c r="F433" s="112"/>
      <c r="G433" s="112"/>
      <c r="H433" s="112"/>
      <c r="I433" s="112"/>
      <c r="J433" s="112"/>
      <c r="K433" s="112"/>
      <c r="L433" s="19"/>
      <c r="M433" s="19"/>
      <c r="S433" s="20"/>
      <c r="T433" s="20"/>
      <c r="U433" s="20"/>
      <c r="V433" s="20"/>
      <c r="W433" s="20"/>
      <c r="X433" s="20"/>
    </row>
    <row r="434" spans="2:24" s="20" customFormat="1" ht="12" customHeight="1" x14ac:dyDescent="0.2">
      <c r="B434" s="463"/>
      <c r="C434" s="464"/>
      <c r="D434" s="434" t="s">
        <v>93</v>
      </c>
      <c r="E434" s="434" t="s">
        <v>94</v>
      </c>
      <c r="F434" s="434"/>
      <c r="G434" s="434" t="s">
        <v>95</v>
      </c>
      <c r="H434" s="434" t="s">
        <v>96</v>
      </c>
      <c r="I434" s="434" t="s">
        <v>97</v>
      </c>
      <c r="J434" s="465" t="s">
        <v>98</v>
      </c>
      <c r="K434" s="466"/>
      <c r="L434" s="19"/>
      <c r="M434" s="19"/>
      <c r="N434" s="97"/>
      <c r="O434" s="97"/>
      <c r="P434" s="97"/>
      <c r="Q434" s="97"/>
    </row>
    <row r="435" spans="2:24" s="20" customFormat="1" ht="12" customHeight="1" thickBot="1" x14ac:dyDescent="0.25">
      <c r="B435" s="425"/>
      <c r="C435" s="467"/>
      <c r="D435" s="440" t="s">
        <v>99</v>
      </c>
      <c r="E435" s="440" t="s">
        <v>99</v>
      </c>
      <c r="F435" s="440"/>
      <c r="G435" s="440" t="s">
        <v>99</v>
      </c>
      <c r="H435" s="440" t="s">
        <v>135</v>
      </c>
      <c r="I435" s="440" t="s">
        <v>136</v>
      </c>
      <c r="J435" s="468" t="s">
        <v>100</v>
      </c>
      <c r="K435" s="469"/>
      <c r="L435" s="19"/>
      <c r="M435" s="19"/>
    </row>
    <row r="436" spans="2:24" s="20" customFormat="1" ht="12" customHeight="1" x14ac:dyDescent="0.2">
      <c r="B436" s="470" t="s">
        <v>91</v>
      </c>
      <c r="C436" s="181" t="s">
        <v>1725</v>
      </c>
      <c r="D436" s="153">
        <v>12.9</v>
      </c>
      <c r="E436" s="153">
        <v>15.5</v>
      </c>
      <c r="F436" s="153"/>
      <c r="G436" s="153">
        <v>12.3</v>
      </c>
      <c r="H436" s="182">
        <f>D436*E436</f>
        <v>199.95000000000002</v>
      </c>
      <c r="I436" s="183">
        <f>D436*E436*G436</f>
        <v>2459.3850000000002</v>
      </c>
      <c r="J436" s="169"/>
      <c r="K436" s="185"/>
      <c r="L436" s="19"/>
      <c r="M436" s="19"/>
    </row>
    <row r="437" spans="2:24" s="20" customFormat="1" ht="12" customHeight="1" x14ac:dyDescent="0.2">
      <c r="B437" s="157"/>
      <c r="C437" s="169" t="s">
        <v>1726</v>
      </c>
      <c r="D437" s="153"/>
      <c r="E437" s="153"/>
      <c r="F437" s="153"/>
      <c r="G437" s="153"/>
      <c r="H437" s="182"/>
      <c r="I437" s="183"/>
      <c r="J437" s="169"/>
      <c r="K437" s="185"/>
      <c r="L437" s="19"/>
      <c r="M437" s="19"/>
    </row>
    <row r="438" spans="2:24" s="20" customFormat="1" ht="12" customHeight="1" x14ac:dyDescent="0.2">
      <c r="B438" s="157"/>
      <c r="C438" s="181"/>
      <c r="D438" s="182"/>
      <c r="E438" s="182"/>
      <c r="F438" s="153"/>
      <c r="G438" s="153"/>
      <c r="H438" s="182"/>
      <c r="I438" s="183"/>
      <c r="J438" s="169"/>
      <c r="K438" s="185"/>
      <c r="L438" s="19"/>
      <c r="M438" s="19"/>
    </row>
    <row r="439" spans="2:24" s="20" customFormat="1" ht="12" customHeight="1" thickBot="1" x14ac:dyDescent="0.25">
      <c r="B439" s="157"/>
      <c r="C439" s="169"/>
      <c r="D439" s="153"/>
      <c r="E439" s="153"/>
      <c r="F439" s="153"/>
      <c r="G439" s="153"/>
      <c r="H439" s="153"/>
      <c r="I439" s="473"/>
      <c r="J439" s="169"/>
      <c r="K439" s="185"/>
      <c r="L439" s="19"/>
      <c r="M439" s="19"/>
    </row>
    <row r="440" spans="2:24" s="20" customFormat="1" ht="12" customHeight="1" thickBot="1" x14ac:dyDescent="0.25">
      <c r="B440" s="425"/>
      <c r="C440" s="188" t="s">
        <v>489</v>
      </c>
      <c r="D440" s="189"/>
      <c r="E440" s="189"/>
      <c r="F440" s="189"/>
      <c r="G440" s="189"/>
      <c r="H440" s="190">
        <f>SUM(H436:H439)</f>
        <v>199.95000000000002</v>
      </c>
      <c r="I440" s="190">
        <f>SUM(I436:I439)</f>
        <v>2459.3850000000002</v>
      </c>
      <c r="J440" s="165"/>
      <c r="K440" s="192"/>
      <c r="L440" s="19"/>
      <c r="M440" s="19"/>
    </row>
    <row r="441" spans="2:24" s="20" customFormat="1" ht="12" customHeight="1" x14ac:dyDescent="0.2">
      <c r="B441" s="157" t="s">
        <v>148</v>
      </c>
      <c r="C441" s="181" t="s">
        <v>1724</v>
      </c>
      <c r="D441" s="182">
        <v>12.9</v>
      </c>
      <c r="E441" s="182">
        <v>16</v>
      </c>
      <c r="F441" s="182"/>
      <c r="G441" s="182"/>
      <c r="H441" s="182">
        <f>D441*E441</f>
        <v>206.4</v>
      </c>
      <c r="I441" s="183"/>
      <c r="J441" s="181"/>
      <c r="K441" s="184"/>
      <c r="L441" s="19"/>
      <c r="M441" s="19"/>
    </row>
    <row r="442" spans="2:24" s="20" customFormat="1" ht="12" customHeight="1" thickBot="1" x14ac:dyDescent="0.25">
      <c r="B442" s="157" t="s">
        <v>101</v>
      </c>
      <c r="C442" s="181"/>
      <c r="D442" s="182"/>
      <c r="E442" s="182"/>
      <c r="F442" s="182"/>
      <c r="G442" s="182"/>
      <c r="H442" s="182"/>
      <c r="I442" s="183"/>
      <c r="J442" s="427"/>
      <c r="K442" s="186"/>
      <c r="L442" s="19"/>
      <c r="M442" s="19"/>
    </row>
    <row r="443" spans="2:24" s="20" customFormat="1" ht="12" customHeight="1" thickBot="1" x14ac:dyDescent="0.25">
      <c r="B443" s="426"/>
      <c r="C443" s="188" t="s">
        <v>400</v>
      </c>
      <c r="D443" s="189"/>
      <c r="E443" s="189"/>
      <c r="F443" s="189"/>
      <c r="G443" s="189"/>
      <c r="H443" s="189">
        <f>SUM(H441:H442)</f>
        <v>206.4</v>
      </c>
      <c r="I443" s="429"/>
      <c r="J443" s="165"/>
      <c r="K443" s="192"/>
      <c r="L443" s="19"/>
      <c r="M443" s="19"/>
    </row>
    <row r="444" spans="2:24" s="20" customFormat="1" ht="12" customHeight="1" thickBot="1" x14ac:dyDescent="0.25">
      <c r="B444" s="505"/>
      <c r="C444" s="467"/>
      <c r="D444" s="522"/>
      <c r="E444" s="522"/>
      <c r="F444" s="522"/>
      <c r="G444" s="522"/>
      <c r="H444" s="522"/>
      <c r="I444" s="523"/>
      <c r="J444" s="863"/>
      <c r="K444" s="524"/>
      <c r="L444" s="19"/>
      <c r="M444" s="19"/>
    </row>
    <row r="445" spans="2:24" s="20" customFormat="1" ht="12" customHeight="1" thickBot="1" x14ac:dyDescent="0.25">
      <c r="B445" s="259"/>
      <c r="C445" s="510" t="s">
        <v>102</v>
      </c>
      <c r="D445" s="486"/>
      <c r="E445" s="486"/>
      <c r="F445" s="486"/>
      <c r="G445" s="511"/>
      <c r="H445" s="485">
        <f>H440</f>
        <v>199.95000000000002</v>
      </c>
      <c r="I445" s="512">
        <f>I440</f>
        <v>2459.3850000000002</v>
      </c>
      <c r="J445" s="258"/>
      <c r="K445" s="258"/>
      <c r="L445" s="19"/>
      <c r="M445" s="19"/>
    </row>
    <row r="446" spans="2:24" s="20" customFormat="1" ht="12" customHeight="1" x14ac:dyDescent="0.2">
      <c r="B446" s="259"/>
      <c r="C446" s="258"/>
      <c r="D446" s="258"/>
      <c r="E446" s="258"/>
      <c r="F446" s="258"/>
      <c r="G446" s="258"/>
      <c r="H446" s="260"/>
      <c r="I446" s="260"/>
      <c r="J446" s="258"/>
      <c r="K446" s="258"/>
      <c r="L446" s="19"/>
      <c r="M446" s="19"/>
    </row>
    <row r="447" spans="2:24" s="97" customFormat="1" ht="12" customHeight="1" thickBot="1" x14ac:dyDescent="0.25">
      <c r="B447" s="111" t="s">
        <v>1791</v>
      </c>
      <c r="C447" s="112"/>
      <c r="D447" s="112"/>
      <c r="E447" s="112"/>
      <c r="F447" s="112"/>
      <c r="G447" s="112"/>
      <c r="H447" s="112"/>
      <c r="I447" s="112"/>
      <c r="J447" s="112"/>
      <c r="K447" s="112"/>
      <c r="L447" s="19"/>
      <c r="M447" s="19"/>
      <c r="S447" s="20"/>
      <c r="T447" s="20"/>
      <c r="U447" s="20"/>
      <c r="V447" s="20"/>
      <c r="W447" s="20"/>
      <c r="X447" s="20"/>
    </row>
    <row r="448" spans="2:24" s="97" customFormat="1" ht="12" customHeight="1" thickBot="1" x14ac:dyDescent="0.25">
      <c r="B448" s="482"/>
      <c r="C448" s="432"/>
      <c r="D448" s="433" t="s">
        <v>108</v>
      </c>
      <c r="E448" s="982" t="s">
        <v>129</v>
      </c>
      <c r="F448" s="434" t="s">
        <v>130</v>
      </c>
      <c r="G448" s="434" t="s">
        <v>131</v>
      </c>
      <c r="H448" s="434" t="s">
        <v>1134</v>
      </c>
      <c r="I448" s="981" t="s">
        <v>132</v>
      </c>
      <c r="J448" s="981" t="s">
        <v>133</v>
      </c>
      <c r="K448" s="435" t="s">
        <v>134</v>
      </c>
      <c r="L448" s="19"/>
      <c r="M448" s="19"/>
      <c r="S448" s="20"/>
      <c r="T448" s="20"/>
      <c r="U448" s="20"/>
      <c r="V448" s="20"/>
      <c r="W448" s="20"/>
      <c r="X448" s="20"/>
    </row>
    <row r="449" spans="1:24" s="97" customFormat="1" ht="12" customHeight="1" thickBot="1" x14ac:dyDescent="0.25">
      <c r="B449" s="436" t="s">
        <v>130</v>
      </c>
      <c r="C449" s="437" t="s">
        <v>112</v>
      </c>
      <c r="D449" s="438" t="s">
        <v>113</v>
      </c>
      <c r="E449" s="983"/>
      <c r="F449" s="440"/>
      <c r="G449" s="440" t="s">
        <v>99</v>
      </c>
      <c r="H449" s="440" t="s">
        <v>136</v>
      </c>
      <c r="I449" s="440" t="s">
        <v>136</v>
      </c>
      <c r="J449" s="440" t="s">
        <v>137</v>
      </c>
      <c r="K449" s="441" t="s">
        <v>113</v>
      </c>
      <c r="L449" s="19"/>
      <c r="M449" s="19"/>
      <c r="S449" s="20"/>
      <c r="T449" s="20"/>
      <c r="U449" s="20"/>
      <c r="V449" s="20"/>
      <c r="W449" s="20"/>
      <c r="X449" s="20"/>
    </row>
    <row r="450" spans="1:24" s="97" customFormat="1" ht="12" customHeight="1" x14ac:dyDescent="0.2">
      <c r="B450" s="442" t="s">
        <v>115</v>
      </c>
      <c r="C450" s="443" t="s">
        <v>138</v>
      </c>
      <c r="D450" s="529"/>
      <c r="E450" s="530"/>
      <c r="F450" s="471"/>
      <c r="G450" s="531"/>
      <c r="H450" s="170">
        <f>D450/1.8</f>
        <v>0</v>
      </c>
      <c r="I450" s="170"/>
      <c r="J450" s="297"/>
      <c r="K450" s="443"/>
      <c r="L450"/>
      <c r="M450" s="19"/>
      <c r="S450" s="20"/>
      <c r="T450" s="20"/>
      <c r="U450" s="20"/>
      <c r="V450" s="20"/>
      <c r="W450" s="20"/>
      <c r="X450" s="20"/>
    </row>
    <row r="451" spans="1:24" s="97" customFormat="1" ht="12" customHeight="1" x14ac:dyDescent="0.2">
      <c r="B451" s="160" t="s">
        <v>1648</v>
      </c>
      <c r="C451" s="184" t="s">
        <v>1059</v>
      </c>
      <c r="D451" s="529"/>
      <c r="E451" s="527"/>
      <c r="F451" s="181"/>
      <c r="G451" s="309"/>
      <c r="H451" s="170"/>
      <c r="I451" s="170"/>
      <c r="J451" s="297"/>
      <c r="K451" s="184"/>
      <c r="L451"/>
      <c r="M451" s="19"/>
      <c r="S451" s="20"/>
      <c r="T451" s="20"/>
      <c r="U451" s="20"/>
      <c r="V451" s="20"/>
      <c r="W451" s="20"/>
      <c r="X451" s="20"/>
    </row>
    <row r="452" spans="1:24" s="97" customFormat="1" ht="12" customHeight="1" x14ac:dyDescent="0.2">
      <c r="B452" s="160" t="s">
        <v>1648</v>
      </c>
      <c r="C452" s="185" t="s">
        <v>1060</v>
      </c>
      <c r="D452" s="529"/>
      <c r="E452" s="310"/>
      <c r="F452" s="169"/>
      <c r="G452" s="169"/>
      <c r="H452" s="170">
        <f>D452/2.5</f>
        <v>0</v>
      </c>
      <c r="I452" s="170"/>
      <c r="J452" s="170"/>
      <c r="K452" s="185"/>
      <c r="L452"/>
      <c r="M452" s="19"/>
      <c r="S452" s="20"/>
      <c r="T452" s="20"/>
      <c r="U452" s="20"/>
      <c r="V452" s="20"/>
      <c r="W452" s="20"/>
      <c r="X452" s="20"/>
    </row>
    <row r="453" spans="1:24" s="97" customFormat="1" ht="12" customHeight="1" x14ac:dyDescent="0.2">
      <c r="B453" s="159" t="s">
        <v>116</v>
      </c>
      <c r="C453" s="185" t="s">
        <v>140</v>
      </c>
      <c r="D453" s="529">
        <f>J482</f>
        <v>429.92180000000008</v>
      </c>
      <c r="E453" s="310"/>
      <c r="F453" s="169"/>
      <c r="G453" s="169"/>
      <c r="H453" s="170">
        <f>D453/2.2</f>
        <v>195.41900000000001</v>
      </c>
      <c r="I453" s="170">
        <f>H482</f>
        <v>195.41899999999998</v>
      </c>
      <c r="J453" s="170"/>
      <c r="K453" s="185"/>
      <c r="L453"/>
      <c r="M453" s="19"/>
      <c r="S453" s="20"/>
      <c r="T453" s="20"/>
      <c r="U453" s="20"/>
      <c r="V453" s="20"/>
      <c r="W453" s="20"/>
      <c r="X453" s="20"/>
    </row>
    <row r="454" spans="1:24" s="97" customFormat="1" ht="12" customHeight="1" x14ac:dyDescent="0.2">
      <c r="B454" s="159" t="s">
        <v>367</v>
      </c>
      <c r="C454" s="185" t="s">
        <v>368</v>
      </c>
      <c r="D454" s="529"/>
      <c r="E454" s="310"/>
      <c r="F454" s="169"/>
      <c r="G454" s="169"/>
      <c r="H454" s="170"/>
      <c r="I454" s="170"/>
      <c r="J454" s="170"/>
      <c r="K454" s="185"/>
      <c r="L454"/>
      <c r="M454" s="19"/>
      <c r="S454" s="20"/>
      <c r="T454" s="20"/>
      <c r="U454" s="20"/>
      <c r="V454" s="20"/>
      <c r="W454" s="20"/>
      <c r="X454" s="20"/>
    </row>
    <row r="455" spans="1:24" s="97" customFormat="1" ht="12" customHeight="1" x14ac:dyDescent="0.2">
      <c r="B455" s="159" t="s">
        <v>120</v>
      </c>
      <c r="C455" s="185" t="s">
        <v>222</v>
      </c>
      <c r="D455" s="529"/>
      <c r="E455" s="310"/>
      <c r="F455" s="169"/>
      <c r="G455" s="169"/>
      <c r="H455" s="170"/>
      <c r="I455" s="170"/>
      <c r="J455" s="170"/>
      <c r="K455" s="185"/>
      <c r="L455"/>
      <c r="M455" s="19"/>
      <c r="S455" s="20"/>
      <c r="T455" s="20"/>
      <c r="U455" s="20"/>
      <c r="V455" s="20"/>
      <c r="W455" s="20"/>
      <c r="X455" s="20"/>
    </row>
    <row r="456" spans="1:24" s="97" customFormat="1" ht="12" customHeight="1" x14ac:dyDescent="0.2">
      <c r="B456" s="159" t="s">
        <v>141</v>
      </c>
      <c r="C456" s="185" t="s">
        <v>223</v>
      </c>
      <c r="D456" s="529"/>
      <c r="E456" s="310"/>
      <c r="F456" s="169"/>
      <c r="G456" s="169"/>
      <c r="H456" s="170"/>
      <c r="I456" s="170"/>
      <c r="J456" s="170"/>
      <c r="K456" s="185"/>
      <c r="L456"/>
      <c r="M456" s="19"/>
      <c r="S456" s="20"/>
      <c r="T456" s="20"/>
      <c r="U456" s="20"/>
      <c r="V456" s="20"/>
      <c r="W456" s="20"/>
      <c r="X456" s="20"/>
    </row>
    <row r="457" spans="1:24" s="97" customFormat="1" ht="12" customHeight="1" x14ac:dyDescent="0.2">
      <c r="B457" s="159" t="s">
        <v>121</v>
      </c>
      <c r="C457" s="185" t="s">
        <v>142</v>
      </c>
      <c r="D457" s="529"/>
      <c r="E457" s="532"/>
      <c r="F457" s="169"/>
      <c r="G457" s="169"/>
      <c r="H457" s="170"/>
      <c r="I457" s="170"/>
      <c r="J457" s="170"/>
      <c r="K457" s="185"/>
      <c r="L457"/>
      <c r="M457" s="19"/>
      <c r="S457" s="20"/>
      <c r="T457" s="20"/>
      <c r="U457" s="20"/>
      <c r="V457" s="20"/>
      <c r="W457" s="20"/>
      <c r="X457" s="20"/>
    </row>
    <row r="458" spans="1:24" s="97" customFormat="1" ht="12" customHeight="1" x14ac:dyDescent="0.2">
      <c r="B458" s="159" t="s">
        <v>121</v>
      </c>
      <c r="C458" s="185" t="s">
        <v>1774</v>
      </c>
      <c r="D458" s="529"/>
      <c r="E458" s="532"/>
      <c r="F458" s="169"/>
      <c r="G458" s="169"/>
      <c r="H458" s="170"/>
      <c r="I458" s="170"/>
      <c r="J458" s="170"/>
      <c r="K458" s="185"/>
      <c r="L458"/>
      <c r="M458" s="19"/>
      <c r="S458" s="20"/>
      <c r="T458" s="20"/>
      <c r="U458" s="20"/>
      <c r="V458" s="20"/>
      <c r="W458" s="20"/>
      <c r="X458" s="20"/>
    </row>
    <row r="459" spans="1:24" s="97" customFormat="1" ht="12" customHeight="1" x14ac:dyDescent="0.2">
      <c r="B459" s="159" t="s">
        <v>143</v>
      </c>
      <c r="C459" s="185" t="s">
        <v>526</v>
      </c>
      <c r="D459" s="529"/>
      <c r="E459" s="310"/>
      <c r="F459" s="169"/>
      <c r="G459" s="169"/>
      <c r="H459" s="170"/>
      <c r="I459" s="170"/>
      <c r="J459" s="170"/>
      <c r="K459" s="185"/>
      <c r="L459"/>
      <c r="M459" s="19"/>
      <c r="S459" s="20"/>
      <c r="T459" s="20"/>
      <c r="U459" s="20"/>
      <c r="V459" s="20"/>
      <c r="W459" s="20"/>
      <c r="X459" s="20"/>
    </row>
    <row r="460" spans="1:24" s="97" customFormat="1" ht="12" customHeight="1" x14ac:dyDescent="0.2">
      <c r="B460" s="159" t="s">
        <v>144</v>
      </c>
      <c r="C460" s="185" t="s">
        <v>525</v>
      </c>
      <c r="D460" s="529"/>
      <c r="E460" s="310"/>
      <c r="F460" s="169"/>
      <c r="G460" s="169"/>
      <c r="H460" s="170"/>
      <c r="I460" s="170"/>
      <c r="J460" s="170"/>
      <c r="K460" s="185"/>
      <c r="L460"/>
      <c r="M460" s="19"/>
      <c r="S460" s="20"/>
      <c r="T460" s="20"/>
      <c r="U460" s="20"/>
      <c r="V460" s="20"/>
      <c r="W460" s="20"/>
      <c r="X460" s="20"/>
    </row>
    <row r="461" spans="1:24" s="97" customFormat="1" ht="12" customHeight="1" x14ac:dyDescent="0.2">
      <c r="B461" s="159" t="s">
        <v>145</v>
      </c>
      <c r="C461" s="185" t="s">
        <v>146</v>
      </c>
      <c r="D461" s="529"/>
      <c r="E461" s="310"/>
      <c r="F461" s="169"/>
      <c r="G461" s="169"/>
      <c r="H461" s="170"/>
      <c r="I461" s="170"/>
      <c r="J461" s="170"/>
      <c r="K461" s="185"/>
      <c r="L461"/>
      <c r="M461" s="19"/>
      <c r="S461" s="20"/>
      <c r="T461" s="20"/>
      <c r="U461" s="20"/>
      <c r="V461" s="20"/>
      <c r="W461" s="20"/>
      <c r="X461" s="20"/>
    </row>
    <row r="462" spans="1:24" s="20" customFormat="1" ht="12" customHeight="1" x14ac:dyDescent="0.2">
      <c r="B462" s="159" t="s">
        <v>1305</v>
      </c>
      <c r="C462" s="185" t="s">
        <v>1515</v>
      </c>
      <c r="D462" s="444"/>
      <c r="E462" s="513"/>
      <c r="F462" s="251"/>
      <c r="G462" s="513"/>
      <c r="H462" s="251"/>
      <c r="I462" s="513"/>
      <c r="J462" s="251"/>
      <c r="K462" s="284"/>
      <c r="L462" s="19"/>
      <c r="M462" s="148"/>
      <c r="N462" s="58"/>
    </row>
    <row r="463" spans="1:24" s="97" customFormat="1" ht="12" customHeight="1" x14ac:dyDescent="0.2">
      <c r="B463" s="159" t="s">
        <v>1170</v>
      </c>
      <c r="C463" s="169" t="s">
        <v>1659</v>
      </c>
      <c r="D463" s="444"/>
      <c r="E463" s="562"/>
      <c r="F463" s="153"/>
      <c r="G463" s="153"/>
      <c r="H463" s="153"/>
      <c r="I463" s="153"/>
      <c r="J463" s="153"/>
      <c r="K463" s="282"/>
      <c r="L463" s="19"/>
    </row>
    <row r="464" spans="1:24" s="19" customFormat="1" ht="12" customHeight="1" x14ac:dyDescent="0.2">
      <c r="A464" s="97"/>
      <c r="B464" s="159" t="s">
        <v>116</v>
      </c>
      <c r="C464" s="285" t="s">
        <v>1615</v>
      </c>
      <c r="D464" s="449"/>
      <c r="E464" s="251"/>
      <c r="F464" s="251"/>
      <c r="G464" s="251"/>
      <c r="H464" s="251"/>
      <c r="I464" s="251"/>
      <c r="J464" s="251"/>
      <c r="K464" s="450"/>
      <c r="M464" s="97"/>
      <c r="N464" s="97"/>
      <c r="O464" s="97"/>
      <c r="P464" s="97"/>
      <c r="Q464" s="97"/>
      <c r="R464" s="97"/>
      <c r="S464" s="97"/>
    </row>
    <row r="465" spans="1:19" s="19" customFormat="1" ht="12" customHeight="1" thickBot="1" x14ac:dyDescent="0.25">
      <c r="A465" s="97"/>
      <c r="B465" s="451" t="s">
        <v>1616</v>
      </c>
      <c r="C465" s="452" t="s">
        <v>1617</v>
      </c>
      <c r="D465" s="453"/>
      <c r="E465" s="454"/>
      <c r="F465" s="252"/>
      <c r="G465" s="454"/>
      <c r="H465" s="252"/>
      <c r="I465" s="454"/>
      <c r="J465" s="252"/>
      <c r="K465" s="455"/>
      <c r="M465" s="97"/>
      <c r="N465" s="97"/>
      <c r="O465" s="97"/>
      <c r="P465" s="97"/>
      <c r="Q465" s="97"/>
      <c r="R465" s="97"/>
      <c r="S465" s="97"/>
    </row>
    <row r="466" spans="1:19" customFormat="1" ht="12" customHeight="1" thickBot="1" x14ac:dyDescent="0.25">
      <c r="A466" s="20"/>
      <c r="B466" s="456" t="s">
        <v>147</v>
      </c>
      <c r="C466" s="457"/>
      <c r="D466" s="304">
        <f>SUM(D450:D465)</f>
        <v>429.92180000000008</v>
      </c>
      <c r="E466" s="458"/>
      <c r="F466" s="458"/>
      <c r="G466" s="521"/>
      <c r="H466" s="304">
        <f>SUM(H450:H465)</f>
        <v>195.41900000000001</v>
      </c>
      <c r="I466" s="304">
        <f>SUM(I450:I465)</f>
        <v>195.41899999999998</v>
      </c>
      <c r="J466" s="459"/>
      <c r="K466" s="258"/>
      <c r="L466" s="19"/>
      <c r="M466" s="59" t="e">
        <f>J529+J511+#REF!+J487+#REF!+#REF!+J536+#REF!+#REF!</f>
        <v>#REF!</v>
      </c>
      <c r="N466" s="58" t="e">
        <f>#REF!+#REF!</f>
        <v>#REF!</v>
      </c>
    </row>
    <row r="467" spans="1:19" s="20" customFormat="1" ht="12" customHeight="1" x14ac:dyDescent="0.2">
      <c r="B467" s="259"/>
      <c r="C467" s="258"/>
      <c r="D467" s="258"/>
      <c r="E467" s="258"/>
      <c r="F467" s="258"/>
      <c r="G467" s="258"/>
      <c r="H467" s="260"/>
      <c r="I467" s="260"/>
      <c r="J467" s="258"/>
      <c r="K467" s="258"/>
      <c r="L467" s="19"/>
      <c r="M467" s="19"/>
    </row>
    <row r="468" spans="1:19" s="20" customFormat="1" ht="12" customHeight="1" x14ac:dyDescent="0.2">
      <c r="B468" s="259"/>
      <c r="C468" s="258"/>
      <c r="D468" s="258"/>
      <c r="E468" s="258"/>
      <c r="F468" s="258"/>
      <c r="G468" s="258"/>
      <c r="H468" s="260"/>
      <c r="I468" s="260"/>
      <c r="J468" s="258"/>
      <c r="K468" s="258"/>
      <c r="L468" s="19"/>
      <c r="M468" s="19"/>
    </row>
    <row r="469" spans="1:19" s="20" customFormat="1" ht="12" customHeight="1" x14ac:dyDescent="0.2">
      <c r="B469" s="154"/>
      <c r="C469" s="112"/>
      <c r="D469" s="112"/>
      <c r="E469" s="112"/>
      <c r="F469" s="112"/>
      <c r="G469" s="112"/>
      <c r="H469" s="112"/>
      <c r="I469" s="112"/>
      <c r="J469" s="138"/>
      <c r="K469" s="112"/>
      <c r="L469" s="19"/>
      <c r="M469" s="155">
        <v>2.4</v>
      </c>
    </row>
    <row r="470" spans="1:19" s="20" customFormat="1" ht="12" customHeight="1" thickBot="1" x14ac:dyDescent="0.25">
      <c r="B470" s="111" t="s">
        <v>127</v>
      </c>
      <c r="C470" s="112"/>
      <c r="D470" s="112"/>
      <c r="E470" s="112"/>
      <c r="F470" s="112"/>
      <c r="G470" s="112"/>
      <c r="H470" s="112"/>
      <c r="I470" s="112"/>
      <c r="J470" s="138"/>
      <c r="K470" s="112"/>
      <c r="L470" s="19"/>
      <c r="M470" s="155">
        <f>2*5.7*3+1.4*3-1.6</f>
        <v>36.800000000000004</v>
      </c>
    </row>
    <row r="471" spans="1:19" s="20" customFormat="1" ht="12" customHeight="1" thickBot="1" x14ac:dyDescent="0.25">
      <c r="B471" s="482"/>
      <c r="C471" s="432"/>
      <c r="D471" s="434" t="s">
        <v>93</v>
      </c>
      <c r="E471" s="434" t="s">
        <v>104</v>
      </c>
      <c r="F471" s="434" t="s">
        <v>96</v>
      </c>
      <c r="G471" s="434" t="s">
        <v>105</v>
      </c>
      <c r="H471" s="434" t="s">
        <v>106</v>
      </c>
      <c r="I471" s="434" t="s">
        <v>107</v>
      </c>
      <c r="J471" s="492" t="s">
        <v>108</v>
      </c>
      <c r="K471" s="435" t="s">
        <v>109</v>
      </c>
      <c r="L471" s="19"/>
      <c r="M471" s="155"/>
    </row>
    <row r="472" spans="1:19" s="20" customFormat="1" ht="12" customHeight="1" thickBot="1" x14ac:dyDescent="0.25">
      <c r="B472" s="436" t="s">
        <v>111</v>
      </c>
      <c r="C472" s="437" t="s">
        <v>112</v>
      </c>
      <c r="D472" s="440" t="s">
        <v>99</v>
      </c>
      <c r="E472" s="440" t="s">
        <v>99</v>
      </c>
      <c r="F472" s="440" t="s">
        <v>135</v>
      </c>
      <c r="G472" s="440" t="s">
        <v>99</v>
      </c>
      <c r="H472" s="440" t="s">
        <v>136</v>
      </c>
      <c r="I472" s="440" t="s">
        <v>137</v>
      </c>
      <c r="J472" s="493" t="s">
        <v>113</v>
      </c>
      <c r="K472" s="441" t="s">
        <v>114</v>
      </c>
      <c r="L472" s="19"/>
      <c r="M472" s="155"/>
    </row>
    <row r="473" spans="1:19" s="20" customFormat="1" ht="12" customHeight="1" x14ac:dyDescent="0.2">
      <c r="B473" s="442">
        <v>2</v>
      </c>
      <c r="C473" s="443" t="s">
        <v>1759</v>
      </c>
      <c r="D473" s="866">
        <v>12.9</v>
      </c>
      <c r="E473" s="531">
        <v>1.4</v>
      </c>
      <c r="F473" s="471"/>
      <c r="G473" s="531">
        <v>0.7</v>
      </c>
      <c r="H473" s="549">
        <f t="shared" ref="H473:H481" si="29">B473*D473*E473*G473</f>
        <v>25.283999999999995</v>
      </c>
      <c r="I473" s="471">
        <v>2.2000000000000002</v>
      </c>
      <c r="J473" s="589">
        <f t="shared" ref="J473:J481" si="30">H473*I473</f>
        <v>55.624799999999993</v>
      </c>
      <c r="K473" s="517" t="s">
        <v>116</v>
      </c>
      <c r="L473" s="19"/>
      <c r="M473" s="155">
        <v>9.6</v>
      </c>
    </row>
    <row r="474" spans="1:19" s="20" customFormat="1" ht="12" customHeight="1" x14ac:dyDescent="0.2">
      <c r="B474" s="159">
        <v>2</v>
      </c>
      <c r="C474" s="185" t="s">
        <v>1759</v>
      </c>
      <c r="D474" s="898">
        <v>12.9</v>
      </c>
      <c r="E474" s="168">
        <v>0.8</v>
      </c>
      <c r="F474" s="169"/>
      <c r="G474" s="168">
        <v>0.6</v>
      </c>
      <c r="H474" s="170">
        <f t="shared" si="29"/>
        <v>12.384</v>
      </c>
      <c r="I474" s="169">
        <v>2.2000000000000002</v>
      </c>
      <c r="J474" s="299">
        <f t="shared" si="30"/>
        <v>27.244800000000001</v>
      </c>
      <c r="K474" s="162" t="s">
        <v>116</v>
      </c>
      <c r="L474" s="19"/>
      <c r="M474" s="155"/>
    </row>
    <row r="475" spans="1:19" s="20" customFormat="1" ht="12" customHeight="1" x14ac:dyDescent="0.2">
      <c r="B475" s="160">
        <v>2</v>
      </c>
      <c r="C475" s="185" t="s">
        <v>1790</v>
      </c>
      <c r="D475" s="897">
        <v>15.5</v>
      </c>
      <c r="E475" s="309">
        <v>1.4</v>
      </c>
      <c r="F475" s="181"/>
      <c r="G475" s="309">
        <v>0.7</v>
      </c>
      <c r="H475" s="297">
        <f>B475*D475*E475*G475</f>
        <v>30.379999999999995</v>
      </c>
      <c r="I475" s="181">
        <v>2.2000000000000002</v>
      </c>
      <c r="J475" s="494">
        <f>H475*I475</f>
        <v>66.835999999999999</v>
      </c>
      <c r="K475" s="166" t="s">
        <v>116</v>
      </c>
      <c r="L475" s="19"/>
      <c r="M475" s="155">
        <v>2.4</v>
      </c>
    </row>
    <row r="476" spans="1:19" s="20" customFormat="1" ht="12" customHeight="1" x14ac:dyDescent="0.2">
      <c r="B476" s="159">
        <v>2</v>
      </c>
      <c r="C476" s="184" t="s">
        <v>1790</v>
      </c>
      <c r="D476" s="898">
        <v>15.5</v>
      </c>
      <c r="E476" s="309">
        <v>0.8</v>
      </c>
      <c r="F476" s="169"/>
      <c r="G476" s="309">
        <v>0.6</v>
      </c>
      <c r="H476" s="170">
        <f>B476*D476*E476*G476</f>
        <v>14.879999999999999</v>
      </c>
      <c r="I476" s="169">
        <v>2.2000000000000002</v>
      </c>
      <c r="J476" s="299">
        <f>H476*I476</f>
        <v>32.735999999999997</v>
      </c>
      <c r="K476" s="166" t="s">
        <v>116</v>
      </c>
      <c r="L476" s="19"/>
      <c r="M476" s="155">
        <f>2*5.7*3+1.4*3-1.6</f>
        <v>36.800000000000004</v>
      </c>
    </row>
    <row r="477" spans="1:19" s="20" customFormat="1" ht="12" customHeight="1" x14ac:dyDescent="0.2">
      <c r="B477" s="159">
        <v>1</v>
      </c>
      <c r="C477" s="184" t="s">
        <v>1760</v>
      </c>
      <c r="D477" s="898">
        <v>12.9</v>
      </c>
      <c r="E477" s="309">
        <v>4.5</v>
      </c>
      <c r="F477" s="169"/>
      <c r="G477" s="309">
        <v>0.7</v>
      </c>
      <c r="H477" s="170">
        <f t="shared" si="29"/>
        <v>40.634999999999998</v>
      </c>
      <c r="I477" s="169">
        <v>2.2000000000000002</v>
      </c>
      <c r="J477" s="299">
        <f t="shared" si="30"/>
        <v>89.397000000000006</v>
      </c>
      <c r="K477" s="166" t="s">
        <v>116</v>
      </c>
      <c r="L477" s="19"/>
      <c r="M477" s="155"/>
    </row>
    <row r="478" spans="1:19" s="20" customFormat="1" ht="12" customHeight="1" x14ac:dyDescent="0.2">
      <c r="B478" s="159">
        <v>1</v>
      </c>
      <c r="C478" s="184" t="s">
        <v>1760</v>
      </c>
      <c r="D478" s="898">
        <v>12.9</v>
      </c>
      <c r="E478" s="309">
        <v>4</v>
      </c>
      <c r="F478" s="169"/>
      <c r="G478" s="309">
        <v>0.6</v>
      </c>
      <c r="H478" s="170">
        <f t="shared" si="29"/>
        <v>30.96</v>
      </c>
      <c r="I478" s="169">
        <v>2.2000000000000002</v>
      </c>
      <c r="J478" s="299">
        <f t="shared" si="30"/>
        <v>68.112000000000009</v>
      </c>
      <c r="K478" s="166" t="s">
        <v>116</v>
      </c>
      <c r="L478" s="19"/>
      <c r="M478" s="155"/>
    </row>
    <row r="479" spans="1:19" s="20" customFormat="1" ht="12" customHeight="1" x14ac:dyDescent="0.2">
      <c r="B479" s="159">
        <v>4</v>
      </c>
      <c r="C479" s="184" t="s">
        <v>1441</v>
      </c>
      <c r="D479" s="309">
        <v>12.9</v>
      </c>
      <c r="E479" s="309">
        <v>0.6</v>
      </c>
      <c r="F479" s="169"/>
      <c r="G479" s="309">
        <v>0.6</v>
      </c>
      <c r="H479" s="170">
        <f t="shared" si="29"/>
        <v>18.576000000000001</v>
      </c>
      <c r="I479" s="169">
        <v>2.2000000000000002</v>
      </c>
      <c r="J479" s="299">
        <f t="shared" si="30"/>
        <v>40.867200000000004</v>
      </c>
      <c r="K479" s="166" t="s">
        <v>116</v>
      </c>
      <c r="L479" s="19"/>
      <c r="M479" s="155"/>
    </row>
    <row r="480" spans="1:19" s="20" customFormat="1" ht="12" customHeight="1" x14ac:dyDescent="0.2">
      <c r="B480" s="159">
        <v>2</v>
      </c>
      <c r="C480" s="184" t="s">
        <v>1637</v>
      </c>
      <c r="D480" s="309">
        <v>15.5</v>
      </c>
      <c r="E480" s="309">
        <v>0.6</v>
      </c>
      <c r="F480" s="169"/>
      <c r="G480" s="309">
        <v>0.6</v>
      </c>
      <c r="H480" s="170">
        <f>B480*D480*E480*G480</f>
        <v>11.159999999999998</v>
      </c>
      <c r="I480" s="169">
        <v>2.2000000000000002</v>
      </c>
      <c r="J480" s="299">
        <f>H480*I480</f>
        <v>24.552</v>
      </c>
      <c r="K480" s="166" t="s">
        <v>116</v>
      </c>
      <c r="L480" s="19"/>
      <c r="M480" s="19"/>
    </row>
    <row r="481" spans="2:24" s="20" customFormat="1" ht="12" customHeight="1" thickBot="1" x14ac:dyDescent="0.25">
      <c r="B481" s="158">
        <v>3</v>
      </c>
      <c r="C481" s="284" t="s">
        <v>543</v>
      </c>
      <c r="D481" s="302">
        <v>15.5</v>
      </c>
      <c r="E481" s="302">
        <v>0.6</v>
      </c>
      <c r="F481" s="285"/>
      <c r="G481" s="302">
        <v>0.4</v>
      </c>
      <c r="H481" s="286">
        <f t="shared" si="29"/>
        <v>11.16</v>
      </c>
      <c r="I481" s="285">
        <v>2.2000000000000002</v>
      </c>
      <c r="J481" s="296">
        <f t="shared" si="30"/>
        <v>24.552000000000003</v>
      </c>
      <c r="K481" s="300" t="s">
        <v>116</v>
      </c>
      <c r="L481" s="19"/>
      <c r="M481" s="19"/>
    </row>
    <row r="482" spans="2:24" s="20" customFormat="1" ht="12" customHeight="1" thickBot="1" x14ac:dyDescent="0.25">
      <c r="B482" s="483"/>
      <c r="C482" s="484" t="s">
        <v>117</v>
      </c>
      <c r="D482" s="484"/>
      <c r="E482" s="484"/>
      <c r="F482" s="484"/>
      <c r="G482" s="462"/>
      <c r="H482" s="520">
        <f>SUM(H473:H481)</f>
        <v>195.41899999999998</v>
      </c>
      <c r="I482" s="484"/>
      <c r="J482" s="485">
        <f>SUM(J473:J481)</f>
        <v>429.92180000000008</v>
      </c>
      <c r="K482" s="487"/>
      <c r="L482" s="19"/>
      <c r="M482" s="19"/>
    </row>
    <row r="483" spans="2:24" s="20" customFormat="1" ht="12" customHeight="1" x14ac:dyDescent="0.2">
      <c r="B483" s="154"/>
      <c r="C483" s="112"/>
      <c r="D483" s="112"/>
      <c r="E483" s="112"/>
      <c r="F483" s="112"/>
      <c r="G483" s="112"/>
      <c r="H483" s="112"/>
      <c r="I483" s="112"/>
      <c r="J483" s="138"/>
      <c r="K483" s="112"/>
      <c r="L483" s="19"/>
      <c r="M483" s="19"/>
    </row>
    <row r="484" spans="2:24" s="97" customFormat="1" ht="12" customHeight="1" x14ac:dyDescent="0.2">
      <c r="B484" s="154"/>
      <c r="C484" s="112"/>
      <c r="D484" s="112"/>
      <c r="E484" s="112"/>
      <c r="F484" s="112"/>
      <c r="G484" s="112"/>
      <c r="H484" s="112"/>
      <c r="I484" s="112"/>
      <c r="J484" s="112"/>
      <c r="K484" s="112"/>
      <c r="L484" s="19"/>
      <c r="M484" s="19"/>
      <c r="S484" s="20"/>
      <c r="T484" s="20"/>
      <c r="U484" s="20"/>
      <c r="V484" s="20"/>
      <c r="W484" s="20"/>
      <c r="X484" s="20"/>
    </row>
    <row r="485" spans="2:24" s="20" customFormat="1" ht="12" customHeight="1" x14ac:dyDescent="0.2">
      <c r="B485" s="154"/>
      <c r="C485" s="112"/>
      <c r="D485" s="112"/>
      <c r="E485" s="112"/>
      <c r="F485" s="112"/>
      <c r="G485" s="112"/>
      <c r="H485" s="112"/>
      <c r="I485" s="112"/>
      <c r="J485" s="112"/>
      <c r="K485" s="112"/>
      <c r="L485" s="19"/>
      <c r="M485" s="19"/>
    </row>
    <row r="486" spans="2:24" s="20" customFormat="1" ht="12" customHeight="1" x14ac:dyDescent="0.2">
      <c r="B486" s="154"/>
      <c r="C486" s="112"/>
      <c r="D486" s="112"/>
      <c r="E486" s="112"/>
      <c r="F486" s="112"/>
      <c r="G486" s="112"/>
      <c r="H486" s="112"/>
      <c r="I486" s="112"/>
      <c r="J486" s="112"/>
      <c r="K486" s="112"/>
      <c r="L486" s="19"/>
      <c r="M486" s="19"/>
    </row>
    <row r="487" spans="2:24" s="20" customFormat="1" ht="12" customHeight="1" x14ac:dyDescent="0.2">
      <c r="B487" s="154"/>
      <c r="C487" s="112"/>
      <c r="D487" s="112"/>
      <c r="E487" s="112"/>
      <c r="F487" s="112"/>
      <c r="G487" s="112"/>
      <c r="H487" s="112"/>
      <c r="I487" s="112"/>
      <c r="J487" s="112"/>
      <c r="K487" s="112"/>
      <c r="L487" s="19"/>
      <c r="M487" s="19"/>
    </row>
    <row r="488" spans="2:24" s="20" customFormat="1" ht="12" customHeight="1" x14ac:dyDescent="0.2">
      <c r="B488" s="154"/>
      <c r="C488" s="112"/>
      <c r="D488" s="112"/>
      <c r="E488" s="112"/>
      <c r="F488" s="112"/>
      <c r="G488" s="112"/>
      <c r="H488" s="112"/>
      <c r="I488" s="112"/>
      <c r="J488" s="112"/>
      <c r="K488" s="112"/>
      <c r="L488" s="19"/>
      <c r="M488" s="19"/>
    </row>
    <row r="489" spans="2:24" s="20" customFormat="1" ht="12" customHeight="1" x14ac:dyDescent="0.2">
      <c r="B489" s="154"/>
      <c r="C489" s="112"/>
      <c r="D489" s="112"/>
      <c r="E489" s="112"/>
      <c r="F489" s="112"/>
      <c r="G489" s="112"/>
      <c r="H489" s="112"/>
      <c r="I489" s="112"/>
      <c r="J489" s="112"/>
      <c r="K489" s="112"/>
      <c r="L489" s="19"/>
      <c r="M489" s="19"/>
    </row>
    <row r="490" spans="2:24" s="20" customFormat="1" ht="12" customHeight="1" x14ac:dyDescent="0.2">
      <c r="B490" s="154"/>
      <c r="C490" s="112"/>
      <c r="D490" s="112"/>
      <c r="E490" s="112"/>
      <c r="F490" s="112"/>
      <c r="G490" s="112"/>
      <c r="H490" s="112"/>
      <c r="I490" s="112"/>
      <c r="J490" s="112"/>
      <c r="K490" s="112"/>
      <c r="L490" s="19"/>
      <c r="M490" s="19"/>
    </row>
    <row r="491" spans="2:24" s="20" customFormat="1" ht="12" customHeight="1" x14ac:dyDescent="0.2">
      <c r="B491" s="154"/>
      <c r="C491" s="112"/>
      <c r="D491" s="112"/>
      <c r="E491" s="112"/>
      <c r="F491" s="112"/>
      <c r="G491" s="112"/>
      <c r="H491" s="112"/>
      <c r="I491" s="112"/>
      <c r="J491" s="112"/>
      <c r="K491" s="112"/>
      <c r="L491" s="19"/>
      <c r="M491" s="19"/>
    </row>
    <row r="492" spans="2:24" s="20" customFormat="1" ht="12" customHeight="1" x14ac:dyDescent="0.2">
      <c r="B492" s="154"/>
      <c r="C492" s="112"/>
      <c r="D492" s="112"/>
      <c r="E492" s="112"/>
      <c r="F492" s="112"/>
      <c r="G492" s="112"/>
      <c r="H492" s="112"/>
      <c r="I492" s="112"/>
      <c r="J492" s="112"/>
      <c r="K492" s="112"/>
      <c r="L492" s="19"/>
      <c r="M492" s="19"/>
    </row>
    <row r="493" spans="2:24" s="20" customFormat="1" ht="12" customHeight="1" x14ac:dyDescent="0.2">
      <c r="B493" s="154"/>
      <c r="C493" s="112"/>
      <c r="D493" s="112"/>
      <c r="E493" s="112"/>
      <c r="F493" s="112"/>
      <c r="G493" s="112"/>
      <c r="H493" s="112"/>
      <c r="I493" s="112"/>
      <c r="J493" s="112"/>
      <c r="K493" s="112"/>
      <c r="L493" s="19"/>
      <c r="M493" s="19"/>
    </row>
    <row r="494" spans="2:24" s="20" customFormat="1" ht="12" customHeight="1" x14ac:dyDescent="0.2">
      <c r="B494" s="154"/>
      <c r="C494" s="112"/>
      <c r="D494" s="112"/>
      <c r="E494" s="112"/>
      <c r="F494" s="112"/>
      <c r="G494" s="112"/>
      <c r="H494" s="112"/>
      <c r="I494" s="112"/>
      <c r="J494" s="112"/>
      <c r="K494" s="112"/>
      <c r="L494" s="19"/>
      <c r="M494" s="19"/>
    </row>
    <row r="495" spans="2:24" s="20" customFormat="1" ht="12" customHeight="1" x14ac:dyDescent="0.2">
      <c r="B495" s="154"/>
      <c r="C495" s="112"/>
      <c r="D495" s="112"/>
      <c r="E495" s="112"/>
      <c r="F495" s="112"/>
      <c r="G495" s="112"/>
      <c r="H495" s="112"/>
      <c r="I495" s="112"/>
      <c r="J495" s="112"/>
      <c r="K495" s="112"/>
      <c r="L495" s="19"/>
      <c r="M495" s="19"/>
    </row>
    <row r="496" spans="2:24" s="20" customFormat="1" ht="12" customHeight="1" x14ac:dyDescent="0.2">
      <c r="B496" s="154"/>
      <c r="C496" s="112"/>
      <c r="D496" s="112"/>
      <c r="E496" s="112"/>
      <c r="F496" s="112"/>
      <c r="G496" s="112"/>
      <c r="H496" s="112"/>
      <c r="I496" s="112"/>
      <c r="J496" s="112"/>
      <c r="K496" s="112"/>
      <c r="L496" s="19"/>
      <c r="M496" s="19"/>
    </row>
    <row r="497" spans="2:24" s="20" customFormat="1" ht="12" customHeight="1" x14ac:dyDescent="0.2">
      <c r="B497" s="154"/>
      <c r="C497" s="112"/>
      <c r="D497" s="112"/>
      <c r="E497" s="112"/>
      <c r="F497" s="112"/>
      <c r="G497" s="112"/>
      <c r="H497" s="112"/>
      <c r="I497" s="112"/>
      <c r="J497" s="112"/>
      <c r="K497" s="112"/>
      <c r="L497" s="19"/>
      <c r="M497" s="19"/>
    </row>
    <row r="498" spans="2:24" s="20" customFormat="1" ht="12" customHeight="1" x14ac:dyDescent="0.2">
      <c r="B498" s="154"/>
      <c r="C498" s="112"/>
      <c r="D498" s="112"/>
      <c r="E498" s="112"/>
      <c r="F498" s="112"/>
      <c r="G498" s="112"/>
      <c r="H498" s="112"/>
      <c r="I498" s="112"/>
      <c r="J498" s="112"/>
      <c r="K498" s="112"/>
      <c r="L498" s="19"/>
      <c r="M498" s="19"/>
    </row>
    <row r="499" spans="2:24" s="20" customFormat="1" ht="12" customHeight="1" x14ac:dyDescent="0.2">
      <c r="B499" s="154"/>
      <c r="C499" s="112"/>
      <c r="D499" s="112"/>
      <c r="E499" s="112"/>
      <c r="F499" s="112"/>
      <c r="G499" s="112"/>
      <c r="H499" s="112"/>
      <c r="I499" s="112"/>
      <c r="J499" s="112"/>
      <c r="K499" s="112"/>
      <c r="L499" s="19"/>
      <c r="M499" s="19"/>
    </row>
    <row r="500" spans="2:24" s="97" customFormat="1" ht="12" customHeight="1" x14ac:dyDescent="0.2">
      <c r="B500" s="154"/>
      <c r="C500" s="112"/>
      <c r="D500" s="112"/>
      <c r="E500" s="112"/>
      <c r="F500" s="112"/>
      <c r="G500" s="112"/>
      <c r="H500" s="112"/>
      <c r="I500" s="112"/>
      <c r="J500" s="112"/>
      <c r="K500" s="112"/>
      <c r="L500" s="19"/>
      <c r="M500" s="19"/>
      <c r="S500" s="20"/>
      <c r="T500" s="20"/>
      <c r="U500" s="20"/>
      <c r="V500" s="20"/>
      <c r="W500" s="20"/>
      <c r="X500" s="20"/>
    </row>
    <row r="501" spans="2:24" s="97" customFormat="1" ht="12" customHeight="1" x14ac:dyDescent="0.2">
      <c r="B501" s="154"/>
      <c r="C501" s="112"/>
      <c r="D501" s="112"/>
      <c r="E501" s="112"/>
      <c r="F501" s="112"/>
      <c r="G501" s="112"/>
      <c r="H501" s="112"/>
      <c r="I501" s="112"/>
      <c r="J501" s="112"/>
      <c r="K501" s="112"/>
      <c r="L501" s="19"/>
      <c r="M501" s="19">
        <f>5+6+5</f>
        <v>16</v>
      </c>
      <c r="S501" s="20"/>
      <c r="T501" s="20"/>
      <c r="U501" s="20"/>
      <c r="V501" s="20"/>
      <c r="W501" s="20"/>
      <c r="X501" s="20"/>
    </row>
    <row r="502" spans="2:24" s="97" customFormat="1" ht="12" customHeight="1" x14ac:dyDescent="0.2">
      <c r="B502" s="154"/>
      <c r="C502" s="112"/>
      <c r="D502" s="112"/>
      <c r="E502" s="112"/>
      <c r="F502" s="112"/>
      <c r="G502" s="112"/>
      <c r="H502" s="112"/>
      <c r="I502" s="112"/>
      <c r="J502" s="112"/>
      <c r="K502" s="112"/>
      <c r="L502" s="19"/>
      <c r="M502" s="19">
        <f>12+23+18</f>
        <v>53</v>
      </c>
      <c r="S502" s="20"/>
      <c r="T502" s="20"/>
      <c r="U502" s="20"/>
      <c r="V502" s="20"/>
      <c r="W502" s="20"/>
      <c r="X502" s="20"/>
    </row>
    <row r="503" spans="2:24" s="97" customFormat="1" ht="12" customHeight="1" x14ac:dyDescent="0.2">
      <c r="B503" s="154"/>
      <c r="C503" s="112"/>
      <c r="D503" s="112"/>
      <c r="E503" s="112"/>
      <c r="F503" s="112"/>
      <c r="G503" s="112"/>
      <c r="H503" s="112"/>
      <c r="I503" s="112"/>
      <c r="J503" s="112"/>
      <c r="K503" s="112"/>
      <c r="L503" s="19"/>
      <c r="M503" s="19"/>
      <c r="S503" s="20"/>
      <c r="T503" s="20"/>
      <c r="U503" s="20"/>
      <c r="V503" s="20"/>
      <c r="W503" s="20"/>
      <c r="X503" s="20"/>
    </row>
    <row r="504" spans="2:24" s="97" customFormat="1" ht="12" customHeight="1" x14ac:dyDescent="0.2">
      <c r="B504" s="154"/>
      <c r="C504" s="112"/>
      <c r="D504" s="112"/>
      <c r="E504" s="112"/>
      <c r="F504" s="112"/>
      <c r="G504" s="112"/>
      <c r="H504" s="112"/>
      <c r="I504" s="112"/>
      <c r="J504" s="112"/>
      <c r="K504" s="112"/>
      <c r="L504" s="19"/>
      <c r="M504" s="19"/>
      <c r="S504" s="20"/>
      <c r="T504" s="20"/>
      <c r="U504" s="20"/>
      <c r="V504" s="20"/>
      <c r="W504" s="20"/>
      <c r="X504" s="20"/>
    </row>
    <row r="505" spans="2:24" s="97" customFormat="1" ht="12" customHeight="1" x14ac:dyDescent="0.2">
      <c r="B505" s="154"/>
      <c r="C505" s="112"/>
      <c r="D505" s="112"/>
      <c r="E505" s="112"/>
      <c r="F505" s="112"/>
      <c r="G505" s="112"/>
      <c r="H505" s="112"/>
      <c r="I505" s="112"/>
      <c r="J505" s="112"/>
      <c r="K505" s="112"/>
      <c r="L505" s="19"/>
      <c r="M505" s="19"/>
      <c r="S505" s="20"/>
      <c r="T505" s="20"/>
      <c r="U505" s="20"/>
      <c r="V505" s="20"/>
      <c r="W505" s="20"/>
      <c r="X505" s="20"/>
    </row>
    <row r="506" spans="2:24" s="97" customFormat="1" ht="12" customHeight="1" x14ac:dyDescent="0.2">
      <c r="B506" s="154"/>
      <c r="C506" s="112"/>
      <c r="D506" s="112"/>
      <c r="E506" s="112"/>
      <c r="F506" s="112"/>
      <c r="G506" s="112"/>
      <c r="H506" s="112"/>
      <c r="I506" s="112"/>
      <c r="J506" s="112"/>
      <c r="K506" s="112"/>
      <c r="L506" s="19"/>
      <c r="M506" s="19"/>
      <c r="S506" s="20"/>
      <c r="T506" s="20"/>
      <c r="U506" s="20"/>
      <c r="V506" s="20"/>
      <c r="W506" s="20"/>
      <c r="X506" s="20"/>
    </row>
    <row r="507" spans="2:24" s="97" customFormat="1" ht="12" customHeight="1" x14ac:dyDescent="0.2">
      <c r="B507" s="154"/>
      <c r="C507" s="112"/>
      <c r="D507" s="112"/>
      <c r="E507" s="112"/>
      <c r="F507" s="112"/>
      <c r="G507" s="112"/>
      <c r="H507" s="112"/>
      <c r="I507" s="112"/>
      <c r="J507" s="112"/>
      <c r="K507" s="112"/>
      <c r="L507" s="19"/>
      <c r="M507" s="19"/>
      <c r="S507" s="20"/>
      <c r="T507" s="20"/>
      <c r="U507" s="20"/>
      <c r="V507" s="20"/>
      <c r="W507" s="20"/>
      <c r="X507" s="20"/>
    </row>
    <row r="508" spans="2:24" s="97" customFormat="1" ht="12" customHeight="1" x14ac:dyDescent="0.2">
      <c r="B508" s="154"/>
      <c r="C508" s="112"/>
      <c r="D508" s="112"/>
      <c r="E508" s="112"/>
      <c r="F508" s="112"/>
      <c r="G508" s="112"/>
      <c r="H508" s="112"/>
      <c r="I508" s="112"/>
      <c r="J508" s="112"/>
      <c r="K508" s="112"/>
      <c r="L508" s="19"/>
      <c r="M508" s="19"/>
      <c r="S508" s="20"/>
      <c r="T508" s="20"/>
      <c r="U508" s="20"/>
      <c r="V508" s="20"/>
      <c r="W508" s="20"/>
      <c r="X508" s="20"/>
    </row>
    <row r="509" spans="2:24" s="97" customFormat="1" ht="12" customHeight="1" x14ac:dyDescent="0.2">
      <c r="B509" s="154"/>
      <c r="C509" s="112"/>
      <c r="D509" s="112"/>
      <c r="E509" s="112"/>
      <c r="F509" s="112"/>
      <c r="G509" s="112"/>
      <c r="H509" s="112"/>
      <c r="I509" s="112"/>
      <c r="J509" s="112"/>
      <c r="K509" s="112"/>
      <c r="L509" s="19"/>
      <c r="M509" s="19"/>
      <c r="S509" s="20"/>
      <c r="T509" s="20"/>
      <c r="U509" s="20"/>
      <c r="V509" s="20"/>
      <c r="W509" s="20"/>
      <c r="X509" s="20"/>
    </row>
    <row r="510" spans="2:24" s="97" customFormat="1" ht="12" customHeight="1" x14ac:dyDescent="0.2">
      <c r="B510" s="154"/>
      <c r="C510" s="112"/>
      <c r="D510" s="112"/>
      <c r="E510" s="112"/>
      <c r="F510" s="112"/>
      <c r="G510" s="112"/>
      <c r="H510" s="112"/>
      <c r="I510" s="112"/>
      <c r="J510" s="112"/>
      <c r="K510" s="112"/>
      <c r="L510" s="19"/>
      <c r="M510" s="19"/>
      <c r="S510" s="20"/>
      <c r="T510" s="20"/>
      <c r="U510" s="20"/>
      <c r="V510" s="20"/>
      <c r="W510" s="20"/>
      <c r="X510" s="20"/>
    </row>
    <row r="511" spans="2:24" s="97" customFormat="1" ht="12" customHeight="1" x14ac:dyDescent="0.2">
      <c r="B511" s="154"/>
      <c r="C511" s="112"/>
      <c r="D511" s="112"/>
      <c r="E511" s="112"/>
      <c r="F511" s="112"/>
      <c r="G511" s="112"/>
      <c r="H511" s="112"/>
      <c r="I511" s="112"/>
      <c r="J511" s="112"/>
      <c r="K511" s="112"/>
      <c r="L511" s="19"/>
      <c r="M511" s="19"/>
      <c r="S511" s="20"/>
      <c r="T511" s="20"/>
      <c r="U511" s="20"/>
      <c r="V511" s="20"/>
      <c r="W511" s="20"/>
      <c r="X511" s="20"/>
    </row>
    <row r="512" spans="2:24" s="97" customFormat="1" ht="12" customHeight="1" x14ac:dyDescent="0.2">
      <c r="B512" s="154"/>
      <c r="C512" s="112"/>
      <c r="D512" s="112"/>
      <c r="E512" s="112"/>
      <c r="F512" s="112"/>
      <c r="G512" s="112"/>
      <c r="H512" s="112"/>
      <c r="I512" s="112"/>
      <c r="J512" s="112"/>
      <c r="K512" s="112"/>
      <c r="L512" s="19"/>
      <c r="M512" s="19"/>
      <c r="S512" s="20"/>
      <c r="T512" s="20"/>
      <c r="U512" s="20"/>
      <c r="V512" s="20"/>
      <c r="W512" s="20"/>
      <c r="X512" s="20"/>
    </row>
    <row r="513" spans="2:24" s="97" customFormat="1" ht="12" customHeight="1" x14ac:dyDescent="0.2">
      <c r="B513" s="154"/>
      <c r="C513" s="112"/>
      <c r="D513" s="112"/>
      <c r="E513" s="112"/>
      <c r="F513" s="112"/>
      <c r="G513" s="112"/>
      <c r="H513" s="112"/>
      <c r="I513" s="112"/>
      <c r="J513" s="112"/>
      <c r="K513" s="112"/>
      <c r="L513" s="19"/>
      <c r="M513" s="19"/>
      <c r="S513" s="20"/>
      <c r="T513" s="20"/>
      <c r="U513" s="20"/>
      <c r="V513" s="20"/>
      <c r="W513" s="20"/>
      <c r="X513" s="20"/>
    </row>
    <row r="514" spans="2:24" s="97" customFormat="1" ht="12" customHeight="1" x14ac:dyDescent="0.2">
      <c r="B514" s="154"/>
      <c r="C514" s="112"/>
      <c r="D514" s="112"/>
      <c r="E514" s="112"/>
      <c r="F514" s="112"/>
      <c r="G514" s="112"/>
      <c r="H514" s="112"/>
      <c r="I514" s="112"/>
      <c r="J514" s="112"/>
      <c r="K514" s="112"/>
      <c r="L514" s="19"/>
      <c r="M514" s="19"/>
      <c r="S514" s="20"/>
      <c r="T514" s="20"/>
      <c r="U514" s="20"/>
      <c r="V514" s="20"/>
      <c r="W514" s="20"/>
      <c r="X514" s="20"/>
    </row>
    <row r="515" spans="2:24" s="97" customFormat="1" ht="12" customHeight="1" x14ac:dyDescent="0.2">
      <c r="B515" s="154"/>
      <c r="C515" s="112"/>
      <c r="D515" s="112"/>
      <c r="E515" s="112"/>
      <c r="F515" s="112"/>
      <c r="G515" s="112"/>
      <c r="H515" s="112"/>
      <c r="I515" s="112"/>
      <c r="J515" s="112"/>
      <c r="K515" s="112"/>
      <c r="L515" s="19"/>
      <c r="M515" s="19"/>
      <c r="S515" s="20"/>
      <c r="T515" s="20"/>
      <c r="U515" s="20"/>
      <c r="V515" s="20"/>
      <c r="W515" s="20"/>
      <c r="X515" s="20"/>
    </row>
    <row r="516" spans="2:24" s="97" customFormat="1" ht="12" customHeight="1" x14ac:dyDescent="0.2">
      <c r="B516" s="154"/>
      <c r="C516" s="112"/>
      <c r="D516" s="112"/>
      <c r="E516" s="112"/>
      <c r="F516" s="112"/>
      <c r="G516" s="112"/>
      <c r="H516" s="112"/>
      <c r="I516" s="112"/>
      <c r="J516" s="112"/>
      <c r="K516" s="112"/>
      <c r="L516" s="19"/>
      <c r="M516" s="19"/>
      <c r="S516" s="20"/>
      <c r="T516" s="20"/>
      <c r="U516" s="20"/>
      <c r="V516" s="20"/>
      <c r="W516" s="20"/>
      <c r="X516" s="20"/>
    </row>
    <row r="517" spans="2:24" s="97" customFormat="1" ht="12" customHeight="1" x14ac:dyDescent="0.2">
      <c r="B517" s="154"/>
      <c r="C517" s="112"/>
      <c r="D517" s="112"/>
      <c r="E517" s="112"/>
      <c r="F517" s="112"/>
      <c r="G517" s="112"/>
      <c r="H517" s="112"/>
      <c r="I517" s="112"/>
      <c r="J517" s="112"/>
      <c r="K517" s="112"/>
      <c r="L517" s="19"/>
      <c r="M517" s="19"/>
      <c r="S517" s="20"/>
      <c r="T517" s="20"/>
      <c r="U517" s="20"/>
      <c r="V517" s="20"/>
      <c r="W517" s="20"/>
      <c r="X517" s="20"/>
    </row>
    <row r="518" spans="2:24" s="20" customFormat="1" ht="12" customHeight="1" x14ac:dyDescent="0.2">
      <c r="B518" s="154"/>
      <c r="C518" s="112"/>
      <c r="D518" s="112"/>
      <c r="E518" s="112"/>
      <c r="F518" s="112"/>
      <c r="G518" s="112"/>
      <c r="H518" s="112"/>
      <c r="I518" s="112"/>
      <c r="J518" s="112"/>
      <c r="K518" s="112"/>
      <c r="L518" s="19"/>
      <c r="M518" s="19"/>
    </row>
    <row r="519" spans="2:24" s="20" customFormat="1" ht="12" customHeight="1" x14ac:dyDescent="0.2">
      <c r="B519" s="154"/>
      <c r="C519" s="112"/>
      <c r="D519" s="112"/>
      <c r="E519" s="112"/>
      <c r="F519" s="112"/>
      <c r="G519" s="112"/>
      <c r="H519" s="112"/>
      <c r="I519" s="112"/>
      <c r="J519" s="112"/>
      <c r="K519" s="112"/>
      <c r="L519" s="19"/>
      <c r="M519" s="19"/>
    </row>
    <row r="520" spans="2:24" s="20" customFormat="1" ht="12" customHeight="1" x14ac:dyDescent="0.2">
      <c r="B520" s="154"/>
      <c r="C520" s="112"/>
      <c r="D520" s="112"/>
      <c r="E520" s="112"/>
      <c r="F520" s="112"/>
      <c r="G520" s="112"/>
      <c r="H520" s="112"/>
      <c r="I520" s="112"/>
      <c r="J520" s="112"/>
      <c r="K520" s="112"/>
      <c r="L520" s="19"/>
      <c r="M520" s="19"/>
    </row>
    <row r="521" spans="2:24" s="20" customFormat="1" ht="12" customHeight="1" x14ac:dyDescent="0.2">
      <c r="B521" s="154"/>
      <c r="C521" s="112"/>
      <c r="D521" s="112"/>
      <c r="E521" s="112"/>
      <c r="F521" s="112"/>
      <c r="G521" s="112"/>
      <c r="H521" s="112"/>
      <c r="I521" s="112"/>
      <c r="J521" s="112"/>
      <c r="K521" s="112"/>
      <c r="L521" s="19"/>
      <c r="M521" s="19"/>
    </row>
    <row r="522" spans="2:24" s="20" customFormat="1" ht="12" customHeight="1" x14ac:dyDescent="0.2">
      <c r="B522" s="154"/>
      <c r="C522" s="112"/>
      <c r="D522" s="112"/>
      <c r="E522" s="112"/>
      <c r="F522" s="112"/>
      <c r="G522" s="112"/>
      <c r="H522" s="112"/>
      <c r="I522" s="112"/>
      <c r="J522" s="112"/>
      <c r="K522" s="112"/>
      <c r="L522" s="19"/>
      <c r="M522" s="19"/>
    </row>
    <row r="523" spans="2:24" s="20" customFormat="1" ht="12" customHeight="1" x14ac:dyDescent="0.2">
      <c r="B523" s="154"/>
      <c r="C523" s="112"/>
      <c r="D523" s="112"/>
      <c r="E523" s="112"/>
      <c r="F523" s="112"/>
      <c r="G523" s="112"/>
      <c r="H523" s="112"/>
      <c r="I523" s="112"/>
      <c r="J523" s="112"/>
      <c r="K523" s="112"/>
      <c r="L523" s="19"/>
      <c r="M523" s="19"/>
    </row>
    <row r="524" spans="2:24" s="20" customFormat="1" ht="12" customHeight="1" x14ac:dyDescent="0.2">
      <c r="B524" s="154"/>
      <c r="C524" s="112"/>
      <c r="D524" s="112"/>
      <c r="E524" s="112"/>
      <c r="F524" s="112"/>
      <c r="G524" s="112"/>
      <c r="H524" s="112"/>
      <c r="I524" s="112"/>
      <c r="J524" s="112"/>
      <c r="K524" s="112"/>
      <c r="L524" s="19"/>
      <c r="M524" s="19"/>
    </row>
    <row r="525" spans="2:24" s="20" customFormat="1" ht="12" customHeight="1" x14ac:dyDescent="0.2">
      <c r="B525" s="154"/>
      <c r="C525" s="112"/>
      <c r="D525" s="112"/>
      <c r="E525" s="112"/>
      <c r="F525" s="112"/>
      <c r="G525" s="112"/>
      <c r="H525" s="112"/>
      <c r="I525" s="112"/>
      <c r="J525" s="112"/>
      <c r="K525" s="112"/>
      <c r="L525" s="19"/>
      <c r="M525" s="19"/>
    </row>
    <row r="526" spans="2:24" s="20" customFormat="1" ht="12" customHeight="1" x14ac:dyDescent="0.2">
      <c r="B526" s="154"/>
      <c r="C526" s="112"/>
      <c r="D526" s="112"/>
      <c r="E526" s="112"/>
      <c r="F526" s="112"/>
      <c r="G526" s="112"/>
      <c r="H526" s="112"/>
      <c r="I526" s="112"/>
      <c r="J526" s="112"/>
      <c r="K526" s="112"/>
      <c r="L526" s="19"/>
      <c r="M526" s="19"/>
    </row>
    <row r="527" spans="2:24" s="20" customFormat="1" ht="12" customHeight="1" x14ac:dyDescent="0.2">
      <c r="B527" s="154"/>
      <c r="C527" s="112"/>
      <c r="D527" s="112"/>
      <c r="E527" s="112"/>
      <c r="F527" s="112"/>
      <c r="G527" s="112"/>
      <c r="H527" s="112"/>
      <c r="I527" s="112"/>
      <c r="J527" s="112"/>
      <c r="K527" s="112"/>
      <c r="L527" s="19"/>
      <c r="M527" s="19"/>
    </row>
    <row r="528" spans="2:24" s="20" customFormat="1" ht="12" customHeight="1" x14ac:dyDescent="0.2">
      <c r="B528" s="154"/>
      <c r="C528" s="112"/>
      <c r="D528" s="112"/>
      <c r="E528" s="112"/>
      <c r="F528" s="112"/>
      <c r="G528" s="112"/>
      <c r="H528" s="112"/>
      <c r="I528" s="112"/>
      <c r="J528" s="112"/>
      <c r="K528" s="112"/>
      <c r="L528" s="19"/>
      <c r="M528" s="19"/>
    </row>
    <row r="529" spans="2:13" s="20" customFormat="1" ht="12" customHeight="1" x14ac:dyDescent="0.2">
      <c r="B529" s="154"/>
      <c r="C529" s="112"/>
      <c r="D529" s="112"/>
      <c r="E529" s="112"/>
      <c r="F529" s="112"/>
      <c r="G529" s="112"/>
      <c r="H529" s="112"/>
      <c r="I529" s="112"/>
      <c r="J529" s="112"/>
      <c r="K529" s="112"/>
      <c r="L529" s="19"/>
      <c r="M529" s="19"/>
    </row>
    <row r="530" spans="2:13" s="20" customFormat="1" ht="12" customHeight="1" x14ac:dyDescent="0.2">
      <c r="B530" s="154"/>
      <c r="C530" s="112"/>
      <c r="D530" s="112"/>
      <c r="E530" s="112"/>
      <c r="F530" s="112"/>
      <c r="G530" s="112"/>
      <c r="H530" s="112"/>
      <c r="I530" s="112"/>
      <c r="J530" s="112"/>
      <c r="K530" s="112"/>
      <c r="L530" s="19"/>
      <c r="M530" s="19"/>
    </row>
    <row r="531" spans="2:13" s="20" customFormat="1" ht="12" customHeight="1" x14ac:dyDescent="0.2">
      <c r="B531" s="154"/>
      <c r="C531" s="112"/>
      <c r="D531" s="112"/>
      <c r="E531" s="112"/>
      <c r="F531" s="112"/>
      <c r="G531" s="112"/>
      <c r="H531" s="112"/>
      <c r="I531" s="112"/>
      <c r="J531" s="112"/>
      <c r="K531" s="112"/>
      <c r="L531" s="19"/>
      <c r="M531" s="19"/>
    </row>
    <row r="532" spans="2:13" s="20" customFormat="1" ht="12" customHeight="1" x14ac:dyDescent="0.2">
      <c r="B532" s="154"/>
      <c r="C532" s="112"/>
      <c r="D532" s="112"/>
      <c r="E532" s="112"/>
      <c r="F532" s="112"/>
      <c r="G532" s="112"/>
      <c r="H532" s="112"/>
      <c r="I532" s="112"/>
      <c r="J532" s="112"/>
      <c r="K532" s="112"/>
      <c r="L532" s="19"/>
      <c r="M532" s="19"/>
    </row>
    <row r="533" spans="2:13" s="20" customFormat="1" ht="12" customHeight="1" x14ac:dyDescent="0.2">
      <c r="B533" s="154"/>
      <c r="C533" s="112"/>
      <c r="D533" s="112"/>
      <c r="E533" s="112"/>
      <c r="F533" s="112"/>
      <c r="G533" s="112"/>
      <c r="H533" s="112"/>
      <c r="I533" s="112"/>
      <c r="J533" s="112"/>
      <c r="K533" s="112"/>
      <c r="L533" s="19"/>
      <c r="M533" s="19"/>
    </row>
    <row r="534" spans="2:13" s="20" customFormat="1" ht="12" customHeight="1" x14ac:dyDescent="0.2">
      <c r="B534" s="154"/>
      <c r="C534" s="112"/>
      <c r="D534" s="112"/>
      <c r="E534" s="112"/>
      <c r="F534" s="112"/>
      <c r="G534" s="112"/>
      <c r="H534" s="112"/>
      <c r="I534" s="112"/>
      <c r="J534" s="112"/>
      <c r="K534" s="112"/>
      <c r="L534" s="19"/>
      <c r="M534" s="19"/>
    </row>
    <row r="535" spans="2:13" s="20" customFormat="1" ht="12" customHeight="1" x14ac:dyDescent="0.2">
      <c r="B535" s="154"/>
      <c r="C535" s="112"/>
      <c r="D535" s="112"/>
      <c r="E535" s="112"/>
      <c r="F535" s="112"/>
      <c r="G535" s="112"/>
      <c r="H535" s="112"/>
      <c r="I535" s="112"/>
      <c r="J535" s="112"/>
      <c r="K535" s="112"/>
      <c r="L535" s="19"/>
      <c r="M535" s="19"/>
    </row>
    <row r="536" spans="2:13" s="20" customFormat="1" ht="12" customHeight="1" x14ac:dyDescent="0.2">
      <c r="B536" s="154"/>
      <c r="C536" s="112"/>
      <c r="D536" s="112"/>
      <c r="E536" s="112"/>
      <c r="F536" s="112"/>
      <c r="G536" s="112"/>
      <c r="H536" s="112"/>
      <c r="I536" s="112"/>
      <c r="J536" s="112"/>
      <c r="K536" s="112"/>
      <c r="L536" s="19"/>
      <c r="M536" s="19"/>
    </row>
    <row r="537" spans="2:13" s="20" customFormat="1" ht="12" customHeight="1" x14ac:dyDescent="0.2">
      <c r="B537" s="154"/>
      <c r="C537" s="112"/>
      <c r="D537" s="112"/>
      <c r="E537" s="112"/>
      <c r="F537" s="112"/>
      <c r="G537" s="112"/>
      <c r="H537" s="112"/>
      <c r="I537" s="112"/>
      <c r="J537" s="112"/>
      <c r="K537" s="112"/>
      <c r="L537" s="19"/>
      <c r="M537" s="19"/>
    </row>
    <row r="538" spans="2:13" s="20" customFormat="1" ht="12" customHeight="1" x14ac:dyDescent="0.2">
      <c r="B538" s="154"/>
      <c r="C538" s="112"/>
      <c r="D538" s="112"/>
      <c r="E538" s="112"/>
      <c r="F538" s="112"/>
      <c r="G538" s="112"/>
      <c r="H538" s="112"/>
      <c r="I538" s="112"/>
      <c r="J538" s="112"/>
      <c r="K538" s="112"/>
      <c r="L538" s="19"/>
      <c r="M538" s="149"/>
    </row>
    <row r="539" spans="2:13" s="20" customFormat="1" ht="12" customHeight="1" x14ac:dyDescent="0.2">
      <c r="B539" s="154"/>
      <c r="C539" s="112"/>
      <c r="D539" s="112"/>
      <c r="E539" s="112"/>
      <c r="F539" s="112"/>
      <c r="G539" s="112"/>
      <c r="H539" s="112"/>
      <c r="I539" s="112"/>
      <c r="J539" s="112"/>
      <c r="K539" s="112"/>
      <c r="L539" s="19"/>
      <c r="M539" s="19"/>
    </row>
    <row r="546" spans="13:14" ht="12" customHeight="1" x14ac:dyDescent="0.2">
      <c r="M546" s="17" t="e">
        <f>#REF!+#REF!+J482+#REF!+#REF!+#REF!+#REF!+#REF!</f>
        <v>#REF!</v>
      </c>
      <c r="N546" s="5" t="e">
        <f>H482+#REF!</f>
        <v>#REF!</v>
      </c>
    </row>
  </sheetData>
  <dataConsolidate/>
  <mergeCells count="5">
    <mergeCell ref="C431:K431"/>
    <mergeCell ref="C14:K14"/>
    <mergeCell ref="C16:K16"/>
    <mergeCell ref="F3:K3"/>
    <mergeCell ref="C15:K15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8" orientation="portrait" r:id="rId1"/>
  <headerFooter alignWithMargins="0"/>
  <rowBreaks count="8" manualBreakCount="8">
    <brk id="46" max="11" man="1"/>
    <brk id="81" max="11" man="1"/>
    <brk id="180" max="11" man="1"/>
    <brk id="226" max="11" man="1"/>
    <brk id="286" max="11" man="1"/>
    <brk id="322" max="11" man="1"/>
    <brk id="416" max="11" man="1"/>
    <brk id="428" max="11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7">
    <tabColor indexed="11"/>
  </sheetPr>
  <dimension ref="A1:AE795"/>
  <sheetViews>
    <sheetView showGridLines="0" view="pageBreakPreview" zoomScale="90" zoomScaleNormal="90" zoomScaleSheetLayoutView="90" workbookViewId="0">
      <selection activeCell="Y3" sqref="Y3"/>
    </sheetView>
  </sheetViews>
  <sheetFormatPr defaultRowHeight="12" customHeight="1" x14ac:dyDescent="0.2"/>
  <cols>
    <col min="1" max="1" width="1.7109375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6" customWidth="1"/>
    <col min="13" max="18" width="9.7109375" customWidth="1"/>
    <col min="19" max="19" width="9.5703125" customWidth="1"/>
    <col min="20" max="20" width="11.42578125" customWidth="1"/>
    <col min="21" max="22" width="9.7109375" customWidth="1"/>
    <col min="23" max="29" width="8.7109375" customWidth="1"/>
    <col min="30" max="30" width="10.42578125" customWidth="1"/>
  </cols>
  <sheetData>
    <row r="1" spans="1:14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97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4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97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</row>
    <row r="5" spans="1:14" s="97" customFormat="1" ht="12" customHeight="1" x14ac:dyDescent="0.2">
      <c r="B5" s="256" t="s">
        <v>91</v>
      </c>
      <c r="C5" s="180" t="s">
        <v>818</v>
      </c>
      <c r="D5" s="257"/>
      <c r="E5" s="257"/>
      <c r="F5" s="257"/>
      <c r="G5" s="258"/>
      <c r="H5"/>
      <c r="I5"/>
      <c r="J5"/>
      <c r="K5"/>
      <c r="L5" s="112"/>
    </row>
    <row r="6" spans="1:14" s="97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</row>
    <row r="7" spans="1:14" s="97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</row>
    <row r="8" spans="1:14" s="97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</row>
    <row r="9" spans="1:14" s="97" customFormat="1" ht="12" customHeight="1" x14ac:dyDescent="0.2">
      <c r="B9" s="470" t="s">
        <v>1499</v>
      </c>
      <c r="C9" s="181" t="s">
        <v>846</v>
      </c>
      <c r="D9" s="153">
        <v>22.4</v>
      </c>
      <c r="E9" s="153">
        <v>12</v>
      </c>
      <c r="F9" s="153"/>
      <c r="G9" s="153">
        <v>15.4</v>
      </c>
      <c r="H9" s="182">
        <f t="shared" ref="H9:H16" si="0">D9*E9</f>
        <v>268.79999999999995</v>
      </c>
      <c r="I9" s="183">
        <f>D9*E9*G9</f>
        <v>4139.5199999999995</v>
      </c>
      <c r="J9" s="193"/>
      <c r="K9" s="574"/>
      <c r="L9" s="112"/>
    </row>
    <row r="10" spans="1:14" s="97" customFormat="1" ht="12" customHeight="1" x14ac:dyDescent="0.2">
      <c r="B10" s="157"/>
      <c r="C10" s="181" t="s">
        <v>861</v>
      </c>
      <c r="D10" s="153">
        <v>15</v>
      </c>
      <c r="E10" s="153">
        <v>21</v>
      </c>
      <c r="F10" s="153"/>
      <c r="G10" s="153">
        <v>20.7</v>
      </c>
      <c r="H10" s="182">
        <f t="shared" si="0"/>
        <v>315</v>
      </c>
      <c r="I10" s="183">
        <v>5444</v>
      </c>
      <c r="J10" s="182"/>
      <c r="K10" s="281"/>
      <c r="L10" s="112"/>
    </row>
    <row r="11" spans="1:14" s="97" customFormat="1" ht="12" customHeight="1" x14ac:dyDescent="0.2">
      <c r="B11" s="157"/>
      <c r="C11" s="181" t="s">
        <v>875</v>
      </c>
      <c r="D11" s="153">
        <v>22.4</v>
      </c>
      <c r="E11" s="153">
        <v>12</v>
      </c>
      <c r="F11" s="153"/>
      <c r="G11" s="153">
        <v>25.33</v>
      </c>
      <c r="H11" s="182">
        <f t="shared" si="0"/>
        <v>268.79999999999995</v>
      </c>
      <c r="I11" s="183">
        <v>5444</v>
      </c>
      <c r="J11" s="182"/>
      <c r="K11" s="281"/>
      <c r="L11" s="112"/>
      <c r="M11" s="261"/>
    </row>
    <row r="12" spans="1:14" s="97" customFormat="1" ht="12" customHeight="1" x14ac:dyDescent="0.2">
      <c r="B12" s="157"/>
      <c r="C12" s="181" t="s">
        <v>889</v>
      </c>
      <c r="D12" s="182">
        <v>22.4</v>
      </c>
      <c r="E12" s="182">
        <v>12</v>
      </c>
      <c r="F12" s="153"/>
      <c r="G12" s="153">
        <v>18.149999999999999</v>
      </c>
      <c r="H12" s="182">
        <f t="shared" si="0"/>
        <v>268.79999999999995</v>
      </c>
      <c r="I12" s="183">
        <v>4769</v>
      </c>
      <c r="J12" s="182"/>
      <c r="K12" s="281"/>
      <c r="L12" s="112"/>
      <c r="M12" s="261"/>
    </row>
    <row r="13" spans="1:14" s="97" customFormat="1" ht="12" customHeight="1" x14ac:dyDescent="0.2">
      <c r="B13" s="157"/>
      <c r="C13" s="181" t="s">
        <v>894</v>
      </c>
      <c r="D13" s="153">
        <v>15</v>
      </c>
      <c r="E13" s="153">
        <v>12</v>
      </c>
      <c r="F13" s="153"/>
      <c r="G13" s="153">
        <v>18.149999999999999</v>
      </c>
      <c r="H13" s="182">
        <f t="shared" si="0"/>
        <v>180</v>
      </c>
      <c r="I13" s="183">
        <v>3316</v>
      </c>
      <c r="J13" s="182"/>
      <c r="K13" s="281"/>
      <c r="L13" s="112"/>
      <c r="M13" s="261"/>
    </row>
    <row r="14" spans="1:14" s="97" customFormat="1" ht="12" customHeight="1" x14ac:dyDescent="0.2">
      <c r="B14" s="157"/>
      <c r="C14" s="181" t="s">
        <v>44</v>
      </c>
      <c r="D14" s="153">
        <v>3</v>
      </c>
      <c r="E14" s="153">
        <v>4.9000000000000004</v>
      </c>
      <c r="F14" s="153"/>
      <c r="G14" s="153">
        <v>11.8</v>
      </c>
      <c r="H14" s="182">
        <f t="shared" si="0"/>
        <v>14.700000000000001</v>
      </c>
      <c r="I14" s="183">
        <f>D14*E14*G14</f>
        <v>173.46000000000004</v>
      </c>
      <c r="J14" s="182"/>
      <c r="K14" s="281"/>
      <c r="L14" s="112"/>
      <c r="M14" s="261"/>
    </row>
    <row r="15" spans="1:14" s="97" customFormat="1" ht="12" customHeight="1" x14ac:dyDescent="0.2">
      <c r="B15" s="157"/>
      <c r="C15" s="181" t="s">
        <v>650</v>
      </c>
      <c r="D15" s="153">
        <v>7.65</v>
      </c>
      <c r="E15" s="153">
        <v>6.25</v>
      </c>
      <c r="F15" s="153"/>
      <c r="G15" s="153">
        <v>6.35</v>
      </c>
      <c r="H15" s="182">
        <f t="shared" si="0"/>
        <v>47.8125</v>
      </c>
      <c r="I15" s="183">
        <f>D15*E15*G15</f>
        <v>303.609375</v>
      </c>
      <c r="J15" s="182"/>
      <c r="K15" s="281"/>
      <c r="L15" s="112"/>
      <c r="M15" s="261"/>
    </row>
    <row r="16" spans="1:14" s="97" customFormat="1" ht="12" customHeight="1" thickBot="1" x14ac:dyDescent="0.25">
      <c r="B16" s="157"/>
      <c r="C16" s="181" t="s">
        <v>1613</v>
      </c>
      <c r="D16" s="153">
        <v>12</v>
      </c>
      <c r="E16" s="153">
        <v>7.8</v>
      </c>
      <c r="F16" s="153"/>
      <c r="G16" s="153">
        <v>4.6500000000000004</v>
      </c>
      <c r="H16" s="182">
        <f t="shared" si="0"/>
        <v>93.6</v>
      </c>
      <c r="I16" s="183">
        <f>D16*E16*G16</f>
        <v>435.24</v>
      </c>
      <c r="J16" s="153"/>
      <c r="K16" s="282"/>
      <c r="L16" s="112"/>
    </row>
    <row r="17" spans="2:12" s="97" customFormat="1" ht="12" customHeight="1" thickBot="1" x14ac:dyDescent="0.25">
      <c r="B17" s="425"/>
      <c r="C17" s="188" t="s">
        <v>1131</v>
      </c>
      <c r="D17" s="189"/>
      <c r="E17" s="189"/>
      <c r="F17" s="189"/>
      <c r="G17" s="189"/>
      <c r="H17" s="190">
        <f>SUM(H9:H16)</f>
        <v>1457.5124999999998</v>
      </c>
      <c r="I17" s="191">
        <f>SUM(I9:I16)</f>
        <v>24024.829375000001</v>
      </c>
      <c r="J17" s="189"/>
      <c r="K17" s="576"/>
      <c r="L17" s="112"/>
    </row>
    <row r="18" spans="2:12" s="97" customFormat="1" ht="12" customHeight="1" x14ac:dyDescent="0.2">
      <c r="B18" s="157" t="s">
        <v>2006</v>
      </c>
      <c r="C18" s="181" t="s">
        <v>1654</v>
      </c>
      <c r="D18" s="182">
        <v>22.4</v>
      </c>
      <c r="E18" s="182">
        <v>12</v>
      </c>
      <c r="F18" s="182"/>
      <c r="G18" s="182"/>
      <c r="H18" s="182">
        <f t="shared" ref="H18:H25" si="1">D18*E18</f>
        <v>268.79999999999995</v>
      </c>
      <c r="I18" s="183"/>
      <c r="J18" s="182"/>
      <c r="K18" s="281"/>
      <c r="L18" s="112"/>
    </row>
    <row r="19" spans="2:12" s="97" customFormat="1" ht="12" customHeight="1" x14ac:dyDescent="0.2">
      <c r="B19" s="157"/>
      <c r="C19" s="181" t="s">
        <v>861</v>
      </c>
      <c r="D19" s="153">
        <v>15</v>
      </c>
      <c r="E19" s="153">
        <v>21</v>
      </c>
      <c r="F19" s="182"/>
      <c r="G19" s="182"/>
      <c r="H19" s="182">
        <f t="shared" si="1"/>
        <v>315</v>
      </c>
      <c r="I19" s="183"/>
      <c r="J19" s="250"/>
      <c r="K19" s="575"/>
      <c r="L19" s="112"/>
    </row>
    <row r="20" spans="2:12" s="97" customFormat="1" ht="12" customHeight="1" x14ac:dyDescent="0.2">
      <c r="B20" s="157"/>
      <c r="C20" s="181" t="s">
        <v>875</v>
      </c>
      <c r="D20" s="182">
        <v>22.4</v>
      </c>
      <c r="E20" s="182">
        <v>12</v>
      </c>
      <c r="F20" s="182"/>
      <c r="G20" s="182"/>
      <c r="H20" s="182">
        <f t="shared" si="1"/>
        <v>268.79999999999995</v>
      </c>
      <c r="I20" s="183"/>
      <c r="J20" s="153"/>
      <c r="K20" s="282"/>
      <c r="L20" s="112"/>
    </row>
    <row r="21" spans="2:12" s="97" customFormat="1" ht="12" customHeight="1" x14ac:dyDescent="0.2">
      <c r="B21" s="157"/>
      <c r="C21" s="181" t="s">
        <v>889</v>
      </c>
      <c r="D21" s="182">
        <v>22.4</v>
      </c>
      <c r="E21" s="182">
        <v>12</v>
      </c>
      <c r="F21" s="182"/>
      <c r="G21" s="182"/>
      <c r="H21" s="182">
        <f t="shared" si="1"/>
        <v>268.79999999999995</v>
      </c>
      <c r="I21" s="183"/>
      <c r="J21" s="250"/>
      <c r="K21" s="575"/>
      <c r="L21" s="112"/>
    </row>
    <row r="22" spans="2:12" s="97" customFormat="1" ht="12" customHeight="1" x14ac:dyDescent="0.2">
      <c r="B22" s="157"/>
      <c r="C22" s="181" t="s">
        <v>591</v>
      </c>
      <c r="D22" s="153">
        <v>15</v>
      </c>
      <c r="E22" s="153">
        <v>12</v>
      </c>
      <c r="F22" s="182"/>
      <c r="G22" s="182"/>
      <c r="H22" s="182">
        <f t="shared" si="1"/>
        <v>180</v>
      </c>
      <c r="I22" s="183"/>
      <c r="J22" s="153"/>
      <c r="K22" s="282"/>
      <c r="L22" s="112"/>
    </row>
    <row r="23" spans="2:12" s="97" customFormat="1" ht="12" customHeight="1" x14ac:dyDescent="0.2">
      <c r="B23" s="157"/>
      <c r="C23" s="181" t="s">
        <v>1614</v>
      </c>
      <c r="D23" s="153"/>
      <c r="E23" s="153"/>
      <c r="F23" s="182"/>
      <c r="G23" s="182"/>
      <c r="H23" s="182">
        <f t="shared" si="1"/>
        <v>0</v>
      </c>
      <c r="I23" s="183"/>
      <c r="J23" s="250"/>
      <c r="K23" s="575"/>
      <c r="L23" s="112"/>
    </row>
    <row r="24" spans="2:12" s="97" customFormat="1" ht="12" customHeight="1" x14ac:dyDescent="0.2">
      <c r="B24" s="157"/>
      <c r="C24" s="181" t="s">
        <v>40</v>
      </c>
      <c r="D24" s="153">
        <v>7.65</v>
      </c>
      <c r="E24" s="153">
        <v>6.25</v>
      </c>
      <c r="F24" s="182"/>
      <c r="G24" s="182"/>
      <c r="H24" s="182">
        <f t="shared" si="1"/>
        <v>47.8125</v>
      </c>
      <c r="I24" s="183"/>
      <c r="J24" s="153"/>
      <c r="K24" s="282"/>
      <c r="L24" s="112"/>
    </row>
    <row r="25" spans="2:12" s="97" customFormat="1" ht="12" customHeight="1" x14ac:dyDescent="0.2">
      <c r="B25" s="157"/>
      <c r="C25" s="181" t="s">
        <v>40</v>
      </c>
      <c r="D25" s="153">
        <v>12</v>
      </c>
      <c r="E25" s="153">
        <v>7.8</v>
      </c>
      <c r="F25" s="182"/>
      <c r="G25" s="182"/>
      <c r="H25" s="182">
        <f t="shared" si="1"/>
        <v>93.6</v>
      </c>
      <c r="I25" s="183"/>
      <c r="J25" s="250"/>
      <c r="K25" s="575"/>
      <c r="L25" s="112"/>
    </row>
    <row r="26" spans="2:12" s="97" customFormat="1" ht="12" customHeight="1" thickBot="1" x14ac:dyDescent="0.25">
      <c r="B26" s="157"/>
      <c r="C26" s="181"/>
      <c r="D26" s="182"/>
      <c r="E26" s="182"/>
      <c r="F26" s="182"/>
      <c r="G26" s="182"/>
      <c r="H26" s="182"/>
      <c r="I26" s="183"/>
      <c r="J26" s="252"/>
      <c r="K26" s="322"/>
      <c r="L26" s="112"/>
    </row>
    <row r="27" spans="2:12" s="97" customFormat="1" ht="12" customHeight="1" thickBot="1" x14ac:dyDescent="0.25">
      <c r="B27" s="425"/>
      <c r="C27" s="188" t="s">
        <v>400</v>
      </c>
      <c r="D27" s="189"/>
      <c r="E27" s="189"/>
      <c r="F27" s="189"/>
      <c r="G27" s="189"/>
      <c r="H27" s="190">
        <f>SUM(H18:H26)</f>
        <v>1442.8124999999998</v>
      </c>
      <c r="I27" s="429"/>
      <c r="J27" s="189"/>
      <c r="K27" s="576"/>
      <c r="L27" s="112"/>
    </row>
    <row r="28" spans="2:12" s="97" customFormat="1" ht="12" customHeight="1" x14ac:dyDescent="0.2">
      <c r="B28" s="111"/>
      <c r="C28" s="112"/>
      <c r="D28" s="152"/>
      <c r="E28" s="152"/>
      <c r="F28" s="152"/>
      <c r="G28" s="152"/>
      <c r="H28" s="152"/>
      <c r="I28" s="152"/>
      <c r="J28" s="152"/>
      <c r="K28" s="152"/>
      <c r="L28" s="112"/>
    </row>
    <row r="29" spans="2:12" s="97" customFormat="1" ht="12" customHeight="1" thickBot="1" x14ac:dyDescent="0.25">
      <c r="B29" s="111" t="s">
        <v>128</v>
      </c>
      <c r="C29" s="112"/>
      <c r="D29" s="152"/>
      <c r="E29" s="152"/>
      <c r="F29" s="152"/>
      <c r="G29" s="152"/>
      <c r="H29" s="152"/>
      <c r="I29" s="152"/>
      <c r="J29" s="152"/>
      <c r="K29" s="152"/>
      <c r="L29" s="112"/>
    </row>
    <row r="30" spans="2:12" s="97" customFormat="1" ht="12" customHeight="1" thickBot="1" x14ac:dyDescent="0.25">
      <c r="B30" s="431" t="str">
        <f>C5</f>
        <v>19 - Směšovací zásobníky</v>
      </c>
      <c r="C30" s="432"/>
      <c r="D30" s="540" t="s">
        <v>108</v>
      </c>
      <c r="E30" s="541" t="s">
        <v>129</v>
      </c>
      <c r="F30" s="542" t="s">
        <v>130</v>
      </c>
      <c r="G30" s="434" t="s">
        <v>539</v>
      </c>
      <c r="H30" s="434" t="s">
        <v>538</v>
      </c>
      <c r="I30" s="543" t="s">
        <v>132</v>
      </c>
      <c r="J30" s="543" t="s">
        <v>133</v>
      </c>
      <c r="K30" s="577" t="s">
        <v>134</v>
      </c>
      <c r="L30" s="112"/>
    </row>
    <row r="31" spans="2:12" s="97" customFormat="1" ht="12" customHeight="1" thickBot="1" x14ac:dyDescent="0.25">
      <c r="B31" s="436" t="s">
        <v>130</v>
      </c>
      <c r="C31" s="437" t="s">
        <v>112</v>
      </c>
      <c r="D31" s="544" t="s">
        <v>113</v>
      </c>
      <c r="E31" s="545"/>
      <c r="F31" s="546"/>
      <c r="G31" s="440" t="s">
        <v>136</v>
      </c>
      <c r="H31" s="440" t="s">
        <v>136</v>
      </c>
      <c r="I31" s="546" t="s">
        <v>136</v>
      </c>
      <c r="J31" s="546" t="s">
        <v>137</v>
      </c>
      <c r="K31" s="578" t="s">
        <v>113</v>
      </c>
      <c r="L31" s="112"/>
    </row>
    <row r="32" spans="2:12" s="97" customFormat="1" ht="12" customHeight="1" x14ac:dyDescent="0.2">
      <c r="B32" s="1020" t="s">
        <v>115</v>
      </c>
      <c r="C32" s="1021" t="s">
        <v>138</v>
      </c>
      <c r="D32" s="1184">
        <f>D137+D238+D354+D461+D568+D634+D706++D777</f>
        <v>1050.4161000000001</v>
      </c>
      <c r="E32" s="1023"/>
      <c r="F32" s="1024"/>
      <c r="G32" s="1024"/>
      <c r="H32" s="1025">
        <f>D32/J32</f>
        <v>583.56450000000007</v>
      </c>
      <c r="I32" s="1025"/>
      <c r="J32" s="1026">
        <v>1.8</v>
      </c>
      <c r="K32" s="1051"/>
      <c r="L32" s="112"/>
    </row>
    <row r="33" spans="1:19" s="97" customFormat="1" ht="12" customHeight="1" x14ac:dyDescent="0.2">
      <c r="B33" s="1027" t="s">
        <v>1648</v>
      </c>
      <c r="C33" s="1028" t="s">
        <v>1059</v>
      </c>
      <c r="D33" s="1184">
        <f>D138+D239+D355+D462+D569+D635+D707++D778</f>
        <v>181.01249999999999</v>
      </c>
      <c r="E33" s="1029"/>
      <c r="F33" s="1026"/>
      <c r="G33" s="1026">
        <f>D33/J33</f>
        <v>72.405000000000001</v>
      </c>
      <c r="H33" s="1025"/>
      <c r="I33" s="1025"/>
      <c r="J33" s="1026">
        <v>2.5</v>
      </c>
      <c r="K33" s="1054"/>
      <c r="L33" s="112"/>
    </row>
    <row r="34" spans="1:19" s="97" customFormat="1" ht="12" customHeight="1" x14ac:dyDescent="0.2">
      <c r="B34" s="1027" t="s">
        <v>1648</v>
      </c>
      <c r="C34" s="1030" t="s">
        <v>1060</v>
      </c>
      <c r="D34" s="1184">
        <f>D139+D240+D356+D463+D570+D636+D708++D779</f>
        <v>11166.990600000001</v>
      </c>
      <c r="E34" s="1031"/>
      <c r="F34" s="1025"/>
      <c r="G34" s="1025"/>
      <c r="H34" s="1025">
        <f>D34/J34</f>
        <v>4466.7962400000006</v>
      </c>
      <c r="I34" s="1025"/>
      <c r="J34" s="1026">
        <v>2.5</v>
      </c>
      <c r="K34" s="1037"/>
      <c r="L34" s="112"/>
    </row>
    <row r="35" spans="1:19" s="97" customFormat="1" ht="12" customHeight="1" x14ac:dyDescent="0.2">
      <c r="B35" s="1032" t="s">
        <v>116</v>
      </c>
      <c r="C35" s="1030" t="s">
        <v>140</v>
      </c>
      <c r="D35" s="1184">
        <f>D140+D241+D357+D464+D571+D637+D709++D780</f>
        <v>2841.7840000000001</v>
      </c>
      <c r="E35" s="1031"/>
      <c r="F35" s="1025"/>
      <c r="G35" s="1025"/>
      <c r="H35" s="1053">
        <f>D35/2.2</f>
        <v>1291.72</v>
      </c>
      <c r="I35" s="1025">
        <f>I140+I241+I357+I464+I571+I637+I709++I780</f>
        <v>1291.7199999999998</v>
      </c>
      <c r="J35" s="1029">
        <v>2.2000000000000002</v>
      </c>
      <c r="K35" s="1037"/>
      <c r="L35" s="112"/>
    </row>
    <row r="36" spans="1:19" s="97" customFormat="1" ht="12" customHeight="1" x14ac:dyDescent="0.2">
      <c r="B36" s="1032" t="s">
        <v>367</v>
      </c>
      <c r="C36" s="1030" t="s">
        <v>368</v>
      </c>
      <c r="D36" s="1184"/>
      <c r="E36" s="1031"/>
      <c r="F36" s="1025"/>
      <c r="G36" s="1025"/>
      <c r="H36" s="1070"/>
      <c r="I36" s="1025">
        <f>I141+I242+I358+I465+I572+I638+I710++I781</f>
        <v>1320</v>
      </c>
      <c r="J36" s="1069"/>
      <c r="K36" s="1037"/>
      <c r="L36" s="112"/>
    </row>
    <row r="37" spans="1:19" s="97" customFormat="1" ht="12" customHeight="1" x14ac:dyDescent="0.2">
      <c r="B37" s="1032" t="s">
        <v>120</v>
      </c>
      <c r="C37" s="1030" t="s">
        <v>222</v>
      </c>
      <c r="D37" s="1184"/>
      <c r="E37" s="1031"/>
      <c r="F37" s="1025"/>
      <c r="G37" s="1025"/>
      <c r="H37" s="1025"/>
      <c r="I37" s="1025"/>
      <c r="J37" s="1025"/>
      <c r="K37" s="1037"/>
      <c r="L37" s="112"/>
    </row>
    <row r="38" spans="1:19" s="97" customFormat="1" ht="12" customHeight="1" x14ac:dyDescent="0.2">
      <c r="B38" s="1032" t="s">
        <v>141</v>
      </c>
      <c r="C38" s="1030" t="s">
        <v>223</v>
      </c>
      <c r="D38" s="1184"/>
      <c r="E38" s="1031"/>
      <c r="F38" s="1025"/>
      <c r="G38" s="1025"/>
      <c r="H38" s="1025"/>
      <c r="I38" s="1025"/>
      <c r="J38" s="1025"/>
      <c r="K38" s="1037"/>
      <c r="L38" s="112"/>
    </row>
    <row r="39" spans="1:19" s="97" customFormat="1" ht="12" customHeight="1" x14ac:dyDescent="0.2">
      <c r="B39" s="1032" t="s">
        <v>121</v>
      </c>
      <c r="C39" s="1030" t="s">
        <v>142</v>
      </c>
      <c r="D39" s="1184">
        <f>D144+D245+D361+D468+D575+D641+D713++D784</f>
        <v>21.646974999999998</v>
      </c>
      <c r="E39" s="1048"/>
      <c r="F39" s="1025"/>
      <c r="G39" s="1025"/>
      <c r="H39" s="1025"/>
      <c r="I39" s="1025"/>
      <c r="J39" s="1025"/>
      <c r="K39" s="1037"/>
      <c r="L39" s="112"/>
    </row>
    <row r="40" spans="1:19" s="97" customFormat="1" ht="12" customHeight="1" x14ac:dyDescent="0.2">
      <c r="B40" s="1032" t="s">
        <v>121</v>
      </c>
      <c r="C40" s="1030" t="s">
        <v>1774</v>
      </c>
      <c r="D40" s="1184"/>
      <c r="E40" s="1048"/>
      <c r="F40" s="1025"/>
      <c r="G40" s="1025"/>
      <c r="H40" s="1025"/>
      <c r="I40" s="1025"/>
      <c r="J40" s="1025"/>
      <c r="K40" s="1037"/>
      <c r="L40" s="112"/>
    </row>
    <row r="41" spans="1:19" s="97" customFormat="1" ht="12" customHeight="1" x14ac:dyDescent="0.2">
      <c r="B41" s="1032" t="s">
        <v>143</v>
      </c>
      <c r="C41" s="1030" t="s">
        <v>526</v>
      </c>
      <c r="D41" s="1184">
        <f>D146+D247+D363+D470+D577+D643+D715++D786</f>
        <v>1.4927999999999999</v>
      </c>
      <c r="E41" s="1031"/>
      <c r="F41" s="1025"/>
      <c r="G41" s="1025"/>
      <c r="H41" s="1025"/>
      <c r="I41" s="1025"/>
      <c r="J41" s="1025"/>
      <c r="K41" s="1037"/>
      <c r="L41" s="112"/>
    </row>
    <row r="42" spans="1:19" s="97" customFormat="1" ht="12" customHeight="1" x14ac:dyDescent="0.2">
      <c r="B42" s="1032" t="s">
        <v>144</v>
      </c>
      <c r="C42" s="1030" t="s">
        <v>525</v>
      </c>
      <c r="D42" s="1184">
        <f>D147+D248+D364+D471+D578+D644+D716++D787</f>
        <v>14.1111504</v>
      </c>
      <c r="E42" s="1031"/>
      <c r="F42" s="1025"/>
      <c r="G42" s="1025"/>
      <c r="H42" s="1025"/>
      <c r="I42" s="1025"/>
      <c r="J42" s="1025"/>
      <c r="K42" s="1037"/>
      <c r="L42" s="112"/>
    </row>
    <row r="43" spans="1:19" s="97" customFormat="1" ht="12" customHeight="1" x14ac:dyDescent="0.2">
      <c r="B43" s="1032" t="s">
        <v>145</v>
      </c>
      <c r="C43" s="1030" t="s">
        <v>146</v>
      </c>
      <c r="D43" s="1184"/>
      <c r="E43" s="1031"/>
      <c r="F43" s="1025"/>
      <c r="G43" s="1025"/>
      <c r="H43" s="1025"/>
      <c r="I43" s="1025"/>
      <c r="J43" s="1025"/>
      <c r="K43" s="1037"/>
      <c r="L43" s="112"/>
    </row>
    <row r="44" spans="1:19" s="97" customFormat="1" ht="12" customHeight="1" x14ac:dyDescent="0.2">
      <c r="B44" s="1071" t="s">
        <v>1305</v>
      </c>
      <c r="C44" s="1034" t="s">
        <v>1515</v>
      </c>
      <c r="D44" s="1184"/>
      <c r="E44" s="1072"/>
      <c r="F44" s="1040"/>
      <c r="G44" s="1040"/>
      <c r="H44" s="1040"/>
      <c r="I44" s="1040"/>
      <c r="J44" s="1040"/>
      <c r="K44" s="1052"/>
      <c r="L44" s="112"/>
    </row>
    <row r="45" spans="1:19" s="97" customFormat="1" ht="12" customHeight="1" x14ac:dyDescent="0.2">
      <c r="B45" s="1032" t="s">
        <v>1170</v>
      </c>
      <c r="C45" s="1036" t="s">
        <v>1659</v>
      </c>
      <c r="D45" s="1184">
        <f>D150+D251+D367+D474+D581+D647+D719++D790</f>
        <v>4.5</v>
      </c>
      <c r="E45" s="1025"/>
      <c r="F45" s="1025"/>
      <c r="G45" s="1025"/>
      <c r="H45" s="1025"/>
      <c r="I45" s="1025"/>
      <c r="J45" s="1025"/>
      <c r="K45" s="1037"/>
      <c r="L45" s="112"/>
    </row>
    <row r="46" spans="1:19" s="19" customFormat="1" ht="12" customHeight="1" x14ac:dyDescent="0.2">
      <c r="A46" s="97"/>
      <c r="B46" s="1032" t="s">
        <v>116</v>
      </c>
      <c r="C46" s="1038" t="s">
        <v>1615</v>
      </c>
      <c r="D46" s="1184"/>
      <c r="E46" s="1040"/>
      <c r="F46" s="1040"/>
      <c r="G46" s="1040"/>
      <c r="H46" s="1040"/>
      <c r="I46" s="1040"/>
      <c r="J46" s="1040"/>
      <c r="K46" s="1041"/>
      <c r="L46" s="112"/>
      <c r="M46" s="97"/>
      <c r="N46" s="97"/>
      <c r="O46" s="97"/>
      <c r="P46" s="97"/>
      <c r="Q46" s="97"/>
      <c r="R46" s="97"/>
      <c r="S46" s="97"/>
    </row>
    <row r="47" spans="1:19" s="19" customFormat="1" ht="12" customHeight="1" thickBot="1" x14ac:dyDescent="0.25">
      <c r="A47" s="97"/>
      <c r="B47" s="1042" t="s">
        <v>1616</v>
      </c>
      <c r="C47" s="1043" t="s">
        <v>1617</v>
      </c>
      <c r="D47" s="1039"/>
      <c r="E47" s="1045"/>
      <c r="F47" s="1046"/>
      <c r="G47" s="1045"/>
      <c r="H47" s="1046"/>
      <c r="I47" s="1045"/>
      <c r="J47" s="1046"/>
      <c r="K47" s="1047"/>
      <c r="L47" s="112"/>
      <c r="M47" s="97"/>
      <c r="N47" s="97"/>
      <c r="O47" s="97"/>
      <c r="P47" s="97"/>
      <c r="Q47" s="97"/>
      <c r="R47" s="97"/>
      <c r="S47" s="97"/>
    </row>
    <row r="48" spans="1:19" ht="12" customHeight="1" thickBot="1" x14ac:dyDescent="0.25">
      <c r="A48" s="20"/>
      <c r="B48" s="456" t="s">
        <v>147</v>
      </c>
      <c r="C48" s="457"/>
      <c r="D48" s="485">
        <f>SUM(D32:D47)</f>
        <v>15281.9541254</v>
      </c>
      <c r="E48" s="458"/>
      <c r="F48" s="458"/>
      <c r="G48" s="304">
        <f>SUM(G32:G47)</f>
        <v>72.405000000000001</v>
      </c>
      <c r="H48" s="304">
        <f>SUM(H32:H47)</f>
        <v>6342.0807400000012</v>
      </c>
      <c r="I48" s="304">
        <f>SUM(I32:I47)</f>
        <v>2611.7199999999998</v>
      </c>
      <c r="J48" s="459"/>
      <c r="K48" s="258"/>
      <c r="L48" s="112"/>
      <c r="M48" s="59" t="e">
        <f>#REF!+J206+#REF!+J182+J176+J140+#REF!+J97+J60</f>
        <v>#REF!</v>
      </c>
      <c r="N48" s="58" t="e">
        <f>#REF!+H140</f>
        <v>#REF!</v>
      </c>
    </row>
    <row r="49" spans="1:31" s="262" customFormat="1" ht="12" customHeight="1" x14ac:dyDescent="0.2">
      <c r="A49" s="137"/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256"/>
      <c r="N49" s="180"/>
      <c r="O49" s="475" t="s">
        <v>778</v>
      </c>
      <c r="P49" s="475" t="s">
        <v>779</v>
      </c>
      <c r="Q49" s="475" t="s">
        <v>108</v>
      </c>
      <c r="R49" s="475" t="s">
        <v>1134</v>
      </c>
      <c r="S49" s="475" t="s">
        <v>780</v>
      </c>
      <c r="T49" s="257"/>
      <c r="U49" s="257"/>
      <c r="V49" s="258"/>
      <c r="W49" s="258"/>
      <c r="X49" s="137"/>
      <c r="Y49" s="137"/>
      <c r="Z49" s="137"/>
      <c r="AA49" s="137"/>
      <c r="AB49" s="137"/>
      <c r="AC49" s="137"/>
      <c r="AD49" s="137"/>
    </row>
    <row r="50" spans="1:31" s="262" customFormat="1" ht="12" customHeight="1" x14ac:dyDescent="0.2">
      <c r="A50" s="137"/>
      <c r="B50" s="137"/>
      <c r="C50" s="137"/>
      <c r="D50" s="137"/>
      <c r="E50" s="137"/>
      <c r="F50" s="137"/>
      <c r="G50" s="137"/>
      <c r="H50" s="137"/>
      <c r="I50" s="137"/>
      <c r="J50" s="137"/>
      <c r="K50" s="137"/>
      <c r="L50" s="137"/>
      <c r="M50" s="256"/>
      <c r="N50" s="180"/>
      <c r="O50" s="476">
        <f>H17</f>
        <v>1457.5124999999998</v>
      </c>
      <c r="P50" s="476">
        <f>I17</f>
        <v>24024.829375000001</v>
      </c>
      <c r="Q50" s="477">
        <f>D48</f>
        <v>15281.9541254</v>
      </c>
      <c r="R50" s="477">
        <f>H48</f>
        <v>6342.0807400000012</v>
      </c>
      <c r="S50" s="476">
        <f>I48</f>
        <v>2611.7199999999998</v>
      </c>
      <c r="T50" s="257"/>
      <c r="U50" s="257"/>
      <c r="V50" s="258"/>
      <c r="W50" s="258"/>
      <c r="X50" s="137"/>
      <c r="Y50" s="137"/>
      <c r="Z50" s="137"/>
      <c r="AA50" s="137"/>
      <c r="AB50" s="137"/>
      <c r="AC50" s="137"/>
      <c r="AD50" s="137"/>
    </row>
    <row r="51" spans="1:31" s="262" customFormat="1" ht="12" customHeight="1" thickBot="1" x14ac:dyDescent="0.25">
      <c r="A51" s="112"/>
      <c r="B51" s="112"/>
      <c r="C51" s="112"/>
      <c r="D51" s="112"/>
      <c r="E51" s="112"/>
      <c r="F51" s="112"/>
      <c r="G51" s="112"/>
      <c r="H51" s="112"/>
      <c r="I51" s="112"/>
      <c r="J51" s="112"/>
      <c r="K51" s="112"/>
      <c r="L51" s="112"/>
      <c r="M51" s="256"/>
      <c r="N51" s="203" t="s">
        <v>1491</v>
      </c>
      <c r="O51" s="479">
        <f>D32</f>
        <v>1050.4161000000001</v>
      </c>
      <c r="P51" s="479">
        <f>D33</f>
        <v>181.01249999999999</v>
      </c>
      <c r="Q51" s="480">
        <f>D34</f>
        <v>11166.990600000001</v>
      </c>
      <c r="R51" s="480">
        <f>D35</f>
        <v>2841.7840000000001</v>
      </c>
      <c r="S51" s="479">
        <f>D36</f>
        <v>0</v>
      </c>
      <c r="T51" s="481">
        <f>D37</f>
        <v>0</v>
      </c>
      <c r="U51" s="481">
        <f>D38</f>
        <v>0</v>
      </c>
      <c r="V51" s="481">
        <f>D39</f>
        <v>21.646974999999998</v>
      </c>
      <c r="W51" s="481">
        <f>D40</f>
        <v>0</v>
      </c>
      <c r="X51" s="481">
        <f>D41</f>
        <v>1.4927999999999999</v>
      </c>
      <c r="Y51" s="481">
        <f>D42</f>
        <v>14.1111504</v>
      </c>
      <c r="Z51" s="481">
        <f>D43</f>
        <v>0</v>
      </c>
      <c r="AA51" s="481">
        <f>D44</f>
        <v>0</v>
      </c>
      <c r="AB51" s="481">
        <f>D45</f>
        <v>4.5</v>
      </c>
      <c r="AC51" s="481">
        <f>D46</f>
        <v>0</v>
      </c>
      <c r="AD51" s="481">
        <f>D47</f>
        <v>0</v>
      </c>
      <c r="AE51" s="481">
        <f>SUM(O51:AD51)</f>
        <v>15281.9541254</v>
      </c>
    </row>
    <row r="52" spans="1:31" s="97" customFormat="1" ht="12" customHeight="1" thickBot="1" x14ac:dyDescent="0.25">
      <c r="B52" s="256" t="s">
        <v>91</v>
      </c>
      <c r="C52" s="180" t="s">
        <v>845</v>
      </c>
      <c r="D52" s="257"/>
      <c r="E52" s="257"/>
      <c r="F52" s="257"/>
      <c r="G52" s="258"/>
      <c r="H52" s="460" t="s">
        <v>968</v>
      </c>
      <c r="I52" s="461"/>
      <c r="J52" s="461"/>
      <c r="K52" s="462"/>
      <c r="L52" s="112"/>
    </row>
    <row r="53" spans="1:31" s="97" customFormat="1" ht="12" customHeight="1" thickBot="1" x14ac:dyDescent="0.25">
      <c r="B53" s="111" t="s">
        <v>92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12"/>
    </row>
    <row r="54" spans="1:31" s="97" customFormat="1" ht="12" customHeight="1" x14ac:dyDescent="0.2">
      <c r="B54" s="463"/>
      <c r="C54" s="464"/>
      <c r="D54" s="434" t="s">
        <v>93</v>
      </c>
      <c r="E54" s="434" t="s">
        <v>94</v>
      </c>
      <c r="F54" s="434"/>
      <c r="G54" s="434" t="s">
        <v>95</v>
      </c>
      <c r="H54" s="434" t="s">
        <v>96</v>
      </c>
      <c r="I54" s="434" t="s">
        <v>97</v>
      </c>
      <c r="J54" s="465" t="s">
        <v>98</v>
      </c>
      <c r="K54" s="466"/>
      <c r="L54" s="112"/>
    </row>
    <row r="55" spans="1:31" s="97" customFormat="1" ht="12" customHeight="1" thickBot="1" x14ac:dyDescent="0.25">
      <c r="B55" s="425"/>
      <c r="C55" s="467"/>
      <c r="D55" s="440" t="s">
        <v>99</v>
      </c>
      <c r="E55" s="440" t="s">
        <v>99</v>
      </c>
      <c r="F55" s="440"/>
      <c r="G55" s="440" t="s">
        <v>99</v>
      </c>
      <c r="H55" s="440" t="s">
        <v>135</v>
      </c>
      <c r="I55" s="440" t="s">
        <v>136</v>
      </c>
      <c r="J55" s="468" t="s">
        <v>100</v>
      </c>
      <c r="K55" s="469"/>
      <c r="L55" s="112"/>
    </row>
    <row r="56" spans="1:31" s="97" customFormat="1" ht="12" customHeight="1" x14ac:dyDescent="0.2">
      <c r="B56" s="638" t="s">
        <v>1499</v>
      </c>
      <c r="C56" s="181" t="s">
        <v>846</v>
      </c>
      <c r="D56" s="153">
        <v>22.4</v>
      </c>
      <c r="E56" s="153">
        <v>12</v>
      </c>
      <c r="F56" s="153"/>
      <c r="G56" s="153">
        <v>15.4</v>
      </c>
      <c r="H56" s="182">
        <f>D56*E56</f>
        <v>268.79999999999995</v>
      </c>
      <c r="I56" s="183">
        <f>D56*E56*G56</f>
        <v>4139.5199999999995</v>
      </c>
      <c r="J56" s="193"/>
      <c r="K56" s="443"/>
      <c r="L56" s="112"/>
    </row>
    <row r="57" spans="1:31" s="97" customFormat="1" ht="12" customHeight="1" thickBot="1" x14ac:dyDescent="0.25">
      <c r="B57" s="157"/>
      <c r="C57" s="169"/>
      <c r="D57" s="153"/>
      <c r="E57" s="153"/>
      <c r="F57" s="153"/>
      <c r="G57" s="153"/>
      <c r="H57" s="153"/>
      <c r="I57" s="183"/>
      <c r="J57" s="153"/>
      <c r="K57" s="185"/>
      <c r="L57" s="112"/>
    </row>
    <row r="58" spans="1:31" s="97" customFormat="1" ht="12" customHeight="1" thickBot="1" x14ac:dyDescent="0.25">
      <c r="B58" s="425"/>
      <c r="C58" s="188" t="s">
        <v>489</v>
      </c>
      <c r="D58" s="189"/>
      <c r="E58" s="189"/>
      <c r="F58" s="189"/>
      <c r="G58" s="189"/>
      <c r="H58" s="190">
        <f>SUM(H56:H57)</f>
        <v>268.79999999999995</v>
      </c>
      <c r="I58" s="191">
        <f>SUM(I56:I57)</f>
        <v>4139.5199999999995</v>
      </c>
      <c r="J58" s="189"/>
      <c r="K58" s="192"/>
      <c r="L58" s="112"/>
    </row>
    <row r="59" spans="1:31" s="97" customFormat="1" ht="12" customHeight="1" x14ac:dyDescent="0.2">
      <c r="B59" s="157" t="s">
        <v>2006</v>
      </c>
      <c r="C59" s="181" t="s">
        <v>846</v>
      </c>
      <c r="D59" s="182">
        <v>22.4</v>
      </c>
      <c r="E59" s="182">
        <v>12</v>
      </c>
      <c r="F59" s="182"/>
      <c r="G59" s="182"/>
      <c r="H59" s="182">
        <f>D59*E59</f>
        <v>268.79999999999995</v>
      </c>
      <c r="I59" s="183"/>
      <c r="J59" s="182"/>
      <c r="K59" s="184"/>
      <c r="L59" s="112"/>
    </row>
    <row r="60" spans="1:31" s="97" customFormat="1" ht="12" customHeight="1" thickBot="1" x14ac:dyDescent="0.25">
      <c r="B60" s="157"/>
      <c r="C60" s="181"/>
      <c r="D60" s="182"/>
      <c r="E60" s="182"/>
      <c r="F60" s="182"/>
      <c r="G60" s="182"/>
      <c r="H60" s="182"/>
      <c r="I60" s="183"/>
      <c r="J60" s="250"/>
      <c r="K60" s="186"/>
      <c r="L60" s="112"/>
    </row>
    <row r="61" spans="1:31" s="97" customFormat="1" ht="12" customHeight="1" thickBot="1" x14ac:dyDescent="0.25">
      <c r="B61" s="425"/>
      <c r="C61" s="188" t="s">
        <v>400</v>
      </c>
      <c r="D61" s="189"/>
      <c r="E61" s="189"/>
      <c r="F61" s="189"/>
      <c r="G61" s="189"/>
      <c r="H61" s="190">
        <f>SUM(H59:H60)</f>
        <v>268.79999999999995</v>
      </c>
      <c r="I61" s="429"/>
      <c r="J61" s="189"/>
      <c r="K61" s="192"/>
      <c r="L61" s="112"/>
    </row>
    <row r="62" spans="1:31" s="97" customFormat="1" ht="12" customHeight="1" x14ac:dyDescent="0.2">
      <c r="B62" s="259"/>
      <c r="C62" s="258"/>
      <c r="D62" s="258"/>
      <c r="E62" s="258"/>
      <c r="F62" s="258"/>
      <c r="G62" s="258"/>
      <c r="H62" s="260"/>
      <c r="I62" s="260"/>
      <c r="J62" s="258"/>
      <c r="K62" s="258"/>
      <c r="L62" s="112"/>
    </row>
    <row r="63" spans="1:31" s="97" customFormat="1" ht="12" customHeight="1" thickBot="1" x14ac:dyDescent="0.25">
      <c r="B63" s="111" t="s">
        <v>491</v>
      </c>
      <c r="C63" s="112"/>
      <c r="D63" s="112"/>
      <c r="E63" s="112"/>
      <c r="F63" s="112"/>
      <c r="G63" s="112"/>
      <c r="H63" s="112"/>
      <c r="I63" s="112"/>
      <c r="J63" s="112"/>
      <c r="K63" s="112"/>
      <c r="L63" s="112"/>
    </row>
    <row r="64" spans="1:31" s="97" customFormat="1" ht="12" customHeight="1" thickBot="1" x14ac:dyDescent="0.25"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34" t="s">
        <v>108</v>
      </c>
      <c r="K64" s="435" t="s">
        <v>109</v>
      </c>
      <c r="L64" s="112"/>
    </row>
    <row r="65" spans="2:12" s="97" customFormat="1" ht="12" customHeight="1" thickBot="1" x14ac:dyDescent="0.25"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40" t="s">
        <v>113</v>
      </c>
      <c r="K65" s="441" t="s">
        <v>114</v>
      </c>
      <c r="L65" s="112"/>
    </row>
    <row r="66" spans="2:12" s="97" customFormat="1" ht="12" customHeight="1" thickBot="1" x14ac:dyDescent="0.25">
      <c r="B66" s="160">
        <v>1</v>
      </c>
      <c r="C66" s="185"/>
      <c r="D66" s="170"/>
      <c r="E66" s="170"/>
      <c r="F66" s="169"/>
      <c r="G66" s="170"/>
      <c r="H66" s="170"/>
      <c r="I66" s="169"/>
      <c r="J66" s="299"/>
      <c r="K66" s="172" t="s">
        <v>493</v>
      </c>
      <c r="L66" s="112"/>
    </row>
    <row r="67" spans="2:12" s="97" customFormat="1" ht="12" customHeight="1" thickBot="1" x14ac:dyDescent="0.25">
      <c r="B67" s="483"/>
      <c r="C67" s="484" t="s">
        <v>117</v>
      </c>
      <c r="D67" s="484"/>
      <c r="E67" s="484"/>
      <c r="F67" s="484"/>
      <c r="G67" s="462"/>
      <c r="H67" s="520"/>
      <c r="I67" s="484"/>
      <c r="J67" s="485">
        <f>SUM(J66:J66)</f>
        <v>0</v>
      </c>
      <c r="K67" s="487"/>
      <c r="L67" s="112"/>
    </row>
    <row r="68" spans="2:12" s="97" customFormat="1" ht="12" customHeight="1" x14ac:dyDescent="0.2">
      <c r="B68" s="259"/>
      <c r="C68" s="258"/>
      <c r="D68" s="258"/>
      <c r="E68" s="258"/>
      <c r="F68" s="258"/>
      <c r="G68" s="258"/>
      <c r="H68" s="133"/>
      <c r="I68" s="258"/>
      <c r="J68" s="488"/>
      <c r="K68" s="258"/>
      <c r="L68" s="112"/>
    </row>
    <row r="69" spans="2:12" s="97" customFormat="1" ht="12" customHeight="1" thickBot="1" x14ac:dyDescent="0.25">
      <c r="B69" s="111" t="s">
        <v>494</v>
      </c>
      <c r="C69" s="112"/>
      <c r="D69" s="112"/>
      <c r="E69" s="112"/>
      <c r="F69" s="112"/>
      <c r="G69" s="112"/>
      <c r="H69" s="112"/>
      <c r="I69" s="112"/>
      <c r="J69" s="112"/>
      <c r="K69" s="112"/>
      <c r="L69" s="112"/>
    </row>
    <row r="70" spans="2:12" s="97" customFormat="1" ht="12" customHeight="1" thickBot="1" x14ac:dyDescent="0.25">
      <c r="B70" s="482"/>
      <c r="C70" s="432"/>
      <c r="D70" s="434" t="s">
        <v>93</v>
      </c>
      <c r="E70" s="434" t="s">
        <v>104</v>
      </c>
      <c r="F70" s="434" t="s">
        <v>96</v>
      </c>
      <c r="G70" s="434" t="s">
        <v>105</v>
      </c>
      <c r="H70" s="434" t="s">
        <v>106</v>
      </c>
      <c r="I70" s="434" t="s">
        <v>107</v>
      </c>
      <c r="J70" s="434" t="s">
        <v>108</v>
      </c>
      <c r="K70" s="435" t="s">
        <v>109</v>
      </c>
      <c r="L70" s="112"/>
    </row>
    <row r="71" spans="2:12" s="97" customFormat="1" ht="12" customHeight="1" thickBot="1" x14ac:dyDescent="0.25">
      <c r="B71" s="436" t="s">
        <v>111</v>
      </c>
      <c r="C71" s="437" t="s">
        <v>112</v>
      </c>
      <c r="D71" s="440" t="s">
        <v>99</v>
      </c>
      <c r="E71" s="440" t="s">
        <v>99</v>
      </c>
      <c r="F71" s="440" t="s">
        <v>135</v>
      </c>
      <c r="G71" s="440" t="s">
        <v>99</v>
      </c>
      <c r="H71" s="440" t="s">
        <v>136</v>
      </c>
      <c r="I71" s="440" t="s">
        <v>137</v>
      </c>
      <c r="J71" s="440" t="s">
        <v>113</v>
      </c>
      <c r="K71" s="441" t="s">
        <v>114</v>
      </c>
      <c r="L71" s="112"/>
    </row>
    <row r="72" spans="2:12" s="97" customFormat="1" ht="12" customHeight="1" x14ac:dyDescent="0.2">
      <c r="B72" s="160">
        <v>6</v>
      </c>
      <c r="C72" s="185" t="s">
        <v>847</v>
      </c>
      <c r="D72" s="170">
        <v>6.1</v>
      </c>
      <c r="E72" s="170">
        <v>4.7</v>
      </c>
      <c r="F72" s="298">
        <f t="shared" ref="F72:F78" si="2">D72*E72</f>
        <v>28.669999999999998</v>
      </c>
      <c r="G72" s="170">
        <v>0.3</v>
      </c>
      <c r="H72" s="170">
        <f t="shared" ref="H72:H78" si="3">F72*G72*B72</f>
        <v>51.605999999999995</v>
      </c>
      <c r="I72" s="169">
        <v>1.8</v>
      </c>
      <c r="J72" s="299">
        <f t="shared" ref="J72:J78" si="4">H72*I72</f>
        <v>92.890799999999999</v>
      </c>
      <c r="K72" s="162" t="s">
        <v>115</v>
      </c>
      <c r="L72" s="112"/>
    </row>
    <row r="73" spans="2:12" s="97" customFormat="1" ht="12" customHeight="1" x14ac:dyDescent="0.2">
      <c r="B73" s="160">
        <v>6</v>
      </c>
      <c r="C73" s="185"/>
      <c r="D73" s="170">
        <v>6.1</v>
      </c>
      <c r="E73" s="170">
        <v>2.8</v>
      </c>
      <c r="F73" s="298">
        <f t="shared" si="2"/>
        <v>17.079999999999998</v>
      </c>
      <c r="G73" s="170">
        <v>0.3</v>
      </c>
      <c r="H73" s="170">
        <f>F73*G73*B73</f>
        <v>30.744</v>
      </c>
      <c r="I73" s="169">
        <v>1.8</v>
      </c>
      <c r="J73" s="299">
        <f t="shared" si="4"/>
        <v>55.339199999999998</v>
      </c>
      <c r="K73" s="162" t="s">
        <v>115</v>
      </c>
      <c r="L73" s="112"/>
    </row>
    <row r="74" spans="2:12" s="97" customFormat="1" ht="12" customHeight="1" x14ac:dyDescent="0.2">
      <c r="B74" s="159">
        <v>1</v>
      </c>
      <c r="C74" s="185" t="s">
        <v>848</v>
      </c>
      <c r="D74" s="170">
        <v>10</v>
      </c>
      <c r="E74" s="170">
        <v>10</v>
      </c>
      <c r="F74" s="298">
        <f t="shared" si="2"/>
        <v>100</v>
      </c>
      <c r="G74" s="170">
        <v>0.3</v>
      </c>
      <c r="H74" s="170">
        <f t="shared" si="3"/>
        <v>30</v>
      </c>
      <c r="I74" s="169">
        <v>1.8</v>
      </c>
      <c r="J74" s="299">
        <f t="shared" si="4"/>
        <v>54</v>
      </c>
      <c r="K74" s="162" t="s">
        <v>115</v>
      </c>
      <c r="L74" s="112"/>
    </row>
    <row r="75" spans="2:12" s="97" customFormat="1" ht="12" customHeight="1" x14ac:dyDescent="0.2">
      <c r="B75" s="159">
        <v>1</v>
      </c>
      <c r="C75" s="185" t="s">
        <v>849</v>
      </c>
      <c r="D75" s="170"/>
      <c r="E75" s="170"/>
      <c r="F75" s="298">
        <f t="shared" si="2"/>
        <v>0</v>
      </c>
      <c r="G75" s="170">
        <v>0.3</v>
      </c>
      <c r="H75" s="170">
        <f t="shared" si="3"/>
        <v>0</v>
      </c>
      <c r="I75" s="169">
        <v>1.8</v>
      </c>
      <c r="J75" s="299">
        <f t="shared" si="4"/>
        <v>0</v>
      </c>
      <c r="K75" s="162" t="s">
        <v>115</v>
      </c>
      <c r="L75" s="112"/>
    </row>
    <row r="76" spans="2:12" s="97" customFormat="1" ht="12" customHeight="1" x14ac:dyDescent="0.2">
      <c r="B76" s="159">
        <v>-12</v>
      </c>
      <c r="C76" s="185" t="s">
        <v>850</v>
      </c>
      <c r="D76" s="170">
        <v>2.4</v>
      </c>
      <c r="E76" s="170">
        <v>1.2</v>
      </c>
      <c r="F76" s="298">
        <f t="shared" si="2"/>
        <v>2.88</v>
      </c>
      <c r="G76" s="170">
        <v>0.3</v>
      </c>
      <c r="H76" s="170">
        <f t="shared" si="3"/>
        <v>-10.368</v>
      </c>
      <c r="I76" s="169">
        <v>1.8</v>
      </c>
      <c r="J76" s="299">
        <f t="shared" si="4"/>
        <v>-18.662400000000002</v>
      </c>
      <c r="K76" s="162" t="s">
        <v>115</v>
      </c>
      <c r="L76" s="112"/>
    </row>
    <row r="77" spans="2:12" s="97" customFormat="1" ht="12" customHeight="1" x14ac:dyDescent="0.2">
      <c r="B77" s="158">
        <v>-6</v>
      </c>
      <c r="C77" s="284"/>
      <c r="D77" s="170">
        <v>2.4</v>
      </c>
      <c r="E77" s="170">
        <v>2.2000000000000002</v>
      </c>
      <c r="F77" s="298">
        <f t="shared" si="2"/>
        <v>5.28</v>
      </c>
      <c r="G77" s="170">
        <v>0.3</v>
      </c>
      <c r="H77" s="170">
        <f t="shared" si="3"/>
        <v>-9.5040000000000013</v>
      </c>
      <c r="I77" s="169">
        <v>1.8</v>
      </c>
      <c r="J77" s="299">
        <f t="shared" si="4"/>
        <v>-17.107200000000002</v>
      </c>
      <c r="K77" s="162" t="s">
        <v>115</v>
      </c>
      <c r="L77" s="112"/>
    </row>
    <row r="78" spans="2:12" s="97" customFormat="1" ht="12" customHeight="1" thickBot="1" x14ac:dyDescent="0.25">
      <c r="B78" s="158">
        <v>3</v>
      </c>
      <c r="C78" s="284" t="s">
        <v>851</v>
      </c>
      <c r="D78" s="170">
        <v>0.5</v>
      </c>
      <c r="E78" s="170">
        <v>0.3</v>
      </c>
      <c r="F78" s="298">
        <f t="shared" si="2"/>
        <v>0.15</v>
      </c>
      <c r="G78" s="170">
        <v>6</v>
      </c>
      <c r="H78" s="170">
        <f t="shared" si="3"/>
        <v>2.6999999999999997</v>
      </c>
      <c r="I78" s="169">
        <v>1.8</v>
      </c>
      <c r="J78" s="299">
        <f t="shared" si="4"/>
        <v>4.8599999999999994</v>
      </c>
      <c r="K78" s="162" t="s">
        <v>115</v>
      </c>
      <c r="L78" s="112"/>
    </row>
    <row r="79" spans="2:12" s="97" customFormat="1" ht="12" customHeight="1" thickBot="1" x14ac:dyDescent="0.25">
      <c r="B79" s="483"/>
      <c r="C79" s="484" t="s">
        <v>117</v>
      </c>
      <c r="D79" s="484"/>
      <c r="E79" s="484"/>
      <c r="F79" s="484"/>
      <c r="G79" s="462"/>
      <c r="H79" s="520">
        <f>SUM(H72:H78)</f>
        <v>95.177999999999997</v>
      </c>
      <c r="I79" s="484"/>
      <c r="J79" s="485">
        <f>SUM(J72:J78)</f>
        <v>171.32040000000001</v>
      </c>
      <c r="K79" s="487"/>
      <c r="L79" s="112"/>
    </row>
    <row r="80" spans="2:12" s="97" customFormat="1" ht="12" customHeight="1" x14ac:dyDescent="0.2">
      <c r="B80" s="259"/>
      <c r="C80" s="258"/>
      <c r="D80" s="258"/>
      <c r="E80" s="258"/>
      <c r="F80" s="258"/>
      <c r="G80" s="258"/>
      <c r="H80" s="133"/>
      <c r="I80" s="258"/>
      <c r="J80" s="488"/>
      <c r="K80" s="258"/>
      <c r="L80" s="112"/>
    </row>
    <row r="81" spans="2:12" s="97" customFormat="1" ht="12" customHeight="1" thickBot="1" x14ac:dyDescent="0.25">
      <c r="B81" s="111" t="s">
        <v>184</v>
      </c>
      <c r="C81" s="112"/>
      <c r="D81" s="112"/>
      <c r="E81" s="112"/>
      <c r="F81" s="112"/>
      <c r="G81" s="112"/>
      <c r="H81" s="112"/>
      <c r="I81" s="112"/>
      <c r="J81" s="138"/>
      <c r="K81" s="112"/>
      <c r="L81" s="112"/>
    </row>
    <row r="82" spans="2:12" s="97" customFormat="1" ht="12" customHeight="1" thickBot="1" x14ac:dyDescent="0.25">
      <c r="B82" s="482"/>
      <c r="C82" s="432"/>
      <c r="D82" s="434" t="s">
        <v>93</v>
      </c>
      <c r="E82" s="434" t="s">
        <v>104</v>
      </c>
      <c r="F82" s="434" t="s">
        <v>96</v>
      </c>
      <c r="G82" s="434" t="s">
        <v>105</v>
      </c>
      <c r="H82" s="434" t="s">
        <v>106</v>
      </c>
      <c r="I82" s="434" t="s">
        <v>107</v>
      </c>
      <c r="J82" s="492" t="s">
        <v>108</v>
      </c>
      <c r="K82" s="435" t="s">
        <v>109</v>
      </c>
      <c r="L82" s="112"/>
    </row>
    <row r="83" spans="2:12" s="97" customFormat="1" ht="12" customHeight="1" thickBot="1" x14ac:dyDescent="0.25">
      <c r="B83" s="436" t="s">
        <v>111</v>
      </c>
      <c r="C83" s="437" t="s">
        <v>112</v>
      </c>
      <c r="D83" s="440" t="s">
        <v>99</v>
      </c>
      <c r="E83" s="440" t="s">
        <v>99</v>
      </c>
      <c r="F83" s="440" t="s">
        <v>135</v>
      </c>
      <c r="G83" s="440" t="s">
        <v>99</v>
      </c>
      <c r="H83" s="440" t="s">
        <v>136</v>
      </c>
      <c r="I83" s="440" t="s">
        <v>137</v>
      </c>
      <c r="J83" s="493" t="s">
        <v>113</v>
      </c>
      <c r="K83" s="441" t="s">
        <v>114</v>
      </c>
      <c r="L83" s="112"/>
    </row>
    <row r="84" spans="2:12" s="97" customFormat="1" ht="12" customHeight="1" x14ac:dyDescent="0.2">
      <c r="B84" s="160">
        <v>12</v>
      </c>
      <c r="C84" s="185" t="s">
        <v>850</v>
      </c>
      <c r="D84" s="170">
        <v>2.4</v>
      </c>
      <c r="E84" s="170">
        <v>1.2</v>
      </c>
      <c r="F84" s="298">
        <f t="shared" ref="F84:F92" si="5">D84*E84</f>
        <v>2.88</v>
      </c>
      <c r="G84" s="170"/>
      <c r="H84" s="170">
        <f>F84*0.2</f>
        <v>0.57599999999999996</v>
      </c>
      <c r="I84" s="169">
        <v>2.5</v>
      </c>
      <c r="J84" s="299">
        <f>H84*I84</f>
        <v>1.44</v>
      </c>
      <c r="K84" s="166" t="s">
        <v>157</v>
      </c>
      <c r="L84" s="112"/>
    </row>
    <row r="85" spans="2:12" s="97" customFormat="1" ht="12" customHeight="1" x14ac:dyDescent="0.2">
      <c r="B85" s="160">
        <v>6</v>
      </c>
      <c r="C85" s="185" t="s">
        <v>850</v>
      </c>
      <c r="D85" s="491">
        <v>2.4</v>
      </c>
      <c r="E85" s="170">
        <v>2.2000000000000002</v>
      </c>
      <c r="F85" s="298">
        <f t="shared" si="5"/>
        <v>5.28</v>
      </c>
      <c r="G85" s="170"/>
      <c r="H85" s="170">
        <f>F85*0.2</f>
        <v>1.056</v>
      </c>
      <c r="I85" s="169">
        <v>2.5</v>
      </c>
      <c r="J85" s="299">
        <f>H85*I85</f>
        <v>2.64</v>
      </c>
      <c r="K85" s="166" t="s">
        <v>157</v>
      </c>
      <c r="L85" s="112"/>
    </row>
    <row r="86" spans="2:12" s="97" customFormat="1" ht="12" customHeight="1" x14ac:dyDescent="0.2">
      <c r="B86" s="160">
        <v>8</v>
      </c>
      <c r="C86" s="185" t="s">
        <v>852</v>
      </c>
      <c r="D86" s="283">
        <v>0.9</v>
      </c>
      <c r="E86" s="297">
        <v>1</v>
      </c>
      <c r="F86" s="298">
        <f t="shared" si="5"/>
        <v>0.9</v>
      </c>
      <c r="G86" s="170">
        <v>10.7</v>
      </c>
      <c r="H86" s="170">
        <f t="shared" ref="H86:H92" si="6">F86*G86*B86</f>
        <v>77.039999999999992</v>
      </c>
      <c r="I86" s="169">
        <v>2.5</v>
      </c>
      <c r="J86" s="299">
        <f t="shared" ref="J86:J93" si="7">H86*I86</f>
        <v>192.59999999999997</v>
      </c>
      <c r="K86" s="166" t="s">
        <v>157</v>
      </c>
      <c r="L86" s="112"/>
    </row>
    <row r="87" spans="2:12" s="97" customFormat="1" ht="12" customHeight="1" x14ac:dyDescent="0.2">
      <c r="B87" s="160">
        <v>3</v>
      </c>
      <c r="C87" s="185" t="s">
        <v>852</v>
      </c>
      <c r="D87" s="283">
        <v>1.4</v>
      </c>
      <c r="E87" s="297">
        <v>1.2</v>
      </c>
      <c r="F87" s="298">
        <f t="shared" si="5"/>
        <v>1.68</v>
      </c>
      <c r="G87" s="170">
        <v>10.7</v>
      </c>
      <c r="H87" s="170">
        <f t="shared" si="6"/>
        <v>53.927999999999997</v>
      </c>
      <c r="I87" s="169">
        <v>2.5</v>
      </c>
      <c r="J87" s="299">
        <f t="shared" si="7"/>
        <v>134.82</v>
      </c>
      <c r="K87" s="166" t="s">
        <v>157</v>
      </c>
      <c r="L87" s="112"/>
    </row>
    <row r="88" spans="2:12" s="97" customFormat="1" ht="12" customHeight="1" x14ac:dyDescent="0.2">
      <c r="B88" s="160">
        <v>3</v>
      </c>
      <c r="C88" s="185" t="s">
        <v>852</v>
      </c>
      <c r="D88" s="283">
        <v>0.5</v>
      </c>
      <c r="E88" s="297">
        <v>0.5</v>
      </c>
      <c r="F88" s="298">
        <f t="shared" si="5"/>
        <v>0.25</v>
      </c>
      <c r="G88" s="170">
        <v>3</v>
      </c>
      <c r="H88" s="170">
        <f>F88*G88*B88</f>
        <v>2.25</v>
      </c>
      <c r="I88" s="169">
        <v>2.5</v>
      </c>
      <c r="J88" s="299">
        <f>H88*I88</f>
        <v>5.625</v>
      </c>
      <c r="K88" s="166" t="s">
        <v>157</v>
      </c>
      <c r="L88" s="112"/>
    </row>
    <row r="89" spans="2:12" s="97" customFormat="1" ht="12" customHeight="1" x14ac:dyDescent="0.2">
      <c r="B89" s="160">
        <v>1</v>
      </c>
      <c r="C89" s="185" t="s">
        <v>185</v>
      </c>
      <c r="D89" s="283">
        <v>0.5</v>
      </c>
      <c r="E89" s="297">
        <v>0.5</v>
      </c>
      <c r="F89" s="298">
        <f t="shared" si="5"/>
        <v>0.25</v>
      </c>
      <c r="G89" s="170">
        <v>54.8</v>
      </c>
      <c r="H89" s="170">
        <f t="shared" si="6"/>
        <v>13.7</v>
      </c>
      <c r="I89" s="169">
        <v>2.5</v>
      </c>
      <c r="J89" s="299">
        <f t="shared" si="7"/>
        <v>34.25</v>
      </c>
      <c r="K89" s="166" t="s">
        <v>157</v>
      </c>
      <c r="L89" s="112"/>
    </row>
    <row r="90" spans="2:12" s="97" customFormat="1" ht="12" customHeight="1" x14ac:dyDescent="0.2">
      <c r="B90" s="160">
        <v>1</v>
      </c>
      <c r="C90" s="185" t="s">
        <v>185</v>
      </c>
      <c r="D90" s="283">
        <v>0.6</v>
      </c>
      <c r="E90" s="297">
        <v>0.3</v>
      </c>
      <c r="F90" s="298">
        <f t="shared" si="5"/>
        <v>0.18</v>
      </c>
      <c r="G90" s="170">
        <v>54.8</v>
      </c>
      <c r="H90" s="170">
        <f t="shared" si="6"/>
        <v>9.863999999999999</v>
      </c>
      <c r="I90" s="169">
        <v>2.5</v>
      </c>
      <c r="J90" s="299">
        <f t="shared" si="7"/>
        <v>24.659999999999997</v>
      </c>
      <c r="K90" s="166" t="s">
        <v>157</v>
      </c>
      <c r="L90" s="112"/>
    </row>
    <row r="91" spans="2:12" s="97" customFormat="1" ht="12" customHeight="1" x14ac:dyDescent="0.2">
      <c r="B91" s="160">
        <v>2</v>
      </c>
      <c r="C91" s="185" t="s">
        <v>852</v>
      </c>
      <c r="D91" s="283">
        <v>0.45</v>
      </c>
      <c r="E91" s="297">
        <v>0.45</v>
      </c>
      <c r="F91" s="298">
        <f t="shared" si="5"/>
        <v>0.20250000000000001</v>
      </c>
      <c r="G91" s="170">
        <v>2.7</v>
      </c>
      <c r="H91" s="170">
        <f t="shared" si="6"/>
        <v>1.0935000000000001</v>
      </c>
      <c r="I91" s="169">
        <v>2.5</v>
      </c>
      <c r="J91" s="299">
        <f t="shared" si="7"/>
        <v>2.7337500000000006</v>
      </c>
      <c r="K91" s="166" t="s">
        <v>157</v>
      </c>
      <c r="L91" s="112"/>
    </row>
    <row r="92" spans="2:12" s="97" customFormat="1" ht="12" customHeight="1" x14ac:dyDescent="0.2">
      <c r="B92" s="160">
        <v>6</v>
      </c>
      <c r="C92" s="185" t="s">
        <v>851</v>
      </c>
      <c r="D92" s="283">
        <v>0.5</v>
      </c>
      <c r="E92" s="297">
        <v>0.3</v>
      </c>
      <c r="F92" s="298">
        <f t="shared" si="5"/>
        <v>0.15</v>
      </c>
      <c r="G92" s="170">
        <v>6</v>
      </c>
      <c r="H92" s="170">
        <f t="shared" si="6"/>
        <v>5.3999999999999995</v>
      </c>
      <c r="I92" s="169">
        <v>2.5</v>
      </c>
      <c r="J92" s="299">
        <f t="shared" si="7"/>
        <v>13.499999999999998</v>
      </c>
      <c r="K92" s="166" t="s">
        <v>157</v>
      </c>
      <c r="L92" s="112"/>
    </row>
    <row r="93" spans="2:12" s="97" customFormat="1" ht="12" customHeight="1" x14ac:dyDescent="0.2">
      <c r="B93" s="160">
        <v>6</v>
      </c>
      <c r="C93" s="185" t="s">
        <v>853</v>
      </c>
      <c r="D93" s="283"/>
      <c r="E93" s="297"/>
      <c r="F93" s="298"/>
      <c r="G93" s="170"/>
      <c r="H93" s="170">
        <f>73.4*6</f>
        <v>440.40000000000003</v>
      </c>
      <c r="I93" s="169">
        <v>2.5</v>
      </c>
      <c r="J93" s="299">
        <f t="shared" si="7"/>
        <v>1101</v>
      </c>
      <c r="K93" s="166" t="s">
        <v>157</v>
      </c>
      <c r="L93" s="112"/>
    </row>
    <row r="94" spans="2:12" s="97" customFormat="1" ht="12" customHeight="1" thickBot="1" x14ac:dyDescent="0.25">
      <c r="B94" s="160">
        <v>2</v>
      </c>
      <c r="C94" s="184" t="s">
        <v>854</v>
      </c>
      <c r="D94" s="283">
        <v>1.2</v>
      </c>
      <c r="E94" s="297">
        <v>0.15</v>
      </c>
      <c r="F94" s="298">
        <f>D94*E94</f>
        <v>0.18</v>
      </c>
      <c r="G94" s="170">
        <v>22</v>
      </c>
      <c r="H94" s="170">
        <f>F94*G94*B94</f>
        <v>7.92</v>
      </c>
      <c r="I94" s="169">
        <v>2.5</v>
      </c>
      <c r="J94" s="299">
        <f>H94*I94</f>
        <v>19.8</v>
      </c>
      <c r="K94" s="300" t="s">
        <v>157</v>
      </c>
      <c r="L94" s="112"/>
    </row>
    <row r="95" spans="2:12" s="97" customFormat="1" ht="12" customHeight="1" thickBot="1" x14ac:dyDescent="0.25">
      <c r="B95" s="483"/>
      <c r="C95" s="484" t="s">
        <v>117</v>
      </c>
      <c r="D95" s="484"/>
      <c r="E95" s="484"/>
      <c r="F95" s="484"/>
      <c r="G95" s="462"/>
      <c r="H95" s="520">
        <f>SUM(H94:H94)</f>
        <v>7.92</v>
      </c>
      <c r="I95" s="484"/>
      <c r="J95" s="485">
        <f>SUM(J84:J94)</f>
        <v>1533.0687499999999</v>
      </c>
      <c r="K95" s="487"/>
      <c r="L95" s="112"/>
    </row>
    <row r="96" spans="2:12" s="97" customFormat="1" ht="12" customHeight="1" x14ac:dyDescent="0.2">
      <c r="B96" s="154"/>
      <c r="C96" s="112"/>
      <c r="D96" s="112"/>
      <c r="E96" s="112"/>
      <c r="F96" s="112"/>
      <c r="G96" s="112"/>
      <c r="H96" s="112"/>
      <c r="I96" s="112"/>
      <c r="J96" s="138"/>
      <c r="K96" s="112"/>
      <c r="L96" s="112"/>
    </row>
    <row r="97" spans="2:12" s="97" customFormat="1" ht="12" customHeight="1" thickBot="1" x14ac:dyDescent="0.25">
      <c r="B97" s="111" t="s">
        <v>127</v>
      </c>
      <c r="C97" s="112"/>
      <c r="D97" s="112"/>
      <c r="E97" s="112"/>
      <c r="F97" s="112"/>
      <c r="G97" s="112"/>
      <c r="H97" s="112"/>
      <c r="I97" s="112"/>
      <c r="J97" s="138"/>
      <c r="K97" s="112"/>
      <c r="L97" s="112"/>
    </row>
    <row r="98" spans="2:12" s="97" customFormat="1" ht="12" customHeight="1" thickBot="1" x14ac:dyDescent="0.25">
      <c r="B98" s="482"/>
      <c r="C98" s="432"/>
      <c r="D98" s="434" t="s">
        <v>93</v>
      </c>
      <c r="E98" s="434" t="s">
        <v>104</v>
      </c>
      <c r="F98" s="434" t="s">
        <v>96</v>
      </c>
      <c r="G98" s="434" t="s">
        <v>105</v>
      </c>
      <c r="H98" s="434" t="s">
        <v>106</v>
      </c>
      <c r="I98" s="434" t="s">
        <v>107</v>
      </c>
      <c r="J98" s="492" t="s">
        <v>108</v>
      </c>
      <c r="K98" s="435" t="s">
        <v>109</v>
      </c>
      <c r="L98" s="112"/>
    </row>
    <row r="99" spans="2:12" s="97" customFormat="1" ht="12" customHeight="1" thickBot="1" x14ac:dyDescent="0.25">
      <c r="B99" s="436" t="s">
        <v>111</v>
      </c>
      <c r="C99" s="437" t="s">
        <v>112</v>
      </c>
      <c r="D99" s="440" t="s">
        <v>99</v>
      </c>
      <c r="E99" s="440" t="s">
        <v>99</v>
      </c>
      <c r="F99" s="440" t="s">
        <v>135</v>
      </c>
      <c r="G99" s="440" t="s">
        <v>99</v>
      </c>
      <c r="H99" s="440" t="s">
        <v>136</v>
      </c>
      <c r="I99" s="440" t="s">
        <v>137</v>
      </c>
      <c r="J99" s="493" t="s">
        <v>113</v>
      </c>
      <c r="K99" s="441" t="s">
        <v>114</v>
      </c>
      <c r="L99" s="112"/>
    </row>
    <row r="100" spans="2:12" s="97" customFormat="1" ht="12" customHeight="1" thickBot="1" x14ac:dyDescent="0.25">
      <c r="B100" s="157">
        <v>1</v>
      </c>
      <c r="C100" s="284" t="s">
        <v>48</v>
      </c>
      <c r="D100" s="286">
        <v>22.4</v>
      </c>
      <c r="E100" s="286">
        <v>12</v>
      </c>
      <c r="F100" s="502">
        <f>D100*E100</f>
        <v>268.79999999999995</v>
      </c>
      <c r="G100" s="286">
        <v>1</v>
      </c>
      <c r="H100" s="286">
        <f>F100*G100*B100</f>
        <v>268.79999999999995</v>
      </c>
      <c r="I100" s="427">
        <v>2.2000000000000002</v>
      </c>
      <c r="J100" s="564">
        <f>H100*I100</f>
        <v>591.3599999999999</v>
      </c>
      <c r="K100" s="300" t="s">
        <v>116</v>
      </c>
      <c r="L100" s="112"/>
    </row>
    <row r="101" spans="2:12" s="97" customFormat="1" ht="12" customHeight="1" thickBot="1" x14ac:dyDescent="0.25">
      <c r="B101" s="483"/>
      <c r="C101" s="484" t="s">
        <v>117</v>
      </c>
      <c r="D101" s="484"/>
      <c r="E101" s="484"/>
      <c r="F101" s="484"/>
      <c r="G101" s="462"/>
      <c r="H101" s="520">
        <f>SUM(H100:H100)</f>
        <v>268.79999999999995</v>
      </c>
      <c r="I101" s="484"/>
      <c r="J101" s="485">
        <f>SUM(J100:J100)</f>
        <v>591.3599999999999</v>
      </c>
      <c r="K101" s="586"/>
      <c r="L101" s="112"/>
    </row>
    <row r="102" spans="2:12" s="97" customFormat="1" ht="12" customHeight="1" x14ac:dyDescent="0.2">
      <c r="B102" s="154"/>
      <c r="C102" s="112"/>
      <c r="D102" s="112"/>
      <c r="E102" s="112"/>
      <c r="F102" s="112"/>
      <c r="G102" s="112"/>
      <c r="H102" s="112"/>
      <c r="I102" s="112"/>
      <c r="J102" s="138"/>
      <c r="K102" s="112"/>
      <c r="L102" s="112"/>
    </row>
    <row r="103" spans="2:12" s="97" customFormat="1" ht="12" customHeight="1" thickBot="1" x14ac:dyDescent="0.25">
      <c r="B103" s="111" t="s">
        <v>175</v>
      </c>
      <c r="C103" s="112"/>
      <c r="D103" s="112" t="s">
        <v>856</v>
      </c>
      <c r="E103" s="112"/>
      <c r="F103" s="112"/>
      <c r="G103" s="112"/>
      <c r="H103" s="112"/>
      <c r="I103" s="112"/>
      <c r="J103" s="138"/>
      <c r="K103" s="112"/>
      <c r="L103" s="112"/>
    </row>
    <row r="104" spans="2:12" s="97" customFormat="1" ht="12" customHeight="1" thickBot="1" x14ac:dyDescent="0.25">
      <c r="B104" s="482"/>
      <c r="C104" s="432"/>
      <c r="D104" s="434" t="s">
        <v>93</v>
      </c>
      <c r="E104" s="434" t="s">
        <v>104</v>
      </c>
      <c r="F104" s="434" t="s">
        <v>96</v>
      </c>
      <c r="G104" s="434" t="s">
        <v>105</v>
      </c>
      <c r="H104" s="434" t="s">
        <v>106</v>
      </c>
      <c r="I104" s="434" t="s">
        <v>107</v>
      </c>
      <c r="J104" s="492" t="s">
        <v>108</v>
      </c>
      <c r="K104" s="435" t="s">
        <v>109</v>
      </c>
      <c r="L104" s="112"/>
    </row>
    <row r="105" spans="2:12" s="97" customFormat="1" ht="12" customHeight="1" thickBot="1" x14ac:dyDescent="0.25">
      <c r="B105" s="436" t="s">
        <v>111</v>
      </c>
      <c r="C105" s="437" t="s">
        <v>112</v>
      </c>
      <c r="D105" s="440" t="s">
        <v>99</v>
      </c>
      <c r="E105" s="440" t="s">
        <v>99</v>
      </c>
      <c r="F105" s="440" t="s">
        <v>135</v>
      </c>
      <c r="G105" s="440" t="s">
        <v>99</v>
      </c>
      <c r="H105" s="440" t="s">
        <v>136</v>
      </c>
      <c r="I105" s="440" t="s">
        <v>137</v>
      </c>
      <c r="J105" s="493" t="s">
        <v>113</v>
      </c>
      <c r="K105" s="441" t="s">
        <v>114</v>
      </c>
      <c r="L105" s="112"/>
    </row>
    <row r="106" spans="2:12" s="97" customFormat="1" ht="12" customHeight="1" x14ac:dyDescent="0.2">
      <c r="B106" s="160">
        <v>1</v>
      </c>
      <c r="C106" s="185" t="s">
        <v>1028</v>
      </c>
      <c r="D106" s="170">
        <v>22.4</v>
      </c>
      <c r="E106" s="170">
        <v>12</v>
      </c>
      <c r="F106" s="298">
        <f>D106*E106</f>
        <v>268.79999999999995</v>
      </c>
      <c r="G106" s="170">
        <v>0.3</v>
      </c>
      <c r="H106" s="170">
        <f>F106*G106*B106</f>
        <v>80.639999999999986</v>
      </c>
      <c r="I106" s="181">
        <v>2.2000000000000002</v>
      </c>
      <c r="J106" s="494">
        <f>H106*I106</f>
        <v>177.40799999999999</v>
      </c>
      <c r="K106" s="166" t="s">
        <v>116</v>
      </c>
      <c r="L106" s="112"/>
    </row>
    <row r="107" spans="2:12" s="97" customFormat="1" ht="12" customHeight="1" x14ac:dyDescent="0.2">
      <c r="B107" s="157">
        <v>14</v>
      </c>
      <c r="C107" s="495" t="s">
        <v>857</v>
      </c>
      <c r="D107" s="496">
        <v>0.4</v>
      </c>
      <c r="E107" s="427">
        <v>0.2</v>
      </c>
      <c r="F107" s="298">
        <f>D107*E107</f>
        <v>8.0000000000000016E-2</v>
      </c>
      <c r="G107" s="598">
        <v>11</v>
      </c>
      <c r="H107" s="170">
        <f>F107*G107*B107</f>
        <v>12.320000000000002</v>
      </c>
      <c r="I107" s="181">
        <v>2.5</v>
      </c>
      <c r="J107" s="494">
        <f>H107*I107</f>
        <v>30.800000000000004</v>
      </c>
      <c r="K107" s="166" t="s">
        <v>157</v>
      </c>
      <c r="L107" s="112"/>
    </row>
    <row r="108" spans="2:12" s="97" customFormat="1" ht="12" customHeight="1" x14ac:dyDescent="0.2">
      <c r="B108" s="158">
        <v>1</v>
      </c>
      <c r="C108" s="594" t="s">
        <v>1631</v>
      </c>
      <c r="D108" s="595">
        <v>0.5</v>
      </c>
      <c r="E108" s="285">
        <v>0.5</v>
      </c>
      <c r="F108" s="502">
        <f>D108*E108</f>
        <v>0.25</v>
      </c>
      <c r="G108" s="595">
        <v>21.8</v>
      </c>
      <c r="H108" s="286">
        <f>F108*G108*B108</f>
        <v>5.45</v>
      </c>
      <c r="I108" s="427">
        <v>2.5</v>
      </c>
      <c r="J108" s="564">
        <f>H108*I108</f>
        <v>13.625</v>
      </c>
      <c r="K108" s="300" t="s">
        <v>157</v>
      </c>
      <c r="L108" s="112"/>
    </row>
    <row r="109" spans="2:12" s="97" customFormat="1" ht="12" customHeight="1" thickBot="1" x14ac:dyDescent="0.25">
      <c r="B109" s="451"/>
      <c r="C109" s="287" t="s">
        <v>2012</v>
      </c>
      <c r="D109" s="868">
        <v>22.4</v>
      </c>
      <c r="E109" s="288">
        <v>12</v>
      </c>
      <c r="F109" s="552">
        <f>D109*E109</f>
        <v>268.79999999999995</v>
      </c>
      <c r="G109" s="288">
        <v>0.02</v>
      </c>
      <c r="H109" s="288">
        <f>F109*G109</f>
        <v>5.3759999999999994</v>
      </c>
      <c r="I109" s="291">
        <v>1.4E-2</v>
      </c>
      <c r="J109" s="292">
        <f>I109*F109</f>
        <v>3.7631999999999994</v>
      </c>
      <c r="K109" s="293" t="s">
        <v>122</v>
      </c>
      <c r="L109" s="112"/>
    </row>
    <row r="110" spans="2:12" s="97" customFormat="1" ht="12" customHeight="1" thickBot="1" x14ac:dyDescent="0.25">
      <c r="B110" s="425"/>
      <c r="C110" s="457" t="s">
        <v>117</v>
      </c>
      <c r="D110" s="457"/>
      <c r="E110" s="457"/>
      <c r="F110" s="457"/>
      <c r="G110" s="497"/>
      <c r="H110" s="304">
        <f>SUM(H106:H109)</f>
        <v>103.786</v>
      </c>
      <c r="I110" s="457"/>
      <c r="J110" s="304">
        <f>SUM(J106:J109)</f>
        <v>225.59620000000001</v>
      </c>
      <c r="K110" s="258"/>
      <c r="L110" s="112"/>
    </row>
    <row r="111" spans="2:12" s="97" customFormat="1" ht="12" customHeight="1" x14ac:dyDescent="0.2">
      <c r="B111" s="154"/>
      <c r="C111" s="112"/>
      <c r="D111" s="112"/>
      <c r="E111" s="112"/>
      <c r="F111" s="112"/>
      <c r="G111" s="112"/>
      <c r="H111" s="112"/>
      <c r="I111" s="112"/>
      <c r="J111" s="138"/>
      <c r="K111" s="112"/>
      <c r="L111" s="112"/>
    </row>
    <row r="112" spans="2:12" s="97" customFormat="1" ht="12" customHeight="1" thickBot="1" x14ac:dyDescent="0.25">
      <c r="B112" s="111" t="s">
        <v>123</v>
      </c>
      <c r="C112" s="112"/>
      <c r="D112" s="112"/>
      <c r="E112" s="112"/>
      <c r="F112" s="112"/>
      <c r="G112" s="112"/>
      <c r="H112" s="112"/>
      <c r="I112" s="112"/>
      <c r="J112" s="138"/>
      <c r="K112" s="112"/>
      <c r="L112" s="112"/>
    </row>
    <row r="113" spans="2:12" s="97" customFormat="1" ht="12" customHeight="1" thickBot="1" x14ac:dyDescent="0.25">
      <c r="B113" s="482"/>
      <c r="C113" s="432"/>
      <c r="D113" s="434" t="s">
        <v>93</v>
      </c>
      <c r="E113" s="434" t="s">
        <v>104</v>
      </c>
      <c r="F113" s="434" t="s">
        <v>96</v>
      </c>
      <c r="G113" s="434" t="s">
        <v>105</v>
      </c>
      <c r="H113" s="434" t="s">
        <v>106</v>
      </c>
      <c r="I113" s="434" t="s">
        <v>124</v>
      </c>
      <c r="J113" s="492" t="s">
        <v>108</v>
      </c>
      <c r="K113" s="435" t="s">
        <v>109</v>
      </c>
      <c r="L113" s="112"/>
    </row>
    <row r="114" spans="2:12" s="97" customFormat="1" ht="12" customHeight="1" thickBot="1" x14ac:dyDescent="0.25">
      <c r="B114" s="436" t="s">
        <v>111</v>
      </c>
      <c r="C114" s="437" t="s">
        <v>112</v>
      </c>
      <c r="D114" s="440" t="s">
        <v>99</v>
      </c>
      <c r="E114" s="440" t="s">
        <v>99</v>
      </c>
      <c r="F114" s="440" t="s">
        <v>135</v>
      </c>
      <c r="G114" s="440" t="s">
        <v>99</v>
      </c>
      <c r="H114" s="440" t="s">
        <v>136</v>
      </c>
      <c r="I114" s="440" t="s">
        <v>125</v>
      </c>
      <c r="J114" s="493" t="s">
        <v>113</v>
      </c>
      <c r="K114" s="441" t="s">
        <v>114</v>
      </c>
      <c r="L114" s="112"/>
    </row>
    <row r="115" spans="2:12" s="97" customFormat="1" ht="12" customHeight="1" thickBot="1" x14ac:dyDescent="0.25">
      <c r="B115" s="157">
        <v>2</v>
      </c>
      <c r="C115" s="495" t="s">
        <v>858</v>
      </c>
      <c r="D115" s="490">
        <v>12</v>
      </c>
      <c r="E115" s="490"/>
      <c r="F115" s="490"/>
      <c r="G115" s="490"/>
      <c r="H115" s="490"/>
      <c r="I115" s="496">
        <v>2.6200000000000001E-2</v>
      </c>
      <c r="J115" s="296">
        <f>I115*B115*D115</f>
        <v>0.62880000000000003</v>
      </c>
      <c r="K115" s="300" t="s">
        <v>493</v>
      </c>
      <c r="L115" s="112"/>
    </row>
    <row r="116" spans="2:12" s="97" customFormat="1" ht="12" customHeight="1" thickBot="1" x14ac:dyDescent="0.25">
      <c r="B116" s="483"/>
      <c r="C116" s="484" t="s">
        <v>117</v>
      </c>
      <c r="D116" s="484"/>
      <c r="E116" s="484"/>
      <c r="F116" s="484"/>
      <c r="G116" s="462"/>
      <c r="H116" s="485"/>
      <c r="I116" s="484"/>
      <c r="J116" s="485">
        <f>SUM(J115:J115)</f>
        <v>0.62880000000000003</v>
      </c>
      <c r="K116" s="586"/>
      <c r="L116" s="112"/>
    </row>
    <row r="117" spans="2:12" s="97" customFormat="1" ht="12" customHeight="1" x14ac:dyDescent="0.2">
      <c r="B117" s="259"/>
      <c r="C117" s="258"/>
      <c r="D117" s="258"/>
      <c r="E117" s="258"/>
      <c r="F117" s="258"/>
      <c r="G117" s="258"/>
      <c r="H117" s="133"/>
      <c r="I117" s="258"/>
      <c r="J117" s="488"/>
      <c r="K117" s="258"/>
      <c r="L117" s="112"/>
    </row>
    <row r="118" spans="2:12" s="97" customFormat="1" ht="12" customHeight="1" thickBot="1" x14ac:dyDescent="0.25">
      <c r="B118" s="111" t="s">
        <v>166</v>
      </c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</row>
    <row r="119" spans="2:12" s="97" customFormat="1" ht="12" customHeight="1" thickBot="1" x14ac:dyDescent="0.25">
      <c r="B119" s="482"/>
      <c r="C119" s="432"/>
      <c r="D119" s="470" t="s">
        <v>93</v>
      </c>
      <c r="E119" s="434" t="s">
        <v>104</v>
      </c>
      <c r="F119" s="434" t="s">
        <v>96</v>
      </c>
      <c r="G119" s="434" t="s">
        <v>105</v>
      </c>
      <c r="H119" s="434" t="s">
        <v>106</v>
      </c>
      <c r="I119" s="434" t="s">
        <v>124</v>
      </c>
      <c r="J119" s="434" t="s">
        <v>108</v>
      </c>
      <c r="K119" s="435" t="s">
        <v>109</v>
      </c>
      <c r="L119" s="112"/>
    </row>
    <row r="120" spans="2:12" s="97" customFormat="1" ht="12" customHeight="1" thickBot="1" x14ac:dyDescent="0.25">
      <c r="B120" s="436" t="s">
        <v>111</v>
      </c>
      <c r="C120" s="437" t="s">
        <v>112</v>
      </c>
      <c r="D120" s="505" t="s">
        <v>99</v>
      </c>
      <c r="E120" s="440" t="s">
        <v>99</v>
      </c>
      <c r="F120" s="440" t="s">
        <v>135</v>
      </c>
      <c r="G120" s="440" t="s">
        <v>99</v>
      </c>
      <c r="H120" s="440" t="s">
        <v>136</v>
      </c>
      <c r="I120" s="440" t="s">
        <v>125</v>
      </c>
      <c r="J120" s="440" t="s">
        <v>113</v>
      </c>
      <c r="K120" s="441" t="s">
        <v>114</v>
      </c>
      <c r="L120" s="112"/>
    </row>
    <row r="121" spans="2:12" s="97" customFormat="1" ht="12" customHeight="1" x14ac:dyDescent="0.2">
      <c r="B121" s="159">
        <v>12</v>
      </c>
      <c r="C121" s="184" t="s">
        <v>524</v>
      </c>
      <c r="D121" s="170">
        <v>2.4</v>
      </c>
      <c r="E121" s="170">
        <v>1.2</v>
      </c>
      <c r="F121" s="298">
        <f>D121*E121</f>
        <v>2.88</v>
      </c>
      <c r="G121" s="181">
        <v>7.0000000000000001E-3</v>
      </c>
      <c r="H121" s="170">
        <f>F121*G121*B121</f>
        <v>0.24192000000000002</v>
      </c>
      <c r="I121" s="169">
        <v>2.57</v>
      </c>
      <c r="J121" s="170">
        <f>H121*I121</f>
        <v>0.62173440000000002</v>
      </c>
      <c r="K121" s="162" t="s">
        <v>144</v>
      </c>
      <c r="L121" s="112"/>
    </row>
    <row r="122" spans="2:12" s="97" customFormat="1" ht="12" customHeight="1" thickBot="1" x14ac:dyDescent="0.25">
      <c r="B122" s="158">
        <v>6</v>
      </c>
      <c r="C122" s="186" t="s">
        <v>524</v>
      </c>
      <c r="D122" s="877">
        <v>2.4</v>
      </c>
      <c r="E122" s="286">
        <v>2.2000000000000002</v>
      </c>
      <c r="F122" s="502">
        <f>D122*E122</f>
        <v>5.28</v>
      </c>
      <c r="G122" s="427">
        <v>7.0000000000000001E-3</v>
      </c>
      <c r="H122" s="286">
        <f>F122*G122*B122</f>
        <v>0.22176000000000001</v>
      </c>
      <c r="I122" s="285">
        <v>2.57</v>
      </c>
      <c r="J122" s="286">
        <f>H122*I122</f>
        <v>0.56992319999999996</v>
      </c>
      <c r="K122" s="172" t="s">
        <v>144</v>
      </c>
      <c r="L122" s="112"/>
    </row>
    <row r="123" spans="2:12" s="97" customFormat="1" ht="12" customHeight="1" thickBot="1" x14ac:dyDescent="0.25">
      <c r="B123" s="483"/>
      <c r="C123" s="484" t="s">
        <v>117</v>
      </c>
      <c r="D123" s="484"/>
      <c r="E123" s="484"/>
      <c r="F123" s="484"/>
      <c r="G123" s="462"/>
      <c r="H123" s="485">
        <f>SUM(H121:H122)</f>
        <v>0.46368000000000004</v>
      </c>
      <c r="I123" s="510"/>
      <c r="J123" s="485">
        <f>SUM(J121:J122)</f>
        <v>1.1916576000000001</v>
      </c>
      <c r="K123" s="586"/>
      <c r="L123" s="112"/>
    </row>
    <row r="124" spans="2:12" s="97" customFormat="1" ht="12" customHeight="1" x14ac:dyDescent="0.2">
      <c r="B124" s="259"/>
      <c r="C124" s="258"/>
      <c r="D124" s="258"/>
      <c r="E124" s="258"/>
      <c r="F124" s="258"/>
      <c r="G124" s="258"/>
      <c r="H124" s="133"/>
      <c r="I124" s="258"/>
      <c r="J124" s="488"/>
      <c r="K124" s="258"/>
      <c r="L124" s="112"/>
    </row>
    <row r="125" spans="2:12" s="97" customFormat="1" ht="12" customHeight="1" thickBot="1" x14ac:dyDescent="0.25">
      <c r="B125" s="111" t="s">
        <v>55</v>
      </c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</row>
    <row r="126" spans="2:12" s="97" customFormat="1" ht="12" customHeight="1" thickBot="1" x14ac:dyDescent="0.25">
      <c r="B126" s="482"/>
      <c r="C126" s="432"/>
      <c r="D126" s="470" t="s">
        <v>93</v>
      </c>
      <c r="E126" s="434" t="s">
        <v>104</v>
      </c>
      <c r="F126" s="434" t="s">
        <v>96</v>
      </c>
      <c r="G126" s="434" t="s">
        <v>105</v>
      </c>
      <c r="H126" s="434" t="s">
        <v>106</v>
      </c>
      <c r="I126" s="434" t="s">
        <v>124</v>
      </c>
      <c r="J126" s="434" t="s">
        <v>108</v>
      </c>
      <c r="K126" s="435" t="s">
        <v>109</v>
      </c>
      <c r="L126" s="112"/>
    </row>
    <row r="127" spans="2:12" s="97" customFormat="1" ht="12" customHeight="1" thickBot="1" x14ac:dyDescent="0.25">
      <c r="B127" s="436" t="s">
        <v>111</v>
      </c>
      <c r="C127" s="437" t="s">
        <v>112</v>
      </c>
      <c r="D127" s="505" t="s">
        <v>99</v>
      </c>
      <c r="E127" s="440" t="s">
        <v>99</v>
      </c>
      <c r="F127" s="440" t="s">
        <v>135</v>
      </c>
      <c r="G127" s="440" t="s">
        <v>99</v>
      </c>
      <c r="H127" s="440" t="s">
        <v>136</v>
      </c>
      <c r="I127" s="440" t="s">
        <v>125</v>
      </c>
      <c r="J127" s="440" t="s">
        <v>113</v>
      </c>
      <c r="K127" s="441" t="s">
        <v>114</v>
      </c>
      <c r="L127" s="112"/>
    </row>
    <row r="128" spans="2:12" s="97" customFormat="1" ht="12" customHeight="1" x14ac:dyDescent="0.2">
      <c r="B128" s="159"/>
      <c r="C128" s="587" t="s">
        <v>56</v>
      </c>
      <c r="D128" s="900">
        <v>10</v>
      </c>
      <c r="E128" s="170">
        <v>5</v>
      </c>
      <c r="F128" s="298">
        <f>D128*E128</f>
        <v>50</v>
      </c>
      <c r="G128" s="181">
        <v>0.2</v>
      </c>
      <c r="H128" s="170">
        <f>F128*G128</f>
        <v>10</v>
      </c>
      <c r="I128" s="169">
        <v>2.5</v>
      </c>
      <c r="J128" s="170">
        <f>H128*I128</f>
        <v>25</v>
      </c>
      <c r="K128" s="162" t="s">
        <v>60</v>
      </c>
      <c r="L128" s="112"/>
    </row>
    <row r="129" spans="2:13" s="97" customFormat="1" ht="12" customHeight="1" x14ac:dyDescent="0.2">
      <c r="B129" s="159"/>
      <c r="C129" s="579" t="s">
        <v>57</v>
      </c>
      <c r="D129" s="582">
        <v>25</v>
      </c>
      <c r="E129" s="170">
        <v>3</v>
      </c>
      <c r="F129" s="298">
        <f>D129*E129</f>
        <v>75</v>
      </c>
      <c r="G129" s="169">
        <v>0.1</v>
      </c>
      <c r="H129" s="170">
        <f>F129*G129</f>
        <v>7.5</v>
      </c>
      <c r="I129" s="169">
        <v>1.8</v>
      </c>
      <c r="J129" s="170">
        <f>H129*I129</f>
        <v>13.5</v>
      </c>
      <c r="K129" s="162" t="s">
        <v>61</v>
      </c>
      <c r="L129" s="112"/>
    </row>
    <row r="130" spans="2:13" s="97" customFormat="1" ht="12" customHeight="1" x14ac:dyDescent="0.2">
      <c r="B130" s="159"/>
      <c r="C130" s="579" t="s">
        <v>58</v>
      </c>
      <c r="D130" s="582">
        <v>12</v>
      </c>
      <c r="E130" s="170">
        <v>3</v>
      </c>
      <c r="F130" s="298">
        <f>D130*E130</f>
        <v>36</v>
      </c>
      <c r="G130" s="169">
        <v>0.03</v>
      </c>
      <c r="H130" s="170">
        <f>F130*G130</f>
        <v>1.08</v>
      </c>
      <c r="I130" s="169">
        <v>1.7</v>
      </c>
      <c r="J130" s="170">
        <f>H130*I130</f>
        <v>1.8360000000000001</v>
      </c>
      <c r="K130" s="162" t="s">
        <v>62</v>
      </c>
      <c r="L130" s="112"/>
    </row>
    <row r="131" spans="2:13" s="97" customFormat="1" ht="12" customHeight="1" thickBot="1" x14ac:dyDescent="0.25">
      <c r="B131" s="451"/>
      <c r="C131" s="580" t="s">
        <v>59</v>
      </c>
      <c r="D131" s="582">
        <v>8</v>
      </c>
      <c r="E131" s="170">
        <v>1.5</v>
      </c>
      <c r="F131" s="298">
        <f>D131*E131</f>
        <v>12</v>
      </c>
      <c r="G131" s="169">
        <v>0.1</v>
      </c>
      <c r="H131" s="170">
        <f>F131*G131</f>
        <v>1.2000000000000002</v>
      </c>
      <c r="I131" s="169">
        <v>2.9</v>
      </c>
      <c r="J131" s="170">
        <f>H131*I131</f>
        <v>3.4800000000000004</v>
      </c>
      <c r="K131" s="162" t="s">
        <v>63</v>
      </c>
      <c r="L131" s="112"/>
    </row>
    <row r="132" spans="2:13" s="97" customFormat="1" ht="12" customHeight="1" thickBot="1" x14ac:dyDescent="0.25">
      <c r="B132" s="483"/>
      <c r="C132" s="484" t="s">
        <v>117</v>
      </c>
      <c r="D132" s="484"/>
      <c r="E132" s="484"/>
      <c r="F132" s="484"/>
      <c r="G132" s="462"/>
      <c r="H132" s="485">
        <f>SUM(H128:H129)</f>
        <v>17.5</v>
      </c>
      <c r="I132" s="510"/>
      <c r="J132" s="485">
        <f>SUM(J128:J129)</f>
        <v>38.5</v>
      </c>
      <c r="K132" s="586"/>
      <c r="L132" s="112"/>
    </row>
    <row r="133" spans="2:13" s="97" customFormat="1" ht="12" customHeight="1" x14ac:dyDescent="0.2">
      <c r="B133" s="259"/>
      <c r="C133" s="258"/>
      <c r="D133" s="258"/>
      <c r="E133" s="258"/>
      <c r="F133" s="258"/>
      <c r="G133" s="258"/>
      <c r="H133" s="133"/>
      <c r="I133" s="258"/>
      <c r="J133" s="488"/>
      <c r="K133" s="258"/>
      <c r="L133" s="112"/>
    </row>
    <row r="134" spans="2:13" s="97" customFormat="1" ht="12" customHeight="1" thickBot="1" x14ac:dyDescent="0.25">
      <c r="B134" s="111" t="s">
        <v>128</v>
      </c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</row>
    <row r="135" spans="2:13" s="97" customFormat="1" ht="12" customHeight="1" thickBot="1" x14ac:dyDescent="0.25">
      <c r="B135" s="482" t="s">
        <v>859</v>
      </c>
      <c r="C135" s="432"/>
      <c r="D135" s="433" t="s">
        <v>108</v>
      </c>
      <c r="E135" s="424" t="s">
        <v>129</v>
      </c>
      <c r="F135" s="434" t="s">
        <v>130</v>
      </c>
      <c r="G135" s="434" t="s">
        <v>131</v>
      </c>
      <c r="H135" s="434" t="s">
        <v>1134</v>
      </c>
      <c r="I135" s="423" t="s">
        <v>132</v>
      </c>
      <c r="J135" s="423" t="s">
        <v>133</v>
      </c>
      <c r="K135" s="435" t="s">
        <v>134</v>
      </c>
      <c r="L135" s="112"/>
    </row>
    <row r="136" spans="2:13" s="97" customFormat="1" ht="12" customHeight="1" thickBot="1" x14ac:dyDescent="0.25">
      <c r="B136" s="436" t="s">
        <v>130</v>
      </c>
      <c r="C136" s="437" t="s">
        <v>112</v>
      </c>
      <c r="D136" s="438" t="s">
        <v>113</v>
      </c>
      <c r="E136" s="439"/>
      <c r="F136" s="440"/>
      <c r="G136" s="440" t="s">
        <v>99</v>
      </c>
      <c r="H136" s="440" t="s">
        <v>136</v>
      </c>
      <c r="I136" s="440" t="s">
        <v>136</v>
      </c>
      <c r="J136" s="440" t="s">
        <v>137</v>
      </c>
      <c r="K136" s="441" t="s">
        <v>113</v>
      </c>
      <c r="L136" s="112"/>
    </row>
    <row r="137" spans="2:13" s="97" customFormat="1" ht="12" customHeight="1" x14ac:dyDescent="0.2">
      <c r="B137" s="442" t="s">
        <v>115</v>
      </c>
      <c r="C137" s="443" t="s">
        <v>138</v>
      </c>
      <c r="D137" s="529">
        <f>J79</f>
        <v>171.32040000000001</v>
      </c>
      <c r="E137" s="530"/>
      <c r="F137" s="471"/>
      <c r="G137" s="531"/>
      <c r="H137" s="153">
        <f>D137/J137</f>
        <v>95.177999999999997</v>
      </c>
      <c r="I137" s="153"/>
      <c r="J137" s="182">
        <v>1.8</v>
      </c>
      <c r="K137" s="443"/>
      <c r="L137" s="112"/>
    </row>
    <row r="138" spans="2:13" s="97" customFormat="1" ht="12" customHeight="1" x14ac:dyDescent="0.2">
      <c r="B138" s="160" t="s">
        <v>1648</v>
      </c>
      <c r="C138" s="184" t="s">
        <v>1059</v>
      </c>
      <c r="D138" s="529"/>
      <c r="E138" s="527"/>
      <c r="F138" s="181"/>
      <c r="G138" s="309"/>
      <c r="H138" s="153">
        <f>D138/J138</f>
        <v>0</v>
      </c>
      <c r="I138" s="153"/>
      <c r="J138" s="182">
        <v>2.5</v>
      </c>
      <c r="K138" s="184"/>
      <c r="L138" s="112"/>
    </row>
    <row r="139" spans="2:13" s="97" customFormat="1" ht="12" customHeight="1" x14ac:dyDescent="0.2">
      <c r="B139" s="160" t="s">
        <v>1648</v>
      </c>
      <c r="C139" s="185" t="s">
        <v>1060</v>
      </c>
      <c r="D139" s="529">
        <f>J95+J107+J106+J108-D138</f>
        <v>1754.9017499999998</v>
      </c>
      <c r="E139" s="310"/>
      <c r="F139" s="169"/>
      <c r="G139" s="169"/>
      <c r="H139" s="153">
        <f>D139/J139</f>
        <v>701.96069999999986</v>
      </c>
      <c r="I139" s="153"/>
      <c r="J139" s="182">
        <v>2.5</v>
      </c>
      <c r="K139" s="185"/>
      <c r="L139" s="112"/>
    </row>
    <row r="140" spans="2:13" s="97" customFormat="1" ht="12" customHeight="1" x14ac:dyDescent="0.2">
      <c r="B140" s="159" t="s">
        <v>116</v>
      </c>
      <c r="C140" s="185" t="s">
        <v>140</v>
      </c>
      <c r="D140" s="529">
        <f>J101</f>
        <v>591.3599999999999</v>
      </c>
      <c r="E140" s="310"/>
      <c r="F140" s="169"/>
      <c r="G140" s="169"/>
      <c r="H140" s="473">
        <f>D140/2.2</f>
        <v>268.79999999999995</v>
      </c>
      <c r="I140" s="153">
        <f>H101</f>
        <v>268.79999999999995</v>
      </c>
      <c r="J140" s="446">
        <v>2.2000000000000002</v>
      </c>
      <c r="K140" s="185"/>
      <c r="L140" s="112"/>
    </row>
    <row r="141" spans="2:13" s="97" customFormat="1" ht="12" customHeight="1" x14ac:dyDescent="0.2">
      <c r="B141" s="159" t="s">
        <v>367</v>
      </c>
      <c r="C141" s="185" t="s">
        <v>368</v>
      </c>
      <c r="D141" s="529"/>
      <c r="E141" s="310"/>
      <c r="F141" s="169"/>
      <c r="G141" s="169"/>
      <c r="H141" s="170"/>
      <c r="I141" s="170">
        <v>264</v>
      </c>
      <c r="J141" s="170"/>
      <c r="K141" s="185"/>
      <c r="L141" s="112"/>
      <c r="M141" s="97">
        <f>22*12*1</f>
        <v>264</v>
      </c>
    </row>
    <row r="142" spans="2:13" s="97" customFormat="1" ht="12" customHeight="1" x14ac:dyDescent="0.2">
      <c r="B142" s="159" t="s">
        <v>120</v>
      </c>
      <c r="C142" s="185" t="s">
        <v>222</v>
      </c>
      <c r="D142" s="529"/>
      <c r="E142" s="310"/>
      <c r="F142" s="169"/>
      <c r="G142" s="169"/>
      <c r="H142" s="170"/>
      <c r="I142" s="170"/>
      <c r="J142" s="170"/>
      <c r="K142" s="185"/>
      <c r="L142" s="112"/>
    </row>
    <row r="143" spans="2:13" s="97" customFormat="1" ht="12" customHeight="1" x14ac:dyDescent="0.2">
      <c r="B143" s="159" t="s">
        <v>141</v>
      </c>
      <c r="C143" s="185" t="s">
        <v>223</v>
      </c>
      <c r="D143" s="529"/>
      <c r="E143" s="310"/>
      <c r="F143" s="169"/>
      <c r="G143" s="169"/>
      <c r="H143" s="170"/>
      <c r="I143" s="170"/>
      <c r="J143" s="170"/>
      <c r="K143" s="185"/>
      <c r="L143" s="112"/>
    </row>
    <row r="144" spans="2:13" s="97" customFormat="1" ht="12" customHeight="1" x14ac:dyDescent="0.2">
      <c r="B144" s="159" t="s">
        <v>121</v>
      </c>
      <c r="C144" s="185" t="s">
        <v>142</v>
      </c>
      <c r="D144" s="529">
        <f>J109</f>
        <v>3.7631999999999994</v>
      </c>
      <c r="E144" s="310"/>
      <c r="F144" s="169"/>
      <c r="G144" s="169"/>
      <c r="H144" s="170"/>
      <c r="I144" s="170"/>
      <c r="J144" s="170"/>
      <c r="K144" s="185"/>
      <c r="L144" s="112"/>
    </row>
    <row r="145" spans="1:19" s="97" customFormat="1" ht="12" customHeight="1" x14ac:dyDescent="0.2">
      <c r="B145" s="159" t="s">
        <v>121</v>
      </c>
      <c r="C145" s="185" t="s">
        <v>1774</v>
      </c>
      <c r="D145" s="529"/>
      <c r="E145" s="532"/>
      <c r="F145" s="169"/>
      <c r="G145" s="169"/>
      <c r="H145" s="170"/>
      <c r="I145" s="170"/>
      <c r="J145" s="170"/>
      <c r="K145" s="185"/>
      <c r="L145" s="112"/>
    </row>
    <row r="146" spans="1:19" s="97" customFormat="1" ht="12" customHeight="1" x14ac:dyDescent="0.2">
      <c r="B146" s="159" t="s">
        <v>143</v>
      </c>
      <c r="C146" s="185" t="s">
        <v>526</v>
      </c>
      <c r="D146" s="529">
        <f>J116+J67</f>
        <v>0.62880000000000003</v>
      </c>
      <c r="E146" s="310"/>
      <c r="F146" s="169"/>
      <c r="G146" s="169"/>
      <c r="H146" s="170"/>
      <c r="I146" s="170"/>
      <c r="J146" s="170"/>
      <c r="K146" s="185"/>
      <c r="L146" s="112"/>
    </row>
    <row r="147" spans="1:19" s="97" customFormat="1" ht="12" customHeight="1" x14ac:dyDescent="0.2">
      <c r="B147" s="159" t="s">
        <v>144</v>
      </c>
      <c r="C147" s="185" t="s">
        <v>525</v>
      </c>
      <c r="D147" s="529">
        <f>J123</f>
        <v>1.1916576000000001</v>
      </c>
      <c r="E147" s="310"/>
      <c r="F147" s="169"/>
      <c r="G147" s="169"/>
      <c r="H147" s="170"/>
      <c r="I147" s="170"/>
      <c r="J147" s="170"/>
      <c r="K147" s="185"/>
      <c r="L147" s="112"/>
    </row>
    <row r="148" spans="1:19" s="97" customFormat="1" ht="12" customHeight="1" x14ac:dyDescent="0.2">
      <c r="B148" s="159" t="s">
        <v>145</v>
      </c>
      <c r="C148" s="185" t="s">
        <v>146</v>
      </c>
      <c r="D148" s="529"/>
      <c r="E148" s="310"/>
      <c r="F148" s="169"/>
      <c r="G148" s="169"/>
      <c r="H148" s="170"/>
      <c r="I148" s="170"/>
      <c r="J148" s="170"/>
      <c r="K148" s="185"/>
      <c r="L148" s="112"/>
    </row>
    <row r="149" spans="1:19" s="20" customFormat="1" ht="12" customHeight="1" x14ac:dyDescent="0.2">
      <c r="B149" s="159" t="s">
        <v>1305</v>
      </c>
      <c r="C149" s="185" t="s">
        <v>1515</v>
      </c>
      <c r="D149" s="444"/>
      <c r="E149" s="513"/>
      <c r="F149" s="251"/>
      <c r="G149" s="513"/>
      <c r="H149" s="251"/>
      <c r="I149" s="513"/>
      <c r="J149" s="251"/>
      <c r="K149" s="284"/>
      <c r="L149" s="112"/>
      <c r="M149" s="148"/>
      <c r="N149" s="58"/>
    </row>
    <row r="150" spans="1:19" s="97" customFormat="1" ht="12" customHeight="1" x14ac:dyDescent="0.2">
      <c r="B150" s="159" t="s">
        <v>1170</v>
      </c>
      <c r="C150" s="169" t="s">
        <v>1659</v>
      </c>
      <c r="D150" s="444"/>
      <c r="E150" s="562"/>
      <c r="F150" s="153"/>
      <c r="G150" s="153"/>
      <c r="H150" s="153"/>
      <c r="I150" s="153"/>
      <c r="J150" s="153"/>
      <c r="K150" s="282"/>
      <c r="L150" s="112"/>
    </row>
    <row r="151" spans="1:19" s="19" customFormat="1" ht="12" customHeight="1" x14ac:dyDescent="0.2">
      <c r="A151" s="97"/>
      <c r="B151" s="159" t="s">
        <v>116</v>
      </c>
      <c r="C151" s="285" t="s">
        <v>1615</v>
      </c>
      <c r="D151" s="449"/>
      <c r="E151" s="251"/>
      <c r="F151" s="251"/>
      <c r="G151" s="251"/>
      <c r="H151" s="251"/>
      <c r="I151" s="251"/>
      <c r="J151" s="251"/>
      <c r="K151" s="450"/>
      <c r="L151" s="112"/>
      <c r="M151" s="97"/>
      <c r="N151" s="97"/>
      <c r="O151" s="97"/>
      <c r="P151" s="97"/>
      <c r="Q151" s="97"/>
      <c r="R151" s="97"/>
      <c r="S151" s="97"/>
    </row>
    <row r="152" spans="1:19" s="19" customFormat="1" ht="12" customHeight="1" thickBot="1" x14ac:dyDescent="0.25">
      <c r="A152" s="97"/>
      <c r="B152" s="451" t="s">
        <v>1616</v>
      </c>
      <c r="C152" s="452" t="s">
        <v>1617</v>
      </c>
      <c r="D152" s="453"/>
      <c r="E152" s="454"/>
      <c r="F152" s="252"/>
      <c r="G152" s="454"/>
      <c r="H152" s="252"/>
      <c r="I152" s="454"/>
      <c r="J152" s="252"/>
      <c r="K152" s="455"/>
      <c r="L152" s="112"/>
      <c r="M152" s="97"/>
      <c r="N152" s="97"/>
      <c r="O152" s="97"/>
      <c r="P152" s="97"/>
      <c r="Q152" s="97"/>
      <c r="R152" s="97"/>
      <c r="S152" s="97"/>
    </row>
    <row r="153" spans="1:19" ht="12" customHeight="1" thickBot="1" x14ac:dyDescent="0.25">
      <c r="A153" s="20"/>
      <c r="B153" s="456" t="s">
        <v>147</v>
      </c>
      <c r="C153" s="457"/>
      <c r="D153" s="304">
        <f>SUM(D137:D152)</f>
        <v>2523.1658075999994</v>
      </c>
      <c r="E153" s="458"/>
      <c r="F153" s="458"/>
      <c r="G153" s="521"/>
      <c r="H153" s="304">
        <f>SUM(H137:H152)</f>
        <v>1065.9386999999997</v>
      </c>
      <c r="I153" s="304">
        <f>SUM(I137:I152)</f>
        <v>532.79999999999995</v>
      </c>
      <c r="J153" s="459"/>
      <c r="K153" s="258"/>
      <c r="L153" s="112"/>
      <c r="M153" s="59" t="e">
        <f>J318+J300+J264+J276+J270+J234+J325+J197+J166</f>
        <v>#VALUE!</v>
      </c>
      <c r="N153" s="58">
        <f>H264+H234</f>
        <v>268.79999999999995</v>
      </c>
    </row>
    <row r="154" spans="1:19" s="97" customFormat="1" ht="12" customHeight="1" x14ac:dyDescent="0.2">
      <c r="B154" s="154"/>
      <c r="C154" s="112"/>
      <c r="D154" s="112"/>
      <c r="E154" s="112"/>
      <c r="F154" s="112"/>
      <c r="G154" s="112"/>
      <c r="H154" s="133"/>
      <c r="I154" s="133"/>
      <c r="J154" s="112"/>
      <c r="K154" s="112"/>
      <c r="L154" s="112"/>
    </row>
    <row r="155" spans="1:19" s="97" customFormat="1" ht="12" customHeight="1" thickBot="1" x14ac:dyDescent="0.25">
      <c r="A155" s="262"/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262"/>
      <c r="N155" s="262"/>
      <c r="O155" s="262"/>
      <c r="P155" s="262"/>
      <c r="Q155" s="262"/>
      <c r="R155" s="262"/>
      <c r="S155" s="262"/>
    </row>
    <row r="156" spans="1:19" s="97" customFormat="1" ht="12" customHeight="1" thickBot="1" x14ac:dyDescent="0.25">
      <c r="B156" s="256" t="s">
        <v>91</v>
      </c>
      <c r="C156" s="180" t="s">
        <v>860</v>
      </c>
      <c r="D156" s="257"/>
      <c r="E156" s="257"/>
      <c r="F156" s="257"/>
      <c r="G156" s="258"/>
      <c r="H156" s="460" t="s">
        <v>968</v>
      </c>
      <c r="I156" s="461"/>
      <c r="J156" s="461"/>
      <c r="K156" s="462"/>
      <c r="L156" s="112"/>
    </row>
    <row r="157" spans="1:19" s="97" customFormat="1" ht="12" customHeight="1" thickBot="1" x14ac:dyDescent="0.25">
      <c r="B157" s="111" t="s">
        <v>92</v>
      </c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</row>
    <row r="158" spans="1:19" s="97" customFormat="1" ht="12" customHeight="1" x14ac:dyDescent="0.2">
      <c r="B158" s="463"/>
      <c r="C158" s="464"/>
      <c r="D158" s="434" t="s">
        <v>93</v>
      </c>
      <c r="E158" s="434" t="s">
        <v>94</v>
      </c>
      <c r="F158" s="434"/>
      <c r="G158" s="434" t="s">
        <v>95</v>
      </c>
      <c r="H158" s="434" t="s">
        <v>96</v>
      </c>
      <c r="I158" s="434" t="s">
        <v>97</v>
      </c>
      <c r="J158" s="465" t="s">
        <v>98</v>
      </c>
      <c r="K158" s="466"/>
      <c r="L158" s="112"/>
    </row>
    <row r="159" spans="1:19" s="97" customFormat="1" ht="12" customHeight="1" thickBot="1" x14ac:dyDescent="0.25">
      <c r="B159" s="425"/>
      <c r="C159" s="467"/>
      <c r="D159" s="440" t="s">
        <v>99</v>
      </c>
      <c r="E159" s="440" t="s">
        <v>99</v>
      </c>
      <c r="F159" s="440"/>
      <c r="G159" s="440" t="s">
        <v>99</v>
      </c>
      <c r="H159" s="440" t="s">
        <v>135</v>
      </c>
      <c r="I159" s="440" t="s">
        <v>136</v>
      </c>
      <c r="J159" s="468" t="s">
        <v>100</v>
      </c>
      <c r="K159" s="469"/>
      <c r="L159" s="112"/>
    </row>
    <row r="160" spans="1:19" s="97" customFormat="1" ht="12" customHeight="1" x14ac:dyDescent="0.2">
      <c r="B160" s="638" t="s">
        <v>1499</v>
      </c>
      <c r="C160" s="181" t="s">
        <v>861</v>
      </c>
      <c r="D160" s="153">
        <v>15</v>
      </c>
      <c r="E160" s="153">
        <v>21</v>
      </c>
      <c r="F160" s="153"/>
      <c r="G160" s="153">
        <v>20.7</v>
      </c>
      <c r="H160" s="182">
        <f>D160*E160</f>
        <v>315</v>
      </c>
      <c r="I160" s="183">
        <f>G160*H160</f>
        <v>6520.5</v>
      </c>
      <c r="J160" s="193"/>
      <c r="K160" s="443"/>
      <c r="L160" s="112"/>
    </row>
    <row r="161" spans="2:12" s="97" customFormat="1" ht="12" customHeight="1" thickBot="1" x14ac:dyDescent="0.25">
      <c r="B161" s="157"/>
      <c r="C161" s="169"/>
      <c r="D161" s="153"/>
      <c r="E161" s="153"/>
      <c r="F161" s="153"/>
      <c r="G161" s="153"/>
      <c r="H161" s="153"/>
      <c r="I161" s="183"/>
      <c r="J161" s="153"/>
      <c r="K161" s="185"/>
      <c r="L161" s="112"/>
    </row>
    <row r="162" spans="2:12" s="97" customFormat="1" ht="12" customHeight="1" thickBot="1" x14ac:dyDescent="0.25">
      <c r="B162" s="425"/>
      <c r="C162" s="188" t="s">
        <v>489</v>
      </c>
      <c r="D162" s="189"/>
      <c r="E162" s="189"/>
      <c r="F162" s="189"/>
      <c r="G162" s="189"/>
      <c r="H162" s="190">
        <f>SUM(H160:H161)</f>
        <v>315</v>
      </c>
      <c r="I162" s="191">
        <f>SUM(I160:I161)</f>
        <v>6520.5</v>
      </c>
      <c r="J162" s="189"/>
      <c r="K162" s="192"/>
      <c r="L162" s="112"/>
    </row>
    <row r="163" spans="2:12" s="97" customFormat="1" ht="12" customHeight="1" x14ac:dyDescent="0.2">
      <c r="B163" s="157" t="s">
        <v>2006</v>
      </c>
      <c r="C163" s="181" t="s">
        <v>861</v>
      </c>
      <c r="D163" s="153">
        <v>15</v>
      </c>
      <c r="E163" s="153">
        <v>21</v>
      </c>
      <c r="F163" s="182"/>
      <c r="G163" s="182"/>
      <c r="H163" s="182">
        <f>D163*E163</f>
        <v>315</v>
      </c>
      <c r="I163" s="183"/>
      <c r="J163" s="182"/>
      <c r="K163" s="184"/>
      <c r="L163" s="112"/>
    </row>
    <row r="164" spans="2:12" s="97" customFormat="1" ht="12" customHeight="1" thickBot="1" x14ac:dyDescent="0.25">
      <c r="B164" s="157"/>
      <c r="C164" s="181"/>
      <c r="D164" s="182"/>
      <c r="E164" s="182"/>
      <c r="F164" s="182"/>
      <c r="G164" s="182"/>
      <c r="H164" s="182"/>
      <c r="I164" s="183"/>
      <c r="J164" s="250"/>
      <c r="K164" s="186"/>
      <c r="L164" s="112"/>
    </row>
    <row r="165" spans="2:12" s="97" customFormat="1" ht="12" customHeight="1" thickBot="1" x14ac:dyDescent="0.25">
      <c r="B165" s="425"/>
      <c r="C165" s="188" t="s">
        <v>400</v>
      </c>
      <c r="D165" s="189"/>
      <c r="E165" s="189"/>
      <c r="F165" s="189"/>
      <c r="G165" s="189"/>
      <c r="H165" s="190">
        <f>SUM(H163:H164)</f>
        <v>315</v>
      </c>
      <c r="I165" s="429"/>
      <c r="J165" s="189"/>
      <c r="K165" s="192"/>
      <c r="L165" s="112"/>
    </row>
    <row r="166" spans="2:12" s="97" customFormat="1" ht="12" customHeight="1" x14ac:dyDescent="0.2">
      <c r="B166" s="259"/>
      <c r="C166" s="258"/>
      <c r="D166" s="258"/>
      <c r="E166" s="258"/>
      <c r="F166" s="258"/>
      <c r="G166" s="258"/>
      <c r="H166" s="260"/>
      <c r="I166" s="260"/>
      <c r="J166" s="258"/>
      <c r="K166" s="258"/>
      <c r="L166" s="112"/>
    </row>
    <row r="167" spans="2:12" s="97" customFormat="1" ht="12" customHeight="1" thickBot="1" x14ac:dyDescent="0.25">
      <c r="B167" s="111" t="s">
        <v>494</v>
      </c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</row>
    <row r="168" spans="2:12" s="97" customFormat="1" ht="12" customHeight="1" thickBot="1" x14ac:dyDescent="0.25">
      <c r="B168" s="482"/>
      <c r="C168" s="432"/>
      <c r="D168" s="434" t="s">
        <v>93</v>
      </c>
      <c r="E168" s="434" t="s">
        <v>104</v>
      </c>
      <c r="F168" s="434" t="s">
        <v>96</v>
      </c>
      <c r="G168" s="434" t="s">
        <v>105</v>
      </c>
      <c r="H168" s="434" t="s">
        <v>106</v>
      </c>
      <c r="I168" s="434" t="s">
        <v>107</v>
      </c>
      <c r="J168" s="434" t="s">
        <v>108</v>
      </c>
      <c r="K168" s="435" t="s">
        <v>109</v>
      </c>
      <c r="L168" s="112"/>
    </row>
    <row r="169" spans="2:12" s="97" customFormat="1" ht="12" customHeight="1" thickBot="1" x14ac:dyDescent="0.25">
      <c r="B169" s="436" t="s">
        <v>111</v>
      </c>
      <c r="C169" s="437" t="s">
        <v>112</v>
      </c>
      <c r="D169" s="440" t="s">
        <v>99</v>
      </c>
      <c r="E169" s="440" t="s">
        <v>99</v>
      </c>
      <c r="F169" s="440" t="s">
        <v>135</v>
      </c>
      <c r="G169" s="440" t="s">
        <v>99</v>
      </c>
      <c r="H169" s="440" t="s">
        <v>136</v>
      </c>
      <c r="I169" s="440" t="s">
        <v>137</v>
      </c>
      <c r="J169" s="440" t="s">
        <v>113</v>
      </c>
      <c r="K169" s="441" t="s">
        <v>114</v>
      </c>
      <c r="L169" s="112"/>
    </row>
    <row r="170" spans="2:12" s="97" customFormat="1" ht="12" customHeight="1" x14ac:dyDescent="0.2">
      <c r="B170" s="160"/>
      <c r="C170" s="185" t="s">
        <v>847</v>
      </c>
      <c r="D170" s="170"/>
      <c r="E170" s="170"/>
      <c r="F170" s="298"/>
      <c r="G170" s="170"/>
      <c r="H170" s="170">
        <v>60</v>
      </c>
      <c r="I170" s="169">
        <v>1.8</v>
      </c>
      <c r="J170" s="299">
        <f>H170*I170</f>
        <v>108</v>
      </c>
      <c r="K170" s="162" t="s">
        <v>115</v>
      </c>
      <c r="L170" s="112"/>
    </row>
    <row r="171" spans="2:12" s="97" customFormat="1" ht="12" customHeight="1" x14ac:dyDescent="0.2">
      <c r="B171" s="159"/>
      <c r="C171" s="185" t="s">
        <v>848</v>
      </c>
      <c r="D171" s="170"/>
      <c r="E171" s="170"/>
      <c r="F171" s="298"/>
      <c r="G171" s="170"/>
      <c r="H171" s="170">
        <v>30</v>
      </c>
      <c r="I171" s="169">
        <v>1.8</v>
      </c>
      <c r="J171" s="299">
        <f>H171*I171</f>
        <v>54</v>
      </c>
      <c r="K171" s="162" t="s">
        <v>115</v>
      </c>
      <c r="L171" s="112"/>
    </row>
    <row r="172" spans="2:12" s="97" customFormat="1" ht="12" customHeight="1" x14ac:dyDescent="0.2">
      <c r="B172" s="159"/>
      <c r="C172" s="185" t="s">
        <v>862</v>
      </c>
      <c r="D172" s="170"/>
      <c r="E172" s="170"/>
      <c r="F172" s="298"/>
      <c r="G172" s="170"/>
      <c r="H172" s="170">
        <v>24</v>
      </c>
      <c r="I172" s="169">
        <v>1.8</v>
      </c>
      <c r="J172" s="299">
        <f>H172*I172</f>
        <v>43.2</v>
      </c>
      <c r="K172" s="162" t="s">
        <v>115</v>
      </c>
      <c r="L172" s="112"/>
    </row>
    <row r="173" spans="2:12" s="97" customFormat="1" ht="12" customHeight="1" thickBot="1" x14ac:dyDescent="0.25">
      <c r="B173" s="158">
        <v>1</v>
      </c>
      <c r="C173" s="284" t="s">
        <v>863</v>
      </c>
      <c r="D173" s="491">
        <v>10</v>
      </c>
      <c r="E173" s="170">
        <v>15</v>
      </c>
      <c r="F173" s="169"/>
      <c r="G173" s="170">
        <v>0.25</v>
      </c>
      <c r="H173" s="170">
        <f>D173*E173*G173</f>
        <v>37.5</v>
      </c>
      <c r="I173" s="169">
        <v>1.8</v>
      </c>
      <c r="J173" s="299">
        <f>H173*I173</f>
        <v>67.5</v>
      </c>
      <c r="K173" s="172" t="s">
        <v>115</v>
      </c>
      <c r="L173" s="112"/>
    </row>
    <row r="174" spans="2:12" s="97" customFormat="1" ht="12" customHeight="1" thickBot="1" x14ac:dyDescent="0.25">
      <c r="B174" s="483"/>
      <c r="C174" s="484" t="s">
        <v>117</v>
      </c>
      <c r="D174" s="484"/>
      <c r="E174" s="484"/>
      <c r="F174" s="484"/>
      <c r="G174" s="462"/>
      <c r="H174" s="520">
        <f>SUM(H170:H173)</f>
        <v>151.5</v>
      </c>
      <c r="I174" s="484"/>
      <c r="J174" s="485">
        <f>SUM(J170:J173)</f>
        <v>272.7</v>
      </c>
      <c r="K174" s="487"/>
      <c r="L174" s="112"/>
    </row>
    <row r="175" spans="2:12" s="97" customFormat="1" ht="12" customHeight="1" x14ac:dyDescent="0.2">
      <c r="B175" s="259"/>
      <c r="C175" s="258"/>
      <c r="D175" s="258"/>
      <c r="E175" s="258"/>
      <c r="F175" s="258"/>
      <c r="G175" s="258"/>
      <c r="H175" s="133"/>
      <c r="I175" s="258"/>
      <c r="J175" s="488"/>
      <c r="K175" s="258"/>
      <c r="L175" s="112"/>
    </row>
    <row r="176" spans="2:12" s="97" customFormat="1" ht="12" customHeight="1" thickBot="1" x14ac:dyDescent="0.25">
      <c r="B176" s="111" t="s">
        <v>184</v>
      </c>
      <c r="C176" s="112"/>
      <c r="D176" s="112"/>
      <c r="E176" s="112"/>
      <c r="F176" s="112"/>
      <c r="G176" s="112"/>
      <c r="H176" s="112"/>
      <c r="I176" s="112"/>
      <c r="J176" s="138"/>
      <c r="K176" s="112"/>
      <c r="L176" s="112"/>
    </row>
    <row r="177" spans="2:12" s="97" customFormat="1" ht="12" customHeight="1" thickBot="1" x14ac:dyDescent="0.25">
      <c r="B177" s="482"/>
      <c r="C177" s="432"/>
      <c r="D177" s="434" t="s">
        <v>93</v>
      </c>
      <c r="E177" s="434" t="s">
        <v>104</v>
      </c>
      <c r="F177" s="434" t="s">
        <v>96</v>
      </c>
      <c r="G177" s="434" t="s">
        <v>105</v>
      </c>
      <c r="H177" s="434" t="s">
        <v>106</v>
      </c>
      <c r="I177" s="434" t="s">
        <v>107</v>
      </c>
      <c r="J177" s="492" t="s">
        <v>108</v>
      </c>
      <c r="K177" s="435" t="s">
        <v>109</v>
      </c>
      <c r="L177" s="112"/>
    </row>
    <row r="178" spans="2:12" s="97" customFormat="1" ht="12" customHeight="1" thickBot="1" x14ac:dyDescent="0.25">
      <c r="B178" s="436" t="s">
        <v>111</v>
      </c>
      <c r="C178" s="437" t="s">
        <v>112</v>
      </c>
      <c r="D178" s="440" t="s">
        <v>99</v>
      </c>
      <c r="E178" s="440" t="s">
        <v>99</v>
      </c>
      <c r="F178" s="440" t="s">
        <v>135</v>
      </c>
      <c r="G178" s="440" t="s">
        <v>99</v>
      </c>
      <c r="H178" s="440" t="s">
        <v>136</v>
      </c>
      <c r="I178" s="440" t="s">
        <v>137</v>
      </c>
      <c r="J178" s="493" t="s">
        <v>113</v>
      </c>
      <c r="K178" s="441" t="s">
        <v>114</v>
      </c>
      <c r="L178" s="112"/>
    </row>
    <row r="179" spans="2:12" s="97" customFormat="1" ht="12" customHeight="1" x14ac:dyDescent="0.2">
      <c r="B179" s="160">
        <v>8</v>
      </c>
      <c r="C179" s="185" t="s">
        <v>850</v>
      </c>
      <c r="D179" s="170">
        <v>2.2000000000000002</v>
      </c>
      <c r="E179" s="170">
        <v>0.6</v>
      </c>
      <c r="F179" s="298">
        <f t="shared" ref="F179:F184" si="8">D179*E179*B179</f>
        <v>10.56</v>
      </c>
      <c r="G179" s="170"/>
      <c r="H179" s="170">
        <f t="shared" ref="H179:H184" si="9">F179*0.2</f>
        <v>2.1120000000000001</v>
      </c>
      <c r="I179" s="169">
        <v>2.5</v>
      </c>
      <c r="J179" s="299">
        <f t="shared" ref="J179:J185" si="10">H179*I179</f>
        <v>5.28</v>
      </c>
      <c r="K179" s="166" t="s">
        <v>157</v>
      </c>
      <c r="L179" s="112"/>
    </row>
    <row r="180" spans="2:12" s="97" customFormat="1" ht="12" customHeight="1" x14ac:dyDescent="0.2">
      <c r="B180" s="160">
        <v>7</v>
      </c>
      <c r="C180" s="185" t="s">
        <v>850</v>
      </c>
      <c r="D180" s="491">
        <v>2.4</v>
      </c>
      <c r="E180" s="170">
        <v>1.2</v>
      </c>
      <c r="F180" s="298">
        <f t="shared" si="8"/>
        <v>20.16</v>
      </c>
      <c r="G180" s="170"/>
      <c r="H180" s="170">
        <f t="shared" si="9"/>
        <v>4.032</v>
      </c>
      <c r="I180" s="169">
        <v>2.5</v>
      </c>
      <c r="J180" s="299">
        <f t="shared" si="10"/>
        <v>10.08</v>
      </c>
      <c r="K180" s="166" t="s">
        <v>157</v>
      </c>
      <c r="L180" s="112"/>
    </row>
    <row r="181" spans="2:12" s="97" customFormat="1" ht="12" customHeight="1" x14ac:dyDescent="0.2">
      <c r="B181" s="160">
        <v>4</v>
      </c>
      <c r="C181" s="185" t="s">
        <v>850</v>
      </c>
      <c r="D181" s="491">
        <v>2.4</v>
      </c>
      <c r="E181" s="170">
        <v>2.2000000000000002</v>
      </c>
      <c r="F181" s="298">
        <f t="shared" si="8"/>
        <v>21.12</v>
      </c>
      <c r="G181" s="170"/>
      <c r="H181" s="170">
        <f t="shared" si="9"/>
        <v>4.2240000000000002</v>
      </c>
      <c r="I181" s="169">
        <v>2.5</v>
      </c>
      <c r="J181" s="299">
        <f t="shared" si="10"/>
        <v>10.56</v>
      </c>
      <c r="K181" s="166" t="s">
        <v>157</v>
      </c>
      <c r="L181" s="112"/>
    </row>
    <row r="182" spans="2:12" s="97" customFormat="1" ht="12" customHeight="1" x14ac:dyDescent="0.2">
      <c r="B182" s="160">
        <v>14</v>
      </c>
      <c r="C182" s="185" t="s">
        <v>850</v>
      </c>
      <c r="D182" s="491">
        <v>2.4</v>
      </c>
      <c r="E182" s="170">
        <v>2.4</v>
      </c>
      <c r="F182" s="298">
        <f t="shared" si="8"/>
        <v>80.64</v>
      </c>
      <c r="G182" s="170"/>
      <c r="H182" s="170">
        <f t="shared" si="9"/>
        <v>16.128</v>
      </c>
      <c r="I182" s="169">
        <v>2.5</v>
      </c>
      <c r="J182" s="299">
        <f t="shared" si="10"/>
        <v>40.32</v>
      </c>
      <c r="K182" s="166" t="s">
        <v>157</v>
      </c>
      <c r="L182" s="112"/>
    </row>
    <row r="183" spans="2:12" s="97" customFormat="1" ht="12" customHeight="1" x14ac:dyDescent="0.2">
      <c r="B183" s="160">
        <v>10</v>
      </c>
      <c r="C183" s="185" t="s">
        <v>850</v>
      </c>
      <c r="D183" s="491">
        <v>1.2</v>
      </c>
      <c r="E183" s="170">
        <v>1.2</v>
      </c>
      <c r="F183" s="298">
        <f t="shared" si="8"/>
        <v>14.399999999999999</v>
      </c>
      <c r="G183" s="170"/>
      <c r="H183" s="170">
        <f t="shared" si="9"/>
        <v>2.88</v>
      </c>
      <c r="I183" s="169">
        <v>2.5</v>
      </c>
      <c r="J183" s="299">
        <f t="shared" si="10"/>
        <v>7.1999999999999993</v>
      </c>
      <c r="K183" s="166" t="s">
        <v>157</v>
      </c>
      <c r="L183" s="112"/>
    </row>
    <row r="184" spans="2:12" s="97" customFormat="1" ht="12" customHeight="1" x14ac:dyDescent="0.2">
      <c r="B184" s="160">
        <v>12</v>
      </c>
      <c r="C184" s="185" t="s">
        <v>850</v>
      </c>
      <c r="D184" s="283">
        <v>2.4</v>
      </c>
      <c r="E184" s="297">
        <v>1.2</v>
      </c>
      <c r="F184" s="298">
        <f t="shared" si="8"/>
        <v>34.56</v>
      </c>
      <c r="G184" s="170"/>
      <c r="H184" s="170">
        <f t="shared" si="9"/>
        <v>6.9120000000000008</v>
      </c>
      <c r="I184" s="169">
        <v>2.5</v>
      </c>
      <c r="J184" s="299">
        <f t="shared" si="10"/>
        <v>17.28</v>
      </c>
      <c r="K184" s="166" t="s">
        <v>157</v>
      </c>
      <c r="L184" s="112"/>
    </row>
    <row r="185" spans="2:12" s="97" customFormat="1" ht="12" customHeight="1" x14ac:dyDescent="0.2">
      <c r="B185" s="160"/>
      <c r="C185" s="185" t="s">
        <v>864</v>
      </c>
      <c r="D185" s="283">
        <v>19</v>
      </c>
      <c r="E185" s="297"/>
      <c r="F185" s="298"/>
      <c r="G185" s="170"/>
      <c r="H185" s="170">
        <f>19*0.227</f>
        <v>4.3129999999999997</v>
      </c>
      <c r="I185" s="169">
        <v>2.5</v>
      </c>
      <c r="J185" s="299">
        <f t="shared" si="10"/>
        <v>10.782499999999999</v>
      </c>
      <c r="K185" s="166" t="s">
        <v>157</v>
      </c>
      <c r="L185" s="112"/>
    </row>
    <row r="186" spans="2:12" s="97" customFormat="1" ht="12" customHeight="1" x14ac:dyDescent="0.2">
      <c r="B186" s="160">
        <v>9</v>
      </c>
      <c r="C186" s="284" t="s">
        <v>1073</v>
      </c>
      <c r="D186" s="283"/>
      <c r="E186" s="297"/>
      <c r="F186" s="298"/>
      <c r="G186" s="170"/>
      <c r="H186" s="170"/>
      <c r="I186" s="169">
        <v>2.5</v>
      </c>
      <c r="J186" s="299">
        <v>8.5</v>
      </c>
      <c r="K186" s="166" t="s">
        <v>157</v>
      </c>
      <c r="L186" s="112"/>
    </row>
    <row r="187" spans="2:12" s="97" customFormat="1" ht="12" customHeight="1" x14ac:dyDescent="0.2">
      <c r="B187" s="160">
        <v>3</v>
      </c>
      <c r="C187" s="185" t="s">
        <v>865</v>
      </c>
      <c r="D187" s="283">
        <v>8.5</v>
      </c>
      <c r="E187" s="297">
        <v>6.5</v>
      </c>
      <c r="F187" s="298">
        <f>D187*E187</f>
        <v>55.25</v>
      </c>
      <c r="G187" s="170">
        <v>0.3</v>
      </c>
      <c r="H187" s="170">
        <f t="shared" ref="H187:H197" si="11">F187*G187*B187</f>
        <v>49.724999999999994</v>
      </c>
      <c r="I187" s="169">
        <v>2.5</v>
      </c>
      <c r="J187" s="299">
        <f t="shared" ref="J187:J200" si="12">H187*I187</f>
        <v>124.31249999999999</v>
      </c>
      <c r="K187" s="166" t="s">
        <v>157</v>
      </c>
      <c r="L187" s="112"/>
    </row>
    <row r="188" spans="2:12" s="97" customFormat="1" ht="12" customHeight="1" x14ac:dyDescent="0.2">
      <c r="B188" s="160">
        <v>1</v>
      </c>
      <c r="C188" s="185" t="s">
        <v>866</v>
      </c>
      <c r="D188" s="283"/>
      <c r="E188" s="297"/>
      <c r="F188" s="298">
        <v>168</v>
      </c>
      <c r="G188" s="170">
        <v>0.4</v>
      </c>
      <c r="H188" s="170">
        <f t="shared" si="11"/>
        <v>67.2</v>
      </c>
      <c r="I188" s="169">
        <v>2.5</v>
      </c>
      <c r="J188" s="299">
        <f t="shared" si="12"/>
        <v>168</v>
      </c>
      <c r="K188" s="166" t="s">
        <v>157</v>
      </c>
      <c r="L188" s="112"/>
    </row>
    <row r="189" spans="2:12" s="97" customFormat="1" ht="12" customHeight="1" x14ac:dyDescent="0.2">
      <c r="B189" s="160">
        <v>1</v>
      </c>
      <c r="C189" s="185" t="s">
        <v>866</v>
      </c>
      <c r="D189" s="283"/>
      <c r="E189" s="297"/>
      <c r="F189" s="298">
        <v>187.5</v>
      </c>
      <c r="G189" s="170">
        <v>0.4</v>
      </c>
      <c r="H189" s="170">
        <f t="shared" si="11"/>
        <v>75</v>
      </c>
      <c r="I189" s="169">
        <v>2.5</v>
      </c>
      <c r="J189" s="299">
        <f t="shared" si="12"/>
        <v>187.5</v>
      </c>
      <c r="K189" s="166" t="s">
        <v>157</v>
      </c>
      <c r="L189" s="112"/>
    </row>
    <row r="190" spans="2:12" s="97" customFormat="1" ht="12" customHeight="1" x14ac:dyDescent="0.2">
      <c r="B190" s="160">
        <v>11</v>
      </c>
      <c r="C190" s="185" t="s">
        <v>852</v>
      </c>
      <c r="D190" s="283">
        <v>0.9</v>
      </c>
      <c r="E190" s="297">
        <v>1</v>
      </c>
      <c r="F190" s="298">
        <f t="shared" ref="F190:F197" si="13">D190*E190</f>
        <v>0.9</v>
      </c>
      <c r="G190" s="170">
        <v>19</v>
      </c>
      <c r="H190" s="170">
        <f t="shared" si="11"/>
        <v>188.10000000000002</v>
      </c>
      <c r="I190" s="169">
        <v>2.5</v>
      </c>
      <c r="J190" s="299">
        <f t="shared" si="12"/>
        <v>470.25000000000006</v>
      </c>
      <c r="K190" s="166" t="s">
        <v>157</v>
      </c>
      <c r="L190" s="112"/>
    </row>
    <row r="191" spans="2:12" s="97" customFormat="1" ht="12" customHeight="1" x14ac:dyDescent="0.2">
      <c r="B191" s="160">
        <v>3</v>
      </c>
      <c r="C191" s="185" t="s">
        <v>852</v>
      </c>
      <c r="D191" s="283">
        <v>1.4</v>
      </c>
      <c r="E191" s="297">
        <v>0.6</v>
      </c>
      <c r="F191" s="298">
        <f t="shared" si="13"/>
        <v>0.84</v>
      </c>
      <c r="G191" s="170">
        <v>10.7</v>
      </c>
      <c r="H191" s="170">
        <f t="shared" si="11"/>
        <v>26.963999999999999</v>
      </c>
      <c r="I191" s="169">
        <v>2.5</v>
      </c>
      <c r="J191" s="299">
        <f t="shared" si="12"/>
        <v>67.41</v>
      </c>
      <c r="K191" s="166" t="s">
        <v>157</v>
      </c>
      <c r="L191" s="112"/>
    </row>
    <row r="192" spans="2:12" s="97" customFormat="1" ht="12" customHeight="1" x14ac:dyDescent="0.2">
      <c r="B192" s="160">
        <v>9</v>
      </c>
      <c r="C192" s="185" t="s">
        <v>867</v>
      </c>
      <c r="D192" s="283">
        <v>0.45</v>
      </c>
      <c r="E192" s="297">
        <v>0.45</v>
      </c>
      <c r="F192" s="298">
        <f t="shared" si="13"/>
        <v>0.20250000000000001</v>
      </c>
      <c r="G192" s="170">
        <v>8</v>
      </c>
      <c r="H192" s="170">
        <f t="shared" si="11"/>
        <v>14.580000000000002</v>
      </c>
      <c r="I192" s="169">
        <v>2.5</v>
      </c>
      <c r="J192" s="299">
        <f t="shared" si="12"/>
        <v>36.450000000000003</v>
      </c>
      <c r="K192" s="166" t="s">
        <v>157</v>
      </c>
      <c r="L192" s="112"/>
    </row>
    <row r="193" spans="2:12" s="97" customFormat="1" ht="12" customHeight="1" x14ac:dyDescent="0.2">
      <c r="B193" s="160">
        <v>1</v>
      </c>
      <c r="C193" s="185" t="s">
        <v>868</v>
      </c>
      <c r="D193" s="283">
        <v>0.5</v>
      </c>
      <c r="E193" s="297">
        <v>0.5</v>
      </c>
      <c r="F193" s="298">
        <f t="shared" si="13"/>
        <v>0.25</v>
      </c>
      <c r="G193" s="170">
        <v>54</v>
      </c>
      <c r="H193" s="170">
        <f t="shared" si="11"/>
        <v>13.5</v>
      </c>
      <c r="I193" s="169">
        <v>2.5</v>
      </c>
      <c r="J193" s="299">
        <f t="shared" si="12"/>
        <v>33.75</v>
      </c>
      <c r="K193" s="166" t="s">
        <v>157</v>
      </c>
      <c r="L193" s="112"/>
    </row>
    <row r="194" spans="2:12" s="97" customFormat="1" ht="12" customHeight="1" x14ac:dyDescent="0.2">
      <c r="B194" s="160">
        <v>1</v>
      </c>
      <c r="C194" s="185" t="s">
        <v>869</v>
      </c>
      <c r="D194" s="283">
        <v>0.6</v>
      </c>
      <c r="E194" s="297">
        <v>0.3</v>
      </c>
      <c r="F194" s="298">
        <f t="shared" si="13"/>
        <v>0.18</v>
      </c>
      <c r="G194" s="170">
        <v>54</v>
      </c>
      <c r="H194" s="170">
        <f t="shared" si="11"/>
        <v>9.7199999999999989</v>
      </c>
      <c r="I194" s="169">
        <v>2.5</v>
      </c>
      <c r="J194" s="299">
        <f t="shared" si="12"/>
        <v>24.299999999999997</v>
      </c>
      <c r="K194" s="166" t="s">
        <v>157</v>
      </c>
      <c r="L194" s="112"/>
    </row>
    <row r="195" spans="2:12" s="97" customFormat="1" ht="12" customHeight="1" x14ac:dyDescent="0.2">
      <c r="B195" s="160">
        <v>2</v>
      </c>
      <c r="C195" s="185" t="s">
        <v>870</v>
      </c>
      <c r="D195" s="283">
        <v>0.5</v>
      </c>
      <c r="E195" s="297">
        <v>0.5</v>
      </c>
      <c r="F195" s="298">
        <f t="shared" si="13"/>
        <v>0.25</v>
      </c>
      <c r="G195" s="170">
        <v>52</v>
      </c>
      <c r="H195" s="170">
        <f t="shared" si="11"/>
        <v>26</v>
      </c>
      <c r="I195" s="169">
        <v>2.5</v>
      </c>
      <c r="J195" s="299">
        <f t="shared" si="12"/>
        <v>65</v>
      </c>
      <c r="K195" s="166" t="s">
        <v>157</v>
      </c>
      <c r="L195" s="112"/>
    </row>
    <row r="196" spans="2:12" s="97" customFormat="1" ht="12" customHeight="1" x14ac:dyDescent="0.2">
      <c r="B196" s="160">
        <v>1</v>
      </c>
      <c r="C196" s="185" t="s">
        <v>870</v>
      </c>
      <c r="D196" s="283">
        <v>0.5</v>
      </c>
      <c r="E196" s="297">
        <v>0.5</v>
      </c>
      <c r="F196" s="298">
        <f t="shared" si="13"/>
        <v>0.25</v>
      </c>
      <c r="G196" s="170">
        <v>50</v>
      </c>
      <c r="H196" s="170">
        <f t="shared" si="11"/>
        <v>12.5</v>
      </c>
      <c r="I196" s="169">
        <v>2.5</v>
      </c>
      <c r="J196" s="299">
        <f t="shared" si="12"/>
        <v>31.25</v>
      </c>
      <c r="K196" s="166" t="s">
        <v>157</v>
      </c>
      <c r="L196" s="112"/>
    </row>
    <row r="197" spans="2:12" s="97" customFormat="1" ht="12" customHeight="1" x14ac:dyDescent="0.2">
      <c r="B197" s="160">
        <v>1</v>
      </c>
      <c r="C197" s="185" t="s">
        <v>870</v>
      </c>
      <c r="D197" s="283">
        <v>0.6</v>
      </c>
      <c r="E197" s="297">
        <v>0.3</v>
      </c>
      <c r="F197" s="298">
        <f t="shared" si="13"/>
        <v>0.18</v>
      </c>
      <c r="G197" s="170">
        <v>36.200000000000003</v>
      </c>
      <c r="H197" s="170">
        <f t="shared" si="11"/>
        <v>6.516</v>
      </c>
      <c r="I197" s="169">
        <v>3.5</v>
      </c>
      <c r="J197" s="299">
        <f t="shared" si="12"/>
        <v>22.806000000000001</v>
      </c>
      <c r="K197" s="166" t="s">
        <v>157</v>
      </c>
      <c r="L197" s="112"/>
    </row>
    <row r="198" spans="2:12" s="97" customFormat="1" ht="12" customHeight="1" x14ac:dyDescent="0.2">
      <c r="B198" s="160">
        <v>4</v>
      </c>
      <c r="C198" s="185" t="s">
        <v>853</v>
      </c>
      <c r="D198" s="283"/>
      <c r="E198" s="297"/>
      <c r="F198" s="298"/>
      <c r="G198" s="170"/>
      <c r="H198" s="170">
        <v>294</v>
      </c>
      <c r="I198" s="169">
        <v>2.5</v>
      </c>
      <c r="J198" s="299">
        <f t="shared" si="12"/>
        <v>735</v>
      </c>
      <c r="K198" s="166" t="s">
        <v>157</v>
      </c>
      <c r="L198" s="112"/>
    </row>
    <row r="199" spans="2:12" s="97" customFormat="1" ht="12" customHeight="1" x14ac:dyDescent="0.2">
      <c r="B199" s="160">
        <v>2</v>
      </c>
      <c r="C199" s="184" t="s">
        <v>854</v>
      </c>
      <c r="D199" s="283">
        <v>1.2</v>
      </c>
      <c r="E199" s="297">
        <v>0.15</v>
      </c>
      <c r="F199" s="298">
        <f>D199*E199</f>
        <v>0.18</v>
      </c>
      <c r="G199" s="170">
        <v>15</v>
      </c>
      <c r="H199" s="170">
        <f>F199*G199*B199</f>
        <v>5.3999999999999995</v>
      </c>
      <c r="I199" s="169">
        <v>2.5</v>
      </c>
      <c r="J199" s="299">
        <f t="shared" si="12"/>
        <v>13.499999999999998</v>
      </c>
      <c r="K199" s="166" t="s">
        <v>157</v>
      </c>
      <c r="L199" s="112"/>
    </row>
    <row r="200" spans="2:12" s="97" customFormat="1" ht="12" customHeight="1" thickBot="1" x14ac:dyDescent="0.25">
      <c r="B200" s="160"/>
      <c r="C200" s="185" t="s">
        <v>871</v>
      </c>
      <c r="D200" s="283"/>
      <c r="E200" s="297"/>
      <c r="F200" s="298"/>
      <c r="G200" s="170"/>
      <c r="H200" s="170">
        <v>7</v>
      </c>
      <c r="I200" s="169">
        <v>2.5</v>
      </c>
      <c r="J200" s="299">
        <f t="shared" si="12"/>
        <v>17.5</v>
      </c>
      <c r="K200" s="300" t="s">
        <v>157</v>
      </c>
      <c r="L200" s="112"/>
    </row>
    <row r="201" spans="2:12" s="97" customFormat="1" ht="12" customHeight="1" thickBot="1" x14ac:dyDescent="0.25">
      <c r="B201" s="483"/>
      <c r="C201" s="484" t="s">
        <v>117</v>
      </c>
      <c r="D201" s="484"/>
      <c r="E201" s="484"/>
      <c r="F201" s="484"/>
      <c r="G201" s="462"/>
      <c r="H201" s="485">
        <f>SUM(H179:H200)</f>
        <v>836.80599999999993</v>
      </c>
      <c r="I201" s="484"/>
      <c r="J201" s="485">
        <f>SUM(J179:J200)</f>
        <v>2107.0309999999999</v>
      </c>
      <c r="K201" s="487"/>
      <c r="L201" s="112"/>
    </row>
    <row r="202" spans="2:12" s="97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38"/>
      <c r="K202" s="112"/>
      <c r="L202" s="112"/>
    </row>
    <row r="203" spans="2:12" s="97" customFormat="1" ht="12" customHeight="1" thickBot="1" x14ac:dyDescent="0.25">
      <c r="B203" s="111" t="s">
        <v>127</v>
      </c>
      <c r="C203" s="112"/>
      <c r="D203" s="112"/>
      <c r="E203" s="112"/>
      <c r="F203" s="112"/>
      <c r="G203" s="112"/>
      <c r="H203" s="112"/>
      <c r="I203" s="112"/>
      <c r="J203" s="138"/>
      <c r="K203" s="112"/>
      <c r="L203" s="112"/>
    </row>
    <row r="204" spans="2:12" s="97" customFormat="1" ht="12" customHeight="1" thickBot="1" x14ac:dyDescent="0.25">
      <c r="B204" s="482"/>
      <c r="C204" s="432"/>
      <c r="D204" s="434" t="s">
        <v>93</v>
      </c>
      <c r="E204" s="434" t="s">
        <v>104</v>
      </c>
      <c r="F204" s="434" t="s">
        <v>96</v>
      </c>
      <c r="G204" s="434" t="s">
        <v>105</v>
      </c>
      <c r="H204" s="434" t="s">
        <v>106</v>
      </c>
      <c r="I204" s="434" t="s">
        <v>107</v>
      </c>
      <c r="J204" s="492" t="s">
        <v>108</v>
      </c>
      <c r="K204" s="435" t="s">
        <v>109</v>
      </c>
      <c r="L204" s="112"/>
    </row>
    <row r="205" spans="2:12" s="97" customFormat="1" ht="12" customHeight="1" thickBot="1" x14ac:dyDescent="0.25">
      <c r="B205" s="436" t="s">
        <v>111</v>
      </c>
      <c r="C205" s="437" t="s">
        <v>112</v>
      </c>
      <c r="D205" s="440" t="s">
        <v>99</v>
      </c>
      <c r="E205" s="440" t="s">
        <v>99</v>
      </c>
      <c r="F205" s="440" t="s">
        <v>135</v>
      </c>
      <c r="G205" s="440" t="s">
        <v>99</v>
      </c>
      <c r="H205" s="440" t="s">
        <v>136</v>
      </c>
      <c r="I205" s="440" t="s">
        <v>137</v>
      </c>
      <c r="J205" s="493" t="s">
        <v>113</v>
      </c>
      <c r="K205" s="441" t="s">
        <v>114</v>
      </c>
      <c r="L205" s="112"/>
    </row>
    <row r="206" spans="2:12" s="97" customFormat="1" ht="12" customHeight="1" thickBot="1" x14ac:dyDescent="0.25">
      <c r="B206" s="157">
        <v>1</v>
      </c>
      <c r="C206" s="284" t="s">
        <v>2085</v>
      </c>
      <c r="D206" s="286"/>
      <c r="E206" s="286"/>
      <c r="F206" s="502">
        <v>284.39999999999998</v>
      </c>
      <c r="G206" s="286">
        <v>1</v>
      </c>
      <c r="H206" s="286">
        <f>F206*G206*B206</f>
        <v>284.39999999999998</v>
      </c>
      <c r="I206" s="427">
        <v>2.2000000000000002</v>
      </c>
      <c r="J206" s="564">
        <f>H206*I206</f>
        <v>625.67999999999995</v>
      </c>
      <c r="K206" s="300" t="s">
        <v>116</v>
      </c>
      <c r="L206" s="112"/>
    </row>
    <row r="207" spans="2:12" s="97" customFormat="1" ht="12" customHeight="1" thickBot="1" x14ac:dyDescent="0.25">
      <c r="B207" s="483"/>
      <c r="C207" s="484" t="s">
        <v>117</v>
      </c>
      <c r="D207" s="484"/>
      <c r="E207" s="484"/>
      <c r="F207" s="484"/>
      <c r="G207" s="462"/>
      <c r="H207" s="520">
        <f>SUM(H206:H206)</f>
        <v>284.39999999999998</v>
      </c>
      <c r="I207" s="484"/>
      <c r="J207" s="485">
        <f>SUM(J206:J206)</f>
        <v>625.67999999999995</v>
      </c>
      <c r="K207" s="586"/>
      <c r="L207" s="112"/>
    </row>
    <row r="208" spans="2:12" s="97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38"/>
      <c r="K208" s="112"/>
      <c r="L208" s="112"/>
    </row>
    <row r="209" spans="2:12" s="97" customFormat="1" ht="12" customHeight="1" thickBot="1" x14ac:dyDescent="0.25">
      <c r="B209" s="111" t="s">
        <v>175</v>
      </c>
      <c r="C209" s="112"/>
      <c r="D209" s="112" t="s">
        <v>856</v>
      </c>
      <c r="E209" s="112"/>
      <c r="F209" s="112"/>
      <c r="G209" s="112"/>
      <c r="H209" s="112"/>
      <c r="I209" s="112"/>
      <c r="J209" s="138"/>
      <c r="K209" s="112"/>
      <c r="L209" s="112"/>
    </row>
    <row r="210" spans="2:12" s="97" customFormat="1" ht="12" customHeight="1" thickBot="1" x14ac:dyDescent="0.25">
      <c r="B210" s="482"/>
      <c r="C210" s="432"/>
      <c r="D210" s="434" t="s">
        <v>93</v>
      </c>
      <c r="E210" s="434" t="s">
        <v>104</v>
      </c>
      <c r="F210" s="434" t="s">
        <v>96</v>
      </c>
      <c r="G210" s="434" t="s">
        <v>105</v>
      </c>
      <c r="H210" s="434" t="s">
        <v>106</v>
      </c>
      <c r="I210" s="434" t="s">
        <v>107</v>
      </c>
      <c r="J210" s="492" t="s">
        <v>108</v>
      </c>
      <c r="K210" s="435" t="s">
        <v>109</v>
      </c>
      <c r="L210" s="112"/>
    </row>
    <row r="211" spans="2:12" s="97" customFormat="1" ht="12" customHeight="1" thickBot="1" x14ac:dyDescent="0.25">
      <c r="B211" s="436" t="s">
        <v>111</v>
      </c>
      <c r="C211" s="437" t="s">
        <v>112</v>
      </c>
      <c r="D211" s="440" t="s">
        <v>99</v>
      </c>
      <c r="E211" s="440" t="s">
        <v>99</v>
      </c>
      <c r="F211" s="440" t="s">
        <v>135</v>
      </c>
      <c r="G211" s="440" t="s">
        <v>99</v>
      </c>
      <c r="H211" s="440" t="s">
        <v>136</v>
      </c>
      <c r="I211" s="440" t="s">
        <v>137</v>
      </c>
      <c r="J211" s="493" t="s">
        <v>113</v>
      </c>
      <c r="K211" s="441" t="s">
        <v>114</v>
      </c>
      <c r="L211" s="112"/>
    </row>
    <row r="212" spans="2:12" s="97" customFormat="1" ht="12" customHeight="1" x14ac:dyDescent="0.2">
      <c r="B212" s="160">
        <v>1</v>
      </c>
      <c r="C212" s="185" t="s">
        <v>1028</v>
      </c>
      <c r="D212" s="170"/>
      <c r="E212" s="170"/>
      <c r="F212" s="298">
        <v>284.39999999999998</v>
      </c>
      <c r="G212" s="170">
        <v>0.3</v>
      </c>
      <c r="H212" s="170">
        <f t="shared" ref="H212:H218" si="14">F212*G212*B212</f>
        <v>85.32</v>
      </c>
      <c r="I212" s="181">
        <v>2.2000000000000002</v>
      </c>
      <c r="J212" s="494">
        <f t="shared" ref="J212:J218" si="15">H212*I212</f>
        <v>187.70400000000001</v>
      </c>
      <c r="K212" s="166" t="s">
        <v>116</v>
      </c>
      <c r="L212" s="112"/>
    </row>
    <row r="213" spans="2:12" s="97" customFormat="1" ht="12" customHeight="1" x14ac:dyDescent="0.2">
      <c r="B213" s="159">
        <v>2</v>
      </c>
      <c r="C213" s="901" t="s">
        <v>857</v>
      </c>
      <c r="D213" s="902">
        <v>0.5</v>
      </c>
      <c r="E213" s="169">
        <v>0.5</v>
      </c>
      <c r="F213" s="298">
        <f t="shared" ref="F213:F218" si="16">D213*E213</f>
        <v>0.25</v>
      </c>
      <c r="G213" s="598">
        <v>17</v>
      </c>
      <c r="H213" s="170">
        <f t="shared" si="14"/>
        <v>8.5</v>
      </c>
      <c r="I213" s="169">
        <v>2.5</v>
      </c>
      <c r="J213" s="299">
        <f t="shared" si="15"/>
        <v>21.25</v>
      </c>
      <c r="K213" s="166" t="s">
        <v>1058</v>
      </c>
      <c r="L213" s="112"/>
    </row>
    <row r="214" spans="2:12" s="97" customFormat="1" ht="12" customHeight="1" x14ac:dyDescent="0.2">
      <c r="B214" s="159">
        <v>1</v>
      </c>
      <c r="C214" s="901" t="s">
        <v>1631</v>
      </c>
      <c r="D214" s="902">
        <v>0.5</v>
      </c>
      <c r="E214" s="169">
        <v>0.5</v>
      </c>
      <c r="F214" s="298">
        <f t="shared" si="16"/>
        <v>0.25</v>
      </c>
      <c r="G214" s="598">
        <v>8</v>
      </c>
      <c r="H214" s="170">
        <f t="shared" si="14"/>
        <v>2</v>
      </c>
      <c r="I214" s="169">
        <v>2.5</v>
      </c>
      <c r="J214" s="299">
        <f t="shared" si="15"/>
        <v>5</v>
      </c>
      <c r="K214" s="166" t="s">
        <v>1058</v>
      </c>
      <c r="L214" s="112"/>
    </row>
    <row r="215" spans="2:12" s="97" customFormat="1" ht="12" customHeight="1" x14ac:dyDescent="0.2">
      <c r="B215" s="159">
        <v>2</v>
      </c>
      <c r="C215" s="901" t="s">
        <v>1631</v>
      </c>
      <c r="D215" s="902">
        <v>0.35</v>
      </c>
      <c r="E215" s="169">
        <v>0.4</v>
      </c>
      <c r="F215" s="298">
        <f t="shared" si="16"/>
        <v>0.13999999999999999</v>
      </c>
      <c r="G215" s="598">
        <v>14</v>
      </c>
      <c r="H215" s="170">
        <f t="shared" si="14"/>
        <v>3.9199999999999995</v>
      </c>
      <c r="I215" s="169">
        <v>3.5</v>
      </c>
      <c r="J215" s="299">
        <f t="shared" si="15"/>
        <v>13.719999999999999</v>
      </c>
      <c r="K215" s="166" t="s">
        <v>1058</v>
      </c>
      <c r="L215" s="112"/>
    </row>
    <row r="216" spans="2:12" s="97" customFormat="1" ht="12" customHeight="1" x14ac:dyDescent="0.2">
      <c r="B216" s="159">
        <v>3</v>
      </c>
      <c r="C216" s="901" t="s">
        <v>1631</v>
      </c>
      <c r="D216" s="902">
        <v>0.35</v>
      </c>
      <c r="E216" s="169">
        <v>0.4</v>
      </c>
      <c r="F216" s="298">
        <f t="shared" si="16"/>
        <v>0.13999999999999999</v>
      </c>
      <c r="G216" s="598">
        <v>10.6</v>
      </c>
      <c r="H216" s="170">
        <f t="shared" si="14"/>
        <v>4.4519999999999991</v>
      </c>
      <c r="I216" s="169">
        <v>4.5</v>
      </c>
      <c r="J216" s="299">
        <f t="shared" si="15"/>
        <v>20.033999999999995</v>
      </c>
      <c r="K216" s="166" t="s">
        <v>1058</v>
      </c>
      <c r="L216" s="112"/>
    </row>
    <row r="217" spans="2:12" s="97" customFormat="1" ht="12" customHeight="1" x14ac:dyDescent="0.2">
      <c r="B217" s="159">
        <v>2</v>
      </c>
      <c r="C217" s="901" t="s">
        <v>1631</v>
      </c>
      <c r="D217" s="902">
        <v>0.5</v>
      </c>
      <c r="E217" s="169">
        <v>0.6</v>
      </c>
      <c r="F217" s="298">
        <f t="shared" si="16"/>
        <v>0.3</v>
      </c>
      <c r="G217" s="598">
        <v>10.6</v>
      </c>
      <c r="H217" s="170">
        <f t="shared" si="14"/>
        <v>6.3599999999999994</v>
      </c>
      <c r="I217" s="169">
        <v>5.5</v>
      </c>
      <c r="J217" s="299">
        <f t="shared" si="15"/>
        <v>34.979999999999997</v>
      </c>
      <c r="K217" s="166" t="s">
        <v>1058</v>
      </c>
      <c r="L217" s="112"/>
    </row>
    <row r="218" spans="2:12" s="97" customFormat="1" ht="12" customHeight="1" x14ac:dyDescent="0.2">
      <c r="B218" s="158">
        <v>1</v>
      </c>
      <c r="C218" s="903" t="s">
        <v>1631</v>
      </c>
      <c r="D218" s="902">
        <v>0.5</v>
      </c>
      <c r="E218" s="285">
        <v>0.4</v>
      </c>
      <c r="F218" s="502">
        <f t="shared" si="16"/>
        <v>0.2</v>
      </c>
      <c r="G218" s="595">
        <v>14</v>
      </c>
      <c r="H218" s="286">
        <f t="shared" si="14"/>
        <v>2.8000000000000003</v>
      </c>
      <c r="I218" s="285">
        <v>6.5</v>
      </c>
      <c r="J218" s="296">
        <f t="shared" si="15"/>
        <v>18.200000000000003</v>
      </c>
      <c r="K218" s="300" t="s">
        <v>1058</v>
      </c>
      <c r="L218" s="112"/>
    </row>
    <row r="219" spans="2:12" s="97" customFormat="1" ht="12" customHeight="1" thickBot="1" x14ac:dyDescent="0.25">
      <c r="B219" s="451"/>
      <c r="C219" s="287" t="s">
        <v>2012</v>
      </c>
      <c r="D219" s="868"/>
      <c r="E219" s="288"/>
      <c r="F219" s="552">
        <v>284</v>
      </c>
      <c r="G219" s="288">
        <v>0.02</v>
      </c>
      <c r="H219" s="288">
        <f>F219*G219</f>
        <v>5.68</v>
      </c>
      <c r="I219" s="291">
        <v>1.4E-2</v>
      </c>
      <c r="J219" s="292">
        <f>I219*F219</f>
        <v>3.976</v>
      </c>
      <c r="K219" s="293" t="s">
        <v>122</v>
      </c>
      <c r="L219" s="112"/>
    </row>
    <row r="220" spans="2:12" s="97" customFormat="1" ht="12" customHeight="1" thickBot="1" x14ac:dyDescent="0.25">
      <c r="B220" s="425"/>
      <c r="C220" s="457" t="s">
        <v>117</v>
      </c>
      <c r="D220" s="457"/>
      <c r="E220" s="457"/>
      <c r="F220" s="457"/>
      <c r="G220" s="497"/>
      <c r="H220" s="304">
        <f>SUM(H212:H219)</f>
        <v>119.03199999999998</v>
      </c>
      <c r="I220" s="457"/>
      <c r="J220" s="304">
        <f>SUM(J212:J219)</f>
        <v>304.86399999999998</v>
      </c>
      <c r="K220" s="258"/>
      <c r="L220" s="112"/>
    </row>
    <row r="221" spans="2:12" s="97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38"/>
      <c r="K221" s="112"/>
      <c r="L221" s="112"/>
    </row>
    <row r="222" spans="2:12" s="97" customFormat="1" ht="12" customHeight="1" thickBot="1" x14ac:dyDescent="0.25">
      <c r="B222" s="111" t="s">
        <v>166</v>
      </c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</row>
    <row r="223" spans="2:12" s="97" customFormat="1" ht="12" customHeight="1" thickBot="1" x14ac:dyDescent="0.25">
      <c r="B223" s="482"/>
      <c r="C223" s="432"/>
      <c r="D223" s="470" t="s">
        <v>93</v>
      </c>
      <c r="E223" s="434" t="s">
        <v>104</v>
      </c>
      <c r="F223" s="434" t="s">
        <v>96</v>
      </c>
      <c r="G223" s="434" t="s">
        <v>105</v>
      </c>
      <c r="H223" s="434" t="s">
        <v>106</v>
      </c>
      <c r="I223" s="434" t="s">
        <v>124</v>
      </c>
      <c r="J223" s="434" t="s">
        <v>108</v>
      </c>
      <c r="K223" s="435" t="s">
        <v>109</v>
      </c>
      <c r="L223" s="112"/>
    </row>
    <row r="224" spans="2:12" s="97" customFormat="1" ht="12" customHeight="1" thickBot="1" x14ac:dyDescent="0.25">
      <c r="B224" s="436" t="s">
        <v>111</v>
      </c>
      <c r="C224" s="437" t="s">
        <v>112</v>
      </c>
      <c r="D224" s="505" t="s">
        <v>99</v>
      </c>
      <c r="E224" s="440" t="s">
        <v>99</v>
      </c>
      <c r="F224" s="440" t="s">
        <v>135</v>
      </c>
      <c r="G224" s="440" t="s">
        <v>99</v>
      </c>
      <c r="H224" s="440" t="s">
        <v>136</v>
      </c>
      <c r="I224" s="440" t="s">
        <v>125</v>
      </c>
      <c r="J224" s="440" t="s">
        <v>113</v>
      </c>
      <c r="K224" s="441" t="s">
        <v>114</v>
      </c>
      <c r="L224" s="112"/>
    </row>
    <row r="225" spans="2:12" s="97" customFormat="1" ht="12" customHeight="1" x14ac:dyDescent="0.2">
      <c r="B225" s="160">
        <v>8</v>
      </c>
      <c r="C225" s="185" t="s">
        <v>850</v>
      </c>
      <c r="D225" s="170">
        <v>2.2000000000000002</v>
      </c>
      <c r="E225" s="170">
        <v>0.6</v>
      </c>
      <c r="F225" s="298">
        <f t="shared" ref="F225:F230" si="17">D225*E225</f>
        <v>1.32</v>
      </c>
      <c r="G225" s="181">
        <v>7.0000000000000001E-3</v>
      </c>
      <c r="H225" s="170">
        <f t="shared" ref="H225:H230" si="18">F225*G225*B225</f>
        <v>7.392E-2</v>
      </c>
      <c r="I225" s="169">
        <v>2.57</v>
      </c>
      <c r="J225" s="170">
        <f t="shared" ref="J225:J230" si="19">H225*I225</f>
        <v>0.18997439999999999</v>
      </c>
      <c r="K225" s="162" t="s">
        <v>144</v>
      </c>
      <c r="L225" s="112"/>
    </row>
    <row r="226" spans="2:12" s="97" customFormat="1" ht="12" customHeight="1" x14ac:dyDescent="0.2">
      <c r="B226" s="160">
        <v>7</v>
      </c>
      <c r="C226" s="185" t="s">
        <v>850</v>
      </c>
      <c r="D226" s="491">
        <v>2.4</v>
      </c>
      <c r="E226" s="170">
        <v>1.2</v>
      </c>
      <c r="F226" s="298">
        <f t="shared" si="17"/>
        <v>2.88</v>
      </c>
      <c r="G226" s="181">
        <v>7.0000000000000001E-3</v>
      </c>
      <c r="H226" s="170">
        <f t="shared" si="18"/>
        <v>0.14112</v>
      </c>
      <c r="I226" s="169">
        <v>2.57</v>
      </c>
      <c r="J226" s="170">
        <f t="shared" si="19"/>
        <v>0.36267839999999996</v>
      </c>
      <c r="K226" s="162" t="s">
        <v>144</v>
      </c>
      <c r="L226" s="112"/>
    </row>
    <row r="227" spans="2:12" s="97" customFormat="1" ht="12" customHeight="1" x14ac:dyDescent="0.2">
      <c r="B227" s="160">
        <v>4</v>
      </c>
      <c r="C227" s="185" t="s">
        <v>850</v>
      </c>
      <c r="D227" s="491">
        <v>2.4</v>
      </c>
      <c r="E227" s="170">
        <v>2.2000000000000002</v>
      </c>
      <c r="F227" s="298">
        <f t="shared" si="17"/>
        <v>5.28</v>
      </c>
      <c r="G227" s="181">
        <v>7.0000000000000001E-3</v>
      </c>
      <c r="H227" s="170">
        <f t="shared" si="18"/>
        <v>0.14784</v>
      </c>
      <c r="I227" s="169">
        <v>2.57</v>
      </c>
      <c r="J227" s="170">
        <f t="shared" si="19"/>
        <v>0.37994879999999998</v>
      </c>
      <c r="K227" s="162" t="s">
        <v>144</v>
      </c>
      <c r="L227" s="112"/>
    </row>
    <row r="228" spans="2:12" s="97" customFormat="1" ht="12" customHeight="1" x14ac:dyDescent="0.2">
      <c r="B228" s="160">
        <v>14</v>
      </c>
      <c r="C228" s="185" t="s">
        <v>850</v>
      </c>
      <c r="D228" s="491">
        <v>2.4</v>
      </c>
      <c r="E228" s="170">
        <v>2.4</v>
      </c>
      <c r="F228" s="298">
        <f t="shared" si="17"/>
        <v>5.76</v>
      </c>
      <c r="G228" s="181">
        <v>7.0000000000000001E-3</v>
      </c>
      <c r="H228" s="170">
        <f t="shared" si="18"/>
        <v>0.56447999999999998</v>
      </c>
      <c r="I228" s="169">
        <v>2.57</v>
      </c>
      <c r="J228" s="170">
        <f t="shared" si="19"/>
        <v>1.4507135999999998</v>
      </c>
      <c r="K228" s="162" t="s">
        <v>144</v>
      </c>
      <c r="L228" s="112"/>
    </row>
    <row r="229" spans="2:12" s="97" customFormat="1" ht="12" customHeight="1" x14ac:dyDescent="0.2">
      <c r="B229" s="160">
        <v>10</v>
      </c>
      <c r="C229" s="185" t="s">
        <v>850</v>
      </c>
      <c r="D229" s="491">
        <v>1.2</v>
      </c>
      <c r="E229" s="170">
        <v>1.2</v>
      </c>
      <c r="F229" s="298">
        <f t="shared" si="17"/>
        <v>1.44</v>
      </c>
      <c r="G229" s="181">
        <v>7.0000000000000001E-3</v>
      </c>
      <c r="H229" s="170">
        <f t="shared" si="18"/>
        <v>0.1008</v>
      </c>
      <c r="I229" s="169">
        <v>2.57</v>
      </c>
      <c r="J229" s="170">
        <f t="shared" si="19"/>
        <v>0.25905600000000001</v>
      </c>
      <c r="K229" s="162" t="s">
        <v>144</v>
      </c>
      <c r="L229" s="112"/>
    </row>
    <row r="230" spans="2:12" s="97" customFormat="1" ht="12" customHeight="1" x14ac:dyDescent="0.2">
      <c r="B230" s="157">
        <v>12</v>
      </c>
      <c r="C230" s="284" t="s">
        <v>850</v>
      </c>
      <c r="D230" s="515">
        <v>2.4</v>
      </c>
      <c r="E230" s="516">
        <v>1.2</v>
      </c>
      <c r="F230" s="298">
        <f t="shared" si="17"/>
        <v>2.88</v>
      </c>
      <c r="G230" s="427">
        <v>7.0000000000000001E-3</v>
      </c>
      <c r="H230" s="286">
        <f t="shared" si="18"/>
        <v>0.24192000000000002</v>
      </c>
      <c r="I230" s="285">
        <v>2.57</v>
      </c>
      <c r="J230" s="286">
        <f t="shared" si="19"/>
        <v>0.62173440000000002</v>
      </c>
      <c r="K230" s="172" t="s">
        <v>144</v>
      </c>
      <c r="L230" s="112"/>
    </row>
    <row r="231" spans="2:12" s="97" customFormat="1" ht="12" customHeight="1" x14ac:dyDescent="0.2">
      <c r="B231" s="158"/>
      <c r="C231" s="518" t="s">
        <v>168</v>
      </c>
      <c r="D231" s="295"/>
      <c r="E231" s="285"/>
      <c r="F231" s="285"/>
      <c r="G231" s="285"/>
      <c r="H231" s="904">
        <f>SUM(H225:H230)</f>
        <v>1.2700800000000001</v>
      </c>
      <c r="I231" s="285"/>
      <c r="J231" s="904">
        <f>SUM(J225:J230)</f>
        <v>3.2641055999999997</v>
      </c>
      <c r="K231" s="172"/>
      <c r="L231" s="112"/>
    </row>
    <row r="232" spans="2:12" s="97" customFormat="1" ht="12" customHeight="1" thickBot="1" x14ac:dyDescent="0.25">
      <c r="B232" s="451"/>
      <c r="C232" s="287" t="s">
        <v>1659</v>
      </c>
      <c r="D232" s="289"/>
      <c r="E232" s="290"/>
      <c r="F232" s="290"/>
      <c r="G232" s="290"/>
      <c r="H232" s="288">
        <v>2.5</v>
      </c>
      <c r="I232" s="290">
        <v>1.8</v>
      </c>
      <c r="J232" s="288">
        <f>H232*I232</f>
        <v>4.5</v>
      </c>
      <c r="K232" s="293" t="s">
        <v>1170</v>
      </c>
      <c r="L232" s="112"/>
    </row>
    <row r="233" spans="2:12" s="97" customFormat="1" ht="12" customHeight="1" thickBot="1" x14ac:dyDescent="0.25">
      <c r="B233" s="483"/>
      <c r="C233" s="484" t="s">
        <v>117</v>
      </c>
      <c r="D233" s="484"/>
      <c r="E233" s="484"/>
      <c r="F233" s="484"/>
      <c r="G233" s="462"/>
      <c r="H233" s="485">
        <f>H231+H232</f>
        <v>3.7700800000000001</v>
      </c>
      <c r="I233" s="510"/>
      <c r="J233" s="485">
        <f>J231+J232</f>
        <v>7.7641055999999997</v>
      </c>
      <c r="K233" s="258"/>
      <c r="L233" s="112"/>
    </row>
    <row r="234" spans="2:12" s="97" customFormat="1" ht="12" customHeight="1" x14ac:dyDescent="0.2">
      <c r="B234" s="259"/>
      <c r="C234" s="258"/>
      <c r="D234" s="258"/>
      <c r="E234" s="258"/>
      <c r="F234" s="258"/>
      <c r="G234" s="258"/>
      <c r="H234" s="133"/>
      <c r="I234" s="258"/>
      <c r="J234" s="488"/>
      <c r="K234" s="258"/>
      <c r="L234" s="112"/>
    </row>
    <row r="235" spans="2:12" s="97" customFormat="1" ht="12" customHeight="1" thickBot="1" x14ac:dyDescent="0.25">
      <c r="B235" s="111" t="s">
        <v>128</v>
      </c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</row>
    <row r="236" spans="2:12" s="97" customFormat="1" ht="12" customHeight="1" thickBot="1" x14ac:dyDescent="0.25">
      <c r="B236" s="482" t="s">
        <v>873</v>
      </c>
      <c r="C236" s="432"/>
      <c r="D236" s="433" t="s">
        <v>108</v>
      </c>
      <c r="E236" s="424" t="s">
        <v>129</v>
      </c>
      <c r="F236" s="434" t="s">
        <v>130</v>
      </c>
      <c r="G236" s="434" t="s">
        <v>131</v>
      </c>
      <c r="H236" s="434" t="s">
        <v>1134</v>
      </c>
      <c r="I236" s="423" t="s">
        <v>132</v>
      </c>
      <c r="J236" s="423" t="s">
        <v>133</v>
      </c>
      <c r="K236" s="435" t="s">
        <v>134</v>
      </c>
      <c r="L236" s="112"/>
    </row>
    <row r="237" spans="2:12" s="97" customFormat="1" ht="12" customHeight="1" thickBot="1" x14ac:dyDescent="0.25">
      <c r="B237" s="436" t="s">
        <v>130</v>
      </c>
      <c r="C237" s="437" t="s">
        <v>112</v>
      </c>
      <c r="D237" s="438" t="s">
        <v>113</v>
      </c>
      <c r="E237" s="439"/>
      <c r="F237" s="440"/>
      <c r="G237" s="440" t="s">
        <v>99</v>
      </c>
      <c r="H237" s="440" t="s">
        <v>136</v>
      </c>
      <c r="I237" s="440" t="s">
        <v>136</v>
      </c>
      <c r="J237" s="440" t="s">
        <v>137</v>
      </c>
      <c r="K237" s="441" t="s">
        <v>113</v>
      </c>
      <c r="L237" s="112"/>
    </row>
    <row r="238" spans="2:12" s="97" customFormat="1" ht="12" customHeight="1" x14ac:dyDescent="0.2">
      <c r="B238" s="442" t="s">
        <v>115</v>
      </c>
      <c r="C238" s="443" t="s">
        <v>138</v>
      </c>
      <c r="D238" s="529">
        <f>J174</f>
        <v>272.7</v>
      </c>
      <c r="E238" s="530"/>
      <c r="F238" s="471"/>
      <c r="G238" s="531"/>
      <c r="H238" s="153">
        <f>D238/J238</f>
        <v>151.5</v>
      </c>
      <c r="I238" s="153"/>
      <c r="J238" s="182">
        <v>1.8</v>
      </c>
      <c r="K238" s="443"/>
      <c r="L238" s="112"/>
    </row>
    <row r="239" spans="2:12" s="97" customFormat="1" ht="12" customHeight="1" x14ac:dyDescent="0.2">
      <c r="B239" s="160" t="s">
        <v>1648</v>
      </c>
      <c r="C239" s="184" t="s">
        <v>1059</v>
      </c>
      <c r="D239" s="529">
        <f>J187</f>
        <v>124.31249999999999</v>
      </c>
      <c r="E239" s="527"/>
      <c r="F239" s="181"/>
      <c r="G239" s="309"/>
      <c r="H239" s="153">
        <f>D239/J239</f>
        <v>49.724999999999994</v>
      </c>
      <c r="I239" s="153"/>
      <c r="J239" s="182">
        <v>2.5</v>
      </c>
      <c r="K239" s="184"/>
      <c r="L239" s="112"/>
    </row>
    <row r="240" spans="2:12" s="97" customFormat="1" ht="12" customHeight="1" x14ac:dyDescent="0.2">
      <c r="B240" s="160" t="s">
        <v>1648</v>
      </c>
      <c r="C240" s="185" t="s">
        <v>1060</v>
      </c>
      <c r="D240" s="529">
        <f>J201+J220-J219-D239</f>
        <v>2283.6064999999999</v>
      </c>
      <c r="E240" s="310"/>
      <c r="F240" s="169"/>
      <c r="G240" s="169"/>
      <c r="H240" s="153">
        <f>D240/J240</f>
        <v>913.44259999999997</v>
      </c>
      <c r="I240" s="153"/>
      <c r="J240" s="182">
        <v>2.5</v>
      </c>
      <c r="K240" s="185"/>
      <c r="L240" s="112"/>
    </row>
    <row r="241" spans="1:19" s="97" customFormat="1" ht="12" customHeight="1" x14ac:dyDescent="0.2">
      <c r="B241" s="159" t="s">
        <v>116</v>
      </c>
      <c r="C241" s="185" t="s">
        <v>140</v>
      </c>
      <c r="D241" s="529">
        <f>J207</f>
        <v>625.67999999999995</v>
      </c>
      <c r="E241" s="310"/>
      <c r="F241" s="169"/>
      <c r="G241" s="169"/>
      <c r="H241" s="473">
        <f>D241/2.2</f>
        <v>284.39999999999998</v>
      </c>
      <c r="I241" s="153">
        <f>H207</f>
        <v>284.39999999999998</v>
      </c>
      <c r="J241" s="446">
        <v>2.2000000000000002</v>
      </c>
      <c r="K241" s="185"/>
      <c r="L241" s="112"/>
    </row>
    <row r="242" spans="1:19" s="97" customFormat="1" ht="12" customHeight="1" x14ac:dyDescent="0.2">
      <c r="B242" s="159" t="s">
        <v>367</v>
      </c>
      <c r="C242" s="185" t="s">
        <v>368</v>
      </c>
      <c r="D242" s="529"/>
      <c r="E242" s="310"/>
      <c r="F242" s="169"/>
      <c r="G242" s="169"/>
      <c r="H242" s="170"/>
      <c r="I242" s="170">
        <v>264</v>
      </c>
      <c r="J242" s="170"/>
      <c r="K242" s="185"/>
      <c r="L242" s="112"/>
    </row>
    <row r="243" spans="1:19" s="97" customFormat="1" ht="12" customHeight="1" x14ac:dyDescent="0.2">
      <c r="B243" s="159" t="s">
        <v>120</v>
      </c>
      <c r="C243" s="185" t="s">
        <v>222</v>
      </c>
      <c r="D243" s="529"/>
      <c r="E243" s="310"/>
      <c r="F243" s="169"/>
      <c r="G243" s="169"/>
      <c r="H243" s="170"/>
      <c r="I243" s="170"/>
      <c r="J243" s="170"/>
      <c r="K243" s="185"/>
      <c r="L243" s="112"/>
    </row>
    <row r="244" spans="1:19" s="97" customFormat="1" ht="12" customHeight="1" x14ac:dyDescent="0.2">
      <c r="B244" s="159" t="s">
        <v>141</v>
      </c>
      <c r="C244" s="185" t="s">
        <v>223</v>
      </c>
      <c r="D244" s="529"/>
      <c r="E244" s="310"/>
      <c r="F244" s="169"/>
      <c r="G244" s="169"/>
      <c r="H244" s="170"/>
      <c r="I244" s="170"/>
      <c r="J244" s="170"/>
      <c r="K244" s="185"/>
      <c r="L244" s="112"/>
    </row>
    <row r="245" spans="1:19" s="97" customFormat="1" ht="12" customHeight="1" x14ac:dyDescent="0.2">
      <c r="B245" s="159" t="s">
        <v>121</v>
      </c>
      <c r="C245" s="185" t="s">
        <v>142</v>
      </c>
      <c r="D245" s="529">
        <f>J219</f>
        <v>3.976</v>
      </c>
      <c r="E245" s="532"/>
      <c r="F245" s="169"/>
      <c r="G245" s="169"/>
      <c r="H245" s="170"/>
      <c r="I245" s="170"/>
      <c r="J245" s="170"/>
      <c r="K245" s="185"/>
      <c r="L245" s="112"/>
    </row>
    <row r="246" spans="1:19" s="97" customFormat="1" ht="12" customHeight="1" x14ac:dyDescent="0.2">
      <c r="B246" s="159" t="s">
        <v>121</v>
      </c>
      <c r="C246" s="185" t="s">
        <v>1774</v>
      </c>
      <c r="D246" s="529"/>
      <c r="E246" s="532"/>
      <c r="F246" s="169"/>
      <c r="G246" s="169"/>
      <c r="H246" s="170"/>
      <c r="I246" s="170"/>
      <c r="J246" s="170"/>
      <c r="K246" s="185"/>
      <c r="L246" s="112"/>
    </row>
    <row r="247" spans="1:19" s="97" customFormat="1" ht="12" customHeight="1" x14ac:dyDescent="0.2">
      <c r="B247" s="159" t="s">
        <v>143</v>
      </c>
      <c r="C247" s="185" t="s">
        <v>526</v>
      </c>
      <c r="D247" s="529"/>
      <c r="E247" s="310"/>
      <c r="F247" s="169"/>
      <c r="G247" s="169"/>
      <c r="H247" s="170"/>
      <c r="I247" s="170"/>
      <c r="J247" s="170"/>
      <c r="K247" s="185"/>
      <c r="L247" s="112"/>
    </row>
    <row r="248" spans="1:19" s="97" customFormat="1" ht="12" customHeight="1" x14ac:dyDescent="0.2">
      <c r="B248" s="159" t="s">
        <v>144</v>
      </c>
      <c r="C248" s="185" t="s">
        <v>525</v>
      </c>
      <c r="D248" s="529">
        <f>J231</f>
        <v>3.2641055999999997</v>
      </c>
      <c r="E248" s="310"/>
      <c r="F248" s="169"/>
      <c r="G248" s="169"/>
      <c r="H248" s="170"/>
      <c r="I248" s="170"/>
      <c r="J248" s="170"/>
      <c r="K248" s="185"/>
      <c r="L248" s="112"/>
    </row>
    <row r="249" spans="1:19" s="97" customFormat="1" ht="12" customHeight="1" x14ac:dyDescent="0.2">
      <c r="B249" s="159" t="s">
        <v>145</v>
      </c>
      <c r="C249" s="185" t="s">
        <v>146</v>
      </c>
      <c r="D249" s="529"/>
      <c r="E249" s="310"/>
      <c r="F249" s="169"/>
      <c r="G249" s="169"/>
      <c r="H249" s="170"/>
      <c r="I249" s="170"/>
      <c r="J249" s="170"/>
      <c r="K249" s="185"/>
      <c r="L249" s="112"/>
    </row>
    <row r="250" spans="1:19" s="20" customFormat="1" ht="12" customHeight="1" x14ac:dyDescent="0.2">
      <c r="B250" s="159" t="s">
        <v>1305</v>
      </c>
      <c r="C250" s="185" t="s">
        <v>1515</v>
      </c>
      <c r="D250" s="444"/>
      <c r="E250" s="513"/>
      <c r="F250" s="251"/>
      <c r="G250" s="513"/>
      <c r="H250" s="251"/>
      <c r="I250" s="513"/>
      <c r="J250" s="251"/>
      <c r="K250" s="284"/>
      <c r="L250" s="112"/>
      <c r="M250" s="148"/>
      <c r="N250" s="58"/>
    </row>
    <row r="251" spans="1:19" s="97" customFormat="1" ht="12" customHeight="1" x14ac:dyDescent="0.2">
      <c r="B251" s="159" t="s">
        <v>1170</v>
      </c>
      <c r="C251" s="169" t="s">
        <v>1659</v>
      </c>
      <c r="D251" s="444">
        <f>J232</f>
        <v>4.5</v>
      </c>
      <c r="E251" s="562"/>
      <c r="F251" s="153"/>
      <c r="G251" s="153"/>
      <c r="H251" s="153"/>
      <c r="I251" s="153"/>
      <c r="J251" s="153"/>
      <c r="K251" s="282"/>
      <c r="L251" s="112"/>
    </row>
    <row r="252" spans="1:19" s="19" customFormat="1" ht="12" customHeight="1" x14ac:dyDescent="0.2">
      <c r="A252" s="97"/>
      <c r="B252" s="159" t="s">
        <v>116</v>
      </c>
      <c r="C252" s="285" t="s">
        <v>1615</v>
      </c>
      <c r="D252" s="449"/>
      <c r="E252" s="251"/>
      <c r="F252" s="251"/>
      <c r="G252" s="251"/>
      <c r="H252" s="251"/>
      <c r="I252" s="251"/>
      <c r="J252" s="251"/>
      <c r="K252" s="450"/>
      <c r="L252" s="112"/>
      <c r="M252" s="97"/>
      <c r="N252" s="97"/>
      <c r="O252" s="97"/>
      <c r="P252" s="97"/>
      <c r="Q252" s="97"/>
      <c r="R252" s="97"/>
      <c r="S252" s="97"/>
    </row>
    <row r="253" spans="1:19" s="19" customFormat="1" ht="12" customHeight="1" thickBot="1" x14ac:dyDescent="0.25">
      <c r="A253" s="97"/>
      <c r="B253" s="451" t="s">
        <v>1616</v>
      </c>
      <c r="C253" s="452" t="s">
        <v>1617</v>
      </c>
      <c r="D253" s="453"/>
      <c r="E253" s="454"/>
      <c r="F253" s="252"/>
      <c r="G253" s="454"/>
      <c r="H253" s="252"/>
      <c r="I253" s="454"/>
      <c r="J253" s="252"/>
      <c r="K253" s="455"/>
      <c r="L253" s="112"/>
      <c r="M253" s="97"/>
      <c r="N253" s="97"/>
      <c r="O253" s="97"/>
      <c r="P253" s="97"/>
      <c r="Q253" s="97"/>
      <c r="R253" s="97"/>
      <c r="S253" s="97"/>
    </row>
    <row r="254" spans="1:19" ht="12" customHeight="1" thickBot="1" x14ac:dyDescent="0.25">
      <c r="A254" s="20"/>
      <c r="B254" s="456" t="s">
        <v>147</v>
      </c>
      <c r="C254" s="457"/>
      <c r="D254" s="304">
        <f>SUM(D238:D253)</f>
        <v>3318.0391055999999</v>
      </c>
      <c r="E254" s="458"/>
      <c r="F254" s="458"/>
      <c r="G254" s="521"/>
      <c r="H254" s="304">
        <f>SUM(H238:H253)</f>
        <v>1399.0675999999999</v>
      </c>
      <c r="I254" s="304">
        <f>SUM(I238:I253)</f>
        <v>548.4</v>
      </c>
      <c r="J254" s="459"/>
      <c r="K254" s="258"/>
      <c r="L254" s="112"/>
      <c r="M254" s="59" t="e">
        <f>J425+J407+#REF!+#REF!+J383+#REF!+J432+J299+J268</f>
        <v>#REF!</v>
      </c>
      <c r="N254" s="58" t="e">
        <f>#REF!+#REF!</f>
        <v>#REF!</v>
      </c>
    </row>
    <row r="255" spans="1:19" s="97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</row>
    <row r="256" spans="1:19" s="262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</row>
    <row r="257" spans="1:19" s="97" customFormat="1" ht="12" customHeight="1" thickBot="1" x14ac:dyDescent="0.25">
      <c r="A257" s="262"/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262"/>
      <c r="N257" s="262"/>
      <c r="O257" s="262"/>
      <c r="P257" s="262"/>
      <c r="Q257" s="262"/>
      <c r="R257" s="262"/>
      <c r="S257" s="262"/>
    </row>
    <row r="258" spans="1:19" s="97" customFormat="1" ht="12" customHeight="1" thickBot="1" x14ac:dyDescent="0.25">
      <c r="B258" s="256" t="s">
        <v>91</v>
      </c>
      <c r="C258" s="180" t="s">
        <v>874</v>
      </c>
      <c r="D258" s="257"/>
      <c r="E258" s="257"/>
      <c r="F258" s="257"/>
      <c r="G258" s="258"/>
      <c r="H258" s="460" t="s">
        <v>968</v>
      </c>
      <c r="I258" s="461"/>
      <c r="J258" s="461"/>
      <c r="K258" s="462"/>
      <c r="L258" s="112"/>
    </row>
    <row r="259" spans="1:19" s="97" customFormat="1" ht="12" customHeight="1" thickBot="1" x14ac:dyDescent="0.25">
      <c r="B259" s="111" t="s">
        <v>92</v>
      </c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</row>
    <row r="260" spans="1:19" s="97" customFormat="1" ht="12" customHeight="1" x14ac:dyDescent="0.2">
      <c r="B260" s="463"/>
      <c r="C260" s="464"/>
      <c r="D260" s="434" t="s">
        <v>93</v>
      </c>
      <c r="E260" s="434" t="s">
        <v>94</v>
      </c>
      <c r="F260" s="434"/>
      <c r="G260" s="434" t="s">
        <v>95</v>
      </c>
      <c r="H260" s="434" t="s">
        <v>96</v>
      </c>
      <c r="I260" s="434" t="s">
        <v>97</v>
      </c>
      <c r="J260" s="465" t="s">
        <v>98</v>
      </c>
      <c r="K260" s="466"/>
      <c r="L260" s="112"/>
    </row>
    <row r="261" spans="1:19" s="97" customFormat="1" ht="12" customHeight="1" thickBot="1" x14ac:dyDescent="0.25">
      <c r="B261" s="425"/>
      <c r="C261" s="467"/>
      <c r="D261" s="440" t="s">
        <v>99</v>
      </c>
      <c r="E261" s="440" t="s">
        <v>99</v>
      </c>
      <c r="F261" s="440"/>
      <c r="G261" s="440" t="s">
        <v>99</v>
      </c>
      <c r="H261" s="440" t="s">
        <v>135</v>
      </c>
      <c r="I261" s="440" t="s">
        <v>136</v>
      </c>
      <c r="J261" s="468" t="s">
        <v>100</v>
      </c>
      <c r="K261" s="469"/>
      <c r="L261" s="112"/>
    </row>
    <row r="262" spans="1:19" s="97" customFormat="1" ht="12" customHeight="1" x14ac:dyDescent="0.2">
      <c r="B262" s="638" t="s">
        <v>1499</v>
      </c>
      <c r="C262" s="181" t="s">
        <v>875</v>
      </c>
      <c r="D262" s="153">
        <v>22.4</v>
      </c>
      <c r="E262" s="153">
        <v>12</v>
      </c>
      <c r="F262" s="153"/>
      <c r="G262" s="153">
        <v>25.33</v>
      </c>
      <c r="H262" s="182">
        <f>D262*E262</f>
        <v>268.79999999999995</v>
      </c>
      <c r="I262" s="183">
        <f>G262*H262</f>
        <v>6808.7039999999988</v>
      </c>
      <c r="J262" s="193"/>
      <c r="K262" s="574"/>
      <c r="L262" s="112"/>
    </row>
    <row r="263" spans="1:19" s="97" customFormat="1" ht="12" customHeight="1" thickBot="1" x14ac:dyDescent="0.25">
      <c r="B263" s="157"/>
      <c r="C263" s="169"/>
      <c r="D263" s="153"/>
      <c r="E263" s="153"/>
      <c r="F263" s="153"/>
      <c r="G263" s="153"/>
      <c r="H263" s="153"/>
      <c r="I263" s="183"/>
      <c r="J263" s="153"/>
      <c r="K263" s="282"/>
      <c r="L263" s="112"/>
    </row>
    <row r="264" spans="1:19" s="97" customFormat="1" ht="12" customHeight="1" thickBot="1" x14ac:dyDescent="0.25">
      <c r="B264" s="425"/>
      <c r="C264" s="188" t="s">
        <v>489</v>
      </c>
      <c r="D264" s="189"/>
      <c r="E264" s="189"/>
      <c r="F264" s="189"/>
      <c r="G264" s="189"/>
      <c r="H264" s="190">
        <f>SUM(H262:H263)</f>
        <v>268.79999999999995</v>
      </c>
      <c r="I264" s="191">
        <f>SUM(I262:I263)</f>
        <v>6808.7039999999988</v>
      </c>
      <c r="J264" s="189"/>
      <c r="K264" s="576"/>
      <c r="L264" s="112"/>
    </row>
    <row r="265" spans="1:19" s="97" customFormat="1" ht="12" customHeight="1" x14ac:dyDescent="0.2">
      <c r="B265" s="157" t="s">
        <v>2006</v>
      </c>
      <c r="C265" s="181" t="s">
        <v>875</v>
      </c>
      <c r="D265" s="182">
        <v>22.4</v>
      </c>
      <c r="E265" s="182">
        <v>12</v>
      </c>
      <c r="F265" s="182"/>
      <c r="G265" s="182"/>
      <c r="H265" s="182">
        <f>D265*E265</f>
        <v>268.79999999999995</v>
      </c>
      <c r="I265" s="183"/>
      <c r="J265" s="182"/>
      <c r="K265" s="281"/>
      <c r="L265" s="112"/>
    </row>
    <row r="266" spans="1:19" s="97" customFormat="1" ht="12" customHeight="1" thickBot="1" x14ac:dyDescent="0.25">
      <c r="B266" s="157"/>
      <c r="C266" s="181"/>
      <c r="D266" s="182"/>
      <c r="E266" s="182"/>
      <c r="F266" s="182"/>
      <c r="G266" s="182"/>
      <c r="H266" s="182"/>
      <c r="I266" s="183"/>
      <c r="J266" s="250"/>
      <c r="K266" s="575"/>
      <c r="L266" s="112"/>
    </row>
    <row r="267" spans="1:19" s="97" customFormat="1" ht="12" customHeight="1" thickBot="1" x14ac:dyDescent="0.25">
      <c r="B267" s="425"/>
      <c r="C267" s="188" t="s">
        <v>400</v>
      </c>
      <c r="D267" s="189"/>
      <c r="E267" s="189"/>
      <c r="F267" s="189"/>
      <c r="G267" s="189"/>
      <c r="H267" s="190">
        <f>SUM(H265:H266)</f>
        <v>268.79999999999995</v>
      </c>
      <c r="I267" s="429"/>
      <c r="J267" s="189"/>
      <c r="K267" s="576"/>
      <c r="L267" s="112"/>
    </row>
    <row r="268" spans="1:19" s="97" customFormat="1" ht="12" customHeight="1" x14ac:dyDescent="0.2">
      <c r="B268" s="259"/>
      <c r="C268" s="258"/>
      <c r="D268" s="258"/>
      <c r="E268" s="258"/>
      <c r="F268" s="258"/>
      <c r="G268" s="258"/>
      <c r="H268" s="260"/>
      <c r="I268" s="260"/>
      <c r="J268" s="258"/>
      <c r="K268" s="258"/>
      <c r="L268" s="112"/>
    </row>
    <row r="269" spans="1:19" s="97" customFormat="1" ht="12" customHeight="1" thickBot="1" x14ac:dyDescent="0.25">
      <c r="B269" s="111" t="s">
        <v>494</v>
      </c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</row>
    <row r="270" spans="1:19" s="97" customFormat="1" ht="12" customHeight="1" thickBot="1" x14ac:dyDescent="0.25">
      <c r="B270" s="482"/>
      <c r="C270" s="432"/>
      <c r="D270" s="434" t="s">
        <v>93</v>
      </c>
      <c r="E270" s="434" t="s">
        <v>104</v>
      </c>
      <c r="F270" s="434" t="s">
        <v>96</v>
      </c>
      <c r="G270" s="434" t="s">
        <v>105</v>
      </c>
      <c r="H270" s="434" t="s">
        <v>106</v>
      </c>
      <c r="I270" s="434" t="s">
        <v>107</v>
      </c>
      <c r="J270" s="434" t="s">
        <v>108</v>
      </c>
      <c r="K270" s="435" t="s">
        <v>109</v>
      </c>
      <c r="L270" s="112"/>
    </row>
    <row r="271" spans="1:19" s="97" customFormat="1" ht="12" customHeight="1" thickBot="1" x14ac:dyDescent="0.25">
      <c r="B271" s="436" t="s">
        <v>111</v>
      </c>
      <c r="C271" s="437" t="s">
        <v>112</v>
      </c>
      <c r="D271" s="440" t="s">
        <v>99</v>
      </c>
      <c r="E271" s="440" t="s">
        <v>99</v>
      </c>
      <c r="F271" s="440" t="s">
        <v>135</v>
      </c>
      <c r="G271" s="440" t="s">
        <v>99</v>
      </c>
      <c r="H271" s="440" t="s">
        <v>136</v>
      </c>
      <c r="I271" s="440" t="s">
        <v>137</v>
      </c>
      <c r="J271" s="440" t="s">
        <v>113</v>
      </c>
      <c r="K271" s="441" t="s">
        <v>114</v>
      </c>
      <c r="L271" s="112"/>
    </row>
    <row r="272" spans="1:19" s="97" customFormat="1" ht="12" customHeight="1" x14ac:dyDescent="0.2">
      <c r="B272" s="160">
        <v>3</v>
      </c>
      <c r="C272" s="185" t="s">
        <v>876</v>
      </c>
      <c r="D272" s="170">
        <v>6.1</v>
      </c>
      <c r="E272" s="170">
        <v>1.2</v>
      </c>
      <c r="F272" s="298">
        <f t="shared" ref="F272:F290" si="20">D272*E272*B272</f>
        <v>21.959999999999997</v>
      </c>
      <c r="G272" s="170">
        <v>0.3</v>
      </c>
      <c r="H272" s="170">
        <f t="shared" ref="H272:H290" si="21">F272*G272</f>
        <v>6.5879999999999992</v>
      </c>
      <c r="I272" s="169">
        <v>1.8</v>
      </c>
      <c r="J272" s="299">
        <f>H272*I272</f>
        <v>11.8584</v>
      </c>
      <c r="K272" s="162" t="s">
        <v>115</v>
      </c>
      <c r="L272" s="112"/>
    </row>
    <row r="273" spans="2:12" s="97" customFormat="1" ht="12" customHeight="1" x14ac:dyDescent="0.2">
      <c r="B273" s="160">
        <v>3</v>
      </c>
      <c r="C273" s="185"/>
      <c r="D273" s="170">
        <v>6.1</v>
      </c>
      <c r="E273" s="170">
        <v>2.9</v>
      </c>
      <c r="F273" s="298">
        <f t="shared" si="20"/>
        <v>53.069999999999993</v>
      </c>
      <c r="G273" s="170">
        <v>0.3</v>
      </c>
      <c r="H273" s="170">
        <f t="shared" si="21"/>
        <v>15.920999999999998</v>
      </c>
      <c r="I273" s="169">
        <v>1.8</v>
      </c>
      <c r="J273" s="299">
        <f t="shared" ref="J273:J288" si="22">H273*I273</f>
        <v>28.657799999999995</v>
      </c>
      <c r="K273" s="162" t="s">
        <v>115</v>
      </c>
      <c r="L273" s="112"/>
    </row>
    <row r="274" spans="2:12" s="97" customFormat="1" ht="12" customHeight="1" x14ac:dyDescent="0.2">
      <c r="B274" s="160">
        <v>1</v>
      </c>
      <c r="C274" s="185"/>
      <c r="D274" s="170">
        <v>22.2</v>
      </c>
      <c r="E274" s="170">
        <v>3</v>
      </c>
      <c r="F274" s="298">
        <f t="shared" si="20"/>
        <v>66.599999999999994</v>
      </c>
      <c r="G274" s="170">
        <v>0.3</v>
      </c>
      <c r="H274" s="170">
        <f t="shared" si="21"/>
        <v>19.979999999999997</v>
      </c>
      <c r="I274" s="169">
        <v>1.8</v>
      </c>
      <c r="J274" s="299">
        <f t="shared" si="22"/>
        <v>35.963999999999999</v>
      </c>
      <c r="K274" s="162" t="s">
        <v>115</v>
      </c>
      <c r="L274" s="112"/>
    </row>
    <row r="275" spans="2:12" s="97" customFormat="1" ht="12" customHeight="1" x14ac:dyDescent="0.2">
      <c r="B275" s="160">
        <v>1</v>
      </c>
      <c r="C275" s="185"/>
      <c r="D275" s="170">
        <v>7</v>
      </c>
      <c r="E275" s="170">
        <v>1.9</v>
      </c>
      <c r="F275" s="298">
        <f t="shared" si="20"/>
        <v>13.299999999999999</v>
      </c>
      <c r="G275" s="170">
        <v>0.3</v>
      </c>
      <c r="H275" s="170">
        <f t="shared" si="21"/>
        <v>3.9899999999999993</v>
      </c>
      <c r="I275" s="169">
        <v>1.8</v>
      </c>
      <c r="J275" s="299">
        <f t="shared" si="22"/>
        <v>7.1819999999999986</v>
      </c>
      <c r="K275" s="162" t="s">
        <v>115</v>
      </c>
      <c r="L275" s="112"/>
    </row>
    <row r="276" spans="2:12" s="97" customFormat="1" ht="12" customHeight="1" x14ac:dyDescent="0.2">
      <c r="B276" s="160">
        <v>1</v>
      </c>
      <c r="C276" s="185"/>
      <c r="D276" s="170">
        <v>6.7</v>
      </c>
      <c r="E276" s="170">
        <v>1.9</v>
      </c>
      <c r="F276" s="298">
        <f t="shared" si="20"/>
        <v>12.73</v>
      </c>
      <c r="G276" s="170">
        <v>0.3</v>
      </c>
      <c r="H276" s="170">
        <f t="shared" si="21"/>
        <v>3.819</v>
      </c>
      <c r="I276" s="169">
        <v>1.8</v>
      </c>
      <c r="J276" s="299">
        <f t="shared" si="22"/>
        <v>6.8742000000000001</v>
      </c>
      <c r="K276" s="162" t="s">
        <v>115</v>
      </c>
      <c r="L276" s="112"/>
    </row>
    <row r="277" spans="2:12" s="97" customFormat="1" ht="12" customHeight="1" x14ac:dyDescent="0.2">
      <c r="B277" s="160">
        <v>1</v>
      </c>
      <c r="C277" s="185"/>
      <c r="D277" s="170">
        <v>6.7</v>
      </c>
      <c r="E277" s="170">
        <v>3.1</v>
      </c>
      <c r="F277" s="298">
        <f t="shared" si="20"/>
        <v>20.77</v>
      </c>
      <c r="G277" s="170">
        <v>0.3</v>
      </c>
      <c r="H277" s="170">
        <f t="shared" si="21"/>
        <v>6.2309999999999999</v>
      </c>
      <c r="I277" s="169">
        <v>1.8</v>
      </c>
      <c r="J277" s="299">
        <f t="shared" si="22"/>
        <v>11.2158</v>
      </c>
      <c r="K277" s="162" t="s">
        <v>115</v>
      </c>
      <c r="L277" s="112"/>
    </row>
    <row r="278" spans="2:12" s="97" customFormat="1" ht="12" customHeight="1" x14ac:dyDescent="0.2">
      <c r="B278" s="160">
        <v>1</v>
      </c>
      <c r="C278" s="185"/>
      <c r="D278" s="170">
        <v>6.7</v>
      </c>
      <c r="E278" s="170">
        <v>1.8</v>
      </c>
      <c r="F278" s="298">
        <f t="shared" si="20"/>
        <v>12.06</v>
      </c>
      <c r="G278" s="170">
        <v>0.3</v>
      </c>
      <c r="H278" s="170">
        <f t="shared" si="21"/>
        <v>3.6179999999999999</v>
      </c>
      <c r="I278" s="169">
        <v>1.8</v>
      </c>
      <c r="J278" s="299">
        <f t="shared" si="22"/>
        <v>6.5123999999999995</v>
      </c>
      <c r="K278" s="162" t="s">
        <v>115</v>
      </c>
      <c r="L278" s="112"/>
    </row>
    <row r="279" spans="2:12" s="97" customFormat="1" ht="12" customHeight="1" x14ac:dyDescent="0.2">
      <c r="B279" s="160">
        <v>1</v>
      </c>
      <c r="C279" s="185"/>
      <c r="D279" s="170">
        <v>6.7</v>
      </c>
      <c r="E279" s="170">
        <v>3</v>
      </c>
      <c r="F279" s="298">
        <f t="shared" si="20"/>
        <v>20.100000000000001</v>
      </c>
      <c r="G279" s="170">
        <v>0.3</v>
      </c>
      <c r="H279" s="170">
        <f t="shared" si="21"/>
        <v>6.03</v>
      </c>
      <c r="I279" s="169">
        <v>1.8</v>
      </c>
      <c r="J279" s="299">
        <f t="shared" si="22"/>
        <v>10.854000000000001</v>
      </c>
      <c r="K279" s="162" t="s">
        <v>115</v>
      </c>
      <c r="L279" s="112"/>
    </row>
    <row r="280" spans="2:12" s="97" customFormat="1" ht="12" customHeight="1" x14ac:dyDescent="0.2">
      <c r="B280" s="160">
        <v>2</v>
      </c>
      <c r="C280" s="185" t="s">
        <v>877</v>
      </c>
      <c r="D280" s="170">
        <v>6.1</v>
      </c>
      <c r="E280" s="170">
        <v>2.2000000000000002</v>
      </c>
      <c r="F280" s="298">
        <f t="shared" si="20"/>
        <v>26.84</v>
      </c>
      <c r="G280" s="170">
        <v>0.3</v>
      </c>
      <c r="H280" s="170">
        <f t="shared" si="21"/>
        <v>8.0519999999999996</v>
      </c>
      <c r="I280" s="169">
        <v>1.8</v>
      </c>
      <c r="J280" s="299">
        <f t="shared" si="22"/>
        <v>14.493599999999999</v>
      </c>
      <c r="K280" s="162" t="s">
        <v>115</v>
      </c>
      <c r="L280" s="112"/>
    </row>
    <row r="281" spans="2:12" s="97" customFormat="1" ht="12" customHeight="1" x14ac:dyDescent="0.2">
      <c r="B281" s="160">
        <v>2</v>
      </c>
      <c r="C281" s="185"/>
      <c r="D281" s="170">
        <v>6.1</v>
      </c>
      <c r="E281" s="170">
        <v>2.9</v>
      </c>
      <c r="F281" s="298">
        <f t="shared" si="20"/>
        <v>35.379999999999995</v>
      </c>
      <c r="G281" s="170">
        <v>0.3</v>
      </c>
      <c r="H281" s="170">
        <f t="shared" si="21"/>
        <v>10.613999999999999</v>
      </c>
      <c r="I281" s="169">
        <v>1.8</v>
      </c>
      <c r="J281" s="299">
        <f t="shared" si="22"/>
        <v>19.1052</v>
      </c>
      <c r="K281" s="162" t="s">
        <v>115</v>
      </c>
      <c r="L281" s="112"/>
    </row>
    <row r="282" spans="2:12" s="97" customFormat="1" ht="12" customHeight="1" x14ac:dyDescent="0.2">
      <c r="B282" s="160">
        <v>3</v>
      </c>
      <c r="C282" s="185"/>
      <c r="D282" s="170">
        <v>6.7</v>
      </c>
      <c r="E282" s="170">
        <v>2.8</v>
      </c>
      <c r="F282" s="298">
        <f t="shared" si="20"/>
        <v>56.279999999999994</v>
      </c>
      <c r="G282" s="170">
        <v>0.3</v>
      </c>
      <c r="H282" s="170">
        <f t="shared" si="21"/>
        <v>16.883999999999997</v>
      </c>
      <c r="I282" s="169">
        <v>1.8</v>
      </c>
      <c r="J282" s="299">
        <f t="shared" si="22"/>
        <v>30.391199999999994</v>
      </c>
      <c r="K282" s="162" t="s">
        <v>115</v>
      </c>
      <c r="L282" s="112"/>
    </row>
    <row r="283" spans="2:12" s="97" customFormat="1" ht="12" customHeight="1" x14ac:dyDescent="0.2">
      <c r="B283" s="160">
        <v>2</v>
      </c>
      <c r="C283" s="185"/>
      <c r="D283" s="170">
        <v>6.7</v>
      </c>
      <c r="E283" s="170">
        <v>1.9</v>
      </c>
      <c r="F283" s="298">
        <f t="shared" si="20"/>
        <v>25.46</v>
      </c>
      <c r="G283" s="170">
        <v>0.3</v>
      </c>
      <c r="H283" s="170">
        <f t="shared" si="21"/>
        <v>7.6379999999999999</v>
      </c>
      <c r="I283" s="169">
        <v>1.8</v>
      </c>
      <c r="J283" s="299">
        <f t="shared" si="22"/>
        <v>13.7484</v>
      </c>
      <c r="K283" s="162" t="s">
        <v>115</v>
      </c>
      <c r="L283" s="112"/>
    </row>
    <row r="284" spans="2:12" s="97" customFormat="1" ht="12" customHeight="1" x14ac:dyDescent="0.2">
      <c r="B284" s="160">
        <v>1</v>
      </c>
      <c r="C284" s="185"/>
      <c r="D284" s="170">
        <v>6.7</v>
      </c>
      <c r="E284" s="170">
        <v>7</v>
      </c>
      <c r="F284" s="298">
        <f t="shared" si="20"/>
        <v>46.9</v>
      </c>
      <c r="G284" s="170">
        <v>0.3</v>
      </c>
      <c r="H284" s="170">
        <f t="shared" si="21"/>
        <v>14.069999999999999</v>
      </c>
      <c r="I284" s="169">
        <v>1.8</v>
      </c>
      <c r="J284" s="299">
        <f t="shared" si="22"/>
        <v>25.325999999999997</v>
      </c>
      <c r="K284" s="162" t="s">
        <v>115</v>
      </c>
      <c r="L284" s="112"/>
    </row>
    <row r="285" spans="2:12" s="97" customFormat="1" ht="12" customHeight="1" x14ac:dyDescent="0.2">
      <c r="B285" s="160">
        <v>1</v>
      </c>
      <c r="C285" s="185"/>
      <c r="D285" s="170">
        <v>6.1</v>
      </c>
      <c r="E285" s="170">
        <v>5.6</v>
      </c>
      <c r="F285" s="298">
        <f t="shared" si="20"/>
        <v>34.159999999999997</v>
      </c>
      <c r="G285" s="170">
        <v>0.3</v>
      </c>
      <c r="H285" s="170">
        <f t="shared" si="21"/>
        <v>10.247999999999999</v>
      </c>
      <c r="I285" s="169">
        <v>1.8</v>
      </c>
      <c r="J285" s="299">
        <f t="shared" si="22"/>
        <v>18.446400000000001</v>
      </c>
      <c r="K285" s="162" t="s">
        <v>115</v>
      </c>
      <c r="L285" s="112"/>
    </row>
    <row r="286" spans="2:12" s="97" customFormat="1" ht="12" customHeight="1" x14ac:dyDescent="0.2">
      <c r="B286" s="160">
        <v>1</v>
      </c>
      <c r="C286" s="185" t="s">
        <v>862</v>
      </c>
      <c r="D286" s="170">
        <v>2.4</v>
      </c>
      <c r="E286" s="170">
        <v>2.9</v>
      </c>
      <c r="F286" s="298">
        <f t="shared" si="20"/>
        <v>6.96</v>
      </c>
      <c r="G286" s="170">
        <v>0.3</v>
      </c>
      <c r="H286" s="170">
        <f t="shared" si="21"/>
        <v>2.0880000000000001</v>
      </c>
      <c r="I286" s="169">
        <v>1.8</v>
      </c>
      <c r="J286" s="299">
        <f t="shared" si="22"/>
        <v>3.7584000000000004</v>
      </c>
      <c r="K286" s="162" t="s">
        <v>115</v>
      </c>
      <c r="L286" s="112"/>
    </row>
    <row r="287" spans="2:12" s="97" customFormat="1" ht="12" customHeight="1" x14ac:dyDescent="0.2">
      <c r="B287" s="160">
        <v>1</v>
      </c>
      <c r="C287" s="185"/>
      <c r="D287" s="170">
        <v>2.8</v>
      </c>
      <c r="E287" s="170">
        <v>0.5</v>
      </c>
      <c r="F287" s="298">
        <f t="shared" si="20"/>
        <v>1.4</v>
      </c>
      <c r="G287" s="170">
        <v>0.3</v>
      </c>
      <c r="H287" s="170">
        <f t="shared" si="21"/>
        <v>0.42</v>
      </c>
      <c r="I287" s="169">
        <v>1.8</v>
      </c>
      <c r="J287" s="299">
        <f t="shared" si="22"/>
        <v>0.75600000000000001</v>
      </c>
      <c r="K287" s="162" t="s">
        <v>115</v>
      </c>
      <c r="L287" s="112"/>
    </row>
    <row r="288" spans="2:12" s="97" customFormat="1" ht="12" customHeight="1" x14ac:dyDescent="0.2">
      <c r="B288" s="160">
        <v>1</v>
      </c>
      <c r="C288" s="185" t="s">
        <v>848</v>
      </c>
      <c r="D288" s="170">
        <v>5.7</v>
      </c>
      <c r="E288" s="170">
        <v>3</v>
      </c>
      <c r="F288" s="298">
        <f t="shared" si="20"/>
        <v>17.100000000000001</v>
      </c>
      <c r="G288" s="170">
        <v>0.3</v>
      </c>
      <c r="H288" s="170">
        <f t="shared" si="21"/>
        <v>5.13</v>
      </c>
      <c r="I288" s="169">
        <v>1.8</v>
      </c>
      <c r="J288" s="299">
        <f t="shared" si="22"/>
        <v>9.234</v>
      </c>
      <c r="K288" s="162" t="s">
        <v>115</v>
      </c>
      <c r="L288" s="112"/>
    </row>
    <row r="289" spans="2:12" s="97" customFormat="1" ht="12" customHeight="1" x14ac:dyDescent="0.2">
      <c r="B289" s="160">
        <v>-1</v>
      </c>
      <c r="C289" s="185" t="s">
        <v>878</v>
      </c>
      <c r="D289" s="170">
        <v>2.4</v>
      </c>
      <c r="E289" s="170">
        <v>3.4</v>
      </c>
      <c r="F289" s="298">
        <f t="shared" si="20"/>
        <v>-8.16</v>
      </c>
      <c r="G289" s="170">
        <v>0.3</v>
      </c>
      <c r="H289" s="170">
        <f t="shared" si="21"/>
        <v>-2.448</v>
      </c>
      <c r="I289" s="169">
        <v>1.8</v>
      </c>
      <c r="J289" s="299">
        <f>H289*I289</f>
        <v>-4.4063999999999997</v>
      </c>
      <c r="K289" s="162" t="s">
        <v>115</v>
      </c>
      <c r="L289" s="112"/>
    </row>
    <row r="290" spans="2:12" s="97" customFormat="1" ht="12" customHeight="1" thickBot="1" x14ac:dyDescent="0.25">
      <c r="B290" s="158">
        <v>-62</v>
      </c>
      <c r="C290" s="284" t="s">
        <v>1723</v>
      </c>
      <c r="D290" s="286">
        <v>2.4</v>
      </c>
      <c r="E290" s="286">
        <v>1.2</v>
      </c>
      <c r="F290" s="502">
        <f t="shared" si="20"/>
        <v>-178.56</v>
      </c>
      <c r="G290" s="286">
        <v>0.3</v>
      </c>
      <c r="H290" s="286">
        <f t="shared" si="21"/>
        <v>-53.567999999999998</v>
      </c>
      <c r="I290" s="285">
        <v>1.8</v>
      </c>
      <c r="J290" s="296">
        <f>H290*I290</f>
        <v>-96.422399999999996</v>
      </c>
      <c r="K290" s="172" t="s">
        <v>115</v>
      </c>
      <c r="L290" s="112"/>
    </row>
    <row r="291" spans="2:12" s="97" customFormat="1" ht="12" customHeight="1" thickBot="1" x14ac:dyDescent="0.25">
      <c r="B291" s="483"/>
      <c r="C291" s="484" t="s">
        <v>117</v>
      </c>
      <c r="D291" s="484"/>
      <c r="E291" s="484"/>
      <c r="F291" s="484"/>
      <c r="G291" s="462"/>
      <c r="H291" s="520">
        <f>SUM(H272:H290)</f>
        <v>85.304999999999964</v>
      </c>
      <c r="I291" s="484"/>
      <c r="J291" s="485">
        <f>SUM(J272:J290)</f>
        <v>153.54900000000004</v>
      </c>
      <c r="K291" s="586"/>
      <c r="L291" s="112"/>
    </row>
    <row r="292" spans="2:12" s="97" customFormat="1" ht="12" customHeight="1" x14ac:dyDescent="0.2">
      <c r="B292" s="259"/>
      <c r="C292" s="258"/>
      <c r="D292" s="258"/>
      <c r="E292" s="258"/>
      <c r="F292" s="258"/>
      <c r="G292" s="258"/>
      <c r="H292" s="133"/>
      <c r="I292" s="258"/>
      <c r="J292" s="488"/>
      <c r="K292" s="258"/>
      <c r="L292" s="112"/>
    </row>
    <row r="293" spans="2:12" s="97" customFormat="1" ht="12" customHeight="1" thickBot="1" x14ac:dyDescent="0.25">
      <c r="B293" s="111" t="s">
        <v>184</v>
      </c>
      <c r="C293" s="112"/>
      <c r="D293" s="112"/>
      <c r="E293" s="112"/>
      <c r="F293" s="112"/>
      <c r="G293" s="112"/>
      <c r="H293" s="112"/>
      <c r="I293" s="112"/>
      <c r="J293" s="138"/>
      <c r="K293" s="112"/>
      <c r="L293" s="112"/>
    </row>
    <row r="294" spans="2:12" s="97" customFormat="1" ht="12" customHeight="1" thickBot="1" x14ac:dyDescent="0.25">
      <c r="B294" s="482"/>
      <c r="C294" s="432"/>
      <c r="D294" s="434" t="s">
        <v>93</v>
      </c>
      <c r="E294" s="434" t="s">
        <v>104</v>
      </c>
      <c r="F294" s="434" t="s">
        <v>96</v>
      </c>
      <c r="G294" s="434" t="s">
        <v>105</v>
      </c>
      <c r="H294" s="434" t="s">
        <v>106</v>
      </c>
      <c r="I294" s="434" t="s">
        <v>107</v>
      </c>
      <c r="J294" s="492" t="s">
        <v>108</v>
      </c>
      <c r="K294" s="435" t="s">
        <v>109</v>
      </c>
      <c r="L294" s="112"/>
    </row>
    <row r="295" spans="2:12" s="97" customFormat="1" ht="12" customHeight="1" thickBot="1" x14ac:dyDescent="0.25">
      <c r="B295" s="436" t="s">
        <v>111</v>
      </c>
      <c r="C295" s="437" t="s">
        <v>112</v>
      </c>
      <c r="D295" s="440" t="s">
        <v>99</v>
      </c>
      <c r="E295" s="440" t="s">
        <v>99</v>
      </c>
      <c r="F295" s="440" t="s">
        <v>135</v>
      </c>
      <c r="G295" s="440" t="s">
        <v>99</v>
      </c>
      <c r="H295" s="440" t="s">
        <v>136</v>
      </c>
      <c r="I295" s="440" t="s">
        <v>137</v>
      </c>
      <c r="J295" s="493" t="s">
        <v>113</v>
      </c>
      <c r="K295" s="441" t="s">
        <v>114</v>
      </c>
      <c r="L295" s="112"/>
    </row>
    <row r="296" spans="2:12" s="97" customFormat="1" ht="12" customHeight="1" x14ac:dyDescent="0.2">
      <c r="B296" s="160">
        <v>62</v>
      </c>
      <c r="C296" s="185" t="s">
        <v>850</v>
      </c>
      <c r="D296" s="170">
        <v>2.4</v>
      </c>
      <c r="E296" s="170">
        <v>1.2</v>
      </c>
      <c r="F296" s="298">
        <f>D296*E296*B296</f>
        <v>178.56</v>
      </c>
      <c r="G296" s="170"/>
      <c r="H296" s="170">
        <f>F296*0.2</f>
        <v>35.712000000000003</v>
      </c>
      <c r="I296" s="169">
        <v>2.5</v>
      </c>
      <c r="J296" s="299">
        <f t="shared" ref="J296:J310" si="23">H296*I296</f>
        <v>89.28</v>
      </c>
      <c r="K296" s="166" t="s">
        <v>157</v>
      </c>
      <c r="L296" s="112"/>
    </row>
    <row r="297" spans="2:12" s="97" customFormat="1" ht="12" customHeight="1" x14ac:dyDescent="0.2">
      <c r="B297" s="160">
        <v>8</v>
      </c>
      <c r="C297" s="185" t="s">
        <v>852</v>
      </c>
      <c r="D297" s="283">
        <v>0.9</v>
      </c>
      <c r="E297" s="297">
        <v>1</v>
      </c>
      <c r="F297" s="298">
        <f t="shared" ref="F297:F307" si="24">D297*E297</f>
        <v>0.9</v>
      </c>
      <c r="G297" s="170">
        <v>10.7</v>
      </c>
      <c r="H297" s="170">
        <f t="shared" ref="H297:H307" si="25">F297*G297*B297</f>
        <v>77.039999999999992</v>
      </c>
      <c r="I297" s="169">
        <v>2.5</v>
      </c>
      <c r="J297" s="299">
        <f t="shared" si="23"/>
        <v>192.59999999999997</v>
      </c>
      <c r="K297" s="166" t="s">
        <v>157</v>
      </c>
      <c r="L297" s="112"/>
    </row>
    <row r="298" spans="2:12" s="97" customFormat="1" ht="12" customHeight="1" x14ac:dyDescent="0.2">
      <c r="B298" s="160">
        <v>6</v>
      </c>
      <c r="C298" s="185" t="s">
        <v>852</v>
      </c>
      <c r="D298" s="283">
        <v>1.4</v>
      </c>
      <c r="E298" s="297">
        <v>0.6</v>
      </c>
      <c r="F298" s="298">
        <f t="shared" si="24"/>
        <v>0.84</v>
      </c>
      <c r="G298" s="170">
        <v>10.7</v>
      </c>
      <c r="H298" s="170">
        <f t="shared" si="25"/>
        <v>53.927999999999997</v>
      </c>
      <c r="I298" s="169">
        <v>2.5</v>
      </c>
      <c r="J298" s="299">
        <f t="shared" si="23"/>
        <v>134.82</v>
      </c>
      <c r="K298" s="166" t="s">
        <v>157</v>
      </c>
      <c r="L298" s="112"/>
    </row>
    <row r="299" spans="2:12" s="97" customFormat="1" ht="12" customHeight="1" x14ac:dyDescent="0.2">
      <c r="B299" s="160">
        <v>1</v>
      </c>
      <c r="C299" s="185" t="s">
        <v>868</v>
      </c>
      <c r="D299" s="283">
        <v>0.5</v>
      </c>
      <c r="E299" s="297">
        <v>0.5</v>
      </c>
      <c r="F299" s="298">
        <f t="shared" si="24"/>
        <v>0.25</v>
      </c>
      <c r="G299" s="170">
        <v>69</v>
      </c>
      <c r="H299" s="170">
        <f t="shared" si="25"/>
        <v>17.25</v>
      </c>
      <c r="I299" s="169">
        <v>2.5</v>
      </c>
      <c r="J299" s="299">
        <f t="shared" si="23"/>
        <v>43.125</v>
      </c>
      <c r="K299" s="166" t="s">
        <v>157</v>
      </c>
      <c r="L299" s="112"/>
    </row>
    <row r="300" spans="2:12" s="97" customFormat="1" ht="12" customHeight="1" x14ac:dyDescent="0.2">
      <c r="B300" s="160">
        <v>2</v>
      </c>
      <c r="C300" s="185" t="s">
        <v>879</v>
      </c>
      <c r="D300" s="283">
        <v>0.6</v>
      </c>
      <c r="E300" s="297">
        <v>0.3</v>
      </c>
      <c r="F300" s="298">
        <f t="shared" si="24"/>
        <v>0.18</v>
      </c>
      <c r="G300" s="170">
        <v>69</v>
      </c>
      <c r="H300" s="170">
        <f t="shared" si="25"/>
        <v>24.84</v>
      </c>
      <c r="I300" s="169">
        <v>2.5</v>
      </c>
      <c r="J300" s="299">
        <f t="shared" si="23"/>
        <v>62.1</v>
      </c>
      <c r="K300" s="166" t="s">
        <v>157</v>
      </c>
      <c r="L300" s="112"/>
    </row>
    <row r="301" spans="2:12" s="97" customFormat="1" ht="12" customHeight="1" x14ac:dyDescent="0.2">
      <c r="B301" s="160">
        <v>12</v>
      </c>
      <c r="C301" s="185" t="s">
        <v>880</v>
      </c>
      <c r="D301" s="283">
        <v>0.6</v>
      </c>
      <c r="E301" s="297">
        <v>0.3</v>
      </c>
      <c r="F301" s="298">
        <f t="shared" si="24"/>
        <v>0.18</v>
      </c>
      <c r="G301" s="170">
        <v>2.8</v>
      </c>
      <c r="H301" s="170">
        <f t="shared" si="25"/>
        <v>6.048</v>
      </c>
      <c r="I301" s="169">
        <v>2.5</v>
      </c>
      <c r="J301" s="299">
        <f t="shared" si="23"/>
        <v>15.120000000000001</v>
      </c>
      <c r="K301" s="166" t="s">
        <v>157</v>
      </c>
      <c r="L301" s="112"/>
    </row>
    <row r="302" spans="2:12" s="97" customFormat="1" ht="12" customHeight="1" x14ac:dyDescent="0.2">
      <c r="B302" s="160">
        <v>9</v>
      </c>
      <c r="C302" s="185" t="s">
        <v>881</v>
      </c>
      <c r="D302" s="283">
        <v>0.6</v>
      </c>
      <c r="E302" s="297">
        <v>0.3</v>
      </c>
      <c r="F302" s="298">
        <f t="shared" si="24"/>
        <v>0.18</v>
      </c>
      <c r="G302" s="170">
        <v>1.9</v>
      </c>
      <c r="H302" s="170">
        <f t="shared" si="25"/>
        <v>3.0779999999999998</v>
      </c>
      <c r="I302" s="169">
        <v>2.5</v>
      </c>
      <c r="J302" s="299">
        <f t="shared" si="23"/>
        <v>7.6949999999999994</v>
      </c>
      <c r="K302" s="166" t="s">
        <v>157</v>
      </c>
      <c r="L302" s="112"/>
    </row>
    <row r="303" spans="2:12" s="97" customFormat="1" ht="12" customHeight="1" x14ac:dyDescent="0.2">
      <c r="B303" s="160">
        <v>2</v>
      </c>
      <c r="C303" s="185" t="s">
        <v>882</v>
      </c>
      <c r="D303" s="283">
        <v>0.6</v>
      </c>
      <c r="E303" s="297">
        <v>0.3</v>
      </c>
      <c r="F303" s="298">
        <f t="shared" si="24"/>
        <v>0.18</v>
      </c>
      <c r="G303" s="170">
        <v>9</v>
      </c>
      <c r="H303" s="170">
        <f t="shared" si="25"/>
        <v>3.2399999999999998</v>
      </c>
      <c r="I303" s="169">
        <v>2.5</v>
      </c>
      <c r="J303" s="299">
        <f t="shared" si="23"/>
        <v>8.1</v>
      </c>
      <c r="K303" s="166" t="s">
        <v>157</v>
      </c>
      <c r="L303" s="112"/>
    </row>
    <row r="304" spans="2:12" s="97" customFormat="1" ht="12" customHeight="1" x14ac:dyDescent="0.2">
      <c r="B304" s="160">
        <v>2</v>
      </c>
      <c r="C304" s="185"/>
      <c r="D304" s="283">
        <v>0.6</v>
      </c>
      <c r="E304" s="297">
        <v>0.3</v>
      </c>
      <c r="F304" s="298">
        <f t="shared" si="24"/>
        <v>0.18</v>
      </c>
      <c r="G304" s="170">
        <v>6.5</v>
      </c>
      <c r="H304" s="170">
        <f t="shared" si="25"/>
        <v>2.34</v>
      </c>
      <c r="I304" s="169">
        <v>2.5</v>
      </c>
      <c r="J304" s="299">
        <f t="shared" si="23"/>
        <v>5.85</v>
      </c>
      <c r="K304" s="166" t="s">
        <v>157</v>
      </c>
      <c r="L304" s="112"/>
    </row>
    <row r="305" spans="2:12" s="97" customFormat="1" ht="12" customHeight="1" x14ac:dyDescent="0.2">
      <c r="B305" s="160">
        <v>2</v>
      </c>
      <c r="C305" s="185" t="s">
        <v>851</v>
      </c>
      <c r="D305" s="283">
        <v>0.5</v>
      </c>
      <c r="E305" s="297">
        <v>0.3</v>
      </c>
      <c r="F305" s="298">
        <f t="shared" si="24"/>
        <v>0.15</v>
      </c>
      <c r="G305" s="170">
        <v>6</v>
      </c>
      <c r="H305" s="170">
        <f t="shared" si="25"/>
        <v>1.7999999999999998</v>
      </c>
      <c r="I305" s="169">
        <v>2.5</v>
      </c>
      <c r="J305" s="299">
        <f t="shared" si="23"/>
        <v>4.5</v>
      </c>
      <c r="K305" s="166" t="s">
        <v>157</v>
      </c>
      <c r="L305" s="112"/>
    </row>
    <row r="306" spans="2:12" s="97" customFormat="1" ht="12" customHeight="1" x14ac:dyDescent="0.2">
      <c r="B306" s="160">
        <v>5</v>
      </c>
      <c r="C306" s="185"/>
      <c r="D306" s="283">
        <v>0.5</v>
      </c>
      <c r="E306" s="297">
        <v>0.3</v>
      </c>
      <c r="F306" s="298">
        <f t="shared" si="24"/>
        <v>0.15</v>
      </c>
      <c r="G306" s="170">
        <v>6</v>
      </c>
      <c r="H306" s="170">
        <f t="shared" si="25"/>
        <v>4.5</v>
      </c>
      <c r="I306" s="169">
        <v>2.5</v>
      </c>
      <c r="J306" s="299">
        <f t="shared" si="23"/>
        <v>11.25</v>
      </c>
      <c r="K306" s="166" t="s">
        <v>157</v>
      </c>
      <c r="L306" s="112"/>
    </row>
    <row r="307" spans="2:12" s="97" customFormat="1" ht="12" customHeight="1" x14ac:dyDescent="0.2">
      <c r="B307" s="160">
        <v>2</v>
      </c>
      <c r="C307" s="185"/>
      <c r="D307" s="283">
        <v>0.5</v>
      </c>
      <c r="E307" s="297">
        <v>0.3</v>
      </c>
      <c r="F307" s="298">
        <f t="shared" si="24"/>
        <v>0.15</v>
      </c>
      <c r="G307" s="170">
        <v>7</v>
      </c>
      <c r="H307" s="170">
        <f t="shared" si="25"/>
        <v>2.1</v>
      </c>
      <c r="I307" s="169">
        <v>2.5</v>
      </c>
      <c r="J307" s="299">
        <f t="shared" si="23"/>
        <v>5.25</v>
      </c>
      <c r="K307" s="166" t="s">
        <v>157</v>
      </c>
      <c r="L307" s="112"/>
    </row>
    <row r="308" spans="2:12" s="97" customFormat="1" ht="12" customHeight="1" x14ac:dyDescent="0.2">
      <c r="B308" s="160">
        <v>6</v>
      </c>
      <c r="C308" s="185" t="s">
        <v>853</v>
      </c>
      <c r="D308" s="283"/>
      <c r="E308" s="297"/>
      <c r="F308" s="298"/>
      <c r="G308" s="170"/>
      <c r="H308" s="170">
        <f>73.4*6</f>
        <v>440.40000000000003</v>
      </c>
      <c r="I308" s="169">
        <v>2.5</v>
      </c>
      <c r="J308" s="299">
        <f t="shared" si="23"/>
        <v>1101</v>
      </c>
      <c r="K308" s="166" t="s">
        <v>157</v>
      </c>
      <c r="L308" s="112"/>
    </row>
    <row r="309" spans="2:12" s="97" customFormat="1" ht="12" customHeight="1" x14ac:dyDescent="0.2">
      <c r="B309" s="160">
        <v>2</v>
      </c>
      <c r="C309" s="184" t="s">
        <v>854</v>
      </c>
      <c r="D309" s="283">
        <v>1.2</v>
      </c>
      <c r="E309" s="297">
        <v>0.15</v>
      </c>
      <c r="F309" s="298">
        <f>D309*E309</f>
        <v>0.18</v>
      </c>
      <c r="G309" s="170">
        <v>22.5</v>
      </c>
      <c r="H309" s="170">
        <f>F309*G309*B309</f>
        <v>8.1</v>
      </c>
      <c r="I309" s="169">
        <v>2.5</v>
      </c>
      <c r="J309" s="299">
        <f t="shared" si="23"/>
        <v>20.25</v>
      </c>
      <c r="K309" s="166" t="s">
        <v>157</v>
      </c>
      <c r="L309" s="112"/>
    </row>
    <row r="310" spans="2:12" s="97" customFormat="1" ht="12" customHeight="1" x14ac:dyDescent="0.2">
      <c r="B310" s="160"/>
      <c r="C310" s="185" t="s">
        <v>864</v>
      </c>
      <c r="D310" s="283">
        <v>9</v>
      </c>
      <c r="E310" s="297"/>
      <c r="F310" s="298"/>
      <c r="G310" s="170"/>
      <c r="H310" s="170">
        <v>2</v>
      </c>
      <c r="I310" s="169">
        <v>2.5</v>
      </c>
      <c r="J310" s="299">
        <f t="shared" si="23"/>
        <v>5</v>
      </c>
      <c r="K310" s="166" t="s">
        <v>157</v>
      </c>
      <c r="L310" s="112"/>
    </row>
    <row r="311" spans="2:12" s="97" customFormat="1" ht="12" customHeight="1" x14ac:dyDescent="0.2">
      <c r="B311" s="160">
        <v>3</v>
      </c>
      <c r="C311" s="185" t="s">
        <v>390</v>
      </c>
      <c r="D311" s="283"/>
      <c r="E311" s="297"/>
      <c r="F311" s="298"/>
      <c r="G311" s="170"/>
      <c r="H311" s="170"/>
      <c r="I311" s="169"/>
      <c r="J311" s="299">
        <v>2.8</v>
      </c>
      <c r="K311" s="166"/>
      <c r="L311" s="112"/>
    </row>
    <row r="312" spans="2:12" s="97" customFormat="1" ht="12" customHeight="1" x14ac:dyDescent="0.2">
      <c r="B312" s="160"/>
      <c r="C312" s="185" t="s">
        <v>883</v>
      </c>
      <c r="D312" s="283"/>
      <c r="E312" s="297"/>
      <c r="F312" s="298"/>
      <c r="G312" s="170"/>
      <c r="H312" s="170"/>
      <c r="I312" s="169"/>
      <c r="J312" s="299"/>
      <c r="K312" s="166"/>
      <c r="L312" s="112"/>
    </row>
    <row r="313" spans="2:12" s="97" customFormat="1" ht="12" customHeight="1" x14ac:dyDescent="0.2">
      <c r="B313" s="160">
        <v>3</v>
      </c>
      <c r="C313" s="185" t="s">
        <v>884</v>
      </c>
      <c r="D313" s="283">
        <v>0.5</v>
      </c>
      <c r="E313" s="297">
        <v>0.2</v>
      </c>
      <c r="F313" s="298">
        <f t="shared" ref="F313:F322" si="26">D313*E313</f>
        <v>0.1</v>
      </c>
      <c r="G313" s="170">
        <v>7</v>
      </c>
      <c r="H313" s="170">
        <f t="shared" ref="H313:H322" si="27">F313*G313*B313</f>
        <v>2.1</v>
      </c>
      <c r="I313" s="169">
        <v>2.5</v>
      </c>
      <c r="J313" s="299">
        <f t="shared" ref="J313:J322" si="28">H313*I313</f>
        <v>5.25</v>
      </c>
      <c r="K313" s="166" t="s">
        <v>157</v>
      </c>
      <c r="L313" s="112"/>
    </row>
    <row r="314" spans="2:12" s="97" customFormat="1" ht="12" customHeight="1" x14ac:dyDescent="0.2">
      <c r="B314" s="160">
        <v>6</v>
      </c>
      <c r="C314" s="185" t="s">
        <v>884</v>
      </c>
      <c r="D314" s="283">
        <v>0.4</v>
      </c>
      <c r="E314" s="297">
        <v>0.2</v>
      </c>
      <c r="F314" s="298">
        <f t="shared" si="26"/>
        <v>8.0000000000000016E-2</v>
      </c>
      <c r="G314" s="170">
        <v>7</v>
      </c>
      <c r="H314" s="170">
        <f t="shared" si="27"/>
        <v>3.3600000000000003</v>
      </c>
      <c r="I314" s="169">
        <v>2.5</v>
      </c>
      <c r="J314" s="299">
        <f t="shared" si="28"/>
        <v>8.4</v>
      </c>
      <c r="K314" s="166" t="s">
        <v>157</v>
      </c>
      <c r="L314" s="112"/>
    </row>
    <row r="315" spans="2:12" s="97" customFormat="1" ht="12" customHeight="1" x14ac:dyDescent="0.2">
      <c r="B315" s="160">
        <v>3</v>
      </c>
      <c r="C315" s="185" t="s">
        <v>885</v>
      </c>
      <c r="D315" s="283">
        <v>0.5</v>
      </c>
      <c r="E315" s="297">
        <v>0.5</v>
      </c>
      <c r="F315" s="298">
        <f t="shared" si="26"/>
        <v>0.25</v>
      </c>
      <c r="G315" s="170">
        <v>5.4</v>
      </c>
      <c r="H315" s="170">
        <f t="shared" si="27"/>
        <v>4.0500000000000007</v>
      </c>
      <c r="I315" s="169">
        <v>2.5</v>
      </c>
      <c r="J315" s="299">
        <f t="shared" si="28"/>
        <v>10.125000000000002</v>
      </c>
      <c r="K315" s="166" t="s">
        <v>157</v>
      </c>
      <c r="L315" s="112"/>
    </row>
    <row r="316" spans="2:12" s="97" customFormat="1" ht="12" customHeight="1" x14ac:dyDescent="0.2">
      <c r="B316" s="160">
        <v>2</v>
      </c>
      <c r="C316" s="185" t="s">
        <v>165</v>
      </c>
      <c r="D316" s="283">
        <v>7</v>
      </c>
      <c r="E316" s="297">
        <v>5.4</v>
      </c>
      <c r="F316" s="298">
        <f t="shared" si="26"/>
        <v>37.800000000000004</v>
      </c>
      <c r="G316" s="170">
        <v>0.3</v>
      </c>
      <c r="H316" s="170">
        <f t="shared" si="27"/>
        <v>22.680000000000003</v>
      </c>
      <c r="I316" s="169">
        <v>2.5</v>
      </c>
      <c r="J316" s="299">
        <f t="shared" si="28"/>
        <v>56.70000000000001</v>
      </c>
      <c r="K316" s="166" t="s">
        <v>157</v>
      </c>
      <c r="L316" s="112"/>
    </row>
    <row r="317" spans="2:12" s="97" customFormat="1" ht="12" customHeight="1" x14ac:dyDescent="0.2">
      <c r="B317" s="160">
        <v>2</v>
      </c>
      <c r="C317" s="185" t="s">
        <v>884</v>
      </c>
      <c r="D317" s="283">
        <v>0.6</v>
      </c>
      <c r="E317" s="297">
        <v>0.4</v>
      </c>
      <c r="F317" s="298">
        <f t="shared" si="26"/>
        <v>0.24</v>
      </c>
      <c r="G317" s="170">
        <v>21.9</v>
      </c>
      <c r="H317" s="170">
        <f t="shared" si="27"/>
        <v>10.511999999999999</v>
      </c>
      <c r="I317" s="169">
        <v>2.5</v>
      </c>
      <c r="J317" s="299">
        <f t="shared" si="28"/>
        <v>26.279999999999998</v>
      </c>
      <c r="K317" s="166" t="s">
        <v>157</v>
      </c>
      <c r="L317" s="112"/>
    </row>
    <row r="318" spans="2:12" s="97" customFormat="1" ht="12" customHeight="1" x14ac:dyDescent="0.2">
      <c r="B318" s="160">
        <v>3</v>
      </c>
      <c r="C318" s="185" t="s">
        <v>884</v>
      </c>
      <c r="D318" s="283">
        <v>0.4</v>
      </c>
      <c r="E318" s="297">
        <v>0.2</v>
      </c>
      <c r="F318" s="298">
        <f t="shared" si="26"/>
        <v>8.0000000000000016E-2</v>
      </c>
      <c r="G318" s="170">
        <v>21.9</v>
      </c>
      <c r="H318" s="170">
        <f t="shared" si="27"/>
        <v>5.2560000000000002</v>
      </c>
      <c r="I318" s="169">
        <v>3.5</v>
      </c>
      <c r="J318" s="299">
        <f t="shared" si="28"/>
        <v>18.396000000000001</v>
      </c>
      <c r="K318" s="166" t="s">
        <v>157</v>
      </c>
      <c r="L318" s="112"/>
    </row>
    <row r="319" spans="2:12" s="97" customFormat="1" ht="12" customHeight="1" x14ac:dyDescent="0.2">
      <c r="B319" s="160">
        <v>1</v>
      </c>
      <c r="C319" s="185" t="s">
        <v>884</v>
      </c>
      <c r="D319" s="283">
        <v>0.2</v>
      </c>
      <c r="E319" s="297">
        <v>0.2</v>
      </c>
      <c r="F319" s="298">
        <f t="shared" si="26"/>
        <v>4.0000000000000008E-2</v>
      </c>
      <c r="G319" s="170">
        <v>21.9</v>
      </c>
      <c r="H319" s="170">
        <f t="shared" si="27"/>
        <v>0.87600000000000011</v>
      </c>
      <c r="I319" s="169">
        <v>4.5</v>
      </c>
      <c r="J319" s="299">
        <f t="shared" si="28"/>
        <v>3.9420000000000006</v>
      </c>
      <c r="K319" s="166" t="s">
        <v>157</v>
      </c>
      <c r="L319" s="112"/>
    </row>
    <row r="320" spans="2:12" s="97" customFormat="1" ht="12" customHeight="1" x14ac:dyDescent="0.2">
      <c r="B320" s="160">
        <v>1</v>
      </c>
      <c r="C320" s="185" t="s">
        <v>885</v>
      </c>
      <c r="D320" s="283">
        <v>0.5</v>
      </c>
      <c r="E320" s="297">
        <v>0.5</v>
      </c>
      <c r="F320" s="298">
        <f t="shared" si="26"/>
        <v>0.25</v>
      </c>
      <c r="G320" s="170">
        <v>11.4</v>
      </c>
      <c r="H320" s="170">
        <f t="shared" si="27"/>
        <v>2.85</v>
      </c>
      <c r="I320" s="169">
        <v>5.5</v>
      </c>
      <c r="J320" s="299">
        <f t="shared" si="28"/>
        <v>15.675000000000001</v>
      </c>
      <c r="K320" s="166" t="s">
        <v>157</v>
      </c>
      <c r="L320" s="112"/>
    </row>
    <row r="321" spans="2:12" s="97" customFormat="1" ht="12" customHeight="1" x14ac:dyDescent="0.2">
      <c r="B321" s="160">
        <v>1</v>
      </c>
      <c r="C321" s="185" t="s">
        <v>165</v>
      </c>
      <c r="D321" s="283">
        <v>21.9</v>
      </c>
      <c r="E321" s="297">
        <v>11.4</v>
      </c>
      <c r="F321" s="298">
        <f t="shared" si="26"/>
        <v>249.66</v>
      </c>
      <c r="G321" s="170">
        <v>0.3</v>
      </c>
      <c r="H321" s="170">
        <f t="shared" si="27"/>
        <v>74.897999999999996</v>
      </c>
      <c r="I321" s="169">
        <v>6.5</v>
      </c>
      <c r="J321" s="299">
        <f t="shared" si="28"/>
        <v>486.83699999999999</v>
      </c>
      <c r="K321" s="166" t="s">
        <v>157</v>
      </c>
      <c r="L321" s="112"/>
    </row>
    <row r="322" spans="2:12" s="97" customFormat="1" ht="12" customHeight="1" thickBot="1" x14ac:dyDescent="0.25">
      <c r="B322" s="160">
        <v>1</v>
      </c>
      <c r="C322" s="185" t="s">
        <v>165</v>
      </c>
      <c r="D322" s="283">
        <v>2.4</v>
      </c>
      <c r="E322" s="297">
        <v>3.6</v>
      </c>
      <c r="F322" s="298">
        <f t="shared" si="26"/>
        <v>8.64</v>
      </c>
      <c r="G322" s="170">
        <v>0.3</v>
      </c>
      <c r="H322" s="170">
        <f t="shared" si="27"/>
        <v>2.5920000000000001</v>
      </c>
      <c r="I322" s="169">
        <v>7.5</v>
      </c>
      <c r="J322" s="299">
        <f t="shared" si="28"/>
        <v>19.440000000000001</v>
      </c>
      <c r="K322" s="300" t="s">
        <v>157</v>
      </c>
      <c r="L322" s="112"/>
    </row>
    <row r="323" spans="2:12" s="97" customFormat="1" ht="12" customHeight="1" thickBot="1" x14ac:dyDescent="0.25">
      <c r="B323" s="483"/>
      <c r="C323" s="484" t="s">
        <v>117</v>
      </c>
      <c r="D323" s="484"/>
      <c r="E323" s="484"/>
      <c r="F323" s="484"/>
      <c r="G323" s="462"/>
      <c r="H323" s="520">
        <f>SUM(H296:H322)</f>
        <v>811.55</v>
      </c>
      <c r="I323" s="484"/>
      <c r="J323" s="485">
        <f>SUM(J296:J322)</f>
        <v>2359.7850000000003</v>
      </c>
      <c r="K323" s="487"/>
      <c r="L323" s="112"/>
    </row>
    <row r="324" spans="2:12" s="97" customFormat="1" ht="12" customHeight="1" x14ac:dyDescent="0.2">
      <c r="B324" s="154"/>
      <c r="C324" s="112"/>
      <c r="D324" s="112"/>
      <c r="E324" s="112"/>
      <c r="F324" s="112"/>
      <c r="G324" s="112"/>
      <c r="H324" s="112"/>
      <c r="I324" s="112"/>
      <c r="J324" s="138"/>
      <c r="K324" s="112"/>
      <c r="L324" s="112"/>
    </row>
    <row r="325" spans="2:12" s="97" customFormat="1" ht="12" customHeight="1" thickBot="1" x14ac:dyDescent="0.25">
      <c r="B325" s="111" t="s">
        <v>127</v>
      </c>
      <c r="C325" s="112"/>
      <c r="D325" s="112"/>
      <c r="E325" s="112"/>
      <c r="F325" s="112"/>
      <c r="G325" s="112"/>
      <c r="H325" s="112"/>
      <c r="I325" s="112"/>
      <c r="J325" s="138"/>
      <c r="K325" s="112"/>
      <c r="L325" s="112"/>
    </row>
    <row r="326" spans="2:12" s="97" customFormat="1" ht="12" customHeight="1" thickBot="1" x14ac:dyDescent="0.25">
      <c r="B326" s="482"/>
      <c r="C326" s="432"/>
      <c r="D326" s="434" t="s">
        <v>93</v>
      </c>
      <c r="E326" s="434" t="s">
        <v>104</v>
      </c>
      <c r="F326" s="434" t="s">
        <v>96</v>
      </c>
      <c r="G326" s="434" t="s">
        <v>105</v>
      </c>
      <c r="H326" s="434" t="s">
        <v>106</v>
      </c>
      <c r="I326" s="434" t="s">
        <v>107</v>
      </c>
      <c r="J326" s="492" t="s">
        <v>108</v>
      </c>
      <c r="K326" s="435" t="s">
        <v>109</v>
      </c>
      <c r="L326" s="112"/>
    </row>
    <row r="327" spans="2:12" s="97" customFormat="1" ht="12" customHeight="1" thickBot="1" x14ac:dyDescent="0.25">
      <c r="B327" s="436" t="s">
        <v>111</v>
      </c>
      <c r="C327" s="437" t="s">
        <v>112</v>
      </c>
      <c r="D327" s="440" t="s">
        <v>99</v>
      </c>
      <c r="E327" s="440" t="s">
        <v>99</v>
      </c>
      <c r="F327" s="440" t="s">
        <v>135</v>
      </c>
      <c r="G327" s="440" t="s">
        <v>99</v>
      </c>
      <c r="H327" s="440" t="s">
        <v>136</v>
      </c>
      <c r="I327" s="440" t="s">
        <v>137</v>
      </c>
      <c r="J327" s="493" t="s">
        <v>113</v>
      </c>
      <c r="K327" s="441" t="s">
        <v>114</v>
      </c>
      <c r="L327" s="112"/>
    </row>
    <row r="328" spans="2:12" s="97" customFormat="1" ht="12" customHeight="1" thickBot="1" x14ac:dyDescent="0.25">
      <c r="B328" s="157">
        <v>1</v>
      </c>
      <c r="C328" s="284" t="s">
        <v>2085</v>
      </c>
      <c r="D328" s="286">
        <v>22.5</v>
      </c>
      <c r="E328" s="286">
        <v>12</v>
      </c>
      <c r="F328" s="502">
        <f>D328*E328</f>
        <v>270</v>
      </c>
      <c r="G328" s="286">
        <v>1</v>
      </c>
      <c r="H328" s="286">
        <f>F328*G328*B328</f>
        <v>270</v>
      </c>
      <c r="I328" s="427">
        <v>2.2000000000000002</v>
      </c>
      <c r="J328" s="564">
        <f>H328*I328</f>
        <v>594</v>
      </c>
      <c r="K328" s="300" t="s">
        <v>116</v>
      </c>
      <c r="L328" s="112"/>
    </row>
    <row r="329" spans="2:12" s="97" customFormat="1" ht="12" customHeight="1" thickBot="1" x14ac:dyDescent="0.25">
      <c r="B329" s="483"/>
      <c r="C329" s="484" t="s">
        <v>117</v>
      </c>
      <c r="D329" s="484"/>
      <c r="E329" s="484"/>
      <c r="F329" s="484"/>
      <c r="G329" s="462"/>
      <c r="H329" s="520">
        <f>SUM(H328:H328)</f>
        <v>270</v>
      </c>
      <c r="I329" s="484"/>
      <c r="J329" s="485">
        <f>SUM(J328:J328)</f>
        <v>594</v>
      </c>
      <c r="K329" s="586"/>
      <c r="L329" s="112"/>
    </row>
    <row r="330" spans="2:12" s="97" customFormat="1" ht="12" customHeight="1" x14ac:dyDescent="0.2">
      <c r="B330" s="154"/>
      <c r="C330" s="112"/>
      <c r="D330" s="112"/>
      <c r="E330" s="112"/>
      <c r="F330" s="112"/>
      <c r="G330" s="112"/>
      <c r="H330" s="112"/>
      <c r="I330" s="112"/>
      <c r="J330" s="138"/>
      <c r="K330" s="112"/>
      <c r="L330" s="112"/>
    </row>
    <row r="331" spans="2:12" s="97" customFormat="1" ht="12" customHeight="1" thickBot="1" x14ac:dyDescent="0.25">
      <c r="B331" s="111" t="s">
        <v>175</v>
      </c>
      <c r="C331" s="112"/>
      <c r="D331" s="112" t="s">
        <v>856</v>
      </c>
      <c r="E331" s="112"/>
      <c r="F331" s="112"/>
      <c r="G331" s="112"/>
      <c r="H331" s="112"/>
      <c r="I331" s="112"/>
      <c r="J331" s="138"/>
      <c r="K331" s="112"/>
      <c r="L331" s="112"/>
    </row>
    <row r="332" spans="2:12" s="97" customFormat="1" ht="12" customHeight="1" thickBot="1" x14ac:dyDescent="0.25">
      <c r="B332" s="482"/>
      <c r="C332" s="432"/>
      <c r="D332" s="434" t="s">
        <v>93</v>
      </c>
      <c r="E332" s="434" t="s">
        <v>104</v>
      </c>
      <c r="F332" s="434" t="s">
        <v>96</v>
      </c>
      <c r="G332" s="434" t="s">
        <v>105</v>
      </c>
      <c r="H332" s="434" t="s">
        <v>106</v>
      </c>
      <c r="I332" s="434" t="s">
        <v>107</v>
      </c>
      <c r="J332" s="492" t="s">
        <v>108</v>
      </c>
      <c r="K332" s="435" t="s">
        <v>109</v>
      </c>
      <c r="L332" s="112"/>
    </row>
    <row r="333" spans="2:12" s="97" customFormat="1" ht="12" customHeight="1" thickBot="1" x14ac:dyDescent="0.25">
      <c r="B333" s="436" t="s">
        <v>111</v>
      </c>
      <c r="C333" s="437" t="s">
        <v>112</v>
      </c>
      <c r="D333" s="440" t="s">
        <v>99</v>
      </c>
      <c r="E333" s="440" t="s">
        <v>99</v>
      </c>
      <c r="F333" s="440" t="s">
        <v>135</v>
      </c>
      <c r="G333" s="440" t="s">
        <v>99</v>
      </c>
      <c r="H333" s="440" t="s">
        <v>136</v>
      </c>
      <c r="I333" s="440" t="s">
        <v>137</v>
      </c>
      <c r="J333" s="493" t="s">
        <v>113</v>
      </c>
      <c r="K333" s="441" t="s">
        <v>114</v>
      </c>
      <c r="L333" s="112"/>
    </row>
    <row r="334" spans="2:12" s="97" customFormat="1" ht="12" customHeight="1" x14ac:dyDescent="0.2">
      <c r="B334" s="160">
        <v>1</v>
      </c>
      <c r="C334" s="185" t="s">
        <v>1028</v>
      </c>
      <c r="D334" s="170"/>
      <c r="E334" s="170"/>
      <c r="F334" s="298">
        <v>270</v>
      </c>
      <c r="G334" s="170">
        <v>0.3</v>
      </c>
      <c r="H334" s="170">
        <f>F334*G334*B334</f>
        <v>81</v>
      </c>
      <c r="I334" s="181">
        <v>2.2000000000000002</v>
      </c>
      <c r="J334" s="494">
        <f>H334*I334</f>
        <v>178.20000000000002</v>
      </c>
      <c r="K334" s="166" t="s">
        <v>116</v>
      </c>
      <c r="L334" s="112"/>
    </row>
    <row r="335" spans="2:12" s="97" customFormat="1" ht="12" customHeight="1" x14ac:dyDescent="0.2">
      <c r="B335" s="157">
        <v>1</v>
      </c>
      <c r="C335" s="284" t="s">
        <v>1028</v>
      </c>
      <c r="D335" s="286"/>
      <c r="E335" s="286"/>
      <c r="F335" s="502">
        <v>99</v>
      </c>
      <c r="G335" s="286">
        <v>0.3</v>
      </c>
      <c r="H335" s="286">
        <f>F335*G335*B335</f>
        <v>29.7</v>
      </c>
      <c r="I335" s="427">
        <v>3.2</v>
      </c>
      <c r="J335" s="564">
        <f>H335*I335</f>
        <v>95.04</v>
      </c>
      <c r="K335" s="300" t="s">
        <v>116</v>
      </c>
      <c r="L335" s="112"/>
    </row>
    <row r="336" spans="2:12" s="97" customFormat="1" ht="12" customHeight="1" thickBot="1" x14ac:dyDescent="0.25">
      <c r="B336" s="451"/>
      <c r="C336" s="287" t="s">
        <v>2012</v>
      </c>
      <c r="D336" s="868"/>
      <c r="E336" s="288"/>
      <c r="F336" s="552">
        <v>284</v>
      </c>
      <c r="G336" s="288">
        <v>0.02</v>
      </c>
      <c r="H336" s="288">
        <f>F336*G336</f>
        <v>5.68</v>
      </c>
      <c r="I336" s="291">
        <v>1.4E-2</v>
      </c>
      <c r="J336" s="292">
        <f>I336*F336</f>
        <v>3.976</v>
      </c>
      <c r="K336" s="293" t="s">
        <v>122</v>
      </c>
      <c r="L336" s="112"/>
    </row>
    <row r="337" spans="2:12" s="97" customFormat="1" ht="12" customHeight="1" thickBot="1" x14ac:dyDescent="0.25">
      <c r="B337" s="425"/>
      <c r="C337" s="457" t="s">
        <v>117</v>
      </c>
      <c r="D337" s="457"/>
      <c r="E337" s="457"/>
      <c r="F337" s="457"/>
      <c r="G337" s="497"/>
      <c r="H337" s="304">
        <f>SUM(H336:H336)</f>
        <v>5.68</v>
      </c>
      <c r="I337" s="457"/>
      <c r="J337" s="304">
        <f>SUM(J336:J336)</f>
        <v>3.976</v>
      </c>
      <c r="K337" s="258"/>
      <c r="L337" s="112"/>
    </row>
    <row r="338" spans="2:12" s="97" customFormat="1" ht="12" customHeight="1" x14ac:dyDescent="0.2">
      <c r="B338" s="154"/>
      <c r="C338" s="112"/>
      <c r="D338" s="112"/>
      <c r="E338" s="112"/>
      <c r="F338" s="112"/>
      <c r="G338" s="112"/>
      <c r="H338" s="112"/>
      <c r="I338" s="112"/>
      <c r="J338" s="138"/>
      <c r="K338" s="112"/>
      <c r="L338" s="112"/>
    </row>
    <row r="339" spans="2:12" s="97" customFormat="1" ht="12" customHeight="1" thickBot="1" x14ac:dyDescent="0.25">
      <c r="B339" s="111" t="s">
        <v>217</v>
      </c>
      <c r="C339" s="112"/>
      <c r="D339" s="112" t="s">
        <v>872</v>
      </c>
      <c r="E339" s="112"/>
      <c r="F339" s="112"/>
      <c r="G339" s="112"/>
      <c r="H339" s="112"/>
      <c r="I339" s="112"/>
      <c r="J339" s="112"/>
      <c r="K339" s="112"/>
      <c r="L339" s="112"/>
    </row>
    <row r="340" spans="2:12" s="97" customFormat="1" ht="12" customHeight="1" thickBot="1" x14ac:dyDescent="0.25">
      <c r="B340" s="482"/>
      <c r="C340" s="432"/>
      <c r="D340" s="434" t="s">
        <v>93</v>
      </c>
      <c r="E340" s="434" t="s">
        <v>104</v>
      </c>
      <c r="F340" s="434" t="s">
        <v>96</v>
      </c>
      <c r="G340" s="434" t="s">
        <v>105</v>
      </c>
      <c r="H340" s="434" t="s">
        <v>106</v>
      </c>
      <c r="I340" s="434" t="s">
        <v>107</v>
      </c>
      <c r="J340" s="434" t="s">
        <v>108</v>
      </c>
      <c r="K340" s="435" t="s">
        <v>109</v>
      </c>
      <c r="L340" s="112"/>
    </row>
    <row r="341" spans="2:12" s="97" customFormat="1" ht="12" customHeight="1" thickBot="1" x14ac:dyDescent="0.25">
      <c r="B341" s="436" t="s">
        <v>111</v>
      </c>
      <c r="C341" s="437" t="s">
        <v>112</v>
      </c>
      <c r="D341" s="440" t="s">
        <v>99</v>
      </c>
      <c r="E341" s="440" t="s">
        <v>99</v>
      </c>
      <c r="F341" s="440" t="s">
        <v>135</v>
      </c>
      <c r="G341" s="440" t="s">
        <v>99</v>
      </c>
      <c r="H341" s="440" t="s">
        <v>136</v>
      </c>
      <c r="I341" s="440" t="s">
        <v>137</v>
      </c>
      <c r="J341" s="440" t="s">
        <v>113</v>
      </c>
      <c r="K341" s="441" t="s">
        <v>114</v>
      </c>
      <c r="L341" s="112"/>
    </row>
    <row r="342" spans="2:12" s="97" customFormat="1" ht="12" customHeight="1" thickBot="1" x14ac:dyDescent="0.25">
      <c r="B342" s="470"/>
      <c r="C342" s="498"/>
      <c r="D342" s="499"/>
      <c r="E342" s="499"/>
      <c r="F342" s="500"/>
      <c r="G342" s="499"/>
      <c r="H342" s="500"/>
      <c r="I342" s="499"/>
      <c r="J342" s="500"/>
      <c r="K342" s="435"/>
      <c r="L342" s="112"/>
    </row>
    <row r="343" spans="2:12" s="97" customFormat="1" ht="12" customHeight="1" thickBot="1" x14ac:dyDescent="0.25">
      <c r="B343" s="483"/>
      <c r="C343" s="484" t="s">
        <v>117</v>
      </c>
      <c r="D343" s="484"/>
      <c r="E343" s="484"/>
      <c r="F343" s="484"/>
      <c r="G343" s="462"/>
      <c r="H343" s="520"/>
      <c r="I343" s="484"/>
      <c r="J343" s="520">
        <f>J342</f>
        <v>0</v>
      </c>
      <c r="K343" s="586"/>
      <c r="L343" s="112"/>
    </row>
    <row r="344" spans="2:12" s="97" customFormat="1" ht="12" customHeight="1" x14ac:dyDescent="0.2">
      <c r="B344" s="154"/>
      <c r="C344" s="112"/>
      <c r="D344" s="112"/>
      <c r="E344" s="112"/>
      <c r="F344" s="112"/>
      <c r="G344" s="112"/>
      <c r="H344" s="112"/>
      <c r="I344" s="112"/>
      <c r="J344" s="138"/>
      <c r="K344" s="112"/>
      <c r="L344" s="112"/>
    </row>
    <row r="345" spans="2:12" s="97" customFormat="1" ht="12" customHeight="1" thickBot="1" x14ac:dyDescent="0.25">
      <c r="B345" s="111" t="s">
        <v>166</v>
      </c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</row>
    <row r="346" spans="2:12" s="97" customFormat="1" ht="12" customHeight="1" thickBot="1" x14ac:dyDescent="0.25">
      <c r="B346" s="482"/>
      <c r="C346" s="432"/>
      <c r="D346" s="470" t="s">
        <v>93</v>
      </c>
      <c r="E346" s="434" t="s">
        <v>104</v>
      </c>
      <c r="F346" s="434" t="s">
        <v>96</v>
      </c>
      <c r="G346" s="434" t="s">
        <v>105</v>
      </c>
      <c r="H346" s="434" t="s">
        <v>106</v>
      </c>
      <c r="I346" s="434" t="s">
        <v>124</v>
      </c>
      <c r="J346" s="434" t="s">
        <v>108</v>
      </c>
      <c r="K346" s="435" t="s">
        <v>109</v>
      </c>
      <c r="L346" s="112"/>
    </row>
    <row r="347" spans="2:12" s="97" customFormat="1" ht="12" customHeight="1" thickBot="1" x14ac:dyDescent="0.25">
      <c r="B347" s="436" t="s">
        <v>111</v>
      </c>
      <c r="C347" s="437" t="s">
        <v>112</v>
      </c>
      <c r="D347" s="505" t="s">
        <v>99</v>
      </c>
      <c r="E347" s="440" t="s">
        <v>99</v>
      </c>
      <c r="F347" s="440" t="s">
        <v>135</v>
      </c>
      <c r="G347" s="440" t="s">
        <v>99</v>
      </c>
      <c r="H347" s="440" t="s">
        <v>136</v>
      </c>
      <c r="I347" s="440" t="s">
        <v>125</v>
      </c>
      <c r="J347" s="440" t="s">
        <v>113</v>
      </c>
      <c r="K347" s="441" t="s">
        <v>114</v>
      </c>
      <c r="L347" s="112"/>
    </row>
    <row r="348" spans="2:12" s="97" customFormat="1" ht="12" customHeight="1" thickBot="1" x14ac:dyDescent="0.25">
      <c r="B348" s="159">
        <v>62</v>
      </c>
      <c r="C348" s="185" t="s">
        <v>886</v>
      </c>
      <c r="D348" s="170">
        <v>2.4</v>
      </c>
      <c r="E348" s="170">
        <v>1.2</v>
      </c>
      <c r="F348" s="298">
        <f>D348*E348*B348</f>
        <v>178.56</v>
      </c>
      <c r="G348" s="170">
        <v>7.0000000000000001E-3</v>
      </c>
      <c r="H348" s="170">
        <f>F348*G348</f>
        <v>1.2499200000000001</v>
      </c>
      <c r="I348" s="169">
        <v>2.57</v>
      </c>
      <c r="J348" s="299">
        <f>H348*I348</f>
        <v>3.2122944000000002</v>
      </c>
      <c r="K348" s="162" t="s">
        <v>144</v>
      </c>
      <c r="L348" s="112"/>
    </row>
    <row r="349" spans="2:12" s="97" customFormat="1" ht="12" customHeight="1" thickBot="1" x14ac:dyDescent="0.25">
      <c r="B349" s="483"/>
      <c r="C349" s="484" t="s">
        <v>117</v>
      </c>
      <c r="D349" s="484"/>
      <c r="E349" s="484"/>
      <c r="F349" s="484"/>
      <c r="G349" s="462"/>
      <c r="H349" s="485">
        <f>SUM(H348)</f>
        <v>1.2499200000000001</v>
      </c>
      <c r="I349" s="510"/>
      <c r="J349" s="485">
        <f>SUM(J348)</f>
        <v>3.2122944000000002</v>
      </c>
      <c r="K349" s="586"/>
      <c r="L349" s="112"/>
    </row>
    <row r="350" spans="2:12" s="97" customFormat="1" ht="12" customHeight="1" x14ac:dyDescent="0.2">
      <c r="B350" s="259"/>
      <c r="C350" s="258"/>
      <c r="D350" s="258"/>
      <c r="E350" s="258"/>
      <c r="F350" s="258"/>
      <c r="G350" s="258"/>
      <c r="H350" s="133"/>
      <c r="I350" s="258"/>
      <c r="J350" s="488"/>
      <c r="K350" s="258"/>
      <c r="L350" s="112"/>
    </row>
    <row r="351" spans="2:12" s="97" customFormat="1" ht="12" customHeight="1" thickBot="1" x14ac:dyDescent="0.25">
      <c r="B351" s="111" t="s">
        <v>128</v>
      </c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</row>
    <row r="352" spans="2:12" s="97" customFormat="1" ht="12" customHeight="1" thickBot="1" x14ac:dyDescent="0.25">
      <c r="B352" s="482" t="s">
        <v>887</v>
      </c>
      <c r="C352" s="432"/>
      <c r="D352" s="433" t="s">
        <v>108</v>
      </c>
      <c r="E352" s="424" t="s">
        <v>129</v>
      </c>
      <c r="F352" s="434" t="s">
        <v>130</v>
      </c>
      <c r="G352" s="434" t="s">
        <v>131</v>
      </c>
      <c r="H352" s="434" t="s">
        <v>1134</v>
      </c>
      <c r="I352" s="423" t="s">
        <v>132</v>
      </c>
      <c r="J352" s="423" t="s">
        <v>133</v>
      </c>
      <c r="K352" s="435" t="s">
        <v>134</v>
      </c>
      <c r="L352" s="112"/>
    </row>
    <row r="353" spans="1:19" s="97" customFormat="1" ht="12" customHeight="1" thickBot="1" x14ac:dyDescent="0.25">
      <c r="B353" s="436" t="s">
        <v>130</v>
      </c>
      <c r="C353" s="437" t="s">
        <v>112</v>
      </c>
      <c r="D353" s="438" t="s">
        <v>113</v>
      </c>
      <c r="E353" s="439"/>
      <c r="F353" s="440"/>
      <c r="G353" s="440" t="s">
        <v>99</v>
      </c>
      <c r="H353" s="440" t="s">
        <v>136</v>
      </c>
      <c r="I353" s="440" t="s">
        <v>136</v>
      </c>
      <c r="J353" s="440" t="s">
        <v>137</v>
      </c>
      <c r="K353" s="441" t="s">
        <v>113</v>
      </c>
      <c r="L353" s="112"/>
    </row>
    <row r="354" spans="1:19" s="97" customFormat="1" ht="12" customHeight="1" x14ac:dyDescent="0.2">
      <c r="B354" s="442" t="s">
        <v>115</v>
      </c>
      <c r="C354" s="443" t="s">
        <v>138</v>
      </c>
      <c r="D354" s="529">
        <f>J291</f>
        <v>153.54900000000004</v>
      </c>
      <c r="E354" s="530"/>
      <c r="F354" s="471"/>
      <c r="G354" s="531"/>
      <c r="H354" s="153">
        <f>D354/J354</f>
        <v>85.305000000000021</v>
      </c>
      <c r="I354" s="153"/>
      <c r="J354" s="182">
        <v>1.8</v>
      </c>
      <c r="K354" s="443"/>
      <c r="L354" s="112"/>
    </row>
    <row r="355" spans="1:19" s="97" customFormat="1" ht="12" customHeight="1" x14ac:dyDescent="0.2">
      <c r="B355" s="160" t="s">
        <v>1648</v>
      </c>
      <c r="C355" s="184" t="s">
        <v>1059</v>
      </c>
      <c r="D355" s="529">
        <f>J316</f>
        <v>56.70000000000001</v>
      </c>
      <c r="E355" s="527"/>
      <c r="F355" s="181"/>
      <c r="G355" s="309"/>
      <c r="H355" s="153">
        <f>D355/J355</f>
        <v>22.680000000000003</v>
      </c>
      <c r="I355" s="153"/>
      <c r="J355" s="182">
        <v>2.5</v>
      </c>
      <c r="K355" s="184"/>
      <c r="L355" s="112"/>
    </row>
    <row r="356" spans="1:19" s="97" customFormat="1" ht="12" customHeight="1" x14ac:dyDescent="0.2">
      <c r="B356" s="160" t="s">
        <v>1648</v>
      </c>
      <c r="C356" s="185" t="s">
        <v>1060</v>
      </c>
      <c r="D356" s="529">
        <f>J323+J334+J335-D355</f>
        <v>2576.3250000000003</v>
      </c>
      <c r="E356" s="310"/>
      <c r="F356" s="169"/>
      <c r="G356" s="169"/>
      <c r="H356" s="153">
        <f>D356/J356</f>
        <v>1030.5300000000002</v>
      </c>
      <c r="I356" s="153"/>
      <c r="J356" s="182">
        <v>2.5</v>
      </c>
      <c r="K356" s="185"/>
      <c r="L356" s="112"/>
    </row>
    <row r="357" spans="1:19" s="97" customFormat="1" ht="12" customHeight="1" x14ac:dyDescent="0.2">
      <c r="B357" s="159" t="s">
        <v>116</v>
      </c>
      <c r="C357" s="185" t="s">
        <v>140</v>
      </c>
      <c r="D357" s="529">
        <f>J329</f>
        <v>594</v>
      </c>
      <c r="E357" s="310"/>
      <c r="F357" s="169"/>
      <c r="G357" s="169"/>
      <c r="H357" s="473">
        <f>D357/2.2</f>
        <v>270</v>
      </c>
      <c r="I357" s="153">
        <f>H329</f>
        <v>270</v>
      </c>
      <c r="J357" s="446">
        <v>2.2000000000000002</v>
      </c>
      <c r="K357" s="185"/>
      <c r="L357" s="112"/>
    </row>
    <row r="358" spans="1:19" s="97" customFormat="1" ht="12" customHeight="1" x14ac:dyDescent="0.2">
      <c r="B358" s="159" t="s">
        <v>367</v>
      </c>
      <c r="C358" s="185" t="s">
        <v>368</v>
      </c>
      <c r="D358" s="529"/>
      <c r="E358" s="310"/>
      <c r="F358" s="169"/>
      <c r="G358" s="169"/>
      <c r="H358" s="170"/>
      <c r="I358" s="170">
        <v>264</v>
      </c>
      <c r="J358" s="170"/>
      <c r="K358" s="185"/>
      <c r="L358" s="112"/>
    </row>
    <row r="359" spans="1:19" s="97" customFormat="1" ht="12" customHeight="1" x14ac:dyDescent="0.2">
      <c r="B359" s="159" t="s">
        <v>120</v>
      </c>
      <c r="C359" s="185" t="s">
        <v>222</v>
      </c>
      <c r="D359" s="529"/>
      <c r="E359" s="310"/>
      <c r="F359" s="169"/>
      <c r="G359" s="169"/>
      <c r="H359" s="170"/>
      <c r="I359" s="170"/>
      <c r="J359" s="170"/>
      <c r="K359" s="185"/>
      <c r="L359" s="112"/>
    </row>
    <row r="360" spans="1:19" s="97" customFormat="1" ht="12" customHeight="1" x14ac:dyDescent="0.2">
      <c r="B360" s="159" t="s">
        <v>141</v>
      </c>
      <c r="C360" s="185" t="s">
        <v>223</v>
      </c>
      <c r="D360" s="529"/>
      <c r="E360" s="310"/>
      <c r="F360" s="169"/>
      <c r="G360" s="169"/>
      <c r="H360" s="170"/>
      <c r="I360" s="170"/>
      <c r="J360" s="170"/>
      <c r="K360" s="185"/>
      <c r="L360" s="112"/>
    </row>
    <row r="361" spans="1:19" s="97" customFormat="1" ht="12" customHeight="1" x14ac:dyDescent="0.2">
      <c r="B361" s="159" t="s">
        <v>121</v>
      </c>
      <c r="C361" s="185" t="s">
        <v>142</v>
      </c>
      <c r="D361" s="529">
        <f>J336</f>
        <v>3.976</v>
      </c>
      <c r="E361" s="532"/>
      <c r="F361" s="169"/>
      <c r="G361" s="169"/>
      <c r="H361" s="170"/>
      <c r="I361" s="170"/>
      <c r="J361" s="170"/>
      <c r="K361" s="185"/>
      <c r="L361" s="112"/>
    </row>
    <row r="362" spans="1:19" s="97" customFormat="1" ht="12" customHeight="1" x14ac:dyDescent="0.2">
      <c r="B362" s="159" t="s">
        <v>121</v>
      </c>
      <c r="C362" s="185" t="s">
        <v>1774</v>
      </c>
      <c r="D362" s="529"/>
      <c r="E362" s="532"/>
      <c r="F362" s="169"/>
      <c r="G362" s="169"/>
      <c r="H362" s="170"/>
      <c r="I362" s="170"/>
      <c r="J362" s="170"/>
      <c r="K362" s="185"/>
      <c r="L362" s="112"/>
    </row>
    <row r="363" spans="1:19" s="97" customFormat="1" ht="12" customHeight="1" x14ac:dyDescent="0.2">
      <c r="B363" s="159" t="s">
        <v>143</v>
      </c>
      <c r="C363" s="185" t="s">
        <v>526</v>
      </c>
      <c r="D363" s="529"/>
      <c r="E363" s="310"/>
      <c r="F363" s="169"/>
      <c r="G363" s="169"/>
      <c r="H363" s="170"/>
      <c r="I363" s="170"/>
      <c r="J363" s="170"/>
      <c r="K363" s="185"/>
      <c r="L363" s="112"/>
    </row>
    <row r="364" spans="1:19" s="97" customFormat="1" ht="12" customHeight="1" x14ac:dyDescent="0.2">
      <c r="B364" s="159" t="s">
        <v>144</v>
      </c>
      <c r="C364" s="185" t="s">
        <v>525</v>
      </c>
      <c r="D364" s="529">
        <f>J349</f>
        <v>3.2122944000000002</v>
      </c>
      <c r="E364" s="310"/>
      <c r="F364" s="169"/>
      <c r="G364" s="169"/>
      <c r="H364" s="170"/>
      <c r="I364" s="170"/>
      <c r="J364" s="170"/>
      <c r="K364" s="185"/>
      <c r="L364" s="112"/>
    </row>
    <row r="365" spans="1:19" s="97" customFormat="1" ht="12" customHeight="1" x14ac:dyDescent="0.2">
      <c r="B365" s="159" t="s">
        <v>145</v>
      </c>
      <c r="C365" s="185" t="s">
        <v>146</v>
      </c>
      <c r="D365" s="529"/>
      <c r="E365" s="310"/>
      <c r="F365" s="169"/>
      <c r="G365" s="169"/>
      <c r="H365" s="170"/>
      <c r="I365" s="170"/>
      <c r="J365" s="170"/>
      <c r="K365" s="185"/>
      <c r="L365" s="112"/>
    </row>
    <row r="366" spans="1:19" s="20" customFormat="1" ht="12" customHeight="1" x14ac:dyDescent="0.2">
      <c r="B366" s="159" t="s">
        <v>1305</v>
      </c>
      <c r="C366" s="185" t="s">
        <v>1515</v>
      </c>
      <c r="D366" s="444"/>
      <c r="E366" s="513"/>
      <c r="F366" s="251"/>
      <c r="G366" s="513"/>
      <c r="H366" s="251"/>
      <c r="I366" s="513"/>
      <c r="J366" s="251"/>
      <c r="K366" s="284"/>
      <c r="L366" s="112"/>
      <c r="M366" s="148"/>
      <c r="N366" s="58"/>
    </row>
    <row r="367" spans="1:19" s="97" customFormat="1" ht="12" customHeight="1" x14ac:dyDescent="0.2">
      <c r="B367" s="159" t="s">
        <v>1170</v>
      </c>
      <c r="C367" s="169" t="s">
        <v>1659</v>
      </c>
      <c r="D367" s="444"/>
      <c r="E367" s="562"/>
      <c r="F367" s="153"/>
      <c r="G367" s="153"/>
      <c r="H367" s="153"/>
      <c r="I367" s="153"/>
      <c r="J367" s="153"/>
      <c r="K367" s="282"/>
      <c r="L367" s="112"/>
    </row>
    <row r="368" spans="1:19" s="19" customFormat="1" ht="12" customHeight="1" x14ac:dyDescent="0.2">
      <c r="A368" s="97"/>
      <c r="B368" s="159" t="s">
        <v>116</v>
      </c>
      <c r="C368" s="285" t="s">
        <v>1615</v>
      </c>
      <c r="D368" s="449"/>
      <c r="E368" s="251"/>
      <c r="F368" s="251"/>
      <c r="G368" s="251"/>
      <c r="H368" s="251"/>
      <c r="I368" s="251"/>
      <c r="J368" s="251"/>
      <c r="K368" s="450"/>
      <c r="L368" s="112"/>
      <c r="M368" s="97"/>
      <c r="N368" s="97"/>
      <c r="O368" s="97"/>
      <c r="P368" s="97"/>
      <c r="Q368" s="97"/>
      <c r="R368" s="97"/>
      <c r="S368" s="97"/>
    </row>
    <row r="369" spans="1:19" s="19" customFormat="1" ht="12" customHeight="1" thickBot="1" x14ac:dyDescent="0.25">
      <c r="A369" s="97"/>
      <c r="B369" s="451" t="s">
        <v>1616</v>
      </c>
      <c r="C369" s="452" t="s">
        <v>1617</v>
      </c>
      <c r="D369" s="453"/>
      <c r="E369" s="454"/>
      <c r="F369" s="252"/>
      <c r="G369" s="454"/>
      <c r="H369" s="252"/>
      <c r="I369" s="454"/>
      <c r="J369" s="252"/>
      <c r="K369" s="455"/>
      <c r="L369" s="112"/>
      <c r="M369" s="97"/>
      <c r="N369" s="97"/>
      <c r="O369" s="97"/>
      <c r="P369" s="97"/>
      <c r="Q369" s="97"/>
      <c r="R369" s="97"/>
      <c r="S369" s="97"/>
    </row>
    <row r="370" spans="1:19" ht="12" customHeight="1" thickBot="1" x14ac:dyDescent="0.25">
      <c r="A370" s="20"/>
      <c r="B370" s="456" t="s">
        <v>147</v>
      </c>
      <c r="C370" s="457"/>
      <c r="D370" s="304">
        <f>SUM(D354:D369)</f>
        <v>3387.7622944000004</v>
      </c>
      <c r="E370" s="458"/>
      <c r="F370" s="458"/>
      <c r="G370" s="521"/>
      <c r="H370" s="304">
        <f>SUM(H354:H369)</f>
        <v>1408.5150000000003</v>
      </c>
      <c r="I370" s="304">
        <f>SUM(I354:I369)</f>
        <v>534</v>
      </c>
      <c r="J370" s="459"/>
      <c r="K370" s="258"/>
      <c r="L370" s="112"/>
      <c r="M370" s="59" t="e">
        <f>J534+J516+J480+J492+#REF!+#REF!+J541+J414+J383</f>
        <v>#VALUE!</v>
      </c>
      <c r="N370" s="58" t="e">
        <f>H480+#REF!</f>
        <v>#VALUE!</v>
      </c>
    </row>
    <row r="371" spans="1:19" s="97" customFormat="1" ht="12" customHeight="1" x14ac:dyDescent="0.2"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</row>
    <row r="372" spans="1:19" s="97" customFormat="1" ht="12" customHeight="1" thickBot="1" x14ac:dyDescent="0.25">
      <c r="A372" s="262"/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262"/>
      <c r="N372" s="262"/>
      <c r="O372" s="262"/>
      <c r="P372" s="262"/>
      <c r="Q372" s="262"/>
      <c r="R372" s="262"/>
      <c r="S372" s="262"/>
    </row>
    <row r="373" spans="1:19" s="97" customFormat="1" ht="12" customHeight="1" thickBot="1" x14ac:dyDescent="0.25">
      <c r="B373" s="256" t="s">
        <v>91</v>
      </c>
      <c r="C373" s="180" t="s">
        <v>888</v>
      </c>
      <c r="D373" s="257"/>
      <c r="E373" s="257"/>
      <c r="F373" s="257"/>
      <c r="G373" s="258"/>
      <c r="H373" s="460" t="s">
        <v>968</v>
      </c>
      <c r="I373" s="461"/>
      <c r="J373" s="461"/>
      <c r="K373" s="462"/>
      <c r="L373" s="112"/>
    </row>
    <row r="374" spans="1:19" s="97" customFormat="1" ht="12" customHeight="1" thickBot="1" x14ac:dyDescent="0.25">
      <c r="B374" s="111" t="s">
        <v>92</v>
      </c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</row>
    <row r="375" spans="1:19" s="97" customFormat="1" ht="12" customHeight="1" x14ac:dyDescent="0.2">
      <c r="B375" s="463"/>
      <c r="C375" s="464"/>
      <c r="D375" s="434" t="s">
        <v>93</v>
      </c>
      <c r="E375" s="434" t="s">
        <v>94</v>
      </c>
      <c r="F375" s="434"/>
      <c r="G375" s="434" t="s">
        <v>95</v>
      </c>
      <c r="H375" s="434" t="s">
        <v>96</v>
      </c>
      <c r="I375" s="434" t="s">
        <v>97</v>
      </c>
      <c r="J375" s="465" t="s">
        <v>98</v>
      </c>
      <c r="K375" s="466"/>
      <c r="L375" s="112"/>
    </row>
    <row r="376" spans="1:19" s="97" customFormat="1" ht="12" customHeight="1" thickBot="1" x14ac:dyDescent="0.25">
      <c r="B376" s="425"/>
      <c r="C376" s="467"/>
      <c r="D376" s="440" t="s">
        <v>99</v>
      </c>
      <c r="E376" s="440" t="s">
        <v>99</v>
      </c>
      <c r="F376" s="440"/>
      <c r="G376" s="440" t="s">
        <v>99</v>
      </c>
      <c r="H376" s="440" t="s">
        <v>135</v>
      </c>
      <c r="I376" s="440" t="s">
        <v>136</v>
      </c>
      <c r="J376" s="468" t="s">
        <v>100</v>
      </c>
      <c r="K376" s="469"/>
      <c r="L376" s="112"/>
    </row>
    <row r="377" spans="1:19" s="97" customFormat="1" ht="12" customHeight="1" x14ac:dyDescent="0.2">
      <c r="B377" s="638" t="s">
        <v>1499</v>
      </c>
      <c r="C377" s="181" t="s">
        <v>889</v>
      </c>
      <c r="D377" s="182">
        <v>22.4</v>
      </c>
      <c r="E377" s="182">
        <v>12</v>
      </c>
      <c r="F377" s="153"/>
      <c r="G377" s="153">
        <v>18.149999999999999</v>
      </c>
      <c r="H377" s="182">
        <f>D377*E377</f>
        <v>268.79999999999995</v>
      </c>
      <c r="I377" s="183">
        <f>H377*G377</f>
        <v>4878.7199999999984</v>
      </c>
      <c r="J377" s="193"/>
      <c r="K377" s="443"/>
      <c r="L377" s="112"/>
    </row>
    <row r="378" spans="1:19" s="97" customFormat="1" ht="12" customHeight="1" thickBot="1" x14ac:dyDescent="0.25">
      <c r="B378" s="157"/>
      <c r="C378" s="169"/>
      <c r="D378" s="153"/>
      <c r="E378" s="153"/>
      <c r="F378" s="153"/>
      <c r="G378" s="153"/>
      <c r="H378" s="153"/>
      <c r="I378" s="183"/>
      <c r="J378" s="153"/>
      <c r="K378" s="185"/>
      <c r="L378" s="112"/>
    </row>
    <row r="379" spans="1:19" s="97" customFormat="1" ht="12" customHeight="1" thickBot="1" x14ac:dyDescent="0.25">
      <c r="B379" s="425"/>
      <c r="C379" s="188" t="s">
        <v>489</v>
      </c>
      <c r="D379" s="189"/>
      <c r="E379" s="189"/>
      <c r="F379" s="189"/>
      <c r="G379" s="189"/>
      <c r="H379" s="190">
        <f>SUM(H377:H378)</f>
        <v>268.79999999999995</v>
      </c>
      <c r="I379" s="191">
        <f>SUM(I377:I378)</f>
        <v>4878.7199999999984</v>
      </c>
      <c r="J379" s="189"/>
      <c r="K379" s="192"/>
      <c r="L379" s="112"/>
    </row>
    <row r="380" spans="1:19" s="97" customFormat="1" ht="12" customHeight="1" x14ac:dyDescent="0.2">
      <c r="B380" s="157" t="s">
        <v>2006</v>
      </c>
      <c r="C380" s="181" t="s">
        <v>889</v>
      </c>
      <c r="D380" s="182">
        <v>22.4</v>
      </c>
      <c r="E380" s="182">
        <v>12</v>
      </c>
      <c r="F380" s="182"/>
      <c r="G380" s="182"/>
      <c r="H380" s="182">
        <f>D380*E380</f>
        <v>268.79999999999995</v>
      </c>
      <c r="I380" s="183"/>
      <c r="J380" s="182"/>
      <c r="K380" s="184"/>
      <c r="L380" s="112"/>
    </row>
    <row r="381" spans="1:19" s="97" customFormat="1" ht="12" customHeight="1" thickBot="1" x14ac:dyDescent="0.25">
      <c r="B381" s="157"/>
      <c r="C381" s="181"/>
      <c r="D381" s="182"/>
      <c r="E381" s="182"/>
      <c r="F381" s="182"/>
      <c r="G381" s="182"/>
      <c r="H381" s="182"/>
      <c r="I381" s="183"/>
      <c r="J381" s="250"/>
      <c r="K381" s="186"/>
      <c r="L381" s="112"/>
    </row>
    <row r="382" spans="1:19" s="97" customFormat="1" ht="12" customHeight="1" thickBot="1" x14ac:dyDescent="0.25">
      <c r="B382" s="425"/>
      <c r="C382" s="188" t="s">
        <v>400</v>
      </c>
      <c r="D382" s="189"/>
      <c r="E382" s="189"/>
      <c r="F382" s="189"/>
      <c r="G382" s="189"/>
      <c r="H382" s="190">
        <f>SUM(H380:H381)</f>
        <v>268.79999999999995</v>
      </c>
      <c r="I382" s="429"/>
      <c r="J382" s="189"/>
      <c r="K382" s="192"/>
      <c r="L382" s="112"/>
    </row>
    <row r="383" spans="1:19" s="97" customFormat="1" ht="12" customHeight="1" x14ac:dyDescent="0.2">
      <c r="B383" s="259"/>
      <c r="C383" s="258"/>
      <c r="D383" s="258"/>
      <c r="E383" s="258"/>
      <c r="F383" s="258"/>
      <c r="G383" s="258"/>
      <c r="H383" s="260"/>
      <c r="I383" s="260"/>
      <c r="J383" s="258"/>
      <c r="K383" s="258"/>
      <c r="L383" s="112"/>
    </row>
    <row r="384" spans="1:19" s="97" customFormat="1" ht="12" customHeight="1" thickBot="1" x14ac:dyDescent="0.25">
      <c r="B384" s="111" t="s">
        <v>494</v>
      </c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</row>
    <row r="385" spans="2:12" s="97" customFormat="1" ht="12" customHeight="1" thickBot="1" x14ac:dyDescent="0.25">
      <c r="B385" s="482"/>
      <c r="C385" s="432"/>
      <c r="D385" s="434" t="s">
        <v>93</v>
      </c>
      <c r="E385" s="434" t="s">
        <v>104</v>
      </c>
      <c r="F385" s="434" t="s">
        <v>96</v>
      </c>
      <c r="G385" s="434" t="s">
        <v>105</v>
      </c>
      <c r="H385" s="434" t="s">
        <v>106</v>
      </c>
      <c r="I385" s="434" t="s">
        <v>107</v>
      </c>
      <c r="J385" s="434" t="s">
        <v>108</v>
      </c>
      <c r="K385" s="435" t="s">
        <v>109</v>
      </c>
      <c r="L385" s="112"/>
    </row>
    <row r="386" spans="2:12" s="97" customFormat="1" ht="12" customHeight="1" thickBot="1" x14ac:dyDescent="0.25">
      <c r="B386" s="436" t="s">
        <v>111</v>
      </c>
      <c r="C386" s="437" t="s">
        <v>112</v>
      </c>
      <c r="D386" s="440" t="s">
        <v>99</v>
      </c>
      <c r="E386" s="440" t="s">
        <v>99</v>
      </c>
      <c r="F386" s="440" t="s">
        <v>135</v>
      </c>
      <c r="G386" s="440" t="s">
        <v>99</v>
      </c>
      <c r="H386" s="440" t="s">
        <v>136</v>
      </c>
      <c r="I386" s="440" t="s">
        <v>137</v>
      </c>
      <c r="J386" s="440" t="s">
        <v>113</v>
      </c>
      <c r="K386" s="441" t="s">
        <v>114</v>
      </c>
      <c r="L386" s="112"/>
    </row>
    <row r="387" spans="2:12" s="97" customFormat="1" ht="12" customHeight="1" x14ac:dyDescent="0.2">
      <c r="B387" s="160">
        <v>3</v>
      </c>
      <c r="C387" s="185" t="s">
        <v>876</v>
      </c>
      <c r="D387" s="170">
        <v>6.7</v>
      </c>
      <c r="E387" s="170">
        <v>2.2000000000000002</v>
      </c>
      <c r="F387" s="298">
        <f t="shared" ref="F387:F401" si="29">D387*E387*B387</f>
        <v>44.220000000000006</v>
      </c>
      <c r="G387" s="170">
        <v>0.3</v>
      </c>
      <c r="H387" s="170">
        <f t="shared" ref="H387:H401" si="30">F387*G387</f>
        <v>13.266000000000002</v>
      </c>
      <c r="I387" s="169">
        <v>1.8</v>
      </c>
      <c r="J387" s="299">
        <f t="shared" ref="J387:J401" si="31">H387*I387</f>
        <v>23.878800000000005</v>
      </c>
      <c r="K387" s="162" t="s">
        <v>115</v>
      </c>
      <c r="L387" s="112"/>
    </row>
    <row r="388" spans="2:12" s="97" customFormat="1" ht="12" customHeight="1" x14ac:dyDescent="0.2">
      <c r="B388" s="160">
        <v>3</v>
      </c>
      <c r="C388" s="185"/>
      <c r="D388" s="170">
        <v>6.7</v>
      </c>
      <c r="E388" s="170">
        <v>2.9</v>
      </c>
      <c r="F388" s="298">
        <f t="shared" si="29"/>
        <v>58.29</v>
      </c>
      <c r="G388" s="170">
        <v>0.3</v>
      </c>
      <c r="H388" s="170">
        <f t="shared" si="30"/>
        <v>17.486999999999998</v>
      </c>
      <c r="I388" s="169">
        <v>1.8</v>
      </c>
      <c r="J388" s="299">
        <f t="shared" si="31"/>
        <v>31.476599999999998</v>
      </c>
      <c r="K388" s="162" t="s">
        <v>115</v>
      </c>
      <c r="L388" s="112"/>
    </row>
    <row r="389" spans="2:12" s="97" customFormat="1" ht="12" customHeight="1" x14ac:dyDescent="0.2">
      <c r="B389" s="160">
        <v>1</v>
      </c>
      <c r="C389" s="185"/>
      <c r="D389" s="170">
        <v>22.3</v>
      </c>
      <c r="E389" s="170">
        <v>3.1</v>
      </c>
      <c r="F389" s="298">
        <f t="shared" si="29"/>
        <v>69.13000000000001</v>
      </c>
      <c r="G389" s="170">
        <v>0.3</v>
      </c>
      <c r="H389" s="170">
        <f t="shared" si="30"/>
        <v>20.739000000000001</v>
      </c>
      <c r="I389" s="169">
        <v>1.8</v>
      </c>
      <c r="J389" s="299">
        <f t="shared" si="31"/>
        <v>37.330200000000005</v>
      </c>
      <c r="K389" s="162" t="s">
        <v>115</v>
      </c>
      <c r="L389" s="112"/>
    </row>
    <row r="390" spans="2:12" s="97" customFormat="1" ht="12" customHeight="1" x14ac:dyDescent="0.2">
      <c r="B390" s="160">
        <v>3</v>
      </c>
      <c r="C390" s="185"/>
      <c r="D390" s="170">
        <v>6.7</v>
      </c>
      <c r="E390" s="170">
        <v>1.9</v>
      </c>
      <c r="F390" s="298">
        <f t="shared" si="29"/>
        <v>38.19</v>
      </c>
      <c r="G390" s="170">
        <v>0.3</v>
      </c>
      <c r="H390" s="170">
        <f t="shared" si="30"/>
        <v>11.456999999999999</v>
      </c>
      <c r="I390" s="169">
        <v>1.8</v>
      </c>
      <c r="J390" s="299">
        <f t="shared" si="31"/>
        <v>20.622599999999998</v>
      </c>
      <c r="K390" s="162" t="s">
        <v>115</v>
      </c>
      <c r="L390" s="112"/>
    </row>
    <row r="391" spans="2:12" s="97" customFormat="1" ht="12" customHeight="1" x14ac:dyDescent="0.2">
      <c r="B391" s="160">
        <v>1</v>
      </c>
      <c r="C391" s="185"/>
      <c r="D391" s="170">
        <v>4.2</v>
      </c>
      <c r="E391" s="170">
        <v>2.7</v>
      </c>
      <c r="F391" s="298">
        <f t="shared" si="29"/>
        <v>11.340000000000002</v>
      </c>
      <c r="G391" s="170">
        <v>0.3</v>
      </c>
      <c r="H391" s="170">
        <f t="shared" si="30"/>
        <v>3.4020000000000006</v>
      </c>
      <c r="I391" s="169">
        <v>1.8</v>
      </c>
      <c r="J391" s="299">
        <f t="shared" si="31"/>
        <v>6.1236000000000015</v>
      </c>
      <c r="K391" s="162" t="s">
        <v>115</v>
      </c>
      <c r="L391" s="112"/>
    </row>
    <row r="392" spans="2:12" s="97" customFormat="1" ht="12" customHeight="1" x14ac:dyDescent="0.2">
      <c r="B392" s="160">
        <v>1</v>
      </c>
      <c r="C392" s="185"/>
      <c r="D392" s="170">
        <v>0.5</v>
      </c>
      <c r="E392" s="170">
        <v>2.7</v>
      </c>
      <c r="F392" s="298">
        <f t="shared" si="29"/>
        <v>1.35</v>
      </c>
      <c r="G392" s="170">
        <v>0.3</v>
      </c>
      <c r="H392" s="170">
        <f t="shared" si="30"/>
        <v>0.40500000000000003</v>
      </c>
      <c r="I392" s="169">
        <v>1.8</v>
      </c>
      <c r="J392" s="299">
        <f t="shared" si="31"/>
        <v>0.72900000000000009</v>
      </c>
      <c r="K392" s="162" t="s">
        <v>115</v>
      </c>
      <c r="L392" s="112"/>
    </row>
    <row r="393" spans="2:12" s="97" customFormat="1" ht="12" customHeight="1" x14ac:dyDescent="0.2">
      <c r="B393" s="160">
        <v>3</v>
      </c>
      <c r="C393" s="185" t="s">
        <v>877</v>
      </c>
      <c r="D393" s="170">
        <v>6.7</v>
      </c>
      <c r="E393" s="170">
        <v>2.2000000000000002</v>
      </c>
      <c r="F393" s="298">
        <f t="shared" si="29"/>
        <v>44.220000000000006</v>
      </c>
      <c r="G393" s="170">
        <v>0.3</v>
      </c>
      <c r="H393" s="170">
        <f t="shared" si="30"/>
        <v>13.266000000000002</v>
      </c>
      <c r="I393" s="169">
        <v>1.8</v>
      </c>
      <c r="J393" s="299">
        <f t="shared" si="31"/>
        <v>23.878800000000005</v>
      </c>
      <c r="K393" s="162" t="s">
        <v>115</v>
      </c>
      <c r="L393" s="112"/>
    </row>
    <row r="394" spans="2:12" s="97" customFormat="1" ht="12" customHeight="1" x14ac:dyDescent="0.2">
      <c r="B394" s="160">
        <v>2</v>
      </c>
      <c r="C394" s="185"/>
      <c r="D394" s="170">
        <v>6.7</v>
      </c>
      <c r="E394" s="170">
        <v>2.9</v>
      </c>
      <c r="F394" s="298">
        <f t="shared" si="29"/>
        <v>38.86</v>
      </c>
      <c r="G394" s="170">
        <v>0.3</v>
      </c>
      <c r="H394" s="170">
        <f t="shared" si="30"/>
        <v>11.657999999999999</v>
      </c>
      <c r="I394" s="169">
        <v>1.8</v>
      </c>
      <c r="J394" s="299">
        <f t="shared" si="31"/>
        <v>20.984400000000001</v>
      </c>
      <c r="K394" s="162" t="s">
        <v>115</v>
      </c>
      <c r="L394" s="112"/>
    </row>
    <row r="395" spans="2:12" s="97" customFormat="1" ht="12" customHeight="1" x14ac:dyDescent="0.2">
      <c r="B395" s="160">
        <v>2</v>
      </c>
      <c r="C395" s="185"/>
      <c r="D395" s="170">
        <v>3.1</v>
      </c>
      <c r="E395" s="170">
        <v>2.5</v>
      </c>
      <c r="F395" s="298">
        <f t="shared" si="29"/>
        <v>15.5</v>
      </c>
      <c r="G395" s="170">
        <v>0.3</v>
      </c>
      <c r="H395" s="170">
        <f t="shared" si="30"/>
        <v>4.6499999999999995</v>
      </c>
      <c r="I395" s="169">
        <v>1.8</v>
      </c>
      <c r="J395" s="299">
        <f t="shared" si="31"/>
        <v>8.3699999999999992</v>
      </c>
      <c r="K395" s="162" t="s">
        <v>115</v>
      </c>
      <c r="L395" s="112"/>
    </row>
    <row r="396" spans="2:12" s="97" customFormat="1" ht="12" customHeight="1" x14ac:dyDescent="0.2">
      <c r="B396" s="160">
        <v>4</v>
      </c>
      <c r="C396" s="185"/>
      <c r="D396" s="170">
        <v>3.1</v>
      </c>
      <c r="E396" s="170">
        <v>2.8</v>
      </c>
      <c r="F396" s="298">
        <f t="shared" si="29"/>
        <v>34.72</v>
      </c>
      <c r="G396" s="170">
        <v>0.3</v>
      </c>
      <c r="H396" s="170">
        <f t="shared" si="30"/>
        <v>10.415999999999999</v>
      </c>
      <c r="I396" s="169">
        <v>1.8</v>
      </c>
      <c r="J396" s="299">
        <f t="shared" si="31"/>
        <v>18.748799999999999</v>
      </c>
      <c r="K396" s="162" t="s">
        <v>115</v>
      </c>
      <c r="L396" s="112"/>
    </row>
    <row r="397" spans="2:12" s="97" customFormat="1" ht="12" customHeight="1" x14ac:dyDescent="0.2">
      <c r="B397" s="160">
        <v>4</v>
      </c>
      <c r="C397" s="185"/>
      <c r="D397" s="170">
        <v>3.3</v>
      </c>
      <c r="E397" s="170">
        <v>1.9</v>
      </c>
      <c r="F397" s="298">
        <f t="shared" si="29"/>
        <v>25.08</v>
      </c>
      <c r="G397" s="170">
        <v>0.3</v>
      </c>
      <c r="H397" s="170">
        <f t="shared" si="30"/>
        <v>7.5239999999999991</v>
      </c>
      <c r="I397" s="169">
        <v>1.8</v>
      </c>
      <c r="J397" s="299">
        <f t="shared" si="31"/>
        <v>13.543199999999999</v>
      </c>
      <c r="K397" s="162" t="s">
        <v>115</v>
      </c>
      <c r="L397" s="112"/>
    </row>
    <row r="398" spans="2:12" s="97" customFormat="1" ht="12" customHeight="1" x14ac:dyDescent="0.2">
      <c r="B398" s="160">
        <v>1</v>
      </c>
      <c r="C398" s="185" t="s">
        <v>862</v>
      </c>
      <c r="D398" s="170">
        <v>2.5</v>
      </c>
      <c r="E398" s="170">
        <v>3</v>
      </c>
      <c r="F398" s="298">
        <f t="shared" si="29"/>
        <v>7.5</v>
      </c>
      <c r="G398" s="170">
        <v>0.3</v>
      </c>
      <c r="H398" s="170">
        <f t="shared" si="30"/>
        <v>2.25</v>
      </c>
      <c r="I398" s="169">
        <v>1.8</v>
      </c>
      <c r="J398" s="299">
        <f t="shared" si="31"/>
        <v>4.05</v>
      </c>
      <c r="K398" s="162" t="s">
        <v>115</v>
      </c>
      <c r="L398" s="112"/>
    </row>
    <row r="399" spans="2:12" s="97" customFormat="1" ht="12" customHeight="1" x14ac:dyDescent="0.2">
      <c r="B399" s="160">
        <v>1</v>
      </c>
      <c r="C399" s="185"/>
      <c r="D399" s="170">
        <v>2.7</v>
      </c>
      <c r="E399" s="170">
        <v>0.5</v>
      </c>
      <c r="F399" s="298">
        <f t="shared" si="29"/>
        <v>1.35</v>
      </c>
      <c r="G399" s="170">
        <v>0.3</v>
      </c>
      <c r="H399" s="170">
        <f t="shared" si="30"/>
        <v>0.40500000000000003</v>
      </c>
      <c r="I399" s="169">
        <v>1.8</v>
      </c>
      <c r="J399" s="299">
        <f t="shared" si="31"/>
        <v>0.72900000000000009</v>
      </c>
      <c r="K399" s="162" t="s">
        <v>115</v>
      </c>
      <c r="L399" s="112"/>
    </row>
    <row r="400" spans="2:12" s="97" customFormat="1" ht="12" customHeight="1" x14ac:dyDescent="0.2">
      <c r="B400" s="160">
        <v>1</v>
      </c>
      <c r="C400" s="185" t="s">
        <v>848</v>
      </c>
      <c r="D400" s="170">
        <v>5.2</v>
      </c>
      <c r="E400" s="170">
        <v>3</v>
      </c>
      <c r="F400" s="298">
        <f t="shared" si="29"/>
        <v>15.600000000000001</v>
      </c>
      <c r="G400" s="170">
        <v>0.3</v>
      </c>
      <c r="H400" s="170">
        <f t="shared" si="30"/>
        <v>4.6800000000000006</v>
      </c>
      <c r="I400" s="169">
        <v>1.8</v>
      </c>
      <c r="J400" s="299">
        <f t="shared" si="31"/>
        <v>8.4240000000000013</v>
      </c>
      <c r="K400" s="162" t="s">
        <v>115</v>
      </c>
      <c r="L400" s="112"/>
    </row>
    <row r="401" spans="2:12" s="97" customFormat="1" ht="12" customHeight="1" thickBot="1" x14ac:dyDescent="0.25">
      <c r="B401" s="160">
        <v>-54.5</v>
      </c>
      <c r="C401" s="185" t="s">
        <v>1723</v>
      </c>
      <c r="D401" s="170">
        <v>2.4</v>
      </c>
      <c r="E401" s="170">
        <v>1.2</v>
      </c>
      <c r="F401" s="298">
        <f t="shared" si="29"/>
        <v>-156.96</v>
      </c>
      <c r="G401" s="170">
        <v>0.3</v>
      </c>
      <c r="H401" s="170">
        <f t="shared" si="30"/>
        <v>-47.088000000000001</v>
      </c>
      <c r="I401" s="169">
        <v>1.8</v>
      </c>
      <c r="J401" s="299">
        <f t="shared" si="31"/>
        <v>-84.758400000000009</v>
      </c>
      <c r="K401" s="162" t="s">
        <v>115</v>
      </c>
      <c r="L401" s="112"/>
    </row>
    <row r="402" spans="2:12" s="97" customFormat="1" ht="12" customHeight="1" thickBot="1" x14ac:dyDescent="0.25">
      <c r="B402" s="483"/>
      <c r="C402" s="484" t="s">
        <v>117</v>
      </c>
      <c r="D402" s="484"/>
      <c r="E402" s="484"/>
      <c r="F402" s="484"/>
      <c r="G402" s="462"/>
      <c r="H402" s="520">
        <f>SUM(H387:H401)</f>
        <v>74.517000000000024</v>
      </c>
      <c r="I402" s="484"/>
      <c r="J402" s="485">
        <f>SUM(J387:J401)</f>
        <v>134.13060000000002</v>
      </c>
      <c r="K402" s="487"/>
      <c r="L402" s="112"/>
    </row>
    <row r="403" spans="2:12" s="97" customFormat="1" ht="12" customHeight="1" x14ac:dyDescent="0.2">
      <c r="B403" s="259"/>
      <c r="C403" s="258"/>
      <c r="D403" s="258"/>
      <c r="E403" s="258"/>
      <c r="F403" s="258"/>
      <c r="G403" s="258"/>
      <c r="H403" s="133"/>
      <c r="I403" s="258"/>
      <c r="J403" s="488"/>
      <c r="K403" s="258"/>
      <c r="L403" s="112"/>
    </row>
    <row r="404" spans="2:12" s="97" customFormat="1" ht="12" customHeight="1" thickBot="1" x14ac:dyDescent="0.25">
      <c r="B404" s="111" t="s">
        <v>184</v>
      </c>
      <c r="C404" s="112"/>
      <c r="D404" s="112"/>
      <c r="E404" s="112"/>
      <c r="F404" s="112"/>
      <c r="G404" s="112"/>
      <c r="H404" s="112"/>
      <c r="I404" s="112"/>
      <c r="J404" s="138"/>
      <c r="K404" s="112"/>
      <c r="L404" s="112"/>
    </row>
    <row r="405" spans="2:12" s="97" customFormat="1" ht="12" customHeight="1" thickBot="1" x14ac:dyDescent="0.25">
      <c r="B405" s="482"/>
      <c r="C405" s="432"/>
      <c r="D405" s="434" t="s">
        <v>93</v>
      </c>
      <c r="E405" s="434" t="s">
        <v>104</v>
      </c>
      <c r="F405" s="434" t="s">
        <v>96</v>
      </c>
      <c r="G405" s="434" t="s">
        <v>105</v>
      </c>
      <c r="H405" s="434" t="s">
        <v>106</v>
      </c>
      <c r="I405" s="434" t="s">
        <v>107</v>
      </c>
      <c r="J405" s="492" t="s">
        <v>108</v>
      </c>
      <c r="K405" s="435" t="s">
        <v>109</v>
      </c>
      <c r="L405" s="112"/>
    </row>
    <row r="406" spans="2:12" s="97" customFormat="1" ht="12" customHeight="1" thickBot="1" x14ac:dyDescent="0.25">
      <c r="B406" s="436" t="s">
        <v>111</v>
      </c>
      <c r="C406" s="437" t="s">
        <v>112</v>
      </c>
      <c r="D406" s="440" t="s">
        <v>99</v>
      </c>
      <c r="E406" s="440" t="s">
        <v>99</v>
      </c>
      <c r="F406" s="440" t="s">
        <v>135</v>
      </c>
      <c r="G406" s="440" t="s">
        <v>99</v>
      </c>
      <c r="H406" s="440" t="s">
        <v>136</v>
      </c>
      <c r="I406" s="440" t="s">
        <v>137</v>
      </c>
      <c r="J406" s="493" t="s">
        <v>113</v>
      </c>
      <c r="K406" s="441" t="s">
        <v>114</v>
      </c>
      <c r="L406" s="112"/>
    </row>
    <row r="407" spans="2:12" s="97" customFormat="1" ht="12" customHeight="1" x14ac:dyDescent="0.2">
      <c r="B407" s="160">
        <v>54.5</v>
      </c>
      <c r="C407" s="185" t="s">
        <v>169</v>
      </c>
      <c r="D407" s="170">
        <v>2.4</v>
      </c>
      <c r="E407" s="170">
        <v>1.2</v>
      </c>
      <c r="F407" s="298">
        <f>D407*E407*B407</f>
        <v>156.96</v>
      </c>
      <c r="G407" s="170"/>
      <c r="H407" s="170">
        <f>F407*0.2</f>
        <v>31.392000000000003</v>
      </c>
      <c r="I407" s="169">
        <v>2.5</v>
      </c>
      <c r="J407" s="299">
        <f t="shared" ref="J407:J422" si="32">H407*I407</f>
        <v>78.48</v>
      </c>
      <c r="K407" s="166" t="s">
        <v>157</v>
      </c>
      <c r="L407" s="112"/>
    </row>
    <row r="408" spans="2:12" s="97" customFormat="1" ht="12" customHeight="1" x14ac:dyDescent="0.2">
      <c r="B408" s="160">
        <v>8</v>
      </c>
      <c r="C408" s="185" t="s">
        <v>852</v>
      </c>
      <c r="D408" s="283">
        <v>0.9</v>
      </c>
      <c r="E408" s="297">
        <v>1</v>
      </c>
      <c r="F408" s="298">
        <f t="shared" ref="F408:F420" si="33">D408*E408</f>
        <v>0.9</v>
      </c>
      <c r="G408" s="170">
        <v>10.7</v>
      </c>
      <c r="H408" s="170">
        <f t="shared" ref="H408:H420" si="34">F408*G408*B408</f>
        <v>77.039999999999992</v>
      </c>
      <c r="I408" s="169">
        <v>2.5</v>
      </c>
      <c r="J408" s="299">
        <f t="shared" si="32"/>
        <v>192.59999999999997</v>
      </c>
      <c r="K408" s="166" t="s">
        <v>157</v>
      </c>
      <c r="L408" s="112"/>
    </row>
    <row r="409" spans="2:12" s="97" customFormat="1" ht="12" customHeight="1" x14ac:dyDescent="0.2">
      <c r="B409" s="160">
        <v>6</v>
      </c>
      <c r="C409" s="185" t="s">
        <v>852</v>
      </c>
      <c r="D409" s="283">
        <v>1.4</v>
      </c>
      <c r="E409" s="297">
        <v>0.6</v>
      </c>
      <c r="F409" s="298">
        <f t="shared" si="33"/>
        <v>0.84</v>
      </c>
      <c r="G409" s="170">
        <v>10.7</v>
      </c>
      <c r="H409" s="170">
        <f t="shared" si="34"/>
        <v>53.927999999999997</v>
      </c>
      <c r="I409" s="169">
        <v>2.5</v>
      </c>
      <c r="J409" s="299">
        <f t="shared" si="32"/>
        <v>134.82</v>
      </c>
      <c r="K409" s="166" t="s">
        <v>157</v>
      </c>
      <c r="L409" s="112"/>
    </row>
    <row r="410" spans="2:12" s="97" customFormat="1" ht="12" customHeight="1" x14ac:dyDescent="0.2">
      <c r="B410" s="160">
        <v>1</v>
      </c>
      <c r="C410" s="185" t="s">
        <v>868</v>
      </c>
      <c r="D410" s="283">
        <v>0.5</v>
      </c>
      <c r="E410" s="297">
        <v>0.5</v>
      </c>
      <c r="F410" s="298">
        <f t="shared" si="33"/>
        <v>0.25</v>
      </c>
      <c r="G410" s="170">
        <v>69</v>
      </c>
      <c r="H410" s="170">
        <f t="shared" si="34"/>
        <v>17.25</v>
      </c>
      <c r="I410" s="169">
        <v>2.5</v>
      </c>
      <c r="J410" s="299">
        <f t="shared" si="32"/>
        <v>43.125</v>
      </c>
      <c r="K410" s="166" t="s">
        <v>157</v>
      </c>
      <c r="L410" s="112"/>
    </row>
    <row r="411" spans="2:12" s="97" customFormat="1" ht="12" customHeight="1" x14ac:dyDescent="0.2">
      <c r="B411" s="160">
        <v>2</v>
      </c>
      <c r="C411" s="185" t="s">
        <v>879</v>
      </c>
      <c r="D411" s="283">
        <v>0.6</v>
      </c>
      <c r="E411" s="297">
        <v>0.3</v>
      </c>
      <c r="F411" s="298">
        <f t="shared" si="33"/>
        <v>0.18</v>
      </c>
      <c r="G411" s="170">
        <v>69</v>
      </c>
      <c r="H411" s="170">
        <f t="shared" si="34"/>
        <v>24.84</v>
      </c>
      <c r="I411" s="169">
        <v>2.5</v>
      </c>
      <c r="J411" s="299">
        <f t="shared" si="32"/>
        <v>62.1</v>
      </c>
      <c r="K411" s="166" t="s">
        <v>157</v>
      </c>
      <c r="L411" s="112"/>
    </row>
    <row r="412" spans="2:12" s="97" customFormat="1" ht="12" customHeight="1" x14ac:dyDescent="0.2">
      <c r="B412" s="160">
        <v>1</v>
      </c>
      <c r="C412" s="185" t="s">
        <v>890</v>
      </c>
      <c r="D412" s="283">
        <v>0.6</v>
      </c>
      <c r="E412" s="297">
        <v>0.3</v>
      </c>
      <c r="F412" s="298">
        <f t="shared" si="33"/>
        <v>0.18</v>
      </c>
      <c r="G412" s="170">
        <v>27</v>
      </c>
      <c r="H412" s="170">
        <f t="shared" si="34"/>
        <v>4.8599999999999994</v>
      </c>
      <c r="I412" s="169">
        <v>2.5</v>
      </c>
      <c r="J412" s="299">
        <f t="shared" si="32"/>
        <v>12.149999999999999</v>
      </c>
      <c r="K412" s="166" t="s">
        <v>157</v>
      </c>
      <c r="L412" s="112"/>
    </row>
    <row r="413" spans="2:12" s="97" customFormat="1" ht="12" customHeight="1" x14ac:dyDescent="0.2">
      <c r="B413" s="160">
        <v>4</v>
      </c>
      <c r="C413" s="185" t="s">
        <v>852</v>
      </c>
      <c r="D413" s="283">
        <v>0.6</v>
      </c>
      <c r="E413" s="297">
        <v>0.3</v>
      </c>
      <c r="F413" s="298">
        <f t="shared" si="33"/>
        <v>0.18</v>
      </c>
      <c r="G413" s="170">
        <v>2.2000000000000002</v>
      </c>
      <c r="H413" s="170">
        <f t="shared" si="34"/>
        <v>1.5840000000000001</v>
      </c>
      <c r="I413" s="169">
        <v>2.5</v>
      </c>
      <c r="J413" s="299">
        <f t="shared" si="32"/>
        <v>3.96</v>
      </c>
      <c r="K413" s="166" t="s">
        <v>157</v>
      </c>
      <c r="L413" s="112"/>
    </row>
    <row r="414" spans="2:12" s="97" customFormat="1" ht="12" customHeight="1" x14ac:dyDescent="0.2">
      <c r="B414" s="160">
        <v>3</v>
      </c>
      <c r="C414" s="185" t="s">
        <v>852</v>
      </c>
      <c r="D414" s="283">
        <v>0.6</v>
      </c>
      <c r="E414" s="297">
        <v>0.3</v>
      </c>
      <c r="F414" s="298">
        <f t="shared" si="33"/>
        <v>0.18</v>
      </c>
      <c r="G414" s="170">
        <v>2.6</v>
      </c>
      <c r="H414" s="170">
        <f t="shared" si="34"/>
        <v>1.4039999999999999</v>
      </c>
      <c r="I414" s="169">
        <v>2.5</v>
      </c>
      <c r="J414" s="299">
        <f t="shared" si="32"/>
        <v>3.51</v>
      </c>
      <c r="K414" s="166" t="s">
        <v>157</v>
      </c>
      <c r="L414" s="112"/>
    </row>
    <row r="415" spans="2:12" s="97" customFormat="1" ht="12" customHeight="1" x14ac:dyDescent="0.2">
      <c r="B415" s="160">
        <v>3</v>
      </c>
      <c r="C415" s="185" t="s">
        <v>852</v>
      </c>
      <c r="D415" s="283">
        <v>0.6</v>
      </c>
      <c r="E415" s="297">
        <v>0.3</v>
      </c>
      <c r="F415" s="298">
        <f t="shared" si="33"/>
        <v>0.18</v>
      </c>
      <c r="G415" s="170">
        <v>2.6</v>
      </c>
      <c r="H415" s="170">
        <f t="shared" si="34"/>
        <v>1.4039999999999999</v>
      </c>
      <c r="I415" s="169">
        <v>2.5</v>
      </c>
      <c r="J415" s="299">
        <f t="shared" si="32"/>
        <v>3.51</v>
      </c>
      <c r="K415" s="166" t="s">
        <v>157</v>
      </c>
      <c r="L415" s="112"/>
    </row>
    <row r="416" spans="2:12" s="97" customFormat="1" ht="12" customHeight="1" x14ac:dyDescent="0.2">
      <c r="B416" s="160">
        <v>2</v>
      </c>
      <c r="C416" s="185" t="s">
        <v>852</v>
      </c>
      <c r="D416" s="283">
        <v>0.6</v>
      </c>
      <c r="E416" s="297">
        <v>0.3</v>
      </c>
      <c r="F416" s="298">
        <f t="shared" si="33"/>
        <v>0.18</v>
      </c>
      <c r="G416" s="170">
        <v>8.8000000000000007</v>
      </c>
      <c r="H416" s="170">
        <f t="shared" si="34"/>
        <v>3.1680000000000001</v>
      </c>
      <c r="I416" s="169">
        <v>2.5</v>
      </c>
      <c r="J416" s="299">
        <f t="shared" si="32"/>
        <v>7.92</v>
      </c>
      <c r="K416" s="166" t="s">
        <v>157</v>
      </c>
      <c r="L416" s="112"/>
    </row>
    <row r="417" spans="2:12" s="97" customFormat="1" ht="12" customHeight="1" x14ac:dyDescent="0.2">
      <c r="B417" s="160">
        <v>2</v>
      </c>
      <c r="C417" s="185" t="s">
        <v>852</v>
      </c>
      <c r="D417" s="283">
        <v>0.6</v>
      </c>
      <c r="E417" s="297">
        <v>0.3</v>
      </c>
      <c r="F417" s="298">
        <f t="shared" si="33"/>
        <v>0.18</v>
      </c>
      <c r="G417" s="170">
        <v>1.9</v>
      </c>
      <c r="H417" s="170">
        <f>F417*G417*B417</f>
        <v>0.68399999999999994</v>
      </c>
      <c r="I417" s="169">
        <v>2.5</v>
      </c>
      <c r="J417" s="299">
        <f>H417*I417</f>
        <v>1.71</v>
      </c>
      <c r="K417" s="166" t="s">
        <v>157</v>
      </c>
      <c r="L417" s="112"/>
    </row>
    <row r="418" spans="2:12" s="97" customFormat="1" ht="12" customHeight="1" x14ac:dyDescent="0.2">
      <c r="B418" s="160">
        <v>2</v>
      </c>
      <c r="C418" s="185" t="s">
        <v>851</v>
      </c>
      <c r="D418" s="283">
        <v>0.5</v>
      </c>
      <c r="E418" s="297">
        <v>0.3</v>
      </c>
      <c r="F418" s="298">
        <f t="shared" si="33"/>
        <v>0.15</v>
      </c>
      <c r="G418" s="170">
        <v>6.8</v>
      </c>
      <c r="H418" s="170">
        <f t="shared" si="34"/>
        <v>2.04</v>
      </c>
      <c r="I418" s="169">
        <v>2.5</v>
      </c>
      <c r="J418" s="299">
        <f t="shared" si="32"/>
        <v>5.0999999999999996</v>
      </c>
      <c r="K418" s="166" t="s">
        <v>157</v>
      </c>
      <c r="L418" s="112"/>
    </row>
    <row r="419" spans="2:12" s="97" customFormat="1" ht="12" customHeight="1" x14ac:dyDescent="0.2">
      <c r="B419" s="160">
        <v>6</v>
      </c>
      <c r="C419" s="185"/>
      <c r="D419" s="283">
        <v>0.5</v>
      </c>
      <c r="E419" s="297">
        <v>0.3</v>
      </c>
      <c r="F419" s="298">
        <f t="shared" si="33"/>
        <v>0.15</v>
      </c>
      <c r="G419" s="170">
        <v>6.2</v>
      </c>
      <c r="H419" s="170">
        <f t="shared" si="34"/>
        <v>5.58</v>
      </c>
      <c r="I419" s="169">
        <v>2.5</v>
      </c>
      <c r="J419" s="299">
        <f t="shared" si="32"/>
        <v>13.95</v>
      </c>
      <c r="K419" s="166" t="s">
        <v>157</v>
      </c>
      <c r="L419" s="112"/>
    </row>
    <row r="420" spans="2:12" s="97" customFormat="1" ht="12" customHeight="1" x14ac:dyDescent="0.2">
      <c r="B420" s="160">
        <v>1</v>
      </c>
      <c r="C420" s="185"/>
      <c r="D420" s="283">
        <v>0.5</v>
      </c>
      <c r="E420" s="297">
        <v>0.3</v>
      </c>
      <c r="F420" s="298">
        <f t="shared" si="33"/>
        <v>0.15</v>
      </c>
      <c r="G420" s="170">
        <v>5.3</v>
      </c>
      <c r="H420" s="170">
        <f t="shared" si="34"/>
        <v>0.79499999999999993</v>
      </c>
      <c r="I420" s="169">
        <v>2.5</v>
      </c>
      <c r="J420" s="299">
        <f t="shared" si="32"/>
        <v>1.9874999999999998</v>
      </c>
      <c r="K420" s="166" t="s">
        <v>157</v>
      </c>
      <c r="L420" s="112"/>
    </row>
    <row r="421" spans="2:12" s="97" customFormat="1" ht="12" customHeight="1" x14ac:dyDescent="0.2">
      <c r="B421" s="160">
        <v>6</v>
      </c>
      <c r="C421" s="185" t="s">
        <v>853</v>
      </c>
      <c r="D421" s="283"/>
      <c r="E421" s="297"/>
      <c r="F421" s="298"/>
      <c r="G421" s="170"/>
      <c r="H421" s="170">
        <f>73.4*6</f>
        <v>440.40000000000003</v>
      </c>
      <c r="I421" s="169">
        <v>2.5</v>
      </c>
      <c r="J421" s="299">
        <f t="shared" si="32"/>
        <v>1101</v>
      </c>
      <c r="K421" s="166" t="s">
        <v>157</v>
      </c>
      <c r="L421" s="112"/>
    </row>
    <row r="422" spans="2:12" s="97" customFormat="1" ht="12" customHeight="1" x14ac:dyDescent="0.2">
      <c r="B422" s="160">
        <v>2</v>
      </c>
      <c r="C422" s="184" t="s">
        <v>854</v>
      </c>
      <c r="D422" s="283">
        <v>1.2</v>
      </c>
      <c r="E422" s="297">
        <v>0.15</v>
      </c>
      <c r="F422" s="298">
        <f>D422*E422</f>
        <v>0.18</v>
      </c>
      <c r="G422" s="170">
        <v>22.5</v>
      </c>
      <c r="H422" s="170">
        <f>F422*G422*B422</f>
        <v>8.1</v>
      </c>
      <c r="I422" s="169">
        <v>2.5</v>
      </c>
      <c r="J422" s="299">
        <f t="shared" si="32"/>
        <v>20.25</v>
      </c>
      <c r="K422" s="166" t="s">
        <v>157</v>
      </c>
      <c r="L422" s="112"/>
    </row>
    <row r="423" spans="2:12" s="97" customFormat="1" ht="12" customHeight="1" x14ac:dyDescent="0.2">
      <c r="B423" s="160"/>
      <c r="C423" s="185" t="s">
        <v>864</v>
      </c>
      <c r="D423" s="283">
        <v>3</v>
      </c>
      <c r="E423" s="297"/>
      <c r="F423" s="298"/>
      <c r="G423" s="170"/>
      <c r="H423" s="170">
        <v>2</v>
      </c>
      <c r="I423" s="169">
        <v>2.5</v>
      </c>
      <c r="J423" s="299">
        <v>1.7</v>
      </c>
      <c r="K423" s="166" t="s">
        <v>157</v>
      </c>
      <c r="L423" s="112"/>
    </row>
    <row r="424" spans="2:12" s="97" customFormat="1" ht="12" customHeight="1" x14ac:dyDescent="0.2">
      <c r="B424" s="160">
        <v>1</v>
      </c>
      <c r="C424" s="185" t="s">
        <v>390</v>
      </c>
      <c r="D424" s="283"/>
      <c r="E424" s="297"/>
      <c r="F424" s="298"/>
      <c r="G424" s="170"/>
      <c r="H424" s="170"/>
      <c r="I424" s="169"/>
      <c r="J424" s="299">
        <v>0.93300000000000005</v>
      </c>
      <c r="K424" s="166" t="s">
        <v>157</v>
      </c>
      <c r="L424" s="112"/>
    </row>
    <row r="425" spans="2:12" s="97" customFormat="1" ht="12" customHeight="1" x14ac:dyDescent="0.2">
      <c r="B425" s="160"/>
      <c r="C425" s="185" t="s">
        <v>883</v>
      </c>
      <c r="D425" s="283"/>
      <c r="E425" s="297"/>
      <c r="F425" s="298"/>
      <c r="G425" s="170"/>
      <c r="H425" s="170"/>
      <c r="I425" s="169"/>
      <c r="J425" s="299"/>
      <c r="K425" s="166"/>
      <c r="L425" s="112"/>
    </row>
    <row r="426" spans="2:12" s="97" customFormat="1" ht="12" customHeight="1" x14ac:dyDescent="0.2">
      <c r="B426" s="160">
        <v>6</v>
      </c>
      <c r="C426" s="185" t="s">
        <v>884</v>
      </c>
      <c r="D426" s="283">
        <v>0.5</v>
      </c>
      <c r="E426" s="297">
        <v>0.2</v>
      </c>
      <c r="F426" s="298">
        <f t="shared" ref="F426:F435" si="35">D426*E426</f>
        <v>0.1</v>
      </c>
      <c r="G426" s="170">
        <v>22.5</v>
      </c>
      <c r="H426" s="170">
        <f t="shared" ref="H426:H435" si="36">F426*G426*B426</f>
        <v>13.5</v>
      </c>
      <c r="I426" s="169">
        <v>2.5</v>
      </c>
      <c r="J426" s="299">
        <f t="shared" ref="J426:J435" si="37">H426*I426</f>
        <v>33.75</v>
      </c>
      <c r="K426" s="166" t="s">
        <v>157</v>
      </c>
      <c r="L426" s="112"/>
    </row>
    <row r="427" spans="2:12" s="97" customFormat="1" ht="12" customHeight="1" x14ac:dyDescent="0.2">
      <c r="B427" s="160">
        <v>1</v>
      </c>
      <c r="C427" s="185" t="s">
        <v>884</v>
      </c>
      <c r="D427" s="283">
        <v>0.4</v>
      </c>
      <c r="E427" s="297">
        <v>0.2</v>
      </c>
      <c r="F427" s="298">
        <f t="shared" si="35"/>
        <v>8.0000000000000016E-2</v>
      </c>
      <c r="G427" s="170">
        <v>22.5</v>
      </c>
      <c r="H427" s="170">
        <f t="shared" si="36"/>
        <v>1.8000000000000003</v>
      </c>
      <c r="I427" s="169">
        <v>2.5</v>
      </c>
      <c r="J427" s="299">
        <f t="shared" si="37"/>
        <v>4.5000000000000009</v>
      </c>
      <c r="K427" s="166" t="s">
        <v>157</v>
      </c>
      <c r="L427" s="112"/>
    </row>
    <row r="428" spans="2:12" s="97" customFormat="1" ht="12" customHeight="1" x14ac:dyDescent="0.2">
      <c r="B428" s="160">
        <v>1</v>
      </c>
      <c r="C428" s="185" t="s">
        <v>885</v>
      </c>
      <c r="D428" s="283">
        <v>0.5</v>
      </c>
      <c r="E428" s="297">
        <v>0.5</v>
      </c>
      <c r="F428" s="298">
        <f t="shared" si="35"/>
        <v>0.25</v>
      </c>
      <c r="G428" s="170">
        <v>11.4</v>
      </c>
      <c r="H428" s="170">
        <f t="shared" si="36"/>
        <v>2.85</v>
      </c>
      <c r="I428" s="169">
        <v>2.5</v>
      </c>
      <c r="J428" s="299">
        <f t="shared" si="37"/>
        <v>7.125</v>
      </c>
      <c r="K428" s="166" t="s">
        <v>157</v>
      </c>
      <c r="L428" s="112"/>
    </row>
    <row r="429" spans="2:12" s="97" customFormat="1" ht="12" customHeight="1" x14ac:dyDescent="0.2">
      <c r="B429" s="160">
        <v>1</v>
      </c>
      <c r="C429" s="185" t="s">
        <v>891</v>
      </c>
      <c r="D429" s="283">
        <v>21.9</v>
      </c>
      <c r="E429" s="297">
        <v>4</v>
      </c>
      <c r="F429" s="298">
        <f t="shared" si="35"/>
        <v>87.6</v>
      </c>
      <c r="G429" s="170">
        <v>0.3</v>
      </c>
      <c r="H429" s="170">
        <f t="shared" si="36"/>
        <v>26.279999999999998</v>
      </c>
      <c r="I429" s="169">
        <v>2.5</v>
      </c>
      <c r="J429" s="299">
        <f t="shared" si="37"/>
        <v>65.699999999999989</v>
      </c>
      <c r="K429" s="166" t="s">
        <v>157</v>
      </c>
      <c r="L429" s="112"/>
    </row>
    <row r="430" spans="2:12" s="97" customFormat="1" ht="12" customHeight="1" x14ac:dyDescent="0.2">
      <c r="B430" s="160">
        <v>2</v>
      </c>
      <c r="C430" s="185" t="s">
        <v>884</v>
      </c>
      <c r="D430" s="283">
        <v>0.4</v>
      </c>
      <c r="E430" s="297">
        <v>0.2</v>
      </c>
      <c r="F430" s="298">
        <f t="shared" si="35"/>
        <v>8.0000000000000016E-2</v>
      </c>
      <c r="G430" s="170">
        <v>22.5</v>
      </c>
      <c r="H430" s="170">
        <f t="shared" si="36"/>
        <v>3.6000000000000005</v>
      </c>
      <c r="I430" s="169">
        <v>2.5</v>
      </c>
      <c r="J430" s="299">
        <f t="shared" si="37"/>
        <v>9.0000000000000018</v>
      </c>
      <c r="K430" s="166" t="s">
        <v>157</v>
      </c>
      <c r="L430" s="112"/>
    </row>
    <row r="431" spans="2:12" s="97" customFormat="1" ht="12" customHeight="1" x14ac:dyDescent="0.2">
      <c r="B431" s="160">
        <v>2</v>
      </c>
      <c r="C431" s="185" t="s">
        <v>885</v>
      </c>
      <c r="D431" s="283">
        <v>0.5</v>
      </c>
      <c r="E431" s="297">
        <v>0.5</v>
      </c>
      <c r="F431" s="298">
        <f t="shared" si="35"/>
        <v>0.25</v>
      </c>
      <c r="G431" s="170">
        <v>11.4</v>
      </c>
      <c r="H431" s="170">
        <f t="shared" si="36"/>
        <v>5.7</v>
      </c>
      <c r="I431" s="169">
        <v>3.5</v>
      </c>
      <c r="J431" s="299">
        <f t="shared" si="37"/>
        <v>19.95</v>
      </c>
      <c r="K431" s="166" t="s">
        <v>157</v>
      </c>
      <c r="L431" s="112"/>
    </row>
    <row r="432" spans="2:12" s="97" customFormat="1" ht="12" customHeight="1" x14ac:dyDescent="0.2">
      <c r="B432" s="160">
        <v>2</v>
      </c>
      <c r="C432" s="185" t="s">
        <v>852</v>
      </c>
      <c r="D432" s="283">
        <v>0.5</v>
      </c>
      <c r="E432" s="297">
        <v>0.5</v>
      </c>
      <c r="F432" s="298">
        <f t="shared" si="35"/>
        <v>0.25</v>
      </c>
      <c r="G432" s="170">
        <v>2</v>
      </c>
      <c r="H432" s="170">
        <f t="shared" si="36"/>
        <v>1</v>
      </c>
      <c r="I432" s="169">
        <v>4.5</v>
      </c>
      <c r="J432" s="299">
        <f t="shared" si="37"/>
        <v>4.5</v>
      </c>
      <c r="K432" s="166" t="s">
        <v>157</v>
      </c>
      <c r="L432" s="112"/>
    </row>
    <row r="433" spans="2:12" s="97" customFormat="1" ht="12" customHeight="1" x14ac:dyDescent="0.2">
      <c r="B433" s="160">
        <v>1</v>
      </c>
      <c r="C433" s="185" t="s">
        <v>866</v>
      </c>
      <c r="D433" s="283">
        <v>21.9</v>
      </c>
      <c r="E433" s="297">
        <v>11.4</v>
      </c>
      <c r="F433" s="298">
        <f t="shared" si="35"/>
        <v>249.66</v>
      </c>
      <c r="G433" s="170">
        <v>0.3</v>
      </c>
      <c r="H433" s="170">
        <f t="shared" si="36"/>
        <v>74.897999999999996</v>
      </c>
      <c r="I433" s="169">
        <v>5.5</v>
      </c>
      <c r="J433" s="299">
        <f t="shared" si="37"/>
        <v>411.93899999999996</v>
      </c>
      <c r="K433" s="166" t="s">
        <v>157</v>
      </c>
      <c r="L433" s="112"/>
    </row>
    <row r="434" spans="2:12" s="97" customFormat="1" ht="12" customHeight="1" x14ac:dyDescent="0.2">
      <c r="B434" s="160">
        <v>1</v>
      </c>
      <c r="C434" s="185" t="s">
        <v>884</v>
      </c>
      <c r="D434" s="283">
        <v>0.4</v>
      </c>
      <c r="E434" s="297">
        <v>0.4</v>
      </c>
      <c r="F434" s="298">
        <f t="shared" si="35"/>
        <v>0.16000000000000003</v>
      </c>
      <c r="G434" s="170">
        <v>22.5</v>
      </c>
      <c r="H434" s="170">
        <f t="shared" si="36"/>
        <v>3.6000000000000005</v>
      </c>
      <c r="I434" s="169">
        <v>6.5</v>
      </c>
      <c r="J434" s="299">
        <f t="shared" si="37"/>
        <v>23.400000000000002</v>
      </c>
      <c r="K434" s="166" t="s">
        <v>157</v>
      </c>
      <c r="L434" s="112"/>
    </row>
    <row r="435" spans="2:12" s="97" customFormat="1" ht="12" customHeight="1" thickBot="1" x14ac:dyDescent="0.25">
      <c r="B435" s="160">
        <v>2</v>
      </c>
      <c r="C435" s="185" t="s">
        <v>885</v>
      </c>
      <c r="D435" s="283">
        <v>0.5</v>
      </c>
      <c r="E435" s="297">
        <v>0.5</v>
      </c>
      <c r="F435" s="298">
        <f t="shared" si="35"/>
        <v>0.25</v>
      </c>
      <c r="G435" s="170">
        <v>11.4</v>
      </c>
      <c r="H435" s="170">
        <f t="shared" si="36"/>
        <v>5.7</v>
      </c>
      <c r="I435" s="169">
        <v>7.5</v>
      </c>
      <c r="J435" s="299">
        <f t="shared" si="37"/>
        <v>42.75</v>
      </c>
      <c r="K435" s="300" t="s">
        <v>157</v>
      </c>
      <c r="L435" s="112"/>
    </row>
    <row r="436" spans="2:12" s="97" customFormat="1" ht="12" customHeight="1" thickBot="1" x14ac:dyDescent="0.25">
      <c r="B436" s="483"/>
      <c r="C436" s="484" t="s">
        <v>117</v>
      </c>
      <c r="D436" s="484"/>
      <c r="E436" s="484"/>
      <c r="F436" s="484"/>
      <c r="G436" s="462"/>
      <c r="H436" s="485">
        <f>SUM(H407:H435)</f>
        <v>815.39700000000016</v>
      </c>
      <c r="I436" s="484"/>
      <c r="J436" s="485">
        <f>SUM(J407:J435)</f>
        <v>2311.4195000000004</v>
      </c>
      <c r="K436" s="487"/>
      <c r="L436" s="112"/>
    </row>
    <row r="437" spans="2:12" s="97" customFormat="1" ht="12" customHeight="1" x14ac:dyDescent="0.2">
      <c r="B437" s="154"/>
      <c r="C437" s="112"/>
      <c r="D437" s="112"/>
      <c r="E437" s="112"/>
      <c r="F437" s="112"/>
      <c r="G437" s="112"/>
      <c r="H437" s="112"/>
      <c r="I437" s="112"/>
      <c r="J437" s="138"/>
      <c r="K437" s="112"/>
      <c r="L437" s="112"/>
    </row>
    <row r="438" spans="2:12" s="97" customFormat="1" ht="12" customHeight="1" thickBot="1" x14ac:dyDescent="0.25">
      <c r="B438" s="111" t="s">
        <v>127</v>
      </c>
      <c r="C438" s="112"/>
      <c r="D438" s="112"/>
      <c r="E438" s="112"/>
      <c r="F438" s="112"/>
      <c r="G438" s="112"/>
      <c r="H438" s="112"/>
      <c r="I438" s="112"/>
      <c r="J438" s="138"/>
      <c r="K438" s="112"/>
      <c r="L438" s="112"/>
    </row>
    <row r="439" spans="2:12" s="97" customFormat="1" ht="12" customHeight="1" thickBot="1" x14ac:dyDescent="0.25">
      <c r="B439" s="482"/>
      <c r="C439" s="432"/>
      <c r="D439" s="434" t="s">
        <v>93</v>
      </c>
      <c r="E439" s="434" t="s">
        <v>104</v>
      </c>
      <c r="F439" s="434" t="s">
        <v>96</v>
      </c>
      <c r="G439" s="434" t="s">
        <v>105</v>
      </c>
      <c r="H439" s="434" t="s">
        <v>106</v>
      </c>
      <c r="I439" s="434" t="s">
        <v>107</v>
      </c>
      <c r="J439" s="492" t="s">
        <v>108</v>
      </c>
      <c r="K439" s="435" t="s">
        <v>109</v>
      </c>
      <c r="L439" s="112"/>
    </row>
    <row r="440" spans="2:12" s="97" customFormat="1" ht="12" customHeight="1" thickBot="1" x14ac:dyDescent="0.25">
      <c r="B440" s="436" t="s">
        <v>111</v>
      </c>
      <c r="C440" s="437" t="s">
        <v>112</v>
      </c>
      <c r="D440" s="440" t="s">
        <v>99</v>
      </c>
      <c r="E440" s="440" t="s">
        <v>99</v>
      </c>
      <c r="F440" s="440" t="s">
        <v>135</v>
      </c>
      <c r="G440" s="440" t="s">
        <v>99</v>
      </c>
      <c r="H440" s="440" t="s">
        <v>136</v>
      </c>
      <c r="I440" s="440" t="s">
        <v>137</v>
      </c>
      <c r="J440" s="493" t="s">
        <v>113</v>
      </c>
      <c r="K440" s="441" t="s">
        <v>114</v>
      </c>
      <c r="L440" s="112"/>
    </row>
    <row r="441" spans="2:12" s="97" customFormat="1" ht="12" customHeight="1" thickBot="1" x14ac:dyDescent="0.25">
      <c r="B441" s="157">
        <v>1</v>
      </c>
      <c r="C441" s="284" t="s">
        <v>855</v>
      </c>
      <c r="D441" s="286">
        <v>22.5</v>
      </c>
      <c r="E441" s="286">
        <v>12</v>
      </c>
      <c r="F441" s="502">
        <f>D441*E441</f>
        <v>270</v>
      </c>
      <c r="G441" s="286">
        <v>1</v>
      </c>
      <c r="H441" s="286">
        <f>F441*G441*B441</f>
        <v>270</v>
      </c>
      <c r="I441" s="427">
        <v>2.2000000000000002</v>
      </c>
      <c r="J441" s="564">
        <f>H441*I441</f>
        <v>594</v>
      </c>
      <c r="K441" s="300" t="s">
        <v>116</v>
      </c>
      <c r="L441" s="112"/>
    </row>
    <row r="442" spans="2:12" s="97" customFormat="1" ht="12" customHeight="1" thickBot="1" x14ac:dyDescent="0.25">
      <c r="B442" s="483"/>
      <c r="C442" s="484" t="s">
        <v>117</v>
      </c>
      <c r="D442" s="484"/>
      <c r="E442" s="484"/>
      <c r="F442" s="484"/>
      <c r="G442" s="462"/>
      <c r="H442" s="520">
        <f>SUM(H441:H441)</f>
        <v>270</v>
      </c>
      <c r="I442" s="484"/>
      <c r="J442" s="485">
        <f>SUM(J441:J441)</f>
        <v>594</v>
      </c>
      <c r="K442" s="586"/>
      <c r="L442" s="112"/>
    </row>
    <row r="443" spans="2:12" s="97" customFormat="1" ht="12" customHeight="1" x14ac:dyDescent="0.2">
      <c r="B443" s="154"/>
      <c r="C443" s="112"/>
      <c r="D443" s="112"/>
      <c r="E443" s="112"/>
      <c r="F443" s="112"/>
      <c r="G443" s="112"/>
      <c r="H443" s="112"/>
      <c r="I443" s="112"/>
      <c r="J443" s="138"/>
      <c r="K443" s="112"/>
      <c r="L443" s="112"/>
    </row>
    <row r="444" spans="2:12" s="97" customFormat="1" ht="12" customHeight="1" thickBot="1" x14ac:dyDescent="0.25">
      <c r="B444" s="111" t="s">
        <v>175</v>
      </c>
      <c r="C444" s="112"/>
      <c r="D444" s="112" t="s">
        <v>856</v>
      </c>
      <c r="E444" s="112"/>
      <c r="F444" s="112"/>
      <c r="G444" s="112"/>
      <c r="H444" s="112"/>
      <c r="I444" s="112"/>
      <c r="J444" s="138"/>
      <c r="K444" s="112"/>
      <c r="L444" s="112"/>
    </row>
    <row r="445" spans="2:12" s="97" customFormat="1" ht="12" customHeight="1" thickBot="1" x14ac:dyDescent="0.25">
      <c r="B445" s="482"/>
      <c r="C445" s="432"/>
      <c r="D445" s="434" t="s">
        <v>93</v>
      </c>
      <c r="E445" s="434" t="s">
        <v>104</v>
      </c>
      <c r="F445" s="434" t="s">
        <v>96</v>
      </c>
      <c r="G445" s="434" t="s">
        <v>105</v>
      </c>
      <c r="H445" s="434" t="s">
        <v>106</v>
      </c>
      <c r="I445" s="434" t="s">
        <v>107</v>
      </c>
      <c r="J445" s="492" t="s">
        <v>108</v>
      </c>
      <c r="K445" s="435" t="s">
        <v>109</v>
      </c>
      <c r="L445" s="112"/>
    </row>
    <row r="446" spans="2:12" s="97" customFormat="1" ht="12" customHeight="1" thickBot="1" x14ac:dyDescent="0.25">
      <c r="B446" s="436" t="s">
        <v>111</v>
      </c>
      <c r="C446" s="437" t="s">
        <v>112</v>
      </c>
      <c r="D446" s="440" t="s">
        <v>99</v>
      </c>
      <c r="E446" s="440" t="s">
        <v>99</v>
      </c>
      <c r="F446" s="440" t="s">
        <v>135</v>
      </c>
      <c r="G446" s="440" t="s">
        <v>99</v>
      </c>
      <c r="H446" s="440" t="s">
        <v>136</v>
      </c>
      <c r="I446" s="440" t="s">
        <v>137</v>
      </c>
      <c r="J446" s="493" t="s">
        <v>113</v>
      </c>
      <c r="K446" s="441" t="s">
        <v>114</v>
      </c>
      <c r="L446" s="112"/>
    </row>
    <row r="447" spans="2:12" s="97" customFormat="1" ht="12" customHeight="1" x14ac:dyDescent="0.2">
      <c r="B447" s="160">
        <v>1</v>
      </c>
      <c r="C447" s="185" t="s">
        <v>1028</v>
      </c>
      <c r="D447" s="170"/>
      <c r="E447" s="170"/>
      <c r="F447" s="298">
        <v>270</v>
      </c>
      <c r="G447" s="170">
        <v>0.3</v>
      </c>
      <c r="H447" s="170">
        <f>F447*G447*B447</f>
        <v>81</v>
      </c>
      <c r="I447" s="181">
        <v>2.2000000000000002</v>
      </c>
      <c r="J447" s="494">
        <f>H447*I447</f>
        <v>178.20000000000002</v>
      </c>
      <c r="K447" s="166" t="s">
        <v>116</v>
      </c>
      <c r="L447" s="112"/>
    </row>
    <row r="448" spans="2:12" s="97" customFormat="1" ht="12" customHeight="1" x14ac:dyDescent="0.2">
      <c r="B448" s="157">
        <v>1</v>
      </c>
      <c r="C448" s="284" t="s">
        <v>1028</v>
      </c>
      <c r="D448" s="286"/>
      <c r="E448" s="286"/>
      <c r="F448" s="502">
        <v>78</v>
      </c>
      <c r="G448" s="286">
        <v>0.3</v>
      </c>
      <c r="H448" s="286">
        <f>F448*G448*B448</f>
        <v>23.4</v>
      </c>
      <c r="I448" s="427">
        <v>3.2</v>
      </c>
      <c r="J448" s="564">
        <f>H448*I448</f>
        <v>74.88</v>
      </c>
      <c r="K448" s="300" t="s">
        <v>116</v>
      </c>
      <c r="L448" s="112"/>
    </row>
    <row r="449" spans="2:12" s="97" customFormat="1" ht="12" customHeight="1" thickBot="1" x14ac:dyDescent="0.25">
      <c r="B449" s="451"/>
      <c r="C449" s="287" t="s">
        <v>2012</v>
      </c>
      <c r="D449" s="868"/>
      <c r="E449" s="288"/>
      <c r="F449" s="552">
        <v>284</v>
      </c>
      <c r="G449" s="288">
        <v>0.02</v>
      </c>
      <c r="H449" s="288">
        <f>F449*G449</f>
        <v>5.68</v>
      </c>
      <c r="I449" s="291">
        <v>1.4E-2</v>
      </c>
      <c r="J449" s="292">
        <f>I449*F449</f>
        <v>3.976</v>
      </c>
      <c r="K449" s="293" t="s">
        <v>122</v>
      </c>
      <c r="L449" s="112"/>
    </row>
    <row r="450" spans="2:12" s="97" customFormat="1" ht="12" customHeight="1" thickBot="1" x14ac:dyDescent="0.25">
      <c r="B450" s="425"/>
      <c r="C450" s="457" t="s">
        <v>117</v>
      </c>
      <c r="D450" s="457"/>
      <c r="E450" s="457"/>
      <c r="F450" s="457"/>
      <c r="G450" s="497"/>
      <c r="H450" s="304">
        <f>SUM(H449:H449)</f>
        <v>5.68</v>
      </c>
      <c r="I450" s="457"/>
      <c r="J450" s="304">
        <f>SUM(J449:J449)</f>
        <v>3.976</v>
      </c>
      <c r="K450" s="258"/>
      <c r="L450" s="112"/>
    </row>
    <row r="451" spans="2:12" s="97" customFormat="1" ht="12" customHeight="1" x14ac:dyDescent="0.2">
      <c r="B451" s="154"/>
      <c r="C451" s="112"/>
      <c r="D451" s="112"/>
      <c r="E451" s="112"/>
      <c r="F451" s="112"/>
      <c r="G451" s="112"/>
      <c r="H451" s="112"/>
      <c r="I451" s="112"/>
      <c r="J451" s="138"/>
      <c r="K451" s="112"/>
      <c r="L451" s="112"/>
    </row>
    <row r="452" spans="2:12" s="97" customFormat="1" ht="12" customHeight="1" thickBot="1" x14ac:dyDescent="0.25">
      <c r="B452" s="111" t="s">
        <v>166</v>
      </c>
      <c r="C452" s="112"/>
      <c r="D452" s="112"/>
      <c r="E452" s="112"/>
      <c r="F452" s="112"/>
      <c r="G452" s="112"/>
      <c r="H452" s="112"/>
      <c r="I452" s="112"/>
      <c r="J452" s="112"/>
      <c r="K452" s="112"/>
      <c r="L452" s="112"/>
    </row>
    <row r="453" spans="2:12" s="97" customFormat="1" ht="12" customHeight="1" thickBot="1" x14ac:dyDescent="0.25">
      <c r="B453" s="482"/>
      <c r="C453" s="432"/>
      <c r="D453" s="470" t="s">
        <v>93</v>
      </c>
      <c r="E453" s="434" t="s">
        <v>104</v>
      </c>
      <c r="F453" s="434" t="s">
        <v>96</v>
      </c>
      <c r="G453" s="434" t="s">
        <v>105</v>
      </c>
      <c r="H453" s="434" t="s">
        <v>106</v>
      </c>
      <c r="I453" s="434" t="s">
        <v>124</v>
      </c>
      <c r="J453" s="434" t="s">
        <v>108</v>
      </c>
      <c r="K453" s="435" t="s">
        <v>109</v>
      </c>
      <c r="L453" s="112"/>
    </row>
    <row r="454" spans="2:12" s="97" customFormat="1" ht="12" customHeight="1" thickBot="1" x14ac:dyDescent="0.25">
      <c r="B454" s="436" t="s">
        <v>111</v>
      </c>
      <c r="C454" s="437" t="s">
        <v>112</v>
      </c>
      <c r="D454" s="505" t="s">
        <v>99</v>
      </c>
      <c r="E454" s="440" t="s">
        <v>99</v>
      </c>
      <c r="F454" s="440" t="s">
        <v>135</v>
      </c>
      <c r="G454" s="440" t="s">
        <v>99</v>
      </c>
      <c r="H454" s="440" t="s">
        <v>136</v>
      </c>
      <c r="I454" s="440" t="s">
        <v>125</v>
      </c>
      <c r="J454" s="440" t="s">
        <v>113</v>
      </c>
      <c r="K454" s="441" t="s">
        <v>114</v>
      </c>
      <c r="L454" s="112"/>
    </row>
    <row r="455" spans="2:12" s="97" customFormat="1" ht="12" customHeight="1" thickBot="1" x14ac:dyDescent="0.25">
      <c r="B455" s="159">
        <v>54.5</v>
      </c>
      <c r="C455" s="185" t="s">
        <v>886</v>
      </c>
      <c r="D455" s="170">
        <v>2.4</v>
      </c>
      <c r="E455" s="170">
        <v>1.2</v>
      </c>
      <c r="F455" s="298">
        <f>D455*E455*B455</f>
        <v>156.96</v>
      </c>
      <c r="G455" s="170">
        <v>7.0000000000000001E-3</v>
      </c>
      <c r="H455" s="170">
        <f>F455*G455</f>
        <v>1.0987200000000001</v>
      </c>
      <c r="I455" s="169">
        <v>2.57</v>
      </c>
      <c r="J455" s="299">
        <f>H455*I455</f>
        <v>2.8237104000000004</v>
      </c>
      <c r="K455" s="162"/>
      <c r="L455" s="112"/>
    </row>
    <row r="456" spans="2:12" s="97" customFormat="1" ht="12" customHeight="1" thickBot="1" x14ac:dyDescent="0.25">
      <c r="B456" s="483"/>
      <c r="C456" s="484" t="s">
        <v>117</v>
      </c>
      <c r="D456" s="484"/>
      <c r="E456" s="484"/>
      <c r="F456" s="484"/>
      <c r="G456" s="462"/>
      <c r="H456" s="485">
        <f>SUM(H455)</f>
        <v>1.0987200000000001</v>
      </c>
      <c r="I456" s="510"/>
      <c r="J456" s="485">
        <f>SUM(J455)</f>
        <v>2.8237104000000004</v>
      </c>
      <c r="K456" s="586"/>
      <c r="L456" s="112"/>
    </row>
    <row r="457" spans="2:12" s="97" customFormat="1" ht="12" customHeight="1" x14ac:dyDescent="0.2">
      <c r="B457" s="259"/>
      <c r="C457" s="258"/>
      <c r="D457" s="258"/>
      <c r="E457" s="258"/>
      <c r="F457" s="258"/>
      <c r="G457" s="258"/>
      <c r="H457" s="133"/>
      <c r="I457" s="258"/>
      <c r="J457" s="488"/>
      <c r="K457" s="258"/>
      <c r="L457" s="112"/>
    </row>
    <row r="458" spans="2:12" s="97" customFormat="1" ht="12" customHeight="1" thickBot="1" x14ac:dyDescent="0.25">
      <c r="B458" s="111" t="s">
        <v>128</v>
      </c>
      <c r="C458" s="112"/>
      <c r="D458" s="112"/>
      <c r="E458" s="112"/>
      <c r="F458" s="112"/>
      <c r="G458" s="112"/>
      <c r="H458" s="112"/>
      <c r="I458" s="112"/>
      <c r="J458" s="112"/>
      <c r="K458" s="112"/>
      <c r="L458" s="112"/>
    </row>
    <row r="459" spans="2:12" s="97" customFormat="1" ht="12" customHeight="1" thickBot="1" x14ac:dyDescent="0.25">
      <c r="B459" s="482" t="s">
        <v>892</v>
      </c>
      <c r="C459" s="432"/>
      <c r="D459" s="433" t="s">
        <v>108</v>
      </c>
      <c r="E459" s="424" t="s">
        <v>129</v>
      </c>
      <c r="F459" s="434" t="s">
        <v>130</v>
      </c>
      <c r="G459" s="434" t="s">
        <v>131</v>
      </c>
      <c r="H459" s="434" t="s">
        <v>1134</v>
      </c>
      <c r="I459" s="423" t="s">
        <v>132</v>
      </c>
      <c r="J459" s="423" t="s">
        <v>133</v>
      </c>
      <c r="K459" s="435" t="s">
        <v>134</v>
      </c>
      <c r="L459" s="112"/>
    </row>
    <row r="460" spans="2:12" s="97" customFormat="1" ht="12" customHeight="1" thickBot="1" x14ac:dyDescent="0.25">
      <c r="B460" s="436" t="s">
        <v>130</v>
      </c>
      <c r="C460" s="437" t="s">
        <v>112</v>
      </c>
      <c r="D460" s="438" t="s">
        <v>113</v>
      </c>
      <c r="E460" s="439"/>
      <c r="F460" s="440"/>
      <c r="G460" s="440" t="s">
        <v>99</v>
      </c>
      <c r="H460" s="440" t="s">
        <v>136</v>
      </c>
      <c r="I460" s="440" t="s">
        <v>136</v>
      </c>
      <c r="J460" s="440" t="s">
        <v>137</v>
      </c>
      <c r="K460" s="441" t="s">
        <v>113</v>
      </c>
      <c r="L460" s="112"/>
    </row>
    <row r="461" spans="2:12" s="97" customFormat="1" ht="12" customHeight="1" x14ac:dyDescent="0.2">
      <c r="B461" s="442" t="s">
        <v>115</v>
      </c>
      <c r="C461" s="443" t="s">
        <v>138</v>
      </c>
      <c r="D461" s="529">
        <f>J402</f>
        <v>134.13060000000002</v>
      </c>
      <c r="E461" s="530"/>
      <c r="F461" s="471"/>
      <c r="G461" s="531"/>
      <c r="H461" s="153">
        <f>D461/J461</f>
        <v>74.51700000000001</v>
      </c>
      <c r="I461" s="153"/>
      <c r="J461" s="182">
        <v>1.8</v>
      </c>
      <c r="K461" s="443"/>
      <c r="L461" s="112"/>
    </row>
    <row r="462" spans="2:12" s="97" customFormat="1" ht="12" customHeight="1" x14ac:dyDescent="0.2">
      <c r="B462" s="160" t="s">
        <v>1648</v>
      </c>
      <c r="C462" s="184" t="s">
        <v>1059</v>
      </c>
      <c r="D462" s="529"/>
      <c r="E462" s="527"/>
      <c r="F462" s="181"/>
      <c r="G462" s="309"/>
      <c r="H462" s="153">
        <f>D462/J462</f>
        <v>0</v>
      </c>
      <c r="I462" s="153"/>
      <c r="J462" s="182">
        <v>2.5</v>
      </c>
      <c r="K462" s="184"/>
      <c r="L462" s="112"/>
    </row>
    <row r="463" spans="2:12" s="97" customFormat="1" ht="12" customHeight="1" x14ac:dyDescent="0.2">
      <c r="B463" s="160" t="s">
        <v>1648</v>
      </c>
      <c r="C463" s="185" t="s">
        <v>1060</v>
      </c>
      <c r="D463" s="529">
        <f>J436+J447+J448-D462</f>
        <v>2564.4995000000004</v>
      </c>
      <c r="E463" s="310"/>
      <c r="F463" s="169"/>
      <c r="G463" s="169"/>
      <c r="H463" s="153">
        <f>D463/J463</f>
        <v>1025.7998000000002</v>
      </c>
      <c r="I463" s="153"/>
      <c r="J463" s="182">
        <v>2.5</v>
      </c>
      <c r="K463" s="185"/>
      <c r="L463" s="112"/>
    </row>
    <row r="464" spans="2:12" s="97" customFormat="1" ht="12" customHeight="1" x14ac:dyDescent="0.2">
      <c r="B464" s="159" t="s">
        <v>116</v>
      </c>
      <c r="C464" s="185" t="s">
        <v>140</v>
      </c>
      <c r="D464" s="529">
        <f>J442</f>
        <v>594</v>
      </c>
      <c r="E464" s="310"/>
      <c r="F464" s="169"/>
      <c r="G464" s="169"/>
      <c r="H464" s="473">
        <f>D464/2.2</f>
        <v>270</v>
      </c>
      <c r="I464" s="153">
        <f>H442</f>
        <v>270</v>
      </c>
      <c r="J464" s="446">
        <v>2.2000000000000002</v>
      </c>
      <c r="K464" s="185"/>
      <c r="L464" s="112"/>
    </row>
    <row r="465" spans="1:19" s="97" customFormat="1" ht="12" customHeight="1" x14ac:dyDescent="0.2">
      <c r="B465" s="159" t="s">
        <v>367</v>
      </c>
      <c r="C465" s="185" t="s">
        <v>368</v>
      </c>
      <c r="D465" s="529"/>
      <c r="E465" s="310"/>
      <c r="F465" s="169"/>
      <c r="G465" s="169"/>
      <c r="H465" s="170"/>
      <c r="I465" s="170">
        <v>264</v>
      </c>
      <c r="J465" s="170"/>
      <c r="K465" s="185"/>
      <c r="L465" s="112"/>
    </row>
    <row r="466" spans="1:19" s="97" customFormat="1" ht="12" customHeight="1" x14ac:dyDescent="0.2">
      <c r="B466" s="159" t="s">
        <v>120</v>
      </c>
      <c r="C466" s="185" t="s">
        <v>222</v>
      </c>
      <c r="D466" s="529"/>
      <c r="E466" s="310"/>
      <c r="F466" s="169"/>
      <c r="G466" s="169"/>
      <c r="H466" s="170"/>
      <c r="I466" s="170"/>
      <c r="J466" s="170"/>
      <c r="K466" s="185"/>
      <c r="L466" s="112"/>
    </row>
    <row r="467" spans="1:19" s="97" customFormat="1" ht="12" customHeight="1" x14ac:dyDescent="0.2">
      <c r="B467" s="159" t="s">
        <v>141</v>
      </c>
      <c r="C467" s="185" t="s">
        <v>223</v>
      </c>
      <c r="D467" s="529"/>
      <c r="E467" s="310"/>
      <c r="F467" s="169"/>
      <c r="G467" s="169"/>
      <c r="H467" s="170"/>
      <c r="I467" s="170"/>
      <c r="J467" s="170"/>
      <c r="K467" s="185"/>
      <c r="L467" s="112"/>
    </row>
    <row r="468" spans="1:19" s="97" customFormat="1" ht="12" customHeight="1" x14ac:dyDescent="0.2">
      <c r="B468" s="159" t="s">
        <v>121</v>
      </c>
      <c r="C468" s="185" t="s">
        <v>142</v>
      </c>
      <c r="D468" s="529">
        <f>J449</f>
        <v>3.976</v>
      </c>
      <c r="E468" s="532"/>
      <c r="F468" s="169"/>
      <c r="G468" s="169"/>
      <c r="H468" s="170"/>
      <c r="I468" s="170"/>
      <c r="J468" s="170"/>
      <c r="K468" s="185"/>
      <c r="L468" s="112"/>
    </row>
    <row r="469" spans="1:19" s="97" customFormat="1" ht="12" customHeight="1" x14ac:dyDescent="0.2">
      <c r="B469" s="159" t="s">
        <v>121</v>
      </c>
      <c r="C469" s="185" t="s">
        <v>1774</v>
      </c>
      <c r="D469" s="529"/>
      <c r="E469" s="532"/>
      <c r="F469" s="169"/>
      <c r="G469" s="169"/>
      <c r="H469" s="170"/>
      <c r="I469" s="170"/>
      <c r="J469" s="170"/>
      <c r="K469" s="185"/>
      <c r="L469" s="112"/>
    </row>
    <row r="470" spans="1:19" s="97" customFormat="1" ht="12" customHeight="1" x14ac:dyDescent="0.2">
      <c r="B470" s="159" t="s">
        <v>143</v>
      </c>
      <c r="C470" s="185" t="s">
        <v>526</v>
      </c>
      <c r="D470" s="529"/>
      <c r="E470" s="310"/>
      <c r="F470" s="169"/>
      <c r="G470" s="169"/>
      <c r="H470" s="170"/>
      <c r="I470" s="170"/>
      <c r="J470" s="170"/>
      <c r="K470" s="185"/>
      <c r="L470" s="112"/>
    </row>
    <row r="471" spans="1:19" s="97" customFormat="1" ht="12" customHeight="1" x14ac:dyDescent="0.2">
      <c r="B471" s="159" t="s">
        <v>144</v>
      </c>
      <c r="C471" s="185" t="s">
        <v>525</v>
      </c>
      <c r="D471" s="529">
        <f>J456</f>
        <v>2.8237104000000004</v>
      </c>
      <c r="E471" s="310"/>
      <c r="F471" s="169"/>
      <c r="G471" s="169"/>
      <c r="H471" s="170"/>
      <c r="I471" s="170"/>
      <c r="J471" s="170"/>
      <c r="K471" s="185"/>
      <c r="L471" s="112"/>
    </row>
    <row r="472" spans="1:19" s="97" customFormat="1" ht="12" customHeight="1" x14ac:dyDescent="0.2">
      <c r="B472" s="159" t="s">
        <v>145</v>
      </c>
      <c r="C472" s="185" t="s">
        <v>146</v>
      </c>
      <c r="D472" s="529"/>
      <c r="E472" s="310"/>
      <c r="F472" s="169"/>
      <c r="G472" s="169"/>
      <c r="H472" s="170"/>
      <c r="I472" s="170"/>
      <c r="J472" s="170"/>
      <c r="K472" s="185"/>
      <c r="L472" s="112"/>
    </row>
    <row r="473" spans="1:19" s="20" customFormat="1" ht="12" customHeight="1" x14ac:dyDescent="0.2">
      <c r="B473" s="159" t="s">
        <v>1305</v>
      </c>
      <c r="C473" s="185" t="s">
        <v>1515</v>
      </c>
      <c r="D473" s="444"/>
      <c r="E473" s="513"/>
      <c r="F473" s="251"/>
      <c r="G473" s="513"/>
      <c r="H473" s="251"/>
      <c r="I473" s="513"/>
      <c r="J473" s="251"/>
      <c r="K473" s="284"/>
      <c r="L473" s="112"/>
      <c r="M473" s="148"/>
      <c r="N473" s="58"/>
    </row>
    <row r="474" spans="1:19" s="97" customFormat="1" ht="12" customHeight="1" x14ac:dyDescent="0.2">
      <c r="B474" s="159" t="s">
        <v>1170</v>
      </c>
      <c r="C474" s="169" t="s">
        <v>1659</v>
      </c>
      <c r="D474" s="444"/>
      <c r="E474" s="562"/>
      <c r="F474" s="153"/>
      <c r="G474" s="153"/>
      <c r="H474" s="153"/>
      <c r="I474" s="153"/>
      <c r="J474" s="153"/>
      <c r="K474" s="282"/>
      <c r="L474" s="112"/>
    </row>
    <row r="475" spans="1:19" s="19" customFormat="1" ht="12" customHeight="1" x14ac:dyDescent="0.2">
      <c r="A475" s="97"/>
      <c r="B475" s="159" t="s">
        <v>116</v>
      </c>
      <c r="C475" s="285" t="s">
        <v>1615</v>
      </c>
      <c r="D475" s="449"/>
      <c r="E475" s="251"/>
      <c r="F475" s="251"/>
      <c r="G475" s="251"/>
      <c r="H475" s="251"/>
      <c r="I475" s="251"/>
      <c r="J475" s="251"/>
      <c r="K475" s="450"/>
      <c r="L475" s="112"/>
      <c r="M475" s="97"/>
      <c r="N475" s="97"/>
      <c r="O475" s="97"/>
      <c r="P475" s="97"/>
      <c r="Q475" s="97"/>
      <c r="R475" s="97"/>
      <c r="S475" s="97"/>
    </row>
    <row r="476" spans="1:19" s="19" customFormat="1" ht="12" customHeight="1" thickBot="1" x14ac:dyDescent="0.25">
      <c r="A476" s="97"/>
      <c r="B476" s="451" t="s">
        <v>1616</v>
      </c>
      <c r="C476" s="452" t="s">
        <v>1617</v>
      </c>
      <c r="D476" s="453"/>
      <c r="E476" s="454"/>
      <c r="F476" s="252"/>
      <c r="G476" s="454"/>
      <c r="H476" s="252"/>
      <c r="I476" s="454"/>
      <c r="J476" s="252"/>
      <c r="K476" s="455"/>
      <c r="L476" s="112"/>
      <c r="M476" s="97"/>
      <c r="N476" s="97"/>
      <c r="O476" s="97"/>
      <c r="P476" s="97"/>
      <c r="Q476" s="97"/>
      <c r="R476" s="97"/>
      <c r="S476" s="97"/>
    </row>
    <row r="477" spans="1:19" ht="12" customHeight="1" thickBot="1" x14ac:dyDescent="0.25">
      <c r="A477" s="20"/>
      <c r="B477" s="456" t="s">
        <v>147</v>
      </c>
      <c r="C477" s="457"/>
      <c r="D477" s="304">
        <f>SUM(D461:D476)</f>
        <v>3299.4298104000004</v>
      </c>
      <c r="E477" s="458"/>
      <c r="F477" s="458"/>
      <c r="G477" s="521"/>
      <c r="H477" s="304">
        <f>SUM(H461:H476)</f>
        <v>1370.3168000000003</v>
      </c>
      <c r="I477" s="304">
        <f>SUM(I461:I476)</f>
        <v>534</v>
      </c>
      <c r="J477" s="459"/>
      <c r="K477" s="258"/>
      <c r="L477" s="112"/>
      <c r="M477" s="59" t="e">
        <f>J624+J623+J587+J599+#REF!+#REF!+J631+J521+J490</f>
        <v>#VALUE!</v>
      </c>
      <c r="N477" s="58" t="e">
        <f>H587+#REF!</f>
        <v>#VALUE!</v>
      </c>
    </row>
    <row r="478" spans="1:19" s="97" customFormat="1" ht="12" customHeight="1" x14ac:dyDescent="0.2">
      <c r="B478" s="154"/>
      <c r="C478" s="112"/>
      <c r="D478" s="112"/>
      <c r="E478" s="112"/>
      <c r="F478" s="112"/>
      <c r="G478" s="112"/>
      <c r="H478" s="133"/>
      <c r="I478" s="133"/>
      <c r="J478" s="112"/>
      <c r="K478" s="112"/>
      <c r="L478" s="112"/>
    </row>
    <row r="479" spans="1:19" s="97" customFormat="1" ht="12" customHeight="1" thickBot="1" x14ac:dyDescent="0.25">
      <c r="A479" s="262"/>
      <c r="B479" s="154"/>
      <c r="C479" s="112"/>
      <c r="D479" s="112"/>
      <c r="E479" s="112"/>
      <c r="F479" s="112"/>
      <c r="G479" s="112"/>
      <c r="H479" s="112"/>
      <c r="I479" s="112"/>
      <c r="J479" s="112"/>
      <c r="K479" s="112"/>
      <c r="L479" s="112"/>
      <c r="M479" s="262"/>
      <c r="N479" s="262"/>
      <c r="O479" s="262"/>
      <c r="P479" s="262"/>
      <c r="Q479" s="262"/>
      <c r="R479" s="262"/>
      <c r="S479" s="262"/>
    </row>
    <row r="480" spans="1:19" s="97" customFormat="1" ht="12" customHeight="1" thickBot="1" x14ac:dyDescent="0.25">
      <c r="B480" s="256" t="s">
        <v>91</v>
      </c>
      <c r="C480" s="180" t="s">
        <v>893</v>
      </c>
      <c r="D480" s="257"/>
      <c r="E480" s="257"/>
      <c r="F480" s="257"/>
      <c r="G480" s="258"/>
      <c r="H480" s="460" t="s">
        <v>968</v>
      </c>
      <c r="I480" s="461"/>
      <c r="J480" s="461"/>
      <c r="K480" s="462"/>
      <c r="L480" s="112"/>
    </row>
    <row r="481" spans="2:12" s="97" customFormat="1" ht="12" customHeight="1" thickBot="1" x14ac:dyDescent="0.25">
      <c r="B481" s="111" t="s">
        <v>92</v>
      </c>
      <c r="C481" s="112"/>
      <c r="D481" s="112"/>
      <c r="E481" s="112"/>
      <c r="F481" s="112"/>
      <c r="G481" s="112"/>
      <c r="H481" s="112"/>
      <c r="I481" s="112"/>
      <c r="J481" s="112"/>
      <c r="K481" s="112"/>
      <c r="L481" s="112"/>
    </row>
    <row r="482" spans="2:12" s="97" customFormat="1" ht="12" customHeight="1" x14ac:dyDescent="0.2">
      <c r="B482" s="463"/>
      <c r="C482" s="464"/>
      <c r="D482" s="434" t="s">
        <v>93</v>
      </c>
      <c r="E482" s="434" t="s">
        <v>94</v>
      </c>
      <c r="F482" s="434"/>
      <c r="G482" s="434" t="s">
        <v>95</v>
      </c>
      <c r="H482" s="434" t="s">
        <v>96</v>
      </c>
      <c r="I482" s="434" t="s">
        <v>97</v>
      </c>
      <c r="J482" s="465" t="s">
        <v>98</v>
      </c>
      <c r="K482" s="466"/>
      <c r="L482" s="112"/>
    </row>
    <row r="483" spans="2:12" s="97" customFormat="1" ht="12" customHeight="1" thickBot="1" x14ac:dyDescent="0.25">
      <c r="B483" s="425"/>
      <c r="C483" s="467"/>
      <c r="D483" s="440" t="s">
        <v>99</v>
      </c>
      <c r="E483" s="440" t="s">
        <v>99</v>
      </c>
      <c r="F483" s="440"/>
      <c r="G483" s="440" t="s">
        <v>99</v>
      </c>
      <c r="H483" s="440" t="s">
        <v>135</v>
      </c>
      <c r="I483" s="440" t="s">
        <v>136</v>
      </c>
      <c r="J483" s="468" t="s">
        <v>100</v>
      </c>
      <c r="K483" s="469"/>
      <c r="L483" s="112"/>
    </row>
    <row r="484" spans="2:12" s="97" customFormat="1" ht="12" customHeight="1" x14ac:dyDescent="0.2">
      <c r="B484" s="638" t="s">
        <v>1499</v>
      </c>
      <c r="C484" s="181" t="s">
        <v>894</v>
      </c>
      <c r="D484" s="153">
        <v>15</v>
      </c>
      <c r="E484" s="153">
        <v>12</v>
      </c>
      <c r="F484" s="153"/>
      <c r="G484" s="153">
        <v>18.149999999999999</v>
      </c>
      <c r="H484" s="182">
        <f>D484*E484</f>
        <v>180</v>
      </c>
      <c r="I484" s="183">
        <f>H484*G484</f>
        <v>3266.9999999999995</v>
      </c>
      <c r="J484" s="193"/>
      <c r="K484" s="574"/>
      <c r="L484" s="112"/>
    </row>
    <row r="485" spans="2:12" s="97" customFormat="1" ht="12" customHeight="1" thickBot="1" x14ac:dyDescent="0.25">
      <c r="B485" s="157"/>
      <c r="C485" s="169"/>
      <c r="D485" s="153"/>
      <c r="E485" s="153"/>
      <c r="F485" s="153"/>
      <c r="G485" s="153"/>
      <c r="H485" s="153"/>
      <c r="I485" s="183"/>
      <c r="J485" s="153"/>
      <c r="K485" s="282"/>
      <c r="L485" s="112"/>
    </row>
    <row r="486" spans="2:12" s="97" customFormat="1" ht="12" customHeight="1" thickBot="1" x14ac:dyDescent="0.25">
      <c r="B486" s="425"/>
      <c r="C486" s="188" t="s">
        <v>489</v>
      </c>
      <c r="D486" s="189"/>
      <c r="E486" s="189"/>
      <c r="F486" s="189"/>
      <c r="G486" s="189"/>
      <c r="H486" s="190">
        <f>SUM(H484:H485)</f>
        <v>180</v>
      </c>
      <c r="I486" s="191">
        <f>SUM(I484:I485)</f>
        <v>3266.9999999999995</v>
      </c>
      <c r="J486" s="189"/>
      <c r="K486" s="576"/>
      <c r="L486" s="112"/>
    </row>
    <row r="487" spans="2:12" s="97" customFormat="1" ht="12" customHeight="1" x14ac:dyDescent="0.2">
      <c r="B487" s="157" t="s">
        <v>2006</v>
      </c>
      <c r="C487" s="181" t="s">
        <v>591</v>
      </c>
      <c r="D487" s="153">
        <v>15</v>
      </c>
      <c r="E487" s="153">
        <v>12</v>
      </c>
      <c r="F487" s="182"/>
      <c r="G487" s="182"/>
      <c r="H487" s="182">
        <f>D487*E487</f>
        <v>180</v>
      </c>
      <c r="I487" s="183"/>
      <c r="J487" s="182"/>
      <c r="K487" s="281"/>
      <c r="L487" s="112"/>
    </row>
    <row r="488" spans="2:12" s="97" customFormat="1" ht="12" customHeight="1" thickBot="1" x14ac:dyDescent="0.25">
      <c r="B488" s="157"/>
      <c r="C488" s="181"/>
      <c r="D488" s="182"/>
      <c r="E488" s="182"/>
      <c r="F488" s="182"/>
      <c r="G488" s="182"/>
      <c r="H488" s="182"/>
      <c r="I488" s="183"/>
      <c r="J488" s="250"/>
      <c r="K488" s="575"/>
      <c r="L488" s="112"/>
    </row>
    <row r="489" spans="2:12" s="97" customFormat="1" ht="12" customHeight="1" thickBot="1" x14ac:dyDescent="0.25">
      <c r="B489" s="425"/>
      <c r="C489" s="188" t="s">
        <v>400</v>
      </c>
      <c r="D489" s="189"/>
      <c r="E489" s="189"/>
      <c r="F489" s="189"/>
      <c r="G489" s="189"/>
      <c r="H489" s="190">
        <f>SUM(H487:H488)</f>
        <v>180</v>
      </c>
      <c r="I489" s="429"/>
      <c r="J489" s="189"/>
      <c r="K489" s="576"/>
      <c r="L489" s="112"/>
    </row>
    <row r="490" spans="2:12" s="97" customFormat="1" ht="12" customHeight="1" x14ac:dyDescent="0.2">
      <c r="B490" s="259"/>
      <c r="C490" s="258"/>
      <c r="D490" s="258"/>
      <c r="E490" s="258"/>
      <c r="F490" s="258"/>
      <c r="G490" s="258"/>
      <c r="H490" s="260"/>
      <c r="I490" s="260"/>
      <c r="J490" s="258"/>
      <c r="K490" s="258"/>
      <c r="L490" s="112"/>
    </row>
    <row r="491" spans="2:12" s="97" customFormat="1" ht="12" customHeight="1" thickBot="1" x14ac:dyDescent="0.25">
      <c r="B491" s="111" t="s">
        <v>494</v>
      </c>
      <c r="C491" s="112"/>
      <c r="D491" s="112"/>
      <c r="E491" s="112"/>
      <c r="F491" s="112"/>
      <c r="G491" s="112"/>
      <c r="H491" s="112"/>
      <c r="I491" s="112"/>
      <c r="J491" s="112"/>
      <c r="K491" s="112"/>
      <c r="L491" s="112"/>
    </row>
    <row r="492" spans="2:12" s="97" customFormat="1" ht="12" customHeight="1" thickBot="1" x14ac:dyDescent="0.25">
      <c r="B492" s="482"/>
      <c r="C492" s="432"/>
      <c r="D492" s="434" t="s">
        <v>93</v>
      </c>
      <c r="E492" s="434" t="s">
        <v>104</v>
      </c>
      <c r="F492" s="434" t="s">
        <v>96</v>
      </c>
      <c r="G492" s="434" t="s">
        <v>105</v>
      </c>
      <c r="H492" s="434" t="s">
        <v>106</v>
      </c>
      <c r="I492" s="434" t="s">
        <v>107</v>
      </c>
      <c r="J492" s="434" t="s">
        <v>108</v>
      </c>
      <c r="K492" s="435" t="s">
        <v>109</v>
      </c>
      <c r="L492" s="112"/>
    </row>
    <row r="493" spans="2:12" s="97" customFormat="1" ht="12" customHeight="1" thickBot="1" x14ac:dyDescent="0.25">
      <c r="B493" s="436" t="s">
        <v>111</v>
      </c>
      <c r="C493" s="437" t="s">
        <v>112</v>
      </c>
      <c r="D493" s="440" t="s">
        <v>99</v>
      </c>
      <c r="E493" s="440" t="s">
        <v>99</v>
      </c>
      <c r="F493" s="440" t="s">
        <v>135</v>
      </c>
      <c r="G493" s="440" t="s">
        <v>99</v>
      </c>
      <c r="H493" s="440" t="s">
        <v>136</v>
      </c>
      <c r="I493" s="440" t="s">
        <v>137</v>
      </c>
      <c r="J493" s="440" t="s">
        <v>113</v>
      </c>
      <c r="K493" s="441" t="s">
        <v>114</v>
      </c>
      <c r="L493" s="112"/>
    </row>
    <row r="494" spans="2:12" s="97" customFormat="1" ht="12" customHeight="1" x14ac:dyDescent="0.2">
      <c r="B494" s="160">
        <v>2</v>
      </c>
      <c r="C494" s="185" t="s">
        <v>876</v>
      </c>
      <c r="D494" s="170">
        <v>6.1</v>
      </c>
      <c r="E494" s="170">
        <v>2.2000000000000002</v>
      </c>
      <c r="F494" s="298">
        <f t="shared" ref="F494:F515" si="38">D494*E494*B494</f>
        <v>26.84</v>
      </c>
      <c r="G494" s="170">
        <v>0.3</v>
      </c>
      <c r="H494" s="170">
        <f t="shared" ref="H494:H515" si="39">F494*G494</f>
        <v>8.0519999999999996</v>
      </c>
      <c r="I494" s="169">
        <v>1.8</v>
      </c>
      <c r="J494" s="299">
        <f t="shared" ref="J494:J515" si="40">H494*I494</f>
        <v>14.493599999999999</v>
      </c>
      <c r="K494" s="162" t="s">
        <v>115</v>
      </c>
      <c r="L494" s="112"/>
    </row>
    <row r="495" spans="2:12" s="97" customFormat="1" ht="12" customHeight="1" x14ac:dyDescent="0.2">
      <c r="B495" s="160">
        <v>2</v>
      </c>
      <c r="C495" s="185"/>
      <c r="D495" s="170">
        <v>6.1</v>
      </c>
      <c r="E495" s="170">
        <v>2.9</v>
      </c>
      <c r="F495" s="298">
        <f t="shared" si="38"/>
        <v>35.379999999999995</v>
      </c>
      <c r="G495" s="170">
        <v>0.3</v>
      </c>
      <c r="H495" s="170">
        <f t="shared" si="39"/>
        <v>10.613999999999999</v>
      </c>
      <c r="I495" s="169">
        <v>1.8</v>
      </c>
      <c r="J495" s="299">
        <f t="shared" si="40"/>
        <v>19.1052</v>
      </c>
      <c r="K495" s="162" t="s">
        <v>115</v>
      </c>
      <c r="L495" s="112"/>
    </row>
    <row r="496" spans="2:12" s="97" customFormat="1" ht="12" customHeight="1" x14ac:dyDescent="0.2">
      <c r="B496" s="160">
        <v>1</v>
      </c>
      <c r="C496" s="185"/>
      <c r="D496" s="170">
        <v>14.5</v>
      </c>
      <c r="E496" s="170">
        <v>3</v>
      </c>
      <c r="F496" s="298">
        <f t="shared" si="38"/>
        <v>43.5</v>
      </c>
      <c r="G496" s="170">
        <v>0.3</v>
      </c>
      <c r="H496" s="170">
        <f t="shared" si="39"/>
        <v>13.049999999999999</v>
      </c>
      <c r="I496" s="169">
        <v>1.8</v>
      </c>
      <c r="J496" s="299">
        <f t="shared" si="40"/>
        <v>23.49</v>
      </c>
      <c r="K496" s="162" t="s">
        <v>115</v>
      </c>
      <c r="L496" s="112"/>
    </row>
    <row r="497" spans="2:12" s="97" customFormat="1" ht="12" customHeight="1" x14ac:dyDescent="0.2">
      <c r="B497" s="160">
        <v>2</v>
      </c>
      <c r="C497" s="185"/>
      <c r="D497" s="170">
        <v>6.7</v>
      </c>
      <c r="E497" s="170">
        <v>1.9</v>
      </c>
      <c r="F497" s="298">
        <f t="shared" si="38"/>
        <v>25.46</v>
      </c>
      <c r="G497" s="170">
        <v>0.3</v>
      </c>
      <c r="H497" s="170">
        <f t="shared" si="39"/>
        <v>7.6379999999999999</v>
      </c>
      <c r="I497" s="169">
        <v>1.8</v>
      </c>
      <c r="J497" s="299">
        <f t="shared" si="40"/>
        <v>13.7484</v>
      </c>
      <c r="K497" s="162" t="s">
        <v>115</v>
      </c>
      <c r="L497" s="112"/>
    </row>
    <row r="498" spans="2:12" s="97" customFormat="1" ht="12" customHeight="1" x14ac:dyDescent="0.2">
      <c r="B498" s="160">
        <v>2</v>
      </c>
      <c r="C498" s="185"/>
      <c r="D498" s="170">
        <v>2.7</v>
      </c>
      <c r="E498" s="170">
        <v>3.1</v>
      </c>
      <c r="F498" s="298">
        <f t="shared" si="38"/>
        <v>16.740000000000002</v>
      </c>
      <c r="G498" s="170">
        <v>0.3</v>
      </c>
      <c r="H498" s="170">
        <f t="shared" si="39"/>
        <v>5.0220000000000002</v>
      </c>
      <c r="I498" s="169">
        <v>1.8</v>
      </c>
      <c r="J498" s="299">
        <f t="shared" si="40"/>
        <v>9.0396000000000001</v>
      </c>
      <c r="K498" s="162" t="s">
        <v>115</v>
      </c>
      <c r="L498" s="112"/>
    </row>
    <row r="499" spans="2:12" s="97" customFormat="1" ht="12" customHeight="1" x14ac:dyDescent="0.2">
      <c r="B499" s="160">
        <v>1</v>
      </c>
      <c r="C499" s="185"/>
      <c r="D499" s="170">
        <v>2.7</v>
      </c>
      <c r="E499" s="170">
        <v>2.2999999999999998</v>
      </c>
      <c r="F499" s="298">
        <f t="shared" si="38"/>
        <v>6.21</v>
      </c>
      <c r="G499" s="170">
        <v>0.3</v>
      </c>
      <c r="H499" s="170">
        <f t="shared" si="39"/>
        <v>1.863</v>
      </c>
      <c r="I499" s="169">
        <v>1.8</v>
      </c>
      <c r="J499" s="299">
        <f t="shared" si="40"/>
        <v>3.3534000000000002</v>
      </c>
      <c r="K499" s="162" t="s">
        <v>115</v>
      </c>
      <c r="L499" s="112"/>
    </row>
    <row r="500" spans="2:12" s="97" customFormat="1" ht="12" customHeight="1" x14ac:dyDescent="0.2">
      <c r="B500" s="160">
        <v>1</v>
      </c>
      <c r="C500" s="185" t="s">
        <v>877</v>
      </c>
      <c r="D500" s="170">
        <v>6.1</v>
      </c>
      <c r="E500" s="170">
        <v>2.2000000000000002</v>
      </c>
      <c r="F500" s="298">
        <f t="shared" si="38"/>
        <v>13.42</v>
      </c>
      <c r="G500" s="170">
        <v>0.3</v>
      </c>
      <c r="H500" s="170">
        <f t="shared" si="39"/>
        <v>4.0259999999999998</v>
      </c>
      <c r="I500" s="169">
        <v>1.8</v>
      </c>
      <c r="J500" s="299">
        <f t="shared" si="40"/>
        <v>7.2467999999999995</v>
      </c>
      <c r="K500" s="162" t="s">
        <v>115</v>
      </c>
      <c r="L500" s="112"/>
    </row>
    <row r="501" spans="2:12" s="97" customFormat="1" ht="12" customHeight="1" x14ac:dyDescent="0.2">
      <c r="B501" s="160">
        <v>1</v>
      </c>
      <c r="C501" s="185"/>
      <c r="D501" s="170">
        <v>3.3</v>
      </c>
      <c r="E501" s="170">
        <v>2.2000000000000002</v>
      </c>
      <c r="F501" s="298">
        <f t="shared" si="38"/>
        <v>7.26</v>
      </c>
      <c r="G501" s="170">
        <v>0.3</v>
      </c>
      <c r="H501" s="170">
        <f t="shared" si="39"/>
        <v>2.1779999999999999</v>
      </c>
      <c r="I501" s="169">
        <v>1.8</v>
      </c>
      <c r="J501" s="299">
        <f t="shared" si="40"/>
        <v>3.9203999999999999</v>
      </c>
      <c r="K501" s="162" t="s">
        <v>115</v>
      </c>
      <c r="L501" s="112"/>
    </row>
    <row r="502" spans="2:12" s="97" customFormat="1" ht="12" customHeight="1" x14ac:dyDescent="0.2">
      <c r="B502" s="160">
        <v>1</v>
      </c>
      <c r="C502" s="185"/>
      <c r="D502" s="170">
        <v>6.1</v>
      </c>
      <c r="E502" s="170">
        <v>2.9</v>
      </c>
      <c r="F502" s="298">
        <f t="shared" si="38"/>
        <v>17.689999999999998</v>
      </c>
      <c r="G502" s="170">
        <v>0.3</v>
      </c>
      <c r="H502" s="170">
        <f t="shared" si="39"/>
        <v>5.3069999999999995</v>
      </c>
      <c r="I502" s="169">
        <v>1.8</v>
      </c>
      <c r="J502" s="299">
        <f t="shared" si="40"/>
        <v>9.5526</v>
      </c>
      <c r="K502" s="162" t="s">
        <v>115</v>
      </c>
      <c r="L502" s="112"/>
    </row>
    <row r="503" spans="2:12" s="97" customFormat="1" ht="12" customHeight="1" x14ac:dyDescent="0.2">
      <c r="B503" s="160">
        <v>1</v>
      </c>
      <c r="C503" s="185"/>
      <c r="D503" s="170">
        <v>6.1</v>
      </c>
      <c r="E503" s="170">
        <v>2.4</v>
      </c>
      <c r="F503" s="298">
        <f t="shared" si="38"/>
        <v>14.639999999999999</v>
      </c>
      <c r="G503" s="170">
        <v>0.3</v>
      </c>
      <c r="H503" s="170">
        <f t="shared" si="39"/>
        <v>4.3919999999999995</v>
      </c>
      <c r="I503" s="169">
        <v>1.8</v>
      </c>
      <c r="J503" s="299">
        <f t="shared" si="40"/>
        <v>7.9055999999999989</v>
      </c>
      <c r="K503" s="162" t="s">
        <v>115</v>
      </c>
      <c r="L503" s="112"/>
    </row>
    <row r="504" spans="2:12" s="97" customFormat="1" ht="12" customHeight="1" x14ac:dyDescent="0.2">
      <c r="B504" s="160">
        <v>2</v>
      </c>
      <c r="C504" s="185"/>
      <c r="D504" s="170">
        <v>6.7</v>
      </c>
      <c r="E504" s="170">
        <v>2.7</v>
      </c>
      <c r="F504" s="298">
        <f>D504*E504*B504</f>
        <v>36.180000000000007</v>
      </c>
      <c r="G504" s="170">
        <v>0.3</v>
      </c>
      <c r="H504" s="170">
        <f>F504*G504</f>
        <v>10.854000000000001</v>
      </c>
      <c r="I504" s="169">
        <v>1.8</v>
      </c>
      <c r="J504" s="299">
        <f>H504*I504</f>
        <v>19.537200000000002</v>
      </c>
      <c r="K504" s="162" t="s">
        <v>115</v>
      </c>
      <c r="L504" s="112"/>
    </row>
    <row r="505" spans="2:12" s="97" customFormat="1" ht="12" customHeight="1" x14ac:dyDescent="0.2">
      <c r="B505" s="160">
        <v>2</v>
      </c>
      <c r="C505" s="185"/>
      <c r="D505" s="170">
        <v>6.7</v>
      </c>
      <c r="E505" s="170">
        <v>1.9</v>
      </c>
      <c r="F505" s="298">
        <f t="shared" si="38"/>
        <v>25.46</v>
      </c>
      <c r="G505" s="170">
        <v>0.3</v>
      </c>
      <c r="H505" s="170">
        <f t="shared" si="39"/>
        <v>7.6379999999999999</v>
      </c>
      <c r="I505" s="169">
        <v>1.8</v>
      </c>
      <c r="J505" s="299">
        <f t="shared" si="40"/>
        <v>13.7484</v>
      </c>
      <c r="K505" s="162" t="s">
        <v>115</v>
      </c>
      <c r="L505" s="112"/>
    </row>
    <row r="506" spans="2:12" s="97" customFormat="1" ht="12" customHeight="1" x14ac:dyDescent="0.2">
      <c r="B506" s="160">
        <v>1</v>
      </c>
      <c r="C506" s="185" t="s">
        <v>862</v>
      </c>
      <c r="D506" s="170">
        <v>4.5999999999999996</v>
      </c>
      <c r="E506" s="170">
        <v>6.6</v>
      </c>
      <c r="F506" s="298">
        <f t="shared" si="38"/>
        <v>30.359999999999996</v>
      </c>
      <c r="G506" s="170">
        <v>0.3</v>
      </c>
      <c r="H506" s="170">
        <f t="shared" si="39"/>
        <v>9.1079999999999988</v>
      </c>
      <c r="I506" s="169">
        <v>1.8</v>
      </c>
      <c r="J506" s="299">
        <f t="shared" si="40"/>
        <v>16.394399999999997</v>
      </c>
      <c r="K506" s="162" t="s">
        <v>115</v>
      </c>
      <c r="L506" s="112"/>
    </row>
    <row r="507" spans="2:12" s="97" customFormat="1" ht="12" customHeight="1" x14ac:dyDescent="0.2">
      <c r="B507" s="160">
        <v>1</v>
      </c>
      <c r="C507" s="185"/>
      <c r="D507" s="170">
        <v>5.0999999999999996</v>
      </c>
      <c r="E507" s="170">
        <v>2.9</v>
      </c>
      <c r="F507" s="298">
        <f>D507*E507*B507</f>
        <v>14.79</v>
      </c>
      <c r="G507" s="170">
        <v>0.3</v>
      </c>
      <c r="H507" s="170">
        <f>F507*G507</f>
        <v>4.4369999999999994</v>
      </c>
      <c r="I507" s="169">
        <v>1.8</v>
      </c>
      <c r="J507" s="299">
        <f>H507*I507</f>
        <v>7.9865999999999993</v>
      </c>
      <c r="K507" s="162" t="s">
        <v>115</v>
      </c>
      <c r="L507" s="112"/>
    </row>
    <row r="508" spans="2:12" s="97" customFormat="1" ht="12" customHeight="1" x14ac:dyDescent="0.2">
      <c r="B508" s="160">
        <v>1</v>
      </c>
      <c r="C508" s="185"/>
      <c r="D508" s="170">
        <v>4.3</v>
      </c>
      <c r="E508" s="170">
        <v>3.3</v>
      </c>
      <c r="F508" s="298">
        <f>D508*E508*B508</f>
        <v>14.19</v>
      </c>
      <c r="G508" s="170">
        <v>0.3</v>
      </c>
      <c r="H508" s="170">
        <f>F508*G508</f>
        <v>4.2569999999999997</v>
      </c>
      <c r="I508" s="169">
        <v>1.8</v>
      </c>
      <c r="J508" s="299">
        <f>H508*I508</f>
        <v>7.6625999999999994</v>
      </c>
      <c r="K508" s="162" t="s">
        <v>115</v>
      </c>
      <c r="L508" s="112"/>
    </row>
    <row r="509" spans="2:12" s="97" customFormat="1" ht="12" customHeight="1" x14ac:dyDescent="0.2">
      <c r="B509" s="160">
        <v>1</v>
      </c>
      <c r="C509" s="185"/>
      <c r="D509" s="170">
        <v>4.3</v>
      </c>
      <c r="E509" s="170">
        <v>3.1</v>
      </c>
      <c r="F509" s="298">
        <f>D509*E509*B509</f>
        <v>13.33</v>
      </c>
      <c r="G509" s="170">
        <v>0.3</v>
      </c>
      <c r="H509" s="170">
        <f>F509*G509</f>
        <v>3.9989999999999997</v>
      </c>
      <c r="I509" s="169">
        <v>1.8</v>
      </c>
      <c r="J509" s="299">
        <f>H509*I509</f>
        <v>7.1981999999999999</v>
      </c>
      <c r="K509" s="162" t="s">
        <v>115</v>
      </c>
      <c r="L509" s="112"/>
    </row>
    <row r="510" spans="2:12" s="97" customFormat="1" ht="12" customHeight="1" x14ac:dyDescent="0.2">
      <c r="B510" s="160">
        <v>1</v>
      </c>
      <c r="C510" s="185"/>
      <c r="D510" s="170">
        <v>4.3</v>
      </c>
      <c r="E510" s="170">
        <v>2.2999999999999998</v>
      </c>
      <c r="F510" s="298">
        <f>D510*E510*B510</f>
        <v>9.8899999999999988</v>
      </c>
      <c r="G510" s="170">
        <v>0.3</v>
      </c>
      <c r="H510" s="170">
        <f>F510*G510</f>
        <v>2.9669999999999996</v>
      </c>
      <c r="I510" s="169">
        <v>1.8</v>
      </c>
      <c r="J510" s="299">
        <f>H510*I510</f>
        <v>5.3405999999999993</v>
      </c>
      <c r="K510" s="162" t="s">
        <v>115</v>
      </c>
      <c r="L510" s="112"/>
    </row>
    <row r="511" spans="2:12" s="97" customFormat="1" ht="12" customHeight="1" x14ac:dyDescent="0.2">
      <c r="B511" s="160">
        <v>1</v>
      </c>
      <c r="C511" s="185"/>
      <c r="D511" s="170">
        <v>5.0999999999999996</v>
      </c>
      <c r="E511" s="170">
        <v>1.8</v>
      </c>
      <c r="F511" s="298">
        <f t="shared" si="38"/>
        <v>9.18</v>
      </c>
      <c r="G511" s="170">
        <v>0.3</v>
      </c>
      <c r="H511" s="170">
        <f t="shared" si="39"/>
        <v>2.754</v>
      </c>
      <c r="I511" s="169">
        <v>1.8</v>
      </c>
      <c r="J511" s="299">
        <f t="shared" si="40"/>
        <v>4.9572000000000003</v>
      </c>
      <c r="K511" s="162" t="s">
        <v>115</v>
      </c>
      <c r="L511" s="112"/>
    </row>
    <row r="512" spans="2:12" s="97" customFormat="1" ht="12" customHeight="1" x14ac:dyDescent="0.2">
      <c r="B512" s="160">
        <v>1</v>
      </c>
      <c r="C512" s="185" t="s">
        <v>895</v>
      </c>
      <c r="D512" s="170">
        <v>4.4000000000000004</v>
      </c>
      <c r="E512" s="170">
        <v>9.5</v>
      </c>
      <c r="F512" s="298">
        <f t="shared" si="38"/>
        <v>41.800000000000004</v>
      </c>
      <c r="G512" s="170">
        <v>0.3</v>
      </c>
      <c r="H512" s="170">
        <f t="shared" si="39"/>
        <v>12.540000000000001</v>
      </c>
      <c r="I512" s="169">
        <v>1.8</v>
      </c>
      <c r="J512" s="299">
        <f t="shared" si="40"/>
        <v>22.572000000000003</v>
      </c>
      <c r="K512" s="162" t="s">
        <v>115</v>
      </c>
      <c r="L512" s="112"/>
    </row>
    <row r="513" spans="2:12" s="97" customFormat="1" ht="12" customHeight="1" x14ac:dyDescent="0.2">
      <c r="B513" s="160">
        <v>-38</v>
      </c>
      <c r="C513" s="185" t="s">
        <v>1723</v>
      </c>
      <c r="D513" s="170">
        <v>2.4</v>
      </c>
      <c r="E513" s="170">
        <v>1.2</v>
      </c>
      <c r="F513" s="298">
        <f t="shared" si="38"/>
        <v>-109.44</v>
      </c>
      <c r="G513" s="170">
        <v>0.3</v>
      </c>
      <c r="H513" s="170">
        <f t="shared" si="39"/>
        <v>-32.832000000000001</v>
      </c>
      <c r="I513" s="169">
        <v>1.8</v>
      </c>
      <c r="J513" s="299">
        <f t="shared" si="40"/>
        <v>-59.0976</v>
      </c>
      <c r="K513" s="162" t="s">
        <v>115</v>
      </c>
      <c r="L513" s="112"/>
    </row>
    <row r="514" spans="2:12" s="97" customFormat="1" ht="12" customHeight="1" x14ac:dyDescent="0.2">
      <c r="B514" s="160">
        <v>-2</v>
      </c>
      <c r="C514" s="185"/>
      <c r="D514" s="170">
        <v>1.8</v>
      </c>
      <c r="E514" s="170">
        <v>1</v>
      </c>
      <c r="F514" s="298">
        <f t="shared" si="38"/>
        <v>-3.6</v>
      </c>
      <c r="G514" s="170">
        <v>0.3</v>
      </c>
      <c r="H514" s="170">
        <f t="shared" si="39"/>
        <v>-1.08</v>
      </c>
      <c r="I514" s="169">
        <v>1.8</v>
      </c>
      <c r="J514" s="299">
        <f t="shared" si="40"/>
        <v>-1.9440000000000002</v>
      </c>
      <c r="K514" s="162" t="s">
        <v>115</v>
      </c>
      <c r="L514" s="112"/>
    </row>
    <row r="515" spans="2:12" s="97" customFormat="1" ht="12" customHeight="1" thickBot="1" x14ac:dyDescent="0.25">
      <c r="B515" s="159">
        <v>-1</v>
      </c>
      <c r="C515" s="185" t="s">
        <v>896</v>
      </c>
      <c r="D515" s="170">
        <v>1.8</v>
      </c>
      <c r="E515" s="170">
        <v>2.1</v>
      </c>
      <c r="F515" s="298">
        <f t="shared" si="38"/>
        <v>-3.7800000000000002</v>
      </c>
      <c r="G515" s="170">
        <v>0.3</v>
      </c>
      <c r="H515" s="170">
        <f t="shared" si="39"/>
        <v>-1.1340000000000001</v>
      </c>
      <c r="I515" s="169">
        <v>1.8</v>
      </c>
      <c r="J515" s="299">
        <f t="shared" si="40"/>
        <v>-2.0412000000000003</v>
      </c>
      <c r="K515" s="172" t="s">
        <v>115</v>
      </c>
      <c r="L515" s="112"/>
    </row>
    <row r="516" spans="2:12" s="97" customFormat="1" ht="12" customHeight="1" thickBot="1" x14ac:dyDescent="0.25">
      <c r="B516" s="483"/>
      <c r="C516" s="484" t="s">
        <v>117</v>
      </c>
      <c r="D516" s="484"/>
      <c r="E516" s="484"/>
      <c r="F516" s="484"/>
      <c r="G516" s="462"/>
      <c r="H516" s="520">
        <f>SUM(H494:H515)</f>
        <v>85.65</v>
      </c>
      <c r="I516" s="484"/>
      <c r="J516" s="485">
        <f>SUM(J494:J515)</f>
        <v>154.16999999999999</v>
      </c>
      <c r="K516" s="487"/>
      <c r="L516" s="112"/>
    </row>
    <row r="517" spans="2:12" s="97" customFormat="1" ht="12" customHeight="1" x14ac:dyDescent="0.2">
      <c r="B517" s="259"/>
      <c r="C517" s="258"/>
      <c r="D517" s="258"/>
      <c r="E517" s="258"/>
      <c r="F517" s="258"/>
      <c r="G517" s="258"/>
      <c r="H517" s="133"/>
      <c r="I517" s="258"/>
      <c r="J517" s="488"/>
      <c r="K517" s="258"/>
      <c r="L517" s="112"/>
    </row>
    <row r="518" spans="2:12" s="97" customFormat="1" ht="12" customHeight="1" thickBot="1" x14ac:dyDescent="0.25">
      <c r="B518" s="111" t="s">
        <v>184</v>
      </c>
      <c r="C518" s="112"/>
      <c r="D518" s="112"/>
      <c r="E518" s="112"/>
      <c r="F518" s="112"/>
      <c r="G518" s="112"/>
      <c r="H518" s="112"/>
      <c r="I518" s="112"/>
      <c r="J518" s="138"/>
      <c r="K518" s="112"/>
      <c r="L518" s="112"/>
    </row>
    <row r="519" spans="2:12" s="97" customFormat="1" ht="12" customHeight="1" thickBot="1" x14ac:dyDescent="0.25">
      <c r="B519" s="482"/>
      <c r="C519" s="432"/>
      <c r="D519" s="434" t="s">
        <v>93</v>
      </c>
      <c r="E519" s="434" t="s">
        <v>104</v>
      </c>
      <c r="F519" s="434" t="s">
        <v>96</v>
      </c>
      <c r="G519" s="434" t="s">
        <v>105</v>
      </c>
      <c r="H519" s="434" t="s">
        <v>106</v>
      </c>
      <c r="I519" s="434" t="s">
        <v>107</v>
      </c>
      <c r="J519" s="492" t="s">
        <v>108</v>
      </c>
      <c r="K519" s="435" t="s">
        <v>109</v>
      </c>
      <c r="L519" s="112"/>
    </row>
    <row r="520" spans="2:12" s="97" customFormat="1" ht="12" customHeight="1" thickBot="1" x14ac:dyDescent="0.25">
      <c r="B520" s="436" t="s">
        <v>111</v>
      </c>
      <c r="C520" s="437" t="s">
        <v>112</v>
      </c>
      <c r="D520" s="440" t="s">
        <v>99</v>
      </c>
      <c r="E520" s="440" t="s">
        <v>99</v>
      </c>
      <c r="F520" s="440" t="s">
        <v>135</v>
      </c>
      <c r="G520" s="440" t="s">
        <v>99</v>
      </c>
      <c r="H520" s="440" t="s">
        <v>136</v>
      </c>
      <c r="I520" s="440" t="s">
        <v>137</v>
      </c>
      <c r="J520" s="493" t="s">
        <v>113</v>
      </c>
      <c r="K520" s="441" t="s">
        <v>114</v>
      </c>
      <c r="L520" s="112"/>
    </row>
    <row r="521" spans="2:12" s="97" customFormat="1" ht="12" customHeight="1" x14ac:dyDescent="0.2">
      <c r="B521" s="160">
        <v>38</v>
      </c>
      <c r="C521" s="185" t="s">
        <v>169</v>
      </c>
      <c r="D521" s="170">
        <v>2.4</v>
      </c>
      <c r="E521" s="170">
        <v>1.2</v>
      </c>
      <c r="F521" s="298">
        <f>D521*E521*B521</f>
        <v>109.44</v>
      </c>
      <c r="G521" s="170"/>
      <c r="H521" s="170">
        <f>F521*0.2</f>
        <v>21.888000000000002</v>
      </c>
      <c r="I521" s="169">
        <v>2.5</v>
      </c>
      <c r="J521" s="299">
        <f t="shared" ref="J521:J533" si="41">H521*I521</f>
        <v>54.720000000000006</v>
      </c>
      <c r="K521" s="166" t="s">
        <v>157</v>
      </c>
      <c r="L521" s="112"/>
    </row>
    <row r="522" spans="2:12" s="97" customFormat="1" ht="12" customHeight="1" x14ac:dyDescent="0.2">
      <c r="B522" s="160">
        <v>6</v>
      </c>
      <c r="C522" s="185" t="s">
        <v>852</v>
      </c>
      <c r="D522" s="283">
        <v>0.9</v>
      </c>
      <c r="E522" s="297">
        <v>1</v>
      </c>
      <c r="F522" s="298">
        <f t="shared" ref="F522:F531" si="42">D522*E522</f>
        <v>0.9</v>
      </c>
      <c r="G522" s="170">
        <v>10.7</v>
      </c>
      <c r="H522" s="170">
        <f t="shared" ref="H522:H531" si="43">F522*G522*B522</f>
        <v>57.779999999999994</v>
      </c>
      <c r="I522" s="169">
        <v>2.5</v>
      </c>
      <c r="J522" s="299">
        <f t="shared" si="41"/>
        <v>144.44999999999999</v>
      </c>
      <c r="K522" s="166" t="s">
        <v>157</v>
      </c>
      <c r="L522" s="112"/>
    </row>
    <row r="523" spans="2:12" s="97" customFormat="1" ht="12" customHeight="1" x14ac:dyDescent="0.2">
      <c r="B523" s="160">
        <v>1</v>
      </c>
      <c r="C523" s="185" t="s">
        <v>852</v>
      </c>
      <c r="D523" s="283">
        <v>1.4</v>
      </c>
      <c r="E523" s="297">
        <v>1.2</v>
      </c>
      <c r="F523" s="298">
        <f t="shared" si="42"/>
        <v>1.68</v>
      </c>
      <c r="G523" s="170">
        <v>10.7</v>
      </c>
      <c r="H523" s="170">
        <f t="shared" si="43"/>
        <v>17.975999999999999</v>
      </c>
      <c r="I523" s="169">
        <v>2.5</v>
      </c>
      <c r="J523" s="299">
        <f t="shared" si="41"/>
        <v>44.94</v>
      </c>
      <c r="K523" s="166" t="s">
        <v>157</v>
      </c>
      <c r="L523" s="112"/>
    </row>
    <row r="524" spans="2:12" s="97" customFormat="1" ht="12" customHeight="1" x14ac:dyDescent="0.2">
      <c r="B524" s="160">
        <v>2</v>
      </c>
      <c r="C524" s="185" t="s">
        <v>852</v>
      </c>
      <c r="D524" s="283">
        <v>0.9</v>
      </c>
      <c r="E524" s="297">
        <v>1.2</v>
      </c>
      <c r="F524" s="298">
        <f t="shared" si="42"/>
        <v>1.08</v>
      </c>
      <c r="G524" s="170">
        <v>10.7</v>
      </c>
      <c r="H524" s="170">
        <f t="shared" si="43"/>
        <v>23.111999999999998</v>
      </c>
      <c r="I524" s="169">
        <v>2.5</v>
      </c>
      <c r="J524" s="299">
        <f t="shared" si="41"/>
        <v>57.779999999999994</v>
      </c>
      <c r="K524" s="166" t="s">
        <v>157</v>
      </c>
      <c r="L524" s="112"/>
    </row>
    <row r="525" spans="2:12" s="97" customFormat="1" ht="12" customHeight="1" x14ac:dyDescent="0.2">
      <c r="B525" s="160">
        <v>2</v>
      </c>
      <c r="C525" s="185" t="s">
        <v>852</v>
      </c>
      <c r="D525" s="283">
        <v>0.3</v>
      </c>
      <c r="E525" s="297">
        <v>0.3</v>
      </c>
      <c r="F525" s="298">
        <f t="shared" si="42"/>
        <v>0.09</v>
      </c>
      <c r="G525" s="170">
        <v>11</v>
      </c>
      <c r="H525" s="170">
        <f t="shared" si="43"/>
        <v>1.98</v>
      </c>
      <c r="I525" s="169">
        <v>2.5</v>
      </c>
      <c r="J525" s="299">
        <f t="shared" si="41"/>
        <v>4.95</v>
      </c>
      <c r="K525" s="166" t="s">
        <v>157</v>
      </c>
      <c r="L525" s="112"/>
    </row>
    <row r="526" spans="2:12" s="97" customFormat="1" ht="12" customHeight="1" x14ac:dyDescent="0.2">
      <c r="B526" s="160">
        <v>2</v>
      </c>
      <c r="C526" s="185" t="s">
        <v>185</v>
      </c>
      <c r="D526" s="283">
        <v>0.5</v>
      </c>
      <c r="E526" s="297">
        <v>0.5</v>
      </c>
      <c r="F526" s="298">
        <f t="shared" si="42"/>
        <v>0.25</v>
      </c>
      <c r="G526" s="170">
        <v>55</v>
      </c>
      <c r="H526" s="170">
        <f t="shared" si="43"/>
        <v>27.5</v>
      </c>
      <c r="I526" s="169">
        <v>2.5</v>
      </c>
      <c r="J526" s="299">
        <f t="shared" si="41"/>
        <v>68.75</v>
      </c>
      <c r="K526" s="166" t="s">
        <v>157</v>
      </c>
      <c r="L526" s="112"/>
    </row>
    <row r="527" spans="2:12" s="97" customFormat="1" ht="12" customHeight="1" x14ac:dyDescent="0.2">
      <c r="B527" s="160">
        <v>1</v>
      </c>
      <c r="C527" s="185" t="s">
        <v>890</v>
      </c>
      <c r="D527" s="283">
        <v>0.5</v>
      </c>
      <c r="E527" s="297">
        <v>0.5</v>
      </c>
      <c r="F527" s="298">
        <f t="shared" si="42"/>
        <v>0.25</v>
      </c>
      <c r="G527" s="170">
        <v>42</v>
      </c>
      <c r="H527" s="170">
        <f t="shared" si="43"/>
        <v>10.5</v>
      </c>
      <c r="I527" s="169">
        <v>2.5</v>
      </c>
      <c r="J527" s="299">
        <f t="shared" si="41"/>
        <v>26.25</v>
      </c>
      <c r="K527" s="166" t="s">
        <v>157</v>
      </c>
      <c r="L527" s="112"/>
    </row>
    <row r="528" spans="2:12" s="97" customFormat="1" ht="12" customHeight="1" x14ac:dyDescent="0.2">
      <c r="B528" s="160">
        <v>6</v>
      </c>
      <c r="C528" s="185" t="s">
        <v>852</v>
      </c>
      <c r="D528" s="283">
        <v>0.5</v>
      </c>
      <c r="E528" s="297">
        <v>0.5</v>
      </c>
      <c r="F528" s="298">
        <f t="shared" si="42"/>
        <v>0.25</v>
      </c>
      <c r="G528" s="170">
        <v>1.9</v>
      </c>
      <c r="H528" s="170">
        <f t="shared" si="43"/>
        <v>2.8499999999999996</v>
      </c>
      <c r="I528" s="169">
        <v>2.5</v>
      </c>
      <c r="J528" s="299">
        <f t="shared" si="41"/>
        <v>7.1249999999999991</v>
      </c>
      <c r="K528" s="166" t="s">
        <v>157</v>
      </c>
      <c r="L528" s="112"/>
    </row>
    <row r="529" spans="2:12" s="97" customFormat="1" ht="12" customHeight="1" x14ac:dyDescent="0.2">
      <c r="B529" s="160">
        <v>9</v>
      </c>
      <c r="C529" s="185" t="s">
        <v>852</v>
      </c>
      <c r="D529" s="283">
        <v>0.5</v>
      </c>
      <c r="E529" s="297">
        <v>0.5</v>
      </c>
      <c r="F529" s="298">
        <f t="shared" si="42"/>
        <v>0.25</v>
      </c>
      <c r="G529" s="170">
        <v>2.7</v>
      </c>
      <c r="H529" s="170">
        <f t="shared" si="43"/>
        <v>6.0750000000000002</v>
      </c>
      <c r="I529" s="169">
        <v>2.5</v>
      </c>
      <c r="J529" s="299">
        <f t="shared" si="41"/>
        <v>15.1875</v>
      </c>
      <c r="K529" s="166" t="s">
        <v>157</v>
      </c>
      <c r="L529" s="112"/>
    </row>
    <row r="530" spans="2:12" s="97" customFormat="1" ht="12" customHeight="1" x14ac:dyDescent="0.2">
      <c r="B530" s="160">
        <v>4</v>
      </c>
      <c r="C530" s="185" t="s">
        <v>851</v>
      </c>
      <c r="D530" s="283">
        <v>0.5</v>
      </c>
      <c r="E530" s="297">
        <v>0.3</v>
      </c>
      <c r="F530" s="298">
        <f t="shared" si="42"/>
        <v>0.15</v>
      </c>
      <c r="G530" s="170">
        <v>6.1</v>
      </c>
      <c r="H530" s="170">
        <f t="shared" si="43"/>
        <v>3.6599999999999997</v>
      </c>
      <c r="I530" s="169">
        <v>2.5</v>
      </c>
      <c r="J530" s="299">
        <f t="shared" si="41"/>
        <v>9.1499999999999986</v>
      </c>
      <c r="K530" s="166" t="s">
        <v>157</v>
      </c>
      <c r="L530" s="112"/>
    </row>
    <row r="531" spans="2:12" s="97" customFormat="1" ht="12" customHeight="1" x14ac:dyDescent="0.2">
      <c r="B531" s="160">
        <v>3</v>
      </c>
      <c r="C531" s="185"/>
      <c r="D531" s="283">
        <v>0.5</v>
      </c>
      <c r="E531" s="297">
        <v>0.3</v>
      </c>
      <c r="F531" s="298">
        <f t="shared" si="42"/>
        <v>0.15</v>
      </c>
      <c r="G531" s="170">
        <v>4.2</v>
      </c>
      <c r="H531" s="170">
        <f t="shared" si="43"/>
        <v>1.8900000000000001</v>
      </c>
      <c r="I531" s="169">
        <v>2.5</v>
      </c>
      <c r="J531" s="299">
        <f t="shared" si="41"/>
        <v>4.7250000000000005</v>
      </c>
      <c r="K531" s="166" t="s">
        <v>157</v>
      </c>
      <c r="L531" s="112"/>
    </row>
    <row r="532" spans="2:12" s="97" customFormat="1" ht="12" customHeight="1" x14ac:dyDescent="0.2">
      <c r="B532" s="160">
        <v>6</v>
      </c>
      <c r="C532" s="185" t="s">
        <v>853</v>
      </c>
      <c r="D532" s="283"/>
      <c r="E532" s="297"/>
      <c r="F532" s="298"/>
      <c r="G532" s="170"/>
      <c r="H532" s="170">
        <f>73.4*4</f>
        <v>293.60000000000002</v>
      </c>
      <c r="I532" s="169">
        <v>2.5</v>
      </c>
      <c r="J532" s="299">
        <f t="shared" si="41"/>
        <v>734</v>
      </c>
      <c r="K532" s="166" t="s">
        <v>157</v>
      </c>
      <c r="L532" s="112"/>
    </row>
    <row r="533" spans="2:12" s="97" customFormat="1" ht="12" customHeight="1" x14ac:dyDescent="0.2">
      <c r="B533" s="160">
        <v>2</v>
      </c>
      <c r="C533" s="184" t="s">
        <v>854</v>
      </c>
      <c r="D533" s="283">
        <v>1.2</v>
      </c>
      <c r="E533" s="297">
        <v>0.15</v>
      </c>
      <c r="F533" s="298">
        <f>D533*E533</f>
        <v>0.18</v>
      </c>
      <c r="G533" s="170">
        <v>15</v>
      </c>
      <c r="H533" s="170">
        <f>F533*G533*B533</f>
        <v>5.3999999999999995</v>
      </c>
      <c r="I533" s="169">
        <v>2.5</v>
      </c>
      <c r="J533" s="299">
        <f t="shared" si="41"/>
        <v>13.499999999999998</v>
      </c>
      <c r="K533" s="166" t="s">
        <v>157</v>
      </c>
      <c r="L533" s="112"/>
    </row>
    <row r="534" spans="2:12" s="97" customFormat="1" ht="12" customHeight="1" x14ac:dyDescent="0.2">
      <c r="B534" s="160"/>
      <c r="C534" s="185" t="s">
        <v>883</v>
      </c>
      <c r="D534" s="283"/>
      <c r="E534" s="297"/>
      <c r="F534" s="298"/>
      <c r="G534" s="170"/>
      <c r="H534" s="170"/>
      <c r="I534" s="169"/>
      <c r="J534" s="299"/>
      <c r="K534" s="166"/>
      <c r="L534" s="112"/>
    </row>
    <row r="535" spans="2:12" s="97" customFormat="1" ht="12" customHeight="1" x14ac:dyDescent="0.2">
      <c r="B535" s="160">
        <v>9</v>
      </c>
      <c r="C535" s="185" t="s">
        <v>885</v>
      </c>
      <c r="D535" s="283">
        <v>0.5</v>
      </c>
      <c r="E535" s="297">
        <v>0.2</v>
      </c>
      <c r="F535" s="298">
        <f t="shared" ref="F535:F542" si="44">D535*E535</f>
        <v>0.1</v>
      </c>
      <c r="G535" s="170">
        <v>11.4</v>
      </c>
      <c r="H535" s="170">
        <f t="shared" ref="H535:H542" si="45">F535*G535*B535</f>
        <v>10.260000000000002</v>
      </c>
      <c r="I535" s="169">
        <v>2.5</v>
      </c>
      <c r="J535" s="299">
        <f t="shared" ref="J535:J542" si="46">H535*I535</f>
        <v>25.650000000000006</v>
      </c>
      <c r="K535" s="166" t="s">
        <v>157</v>
      </c>
      <c r="L535" s="112"/>
    </row>
    <row r="536" spans="2:12" s="97" customFormat="1" ht="12" customHeight="1" x14ac:dyDescent="0.2">
      <c r="B536" s="160">
        <v>11</v>
      </c>
      <c r="C536" s="185" t="s">
        <v>885</v>
      </c>
      <c r="D536" s="283">
        <v>0.5</v>
      </c>
      <c r="E536" s="297">
        <v>0.2</v>
      </c>
      <c r="F536" s="298">
        <f t="shared" si="44"/>
        <v>0.1</v>
      </c>
      <c r="G536" s="170">
        <v>5.6</v>
      </c>
      <c r="H536" s="170">
        <f t="shared" si="45"/>
        <v>6.1599999999999993</v>
      </c>
      <c r="I536" s="169">
        <v>2.5</v>
      </c>
      <c r="J536" s="299">
        <f t="shared" si="46"/>
        <v>15.399999999999999</v>
      </c>
      <c r="K536" s="166" t="s">
        <v>157</v>
      </c>
      <c r="L536" s="112"/>
    </row>
    <row r="537" spans="2:12" s="97" customFormat="1" ht="12" customHeight="1" x14ac:dyDescent="0.2">
      <c r="B537" s="160">
        <v>1</v>
      </c>
      <c r="C537" s="185" t="s">
        <v>885</v>
      </c>
      <c r="D537" s="283">
        <v>0.5</v>
      </c>
      <c r="E537" s="297">
        <v>0.5</v>
      </c>
      <c r="F537" s="298">
        <f t="shared" si="44"/>
        <v>0.25</v>
      </c>
      <c r="G537" s="170">
        <v>11.4</v>
      </c>
      <c r="H537" s="170">
        <f t="shared" si="45"/>
        <v>2.85</v>
      </c>
      <c r="I537" s="169">
        <v>2.5</v>
      </c>
      <c r="J537" s="299">
        <f t="shared" si="46"/>
        <v>7.125</v>
      </c>
      <c r="K537" s="166" t="s">
        <v>157</v>
      </c>
      <c r="L537" s="112"/>
    </row>
    <row r="538" spans="2:12" s="97" customFormat="1" ht="12" customHeight="1" x14ac:dyDescent="0.2">
      <c r="B538" s="160">
        <v>2</v>
      </c>
      <c r="C538" s="185" t="s">
        <v>884</v>
      </c>
      <c r="D538" s="283">
        <v>0.5</v>
      </c>
      <c r="E538" s="297">
        <v>0.5</v>
      </c>
      <c r="F538" s="298">
        <f t="shared" si="44"/>
        <v>0.25</v>
      </c>
      <c r="G538" s="170">
        <v>14</v>
      </c>
      <c r="H538" s="170">
        <f t="shared" si="45"/>
        <v>7</v>
      </c>
      <c r="I538" s="169">
        <v>2.5</v>
      </c>
      <c r="J538" s="299">
        <f t="shared" si="46"/>
        <v>17.5</v>
      </c>
      <c r="K538" s="166" t="s">
        <v>157</v>
      </c>
      <c r="L538" s="112"/>
    </row>
    <row r="539" spans="2:12" s="97" customFormat="1" ht="12" customHeight="1" x14ac:dyDescent="0.2">
      <c r="B539" s="160">
        <v>2</v>
      </c>
      <c r="C539" s="185" t="s">
        <v>884</v>
      </c>
      <c r="D539" s="283">
        <v>0.4</v>
      </c>
      <c r="E539" s="297">
        <v>0.2</v>
      </c>
      <c r="F539" s="298">
        <f t="shared" si="44"/>
        <v>8.0000000000000016E-2</v>
      </c>
      <c r="G539" s="170">
        <v>22.5</v>
      </c>
      <c r="H539" s="170">
        <f t="shared" si="45"/>
        <v>3.6000000000000005</v>
      </c>
      <c r="I539" s="169">
        <v>2.5</v>
      </c>
      <c r="J539" s="299">
        <f t="shared" si="46"/>
        <v>9.0000000000000018</v>
      </c>
      <c r="K539" s="166" t="s">
        <v>157</v>
      </c>
      <c r="L539" s="112"/>
    </row>
    <row r="540" spans="2:12" s="97" customFormat="1" ht="12" customHeight="1" x14ac:dyDescent="0.2">
      <c r="B540" s="160">
        <v>2</v>
      </c>
      <c r="C540" s="185" t="s">
        <v>852</v>
      </c>
      <c r="D540" s="283">
        <v>0.5</v>
      </c>
      <c r="E540" s="297">
        <v>0.6</v>
      </c>
      <c r="F540" s="298">
        <f t="shared" si="44"/>
        <v>0.3</v>
      </c>
      <c r="G540" s="170">
        <v>11.4</v>
      </c>
      <c r="H540" s="170">
        <v>3</v>
      </c>
      <c r="I540" s="169">
        <v>3.5</v>
      </c>
      <c r="J540" s="299">
        <f t="shared" si="46"/>
        <v>10.5</v>
      </c>
      <c r="K540" s="166" t="s">
        <v>157</v>
      </c>
      <c r="L540" s="112"/>
    </row>
    <row r="541" spans="2:12" s="97" customFormat="1" ht="12" customHeight="1" x14ac:dyDescent="0.2">
      <c r="B541" s="160">
        <v>2</v>
      </c>
      <c r="C541" s="185" t="s">
        <v>852</v>
      </c>
      <c r="D541" s="283">
        <v>1</v>
      </c>
      <c r="E541" s="297">
        <v>0.6</v>
      </c>
      <c r="F541" s="298">
        <f t="shared" si="44"/>
        <v>0.6</v>
      </c>
      <c r="G541" s="170">
        <v>2</v>
      </c>
      <c r="H541" s="170">
        <v>3</v>
      </c>
      <c r="I541" s="169">
        <v>4.5</v>
      </c>
      <c r="J541" s="299">
        <f t="shared" si="46"/>
        <v>13.5</v>
      </c>
      <c r="K541" s="166" t="s">
        <v>157</v>
      </c>
      <c r="L541" s="112"/>
    </row>
    <row r="542" spans="2:12" s="97" customFormat="1" ht="12" customHeight="1" thickBot="1" x14ac:dyDescent="0.25">
      <c r="B542" s="160">
        <v>1</v>
      </c>
      <c r="C542" s="185" t="s">
        <v>866</v>
      </c>
      <c r="D542" s="283">
        <v>15</v>
      </c>
      <c r="E542" s="297">
        <v>12</v>
      </c>
      <c r="F542" s="298">
        <f t="shared" si="44"/>
        <v>180</v>
      </c>
      <c r="G542" s="170">
        <v>0.3</v>
      </c>
      <c r="H542" s="170">
        <f t="shared" si="45"/>
        <v>54</v>
      </c>
      <c r="I542" s="169">
        <v>5.5</v>
      </c>
      <c r="J542" s="299">
        <f t="shared" si="46"/>
        <v>297</v>
      </c>
      <c r="K542" s="300" t="s">
        <v>157</v>
      </c>
      <c r="L542" s="112"/>
    </row>
    <row r="543" spans="2:12" s="97" customFormat="1" ht="12" customHeight="1" thickBot="1" x14ac:dyDescent="0.25">
      <c r="B543" s="483"/>
      <c r="C543" s="484" t="s">
        <v>117</v>
      </c>
      <c r="D543" s="484"/>
      <c r="E543" s="484"/>
      <c r="F543" s="484"/>
      <c r="G543" s="462"/>
      <c r="H543" s="520">
        <f>SUM(H521:H542)</f>
        <v>564.08100000000002</v>
      </c>
      <c r="I543" s="484"/>
      <c r="J543" s="485">
        <f>SUM(J521:J542)</f>
        <v>1581.2025000000001</v>
      </c>
      <c r="K543" s="487"/>
      <c r="L543" s="112"/>
    </row>
    <row r="544" spans="2:12" s="97" customFormat="1" ht="12" customHeight="1" x14ac:dyDescent="0.2">
      <c r="B544" s="154"/>
      <c r="C544" s="112"/>
      <c r="D544" s="112"/>
      <c r="E544" s="112"/>
      <c r="F544" s="112"/>
      <c r="G544" s="112"/>
      <c r="H544" s="112"/>
      <c r="I544" s="112"/>
      <c r="J544" s="138"/>
      <c r="K544" s="112"/>
      <c r="L544" s="112"/>
    </row>
    <row r="545" spans="2:12" s="97" customFormat="1" ht="12" customHeight="1" thickBot="1" x14ac:dyDescent="0.25">
      <c r="B545" s="111" t="s">
        <v>127</v>
      </c>
      <c r="C545" s="112"/>
      <c r="D545" s="112"/>
      <c r="E545" s="112"/>
      <c r="F545" s="112"/>
      <c r="G545" s="112"/>
      <c r="H545" s="112"/>
      <c r="I545" s="112"/>
      <c r="J545" s="138"/>
      <c r="K545" s="112"/>
      <c r="L545" s="112"/>
    </row>
    <row r="546" spans="2:12" s="97" customFormat="1" ht="12" customHeight="1" thickBot="1" x14ac:dyDescent="0.25">
      <c r="B546" s="482"/>
      <c r="C546" s="432"/>
      <c r="D546" s="434" t="s">
        <v>93</v>
      </c>
      <c r="E546" s="434" t="s">
        <v>104</v>
      </c>
      <c r="F546" s="434" t="s">
        <v>96</v>
      </c>
      <c r="G546" s="434" t="s">
        <v>105</v>
      </c>
      <c r="H546" s="434" t="s">
        <v>106</v>
      </c>
      <c r="I546" s="434" t="s">
        <v>107</v>
      </c>
      <c r="J546" s="492" t="s">
        <v>108</v>
      </c>
      <c r="K546" s="435" t="s">
        <v>109</v>
      </c>
      <c r="L546" s="112"/>
    </row>
    <row r="547" spans="2:12" s="97" customFormat="1" ht="12" customHeight="1" thickBot="1" x14ac:dyDescent="0.25">
      <c r="B547" s="436" t="s">
        <v>111</v>
      </c>
      <c r="C547" s="437" t="s">
        <v>112</v>
      </c>
      <c r="D547" s="440" t="s">
        <v>99</v>
      </c>
      <c r="E547" s="440" t="s">
        <v>99</v>
      </c>
      <c r="F547" s="440" t="s">
        <v>135</v>
      </c>
      <c r="G547" s="440" t="s">
        <v>99</v>
      </c>
      <c r="H547" s="440" t="s">
        <v>136</v>
      </c>
      <c r="I547" s="440" t="s">
        <v>137</v>
      </c>
      <c r="J547" s="493" t="s">
        <v>113</v>
      </c>
      <c r="K547" s="441" t="s">
        <v>114</v>
      </c>
      <c r="L547" s="112"/>
    </row>
    <row r="548" spans="2:12" s="97" customFormat="1" ht="12" customHeight="1" thickBot="1" x14ac:dyDescent="0.25">
      <c r="B548" s="157">
        <v>1</v>
      </c>
      <c r="C548" s="284" t="s">
        <v>855</v>
      </c>
      <c r="D548" s="286"/>
      <c r="E548" s="286"/>
      <c r="F548" s="502">
        <v>195</v>
      </c>
      <c r="G548" s="286">
        <v>1</v>
      </c>
      <c r="H548" s="286">
        <f>F548*G548*B548</f>
        <v>195</v>
      </c>
      <c r="I548" s="427">
        <v>2.2000000000000002</v>
      </c>
      <c r="J548" s="564">
        <f>H548*I548</f>
        <v>429.00000000000006</v>
      </c>
      <c r="K548" s="166" t="s">
        <v>116</v>
      </c>
      <c r="L548" s="112"/>
    </row>
    <row r="549" spans="2:12" s="97" customFormat="1" ht="12" customHeight="1" thickBot="1" x14ac:dyDescent="0.25">
      <c r="B549" s="483"/>
      <c r="C549" s="484" t="s">
        <v>117</v>
      </c>
      <c r="D549" s="484"/>
      <c r="E549" s="484"/>
      <c r="F549" s="484"/>
      <c r="G549" s="462"/>
      <c r="H549" s="520">
        <f>SUM(H548:H548)</f>
        <v>195</v>
      </c>
      <c r="I549" s="484"/>
      <c r="J549" s="485">
        <f>SUM(J548:J548)</f>
        <v>429.00000000000006</v>
      </c>
      <c r="K549" s="487"/>
      <c r="L549" s="112"/>
    </row>
    <row r="550" spans="2:12" s="97" customFormat="1" ht="12" customHeight="1" x14ac:dyDescent="0.2">
      <c r="B550" s="154"/>
      <c r="C550" s="112"/>
      <c r="D550" s="112"/>
      <c r="E550" s="112"/>
      <c r="F550" s="112"/>
      <c r="G550" s="112"/>
      <c r="H550" s="112"/>
      <c r="I550" s="112"/>
      <c r="J550" s="138"/>
      <c r="K550" s="112"/>
      <c r="L550" s="112"/>
    </row>
    <row r="551" spans="2:12" s="97" customFormat="1" ht="12" customHeight="1" thickBot="1" x14ac:dyDescent="0.25">
      <c r="B551" s="111" t="s">
        <v>175</v>
      </c>
      <c r="C551" s="112"/>
      <c r="D551" s="112" t="s">
        <v>856</v>
      </c>
      <c r="E551" s="112"/>
      <c r="F551" s="112"/>
      <c r="G551" s="112"/>
      <c r="H551" s="112"/>
      <c r="I551" s="112"/>
      <c r="J551" s="138"/>
      <c r="K551" s="112"/>
      <c r="L551" s="112"/>
    </row>
    <row r="552" spans="2:12" s="97" customFormat="1" ht="12" customHeight="1" thickBot="1" x14ac:dyDescent="0.25">
      <c r="B552" s="482"/>
      <c r="C552" s="432"/>
      <c r="D552" s="434" t="s">
        <v>93</v>
      </c>
      <c r="E552" s="434" t="s">
        <v>104</v>
      </c>
      <c r="F552" s="434" t="s">
        <v>96</v>
      </c>
      <c r="G552" s="434" t="s">
        <v>105</v>
      </c>
      <c r="H552" s="434" t="s">
        <v>106</v>
      </c>
      <c r="I552" s="434" t="s">
        <v>107</v>
      </c>
      <c r="J552" s="492" t="s">
        <v>108</v>
      </c>
      <c r="K552" s="435" t="s">
        <v>109</v>
      </c>
      <c r="L552" s="112"/>
    </row>
    <row r="553" spans="2:12" s="97" customFormat="1" ht="12" customHeight="1" thickBot="1" x14ac:dyDescent="0.25">
      <c r="B553" s="436" t="s">
        <v>111</v>
      </c>
      <c r="C553" s="437" t="s">
        <v>112</v>
      </c>
      <c r="D553" s="440" t="s">
        <v>99</v>
      </c>
      <c r="E553" s="440" t="s">
        <v>99</v>
      </c>
      <c r="F553" s="440" t="s">
        <v>135</v>
      </c>
      <c r="G553" s="440" t="s">
        <v>99</v>
      </c>
      <c r="H553" s="440" t="s">
        <v>136</v>
      </c>
      <c r="I553" s="440" t="s">
        <v>137</v>
      </c>
      <c r="J553" s="493" t="s">
        <v>113</v>
      </c>
      <c r="K553" s="441" t="s">
        <v>114</v>
      </c>
      <c r="L553" s="112"/>
    </row>
    <row r="554" spans="2:12" s="97" customFormat="1" ht="12" customHeight="1" x14ac:dyDescent="0.2">
      <c r="B554" s="160">
        <v>1</v>
      </c>
      <c r="C554" s="185" t="s">
        <v>1028</v>
      </c>
      <c r="D554" s="170"/>
      <c r="E554" s="170"/>
      <c r="F554" s="298">
        <v>195</v>
      </c>
      <c r="G554" s="170">
        <v>0.3</v>
      </c>
      <c r="H554" s="170">
        <f>F554*G554*B554</f>
        <v>58.5</v>
      </c>
      <c r="I554" s="181">
        <v>2.2000000000000002</v>
      </c>
      <c r="J554" s="494">
        <f>H554*I554</f>
        <v>128.70000000000002</v>
      </c>
      <c r="K554" s="166" t="s">
        <v>116</v>
      </c>
      <c r="L554" s="112"/>
    </row>
    <row r="555" spans="2:12" s="97" customFormat="1" ht="12" customHeight="1" x14ac:dyDescent="0.2">
      <c r="B555" s="157">
        <v>1</v>
      </c>
      <c r="C555" s="284" t="s">
        <v>897</v>
      </c>
      <c r="D555" s="286"/>
      <c r="E555" s="286"/>
      <c r="F555" s="502">
        <v>52.3</v>
      </c>
      <c r="G555" s="286">
        <v>0.3</v>
      </c>
      <c r="H555" s="286">
        <f>F555*G555*B555</f>
        <v>15.689999999999998</v>
      </c>
      <c r="I555" s="427">
        <v>3.2</v>
      </c>
      <c r="J555" s="564">
        <f>H555*I555</f>
        <v>50.207999999999998</v>
      </c>
      <c r="K555" s="300" t="s">
        <v>116</v>
      </c>
      <c r="L555" s="112"/>
    </row>
    <row r="556" spans="2:12" s="97" customFormat="1" ht="12" customHeight="1" thickBot="1" x14ac:dyDescent="0.25">
      <c r="B556" s="451"/>
      <c r="C556" s="287" t="s">
        <v>2012</v>
      </c>
      <c r="D556" s="868"/>
      <c r="E556" s="288"/>
      <c r="F556" s="552">
        <v>284</v>
      </c>
      <c r="G556" s="288">
        <v>0.02</v>
      </c>
      <c r="H556" s="288">
        <f>F556*G556</f>
        <v>5.68</v>
      </c>
      <c r="I556" s="291">
        <v>1.4E-2</v>
      </c>
      <c r="J556" s="567">
        <f>I556*F556</f>
        <v>3.976</v>
      </c>
      <c r="K556" s="293" t="s">
        <v>122</v>
      </c>
      <c r="L556" s="112"/>
    </row>
    <row r="557" spans="2:12" s="97" customFormat="1" ht="12" customHeight="1" thickBot="1" x14ac:dyDescent="0.25">
      <c r="B557" s="425"/>
      <c r="C557" s="457" t="s">
        <v>117</v>
      </c>
      <c r="D557" s="457"/>
      <c r="E557" s="457"/>
      <c r="F557" s="457"/>
      <c r="G557" s="497"/>
      <c r="H557" s="304">
        <f>SUM(H556:H556)</f>
        <v>5.68</v>
      </c>
      <c r="I557" s="457"/>
      <c r="J557" s="304">
        <f>SUM(J556:J556)</f>
        <v>3.976</v>
      </c>
      <c r="K557" s="258"/>
      <c r="L557" s="112"/>
    </row>
    <row r="558" spans="2:12" s="97" customFormat="1" ht="12" customHeight="1" x14ac:dyDescent="0.2">
      <c r="B558" s="154"/>
      <c r="C558" s="112"/>
      <c r="D558" s="112"/>
      <c r="E558" s="112"/>
      <c r="F558" s="112"/>
      <c r="G558" s="112"/>
      <c r="H558" s="112"/>
      <c r="I558" s="112"/>
      <c r="J558" s="138"/>
      <c r="K558" s="112"/>
      <c r="L558" s="112"/>
    </row>
    <row r="559" spans="2:12" s="97" customFormat="1" ht="12" customHeight="1" thickBot="1" x14ac:dyDescent="0.25">
      <c r="B559" s="111" t="s">
        <v>166</v>
      </c>
      <c r="C559" s="112"/>
      <c r="D559" s="112"/>
      <c r="E559" s="112"/>
      <c r="F559" s="112"/>
      <c r="G559" s="112"/>
      <c r="H559" s="112"/>
      <c r="I559" s="112"/>
      <c r="J559" s="112"/>
      <c r="K559" s="112"/>
      <c r="L559" s="112"/>
    </row>
    <row r="560" spans="2:12" s="97" customFormat="1" ht="12" customHeight="1" thickBot="1" x14ac:dyDescent="0.25">
      <c r="B560" s="482"/>
      <c r="C560" s="432"/>
      <c r="D560" s="470" t="s">
        <v>93</v>
      </c>
      <c r="E560" s="434" t="s">
        <v>104</v>
      </c>
      <c r="F560" s="434" t="s">
        <v>96</v>
      </c>
      <c r="G560" s="434" t="s">
        <v>105</v>
      </c>
      <c r="H560" s="434" t="s">
        <v>106</v>
      </c>
      <c r="I560" s="434" t="s">
        <v>124</v>
      </c>
      <c r="J560" s="434" t="s">
        <v>108</v>
      </c>
      <c r="K560" s="435" t="s">
        <v>109</v>
      </c>
      <c r="L560" s="112"/>
    </row>
    <row r="561" spans="2:12" s="97" customFormat="1" ht="12" customHeight="1" thickBot="1" x14ac:dyDescent="0.25">
      <c r="B561" s="436" t="s">
        <v>111</v>
      </c>
      <c r="C561" s="437" t="s">
        <v>112</v>
      </c>
      <c r="D561" s="505" t="s">
        <v>99</v>
      </c>
      <c r="E561" s="440" t="s">
        <v>99</v>
      </c>
      <c r="F561" s="440" t="s">
        <v>135</v>
      </c>
      <c r="G561" s="440" t="s">
        <v>99</v>
      </c>
      <c r="H561" s="440" t="s">
        <v>136</v>
      </c>
      <c r="I561" s="440" t="s">
        <v>125</v>
      </c>
      <c r="J561" s="440" t="s">
        <v>113</v>
      </c>
      <c r="K561" s="441" t="s">
        <v>114</v>
      </c>
      <c r="L561" s="112"/>
    </row>
    <row r="562" spans="2:12" s="97" customFormat="1" ht="12" customHeight="1" thickBot="1" x14ac:dyDescent="0.25">
      <c r="B562" s="159">
        <v>38</v>
      </c>
      <c r="C562" s="185" t="s">
        <v>886</v>
      </c>
      <c r="D562" s="170">
        <v>2.4</v>
      </c>
      <c r="E562" s="170">
        <v>1.2</v>
      </c>
      <c r="F562" s="298">
        <f>D562*E562*B562</f>
        <v>109.44</v>
      </c>
      <c r="G562" s="170">
        <v>7.0000000000000001E-3</v>
      </c>
      <c r="H562" s="170">
        <f>F562*G562</f>
        <v>0.76607999999999998</v>
      </c>
      <c r="I562" s="169">
        <v>2.57</v>
      </c>
      <c r="J562" s="299">
        <f>H562*I562</f>
        <v>1.9688255999999997</v>
      </c>
      <c r="K562" s="172"/>
      <c r="L562" s="112"/>
    </row>
    <row r="563" spans="2:12" s="97" customFormat="1" ht="12" customHeight="1" thickBot="1" x14ac:dyDescent="0.25">
      <c r="B563" s="483"/>
      <c r="C563" s="484" t="s">
        <v>117</v>
      </c>
      <c r="D563" s="484"/>
      <c r="E563" s="484"/>
      <c r="F563" s="484"/>
      <c r="G563" s="462"/>
      <c r="H563" s="520"/>
      <c r="I563" s="510"/>
      <c r="J563" s="520">
        <f>SUM(J562)</f>
        <v>1.9688255999999997</v>
      </c>
      <c r="K563" s="487"/>
      <c r="L563" s="112"/>
    </row>
    <row r="564" spans="2:12" s="97" customFormat="1" ht="12" customHeight="1" x14ac:dyDescent="0.2">
      <c r="B564" s="259"/>
      <c r="C564" s="258"/>
      <c r="D564" s="258"/>
      <c r="E564" s="258"/>
      <c r="F564" s="258"/>
      <c r="G564" s="258"/>
      <c r="H564" s="133"/>
      <c r="I564" s="258"/>
      <c r="J564" s="488"/>
      <c r="K564" s="258"/>
      <c r="L564" s="112"/>
    </row>
    <row r="565" spans="2:12" s="97" customFormat="1" ht="12" customHeight="1" thickBot="1" x14ac:dyDescent="0.25">
      <c r="B565" s="111" t="s">
        <v>128</v>
      </c>
      <c r="C565" s="112"/>
      <c r="D565" s="112"/>
      <c r="E565" s="112"/>
      <c r="F565" s="112"/>
      <c r="G565" s="112"/>
      <c r="H565" s="112"/>
      <c r="I565" s="112"/>
      <c r="J565" s="112"/>
      <c r="K565" s="112"/>
      <c r="L565" s="112"/>
    </row>
    <row r="566" spans="2:12" s="97" customFormat="1" ht="12" customHeight="1" thickBot="1" x14ac:dyDescent="0.25">
      <c r="B566" s="482" t="s">
        <v>898</v>
      </c>
      <c r="C566" s="432"/>
      <c r="D566" s="433" t="s">
        <v>108</v>
      </c>
      <c r="E566" s="424" t="s">
        <v>129</v>
      </c>
      <c r="F566" s="434" t="s">
        <v>130</v>
      </c>
      <c r="G566" s="434" t="s">
        <v>131</v>
      </c>
      <c r="H566" s="434" t="s">
        <v>1134</v>
      </c>
      <c r="I566" s="423" t="s">
        <v>132</v>
      </c>
      <c r="J566" s="423" t="s">
        <v>133</v>
      </c>
      <c r="K566" s="435" t="s">
        <v>134</v>
      </c>
      <c r="L566" s="112"/>
    </row>
    <row r="567" spans="2:12" s="97" customFormat="1" ht="12" customHeight="1" thickBot="1" x14ac:dyDescent="0.25">
      <c r="B567" s="436" t="s">
        <v>130</v>
      </c>
      <c r="C567" s="437" t="s">
        <v>112</v>
      </c>
      <c r="D567" s="438" t="s">
        <v>113</v>
      </c>
      <c r="E567" s="439"/>
      <c r="F567" s="440"/>
      <c r="G567" s="440" t="s">
        <v>99</v>
      </c>
      <c r="H567" s="440" t="s">
        <v>136</v>
      </c>
      <c r="I567" s="440" t="s">
        <v>136</v>
      </c>
      <c r="J567" s="440" t="s">
        <v>137</v>
      </c>
      <c r="K567" s="441" t="s">
        <v>113</v>
      </c>
      <c r="L567" s="112"/>
    </row>
    <row r="568" spans="2:12" s="97" customFormat="1" ht="12" customHeight="1" x14ac:dyDescent="0.2">
      <c r="B568" s="442" t="s">
        <v>115</v>
      </c>
      <c r="C568" s="443" t="s">
        <v>138</v>
      </c>
      <c r="D568" s="529">
        <f>J516</f>
        <v>154.16999999999999</v>
      </c>
      <c r="E568" s="530"/>
      <c r="F568" s="471"/>
      <c r="G568" s="531"/>
      <c r="H568" s="153">
        <f>D568/J568</f>
        <v>85.649999999999991</v>
      </c>
      <c r="I568" s="153"/>
      <c r="J568" s="182">
        <v>1.8</v>
      </c>
      <c r="K568" s="443"/>
      <c r="L568" s="112"/>
    </row>
    <row r="569" spans="2:12" s="97" customFormat="1" ht="12" customHeight="1" x14ac:dyDescent="0.2">
      <c r="B569" s="160" t="s">
        <v>1648</v>
      </c>
      <c r="C569" s="184" t="s">
        <v>1059</v>
      </c>
      <c r="D569" s="529"/>
      <c r="E569" s="527"/>
      <c r="F569" s="181"/>
      <c r="G569" s="309"/>
      <c r="H569" s="153">
        <f>D569/J569</f>
        <v>0</v>
      </c>
      <c r="I569" s="153"/>
      <c r="J569" s="182">
        <v>2.5</v>
      </c>
      <c r="K569" s="184"/>
      <c r="L569" s="112"/>
    </row>
    <row r="570" spans="2:12" s="97" customFormat="1" ht="12" customHeight="1" x14ac:dyDescent="0.2">
      <c r="B570" s="160" t="s">
        <v>1648</v>
      </c>
      <c r="C570" s="185" t="s">
        <v>1060</v>
      </c>
      <c r="D570" s="529">
        <f>J543+J554+J555-D569</f>
        <v>1760.1105000000002</v>
      </c>
      <c r="E570" s="310"/>
      <c r="F570" s="169"/>
      <c r="G570" s="169"/>
      <c r="H570" s="153">
        <f>D570/J570</f>
        <v>704.04420000000005</v>
      </c>
      <c r="I570" s="153"/>
      <c r="J570" s="182">
        <v>2.5</v>
      </c>
      <c r="K570" s="185"/>
      <c r="L570" s="112"/>
    </row>
    <row r="571" spans="2:12" s="97" customFormat="1" ht="12" customHeight="1" x14ac:dyDescent="0.2">
      <c r="B571" s="159" t="s">
        <v>116</v>
      </c>
      <c r="C571" s="185" t="s">
        <v>140</v>
      </c>
      <c r="D571" s="529">
        <f>J549</f>
        <v>429.00000000000006</v>
      </c>
      <c r="E571" s="310"/>
      <c r="F571" s="169"/>
      <c r="G571" s="169"/>
      <c r="H571" s="473">
        <f>D571/2.2</f>
        <v>195</v>
      </c>
      <c r="I571" s="153">
        <f>H549</f>
        <v>195</v>
      </c>
      <c r="J571" s="446">
        <v>2.2000000000000002</v>
      </c>
      <c r="K571" s="185"/>
      <c r="L571" s="112"/>
    </row>
    <row r="572" spans="2:12" s="97" customFormat="1" ht="12" customHeight="1" x14ac:dyDescent="0.2">
      <c r="B572" s="159" t="s">
        <v>367</v>
      </c>
      <c r="C572" s="185" t="s">
        <v>368</v>
      </c>
      <c r="D572" s="529"/>
      <c r="E572" s="310"/>
      <c r="F572" s="169"/>
      <c r="G572" s="169"/>
      <c r="H572" s="170"/>
      <c r="I572" s="170">
        <v>264</v>
      </c>
      <c r="J572" s="170"/>
      <c r="K572" s="185"/>
      <c r="L572" s="112"/>
    </row>
    <row r="573" spans="2:12" s="97" customFormat="1" ht="12" customHeight="1" x14ac:dyDescent="0.2">
      <c r="B573" s="159" t="s">
        <v>120</v>
      </c>
      <c r="C573" s="185" t="s">
        <v>222</v>
      </c>
      <c r="D573" s="529"/>
      <c r="E573" s="310"/>
      <c r="F573" s="169"/>
      <c r="G573" s="169"/>
      <c r="H573" s="170"/>
      <c r="I573" s="170"/>
      <c r="J573" s="170"/>
      <c r="K573" s="185"/>
      <c r="L573" s="112"/>
    </row>
    <row r="574" spans="2:12" s="97" customFormat="1" ht="12" customHeight="1" x14ac:dyDescent="0.2">
      <c r="B574" s="159" t="s">
        <v>141</v>
      </c>
      <c r="C574" s="185" t="s">
        <v>223</v>
      </c>
      <c r="D574" s="529"/>
      <c r="E574" s="310"/>
      <c r="F574" s="169"/>
      <c r="G574" s="169"/>
      <c r="H574" s="170"/>
      <c r="I574" s="170"/>
      <c r="J574" s="170"/>
      <c r="K574" s="185"/>
      <c r="L574" s="112"/>
    </row>
    <row r="575" spans="2:12" s="97" customFormat="1" ht="12" customHeight="1" x14ac:dyDescent="0.2">
      <c r="B575" s="159" t="s">
        <v>121</v>
      </c>
      <c r="C575" s="185" t="s">
        <v>142</v>
      </c>
      <c r="D575" s="529">
        <f>J556</f>
        <v>3.976</v>
      </c>
      <c r="E575" s="532"/>
      <c r="F575" s="169"/>
      <c r="G575" s="169"/>
      <c r="H575" s="170"/>
      <c r="I575" s="170"/>
      <c r="J575" s="170"/>
      <c r="K575" s="185"/>
      <c r="L575" s="112"/>
    </row>
    <row r="576" spans="2:12" s="97" customFormat="1" ht="12" customHeight="1" x14ac:dyDescent="0.2">
      <c r="B576" s="159" t="s">
        <v>121</v>
      </c>
      <c r="C576" s="185" t="s">
        <v>1774</v>
      </c>
      <c r="D576" s="529"/>
      <c r="E576" s="532"/>
      <c r="F576" s="169"/>
      <c r="G576" s="169"/>
      <c r="H576" s="170"/>
      <c r="I576" s="170"/>
      <c r="J576" s="170"/>
      <c r="K576" s="185"/>
      <c r="L576" s="112"/>
    </row>
    <row r="577" spans="1:19" s="97" customFormat="1" ht="12" customHeight="1" x14ac:dyDescent="0.2">
      <c r="B577" s="159" t="s">
        <v>143</v>
      </c>
      <c r="C577" s="185" t="s">
        <v>526</v>
      </c>
      <c r="D577" s="529"/>
      <c r="E577" s="310"/>
      <c r="F577" s="169"/>
      <c r="G577" s="169"/>
      <c r="H577" s="170"/>
      <c r="I577" s="170"/>
      <c r="J577" s="170"/>
      <c r="K577" s="185"/>
      <c r="L577" s="112"/>
    </row>
    <row r="578" spans="1:19" s="97" customFormat="1" ht="12" customHeight="1" x14ac:dyDescent="0.2">
      <c r="B578" s="159" t="s">
        <v>144</v>
      </c>
      <c r="C578" s="185" t="s">
        <v>525</v>
      </c>
      <c r="D578" s="529">
        <f>J563</f>
        <v>1.9688255999999997</v>
      </c>
      <c r="E578" s="310"/>
      <c r="F578" s="169"/>
      <c r="G578" s="169"/>
      <c r="H578" s="170"/>
      <c r="I578" s="170"/>
      <c r="J578" s="170"/>
      <c r="K578" s="185"/>
      <c r="L578" s="112"/>
    </row>
    <row r="579" spans="1:19" s="97" customFormat="1" ht="12" customHeight="1" x14ac:dyDescent="0.2">
      <c r="B579" s="159" t="s">
        <v>145</v>
      </c>
      <c r="C579" s="185" t="s">
        <v>146</v>
      </c>
      <c r="D579" s="529"/>
      <c r="E579" s="310"/>
      <c r="F579" s="169"/>
      <c r="G579" s="169"/>
      <c r="H579" s="170"/>
      <c r="I579" s="170"/>
      <c r="J579" s="170"/>
      <c r="K579" s="185"/>
      <c r="L579" s="112"/>
    </row>
    <row r="580" spans="1:19" s="20" customFormat="1" ht="12" customHeight="1" x14ac:dyDescent="0.2">
      <c r="B580" s="159" t="s">
        <v>1305</v>
      </c>
      <c r="C580" s="185" t="s">
        <v>1515</v>
      </c>
      <c r="D580" s="444"/>
      <c r="E580" s="513"/>
      <c r="F580" s="251"/>
      <c r="G580" s="513"/>
      <c r="H580" s="251"/>
      <c r="I580" s="513"/>
      <c r="J580" s="251"/>
      <c r="K580" s="284"/>
      <c r="L580" s="112"/>
      <c r="M580" s="148"/>
      <c r="N580" s="58"/>
    </row>
    <row r="581" spans="1:19" s="97" customFormat="1" ht="12" customHeight="1" x14ac:dyDescent="0.2">
      <c r="B581" s="159" t="s">
        <v>1170</v>
      </c>
      <c r="C581" s="169" t="s">
        <v>1659</v>
      </c>
      <c r="D581" s="444"/>
      <c r="E581" s="562"/>
      <c r="F581" s="153"/>
      <c r="G581" s="153"/>
      <c r="H581" s="153"/>
      <c r="I581" s="153"/>
      <c r="J581" s="153"/>
      <c r="K581" s="282"/>
      <c r="L581" s="112"/>
    </row>
    <row r="582" spans="1:19" s="19" customFormat="1" ht="12" customHeight="1" x14ac:dyDescent="0.2">
      <c r="A582" s="97"/>
      <c r="B582" s="159" t="s">
        <v>116</v>
      </c>
      <c r="C582" s="285" t="s">
        <v>1615</v>
      </c>
      <c r="D582" s="449"/>
      <c r="E582" s="251"/>
      <c r="F582" s="251"/>
      <c r="G582" s="251"/>
      <c r="H582" s="251"/>
      <c r="I582" s="251"/>
      <c r="J582" s="251"/>
      <c r="K582" s="450"/>
      <c r="L582" s="112"/>
      <c r="M582" s="97"/>
      <c r="N582" s="97"/>
      <c r="O582" s="97"/>
      <c r="P582" s="97"/>
      <c r="Q582" s="97"/>
      <c r="R582" s="97"/>
      <c r="S582" s="97"/>
    </row>
    <row r="583" spans="1:19" s="19" customFormat="1" ht="12" customHeight="1" thickBot="1" x14ac:dyDescent="0.25">
      <c r="A583" s="97"/>
      <c r="B583" s="451" t="s">
        <v>1616</v>
      </c>
      <c r="C583" s="452" t="s">
        <v>1617</v>
      </c>
      <c r="D583" s="453"/>
      <c r="E583" s="454"/>
      <c r="F583" s="252"/>
      <c r="G583" s="454"/>
      <c r="H583" s="252"/>
      <c r="I583" s="454"/>
      <c r="J583" s="252"/>
      <c r="K583" s="455"/>
      <c r="L583" s="112"/>
      <c r="M583" s="97"/>
      <c r="N583" s="97"/>
      <c r="O583" s="97"/>
      <c r="P583" s="97"/>
      <c r="Q583" s="97"/>
      <c r="R583" s="97"/>
      <c r="S583" s="97"/>
    </row>
    <row r="584" spans="1:19" ht="12" customHeight="1" thickBot="1" x14ac:dyDescent="0.25">
      <c r="A584" s="20"/>
      <c r="B584" s="456" t="s">
        <v>147</v>
      </c>
      <c r="C584" s="457"/>
      <c r="D584" s="304">
        <f>SUM(D568:D583)</f>
        <v>2349.2253256000004</v>
      </c>
      <c r="E584" s="458"/>
      <c r="F584" s="458"/>
      <c r="G584" s="521"/>
      <c r="H584" s="304">
        <f>SUM(H568:H583)</f>
        <v>984.69420000000002</v>
      </c>
      <c r="I584" s="304">
        <f>SUM(I568:I583)</f>
        <v>459</v>
      </c>
      <c r="J584" s="459"/>
      <c r="K584" s="258"/>
      <c r="L584" s="112"/>
      <c r="M584" s="59" t="e">
        <f>J730+J713+#REF!+#REF!+J689+J659+#REF!+#REF!+J597</f>
        <v>#REF!</v>
      </c>
      <c r="N584" s="58" t="e">
        <f>#REF!+H659</f>
        <v>#REF!</v>
      </c>
    </row>
    <row r="585" spans="1:19" s="97" customFormat="1" ht="12" customHeight="1" x14ac:dyDescent="0.2">
      <c r="B585" s="154"/>
      <c r="C585" s="112"/>
      <c r="D585" s="112"/>
      <c r="E585" s="112"/>
      <c r="F585" s="112"/>
      <c r="G585" s="112"/>
      <c r="H585" s="112"/>
      <c r="I585" s="112"/>
      <c r="J585" s="112"/>
      <c r="K585" s="112"/>
      <c r="L585" s="112"/>
    </row>
    <row r="586" spans="1:19" s="97" customFormat="1" ht="12" customHeight="1" thickBot="1" x14ac:dyDescent="0.25">
      <c r="A586" s="262"/>
      <c r="B586" s="111"/>
      <c r="C586" s="112"/>
      <c r="D586" s="112"/>
      <c r="E586" s="112"/>
      <c r="F586" s="112"/>
      <c r="G586" s="112"/>
      <c r="H586" s="112"/>
      <c r="I586" s="112"/>
      <c r="J586" s="112"/>
      <c r="K586" s="112"/>
      <c r="L586" s="112"/>
      <c r="M586" s="262"/>
      <c r="N586" s="262"/>
      <c r="O586" s="262"/>
      <c r="P586" s="262"/>
      <c r="Q586" s="262"/>
      <c r="R586" s="262"/>
      <c r="S586" s="262"/>
    </row>
    <row r="587" spans="1:19" s="97" customFormat="1" ht="12" customHeight="1" thickBot="1" x14ac:dyDescent="0.25">
      <c r="B587" s="256" t="s">
        <v>91</v>
      </c>
      <c r="C587" s="180" t="s">
        <v>44</v>
      </c>
      <c r="D587" s="257"/>
      <c r="E587" s="257"/>
      <c r="F587" s="257"/>
      <c r="G587" s="258"/>
      <c r="H587" s="460" t="s">
        <v>968</v>
      </c>
      <c r="I587" s="461"/>
      <c r="J587" s="461"/>
      <c r="K587" s="462"/>
      <c r="L587" s="112"/>
    </row>
    <row r="588" spans="1:19" s="97" customFormat="1" ht="12" customHeight="1" thickBot="1" x14ac:dyDescent="0.25">
      <c r="B588" s="111" t="s">
        <v>92</v>
      </c>
      <c r="C588" s="112"/>
      <c r="D588" s="112"/>
      <c r="E588" s="112"/>
      <c r="F588" s="112"/>
      <c r="G588" s="112"/>
      <c r="H588" s="112"/>
      <c r="I588" s="112"/>
      <c r="J588" s="112"/>
      <c r="K588" s="112"/>
      <c r="L588" s="112"/>
    </row>
    <row r="589" spans="1:19" s="97" customFormat="1" ht="12" customHeight="1" x14ac:dyDescent="0.2">
      <c r="B589" s="463"/>
      <c r="C589" s="464"/>
      <c r="D589" s="434" t="s">
        <v>93</v>
      </c>
      <c r="E589" s="434" t="s">
        <v>94</v>
      </c>
      <c r="F589" s="434"/>
      <c r="G589" s="434" t="s">
        <v>95</v>
      </c>
      <c r="H589" s="434" t="s">
        <v>96</v>
      </c>
      <c r="I589" s="434" t="s">
        <v>97</v>
      </c>
      <c r="J589" s="465" t="s">
        <v>98</v>
      </c>
      <c r="K589" s="466"/>
      <c r="L589" s="112"/>
    </row>
    <row r="590" spans="1:19" s="97" customFormat="1" ht="12" customHeight="1" thickBot="1" x14ac:dyDescent="0.25">
      <c r="B590" s="425"/>
      <c r="C590" s="467"/>
      <c r="D590" s="440" t="s">
        <v>99</v>
      </c>
      <c r="E590" s="440" t="s">
        <v>99</v>
      </c>
      <c r="F590" s="440"/>
      <c r="G590" s="440" t="s">
        <v>99</v>
      </c>
      <c r="H590" s="440" t="s">
        <v>135</v>
      </c>
      <c r="I590" s="440" t="s">
        <v>136</v>
      </c>
      <c r="J590" s="468" t="s">
        <v>100</v>
      </c>
      <c r="K590" s="469"/>
      <c r="L590" s="112"/>
    </row>
    <row r="591" spans="1:19" s="97" customFormat="1" ht="12" customHeight="1" x14ac:dyDescent="0.2">
      <c r="B591" s="638" t="s">
        <v>1499</v>
      </c>
      <c r="C591" s="181" t="s">
        <v>39</v>
      </c>
      <c r="D591" s="153">
        <v>3</v>
      </c>
      <c r="E591" s="153">
        <v>4.9000000000000004</v>
      </c>
      <c r="F591" s="153"/>
      <c r="G591" s="153">
        <v>11.8</v>
      </c>
      <c r="H591" s="182">
        <f>D591*E591</f>
        <v>14.700000000000001</v>
      </c>
      <c r="I591" s="183">
        <f>H591*G591</f>
        <v>173.46000000000004</v>
      </c>
      <c r="J591" s="193"/>
      <c r="K591" s="443"/>
      <c r="L591" s="112"/>
    </row>
    <row r="592" spans="1:19" s="97" customFormat="1" ht="12" customHeight="1" thickBot="1" x14ac:dyDescent="0.25">
      <c r="B592" s="157"/>
      <c r="C592" s="169"/>
      <c r="D592" s="153"/>
      <c r="E592" s="153"/>
      <c r="F592" s="153"/>
      <c r="G592" s="153"/>
      <c r="H592" s="153"/>
      <c r="I592" s="183"/>
      <c r="J592" s="153"/>
      <c r="K592" s="185"/>
      <c r="L592" s="112"/>
    </row>
    <row r="593" spans="2:12" s="97" customFormat="1" ht="12" customHeight="1" thickBot="1" x14ac:dyDescent="0.25">
      <c r="B593" s="425"/>
      <c r="C593" s="188" t="s">
        <v>489</v>
      </c>
      <c r="D593" s="189"/>
      <c r="E593" s="189"/>
      <c r="F593" s="189"/>
      <c r="G593" s="189"/>
      <c r="H593" s="190">
        <f>SUM(H591:H592)</f>
        <v>14.700000000000001</v>
      </c>
      <c r="I593" s="191">
        <f>SUM(I591:I592)</f>
        <v>173.46000000000004</v>
      </c>
      <c r="J593" s="189"/>
      <c r="K593" s="192"/>
      <c r="L593" s="112"/>
    </row>
    <row r="594" spans="2:12" s="97" customFormat="1" ht="12" customHeight="1" x14ac:dyDescent="0.2">
      <c r="B594" s="157" t="s">
        <v>2006</v>
      </c>
      <c r="C594" s="181" t="s">
        <v>41</v>
      </c>
      <c r="D594" s="153"/>
      <c r="E594" s="153"/>
      <c r="F594" s="182"/>
      <c r="G594" s="182"/>
      <c r="H594" s="182">
        <f>D594*E594</f>
        <v>0</v>
      </c>
      <c r="I594" s="183"/>
      <c r="J594" s="182"/>
      <c r="K594" s="184"/>
      <c r="L594" s="112"/>
    </row>
    <row r="595" spans="2:12" s="97" customFormat="1" ht="12" customHeight="1" thickBot="1" x14ac:dyDescent="0.25">
      <c r="B595" s="157"/>
      <c r="C595" s="181"/>
      <c r="D595" s="182"/>
      <c r="E595" s="182"/>
      <c r="F595" s="182"/>
      <c r="G595" s="182"/>
      <c r="H595" s="182"/>
      <c r="I595" s="183"/>
      <c r="J595" s="250"/>
      <c r="K595" s="186"/>
      <c r="L595" s="112"/>
    </row>
    <row r="596" spans="2:12" s="97" customFormat="1" ht="12" customHeight="1" thickBot="1" x14ac:dyDescent="0.25">
      <c r="B596" s="425"/>
      <c r="C596" s="188" t="s">
        <v>400</v>
      </c>
      <c r="D596" s="189"/>
      <c r="E596" s="189"/>
      <c r="F596" s="189"/>
      <c r="G596" s="189"/>
      <c r="H596" s="190">
        <f>SUM(H594:H595)</f>
        <v>0</v>
      </c>
      <c r="I596" s="429"/>
      <c r="J596" s="189"/>
      <c r="K596" s="192"/>
      <c r="L596" s="112"/>
    </row>
    <row r="597" spans="2:12" s="97" customFormat="1" ht="12" customHeight="1" x14ac:dyDescent="0.2">
      <c r="B597" s="259"/>
      <c r="C597" s="258"/>
      <c r="D597" s="258"/>
      <c r="E597" s="258"/>
      <c r="F597" s="258"/>
      <c r="G597" s="258"/>
      <c r="H597" s="260"/>
      <c r="I597" s="260"/>
      <c r="J597" s="258"/>
      <c r="K597" s="258"/>
      <c r="L597" s="112"/>
    </row>
    <row r="598" spans="2:12" s="97" customFormat="1" ht="12" customHeight="1" thickBot="1" x14ac:dyDescent="0.25">
      <c r="B598" s="111" t="s">
        <v>494</v>
      </c>
      <c r="C598" s="112"/>
      <c r="D598" s="112"/>
      <c r="E598" s="112"/>
      <c r="F598" s="112"/>
      <c r="G598" s="112"/>
      <c r="H598" s="112"/>
      <c r="I598" s="112"/>
      <c r="J598" s="112"/>
      <c r="K598" s="112"/>
      <c r="L598" s="112"/>
    </row>
    <row r="599" spans="2:12" s="97" customFormat="1" ht="12" customHeight="1" thickBot="1" x14ac:dyDescent="0.25">
      <c r="B599" s="482"/>
      <c r="C599" s="432"/>
      <c r="D599" s="434" t="s">
        <v>93</v>
      </c>
      <c r="E599" s="434" t="s">
        <v>104</v>
      </c>
      <c r="F599" s="434" t="s">
        <v>96</v>
      </c>
      <c r="G599" s="434" t="s">
        <v>105</v>
      </c>
      <c r="H599" s="434" t="s">
        <v>106</v>
      </c>
      <c r="I599" s="434" t="s">
        <v>107</v>
      </c>
      <c r="J599" s="434" t="s">
        <v>108</v>
      </c>
      <c r="K599" s="435" t="s">
        <v>109</v>
      </c>
      <c r="L599" s="112"/>
    </row>
    <row r="600" spans="2:12" s="97" customFormat="1" ht="12" customHeight="1" thickBot="1" x14ac:dyDescent="0.25">
      <c r="B600" s="436" t="s">
        <v>111</v>
      </c>
      <c r="C600" s="437" t="s">
        <v>112</v>
      </c>
      <c r="D600" s="440" t="s">
        <v>99</v>
      </c>
      <c r="E600" s="440" t="s">
        <v>99</v>
      </c>
      <c r="F600" s="440" t="s">
        <v>135</v>
      </c>
      <c r="G600" s="440" t="s">
        <v>99</v>
      </c>
      <c r="H600" s="440" t="s">
        <v>136</v>
      </c>
      <c r="I600" s="440" t="s">
        <v>137</v>
      </c>
      <c r="J600" s="440" t="s">
        <v>113</v>
      </c>
      <c r="K600" s="441" t="s">
        <v>114</v>
      </c>
      <c r="L600" s="112"/>
    </row>
    <row r="601" spans="2:12" s="97" customFormat="1" ht="12" customHeight="1" x14ac:dyDescent="0.2">
      <c r="B601" s="160">
        <v>2</v>
      </c>
      <c r="C601" s="185" t="s">
        <v>847</v>
      </c>
      <c r="D601" s="170">
        <v>8.3000000000000007</v>
      </c>
      <c r="E601" s="170">
        <v>2.7</v>
      </c>
      <c r="F601" s="298">
        <f t="shared" ref="F601:F606" si="47">D601*E601</f>
        <v>22.410000000000004</v>
      </c>
      <c r="G601" s="170">
        <v>0.3</v>
      </c>
      <c r="H601" s="170">
        <f t="shared" ref="H601:H606" si="48">F601*G601*B601</f>
        <v>13.446000000000002</v>
      </c>
      <c r="I601" s="169">
        <v>1.8</v>
      </c>
      <c r="J601" s="299">
        <f t="shared" ref="J601:J606" si="49">H601*I601</f>
        <v>24.202800000000003</v>
      </c>
      <c r="K601" s="162" t="s">
        <v>115</v>
      </c>
      <c r="L601" s="112"/>
    </row>
    <row r="602" spans="2:12" s="97" customFormat="1" ht="12" customHeight="1" x14ac:dyDescent="0.2">
      <c r="B602" s="160">
        <v>1</v>
      </c>
      <c r="C602" s="185" t="s">
        <v>862</v>
      </c>
      <c r="D602" s="170">
        <v>8.8000000000000007</v>
      </c>
      <c r="E602" s="170">
        <v>4.2</v>
      </c>
      <c r="F602" s="298">
        <f t="shared" si="47"/>
        <v>36.960000000000008</v>
      </c>
      <c r="G602" s="170">
        <v>0.3</v>
      </c>
      <c r="H602" s="170">
        <f t="shared" si="48"/>
        <v>11.088000000000003</v>
      </c>
      <c r="I602" s="169">
        <v>1.8</v>
      </c>
      <c r="J602" s="299">
        <f t="shared" si="49"/>
        <v>19.958400000000005</v>
      </c>
      <c r="K602" s="162" t="s">
        <v>115</v>
      </c>
      <c r="L602" s="112"/>
    </row>
    <row r="603" spans="2:12" s="97" customFormat="1" ht="12" customHeight="1" x14ac:dyDescent="0.2">
      <c r="B603" s="159"/>
      <c r="C603" s="185" t="s">
        <v>46</v>
      </c>
      <c r="D603" s="170">
        <v>3</v>
      </c>
      <c r="E603" s="170">
        <v>1.4</v>
      </c>
      <c r="F603" s="298">
        <f t="shared" si="47"/>
        <v>4.1999999999999993</v>
      </c>
      <c r="G603" s="170">
        <v>0.3</v>
      </c>
      <c r="H603" s="170">
        <f>F603*G603</f>
        <v>1.2599999999999998</v>
      </c>
      <c r="I603" s="169">
        <v>1.8</v>
      </c>
      <c r="J603" s="299">
        <f t="shared" si="49"/>
        <v>2.2679999999999998</v>
      </c>
      <c r="K603" s="162" t="s">
        <v>115</v>
      </c>
      <c r="L603" s="112"/>
    </row>
    <row r="604" spans="2:12" s="97" customFormat="1" ht="12" customHeight="1" x14ac:dyDescent="0.2">
      <c r="B604" s="159">
        <v>-2</v>
      </c>
      <c r="C604" s="185" t="s">
        <v>169</v>
      </c>
      <c r="D604" s="170">
        <v>1.8</v>
      </c>
      <c r="E604" s="170">
        <v>1</v>
      </c>
      <c r="F604" s="298">
        <f t="shared" si="47"/>
        <v>1.8</v>
      </c>
      <c r="G604" s="170">
        <v>0.3</v>
      </c>
      <c r="H604" s="170">
        <f t="shared" si="48"/>
        <v>-1.08</v>
      </c>
      <c r="I604" s="169">
        <v>1.8</v>
      </c>
      <c r="J604" s="299">
        <f t="shared" si="49"/>
        <v>-1.9440000000000002</v>
      </c>
      <c r="K604" s="162" t="s">
        <v>115</v>
      </c>
      <c r="L604" s="112"/>
    </row>
    <row r="605" spans="2:12" s="97" customFormat="1" ht="12" customHeight="1" x14ac:dyDescent="0.2">
      <c r="B605" s="158">
        <v>-1</v>
      </c>
      <c r="C605" s="284" t="s">
        <v>45</v>
      </c>
      <c r="D605" s="170">
        <v>1.8</v>
      </c>
      <c r="E605" s="170">
        <v>2.2000000000000002</v>
      </c>
      <c r="F605" s="298">
        <f t="shared" si="47"/>
        <v>3.9600000000000004</v>
      </c>
      <c r="G605" s="170">
        <v>0.3</v>
      </c>
      <c r="H605" s="170">
        <f t="shared" si="48"/>
        <v>-1.1880000000000002</v>
      </c>
      <c r="I605" s="169">
        <v>1.8</v>
      </c>
      <c r="J605" s="299">
        <f t="shared" si="49"/>
        <v>-2.1384000000000003</v>
      </c>
      <c r="K605" s="162" t="s">
        <v>115</v>
      </c>
      <c r="L605" s="112"/>
    </row>
    <row r="606" spans="2:12" s="97" customFormat="1" ht="12" customHeight="1" thickBot="1" x14ac:dyDescent="0.25">
      <c r="B606" s="158">
        <v>2</v>
      </c>
      <c r="C606" s="284" t="s">
        <v>851</v>
      </c>
      <c r="D606" s="170">
        <v>2.2000000000000002</v>
      </c>
      <c r="E606" s="170">
        <v>0.2</v>
      </c>
      <c r="F606" s="298">
        <f t="shared" si="47"/>
        <v>0.44000000000000006</v>
      </c>
      <c r="G606" s="170">
        <v>0.3</v>
      </c>
      <c r="H606" s="170">
        <f t="shared" si="48"/>
        <v>0.26400000000000001</v>
      </c>
      <c r="I606" s="169">
        <v>1.8</v>
      </c>
      <c r="J606" s="299">
        <f t="shared" si="49"/>
        <v>0.47520000000000001</v>
      </c>
      <c r="K606" s="162" t="s">
        <v>115</v>
      </c>
      <c r="L606" s="112"/>
    </row>
    <row r="607" spans="2:12" s="97" customFormat="1" ht="12" customHeight="1" thickBot="1" x14ac:dyDescent="0.25">
      <c r="B607" s="483"/>
      <c r="C607" s="484" t="s">
        <v>117</v>
      </c>
      <c r="D607" s="484"/>
      <c r="E607" s="484"/>
      <c r="F607" s="484"/>
      <c r="G607" s="462"/>
      <c r="H607" s="520">
        <f>SUM(H601:H606)</f>
        <v>23.790000000000006</v>
      </c>
      <c r="I607" s="484"/>
      <c r="J607" s="485">
        <f>SUM(J601:J606)</f>
        <v>42.82200000000001</v>
      </c>
      <c r="K607" s="487"/>
      <c r="L607" s="112"/>
    </row>
    <row r="608" spans="2:12" s="97" customFormat="1" ht="12" customHeight="1" x14ac:dyDescent="0.2">
      <c r="B608" s="259"/>
      <c r="C608" s="258"/>
      <c r="D608" s="258"/>
      <c r="E608" s="258"/>
      <c r="F608" s="258"/>
      <c r="G608" s="258"/>
      <c r="H608" s="133"/>
      <c r="I608" s="258"/>
      <c r="J608" s="488"/>
      <c r="K608" s="258"/>
      <c r="L608" s="112"/>
    </row>
    <row r="609" spans="2:12" s="97" customFormat="1" ht="12" customHeight="1" thickBot="1" x14ac:dyDescent="0.25">
      <c r="B609" s="111" t="s">
        <v>184</v>
      </c>
      <c r="C609" s="112"/>
      <c r="D609" s="112"/>
      <c r="E609" s="112"/>
      <c r="F609" s="112"/>
      <c r="G609" s="112"/>
      <c r="H609" s="112"/>
      <c r="I609" s="112"/>
      <c r="J609" s="138"/>
      <c r="K609" s="112"/>
      <c r="L609" s="112"/>
    </row>
    <row r="610" spans="2:12" s="97" customFormat="1" ht="12" customHeight="1" thickBot="1" x14ac:dyDescent="0.25">
      <c r="B610" s="482"/>
      <c r="C610" s="432"/>
      <c r="D610" s="434" t="s">
        <v>93</v>
      </c>
      <c r="E610" s="434" t="s">
        <v>104</v>
      </c>
      <c r="F610" s="434" t="s">
        <v>96</v>
      </c>
      <c r="G610" s="434" t="s">
        <v>105</v>
      </c>
      <c r="H610" s="434" t="s">
        <v>106</v>
      </c>
      <c r="I610" s="434" t="s">
        <v>107</v>
      </c>
      <c r="J610" s="492" t="s">
        <v>108</v>
      </c>
      <c r="K610" s="435" t="s">
        <v>109</v>
      </c>
      <c r="L610" s="112"/>
    </row>
    <row r="611" spans="2:12" s="97" customFormat="1" ht="12" customHeight="1" thickBot="1" x14ac:dyDescent="0.25">
      <c r="B611" s="436" t="s">
        <v>111</v>
      </c>
      <c r="C611" s="437" t="s">
        <v>112</v>
      </c>
      <c r="D611" s="440" t="s">
        <v>99</v>
      </c>
      <c r="E611" s="440" t="s">
        <v>99</v>
      </c>
      <c r="F611" s="440" t="s">
        <v>135</v>
      </c>
      <c r="G611" s="440" t="s">
        <v>99</v>
      </c>
      <c r="H611" s="440" t="s">
        <v>136</v>
      </c>
      <c r="I611" s="440" t="s">
        <v>137</v>
      </c>
      <c r="J611" s="493" t="s">
        <v>113</v>
      </c>
      <c r="K611" s="441" t="s">
        <v>114</v>
      </c>
      <c r="L611" s="112"/>
    </row>
    <row r="612" spans="2:12" s="97" customFormat="1" ht="12" customHeight="1" x14ac:dyDescent="0.2">
      <c r="B612" s="160">
        <v>2</v>
      </c>
      <c r="C612" s="185" t="s">
        <v>852</v>
      </c>
      <c r="D612" s="283">
        <v>0.3</v>
      </c>
      <c r="E612" s="297">
        <v>0.35</v>
      </c>
      <c r="F612" s="298">
        <f>D612*E612</f>
        <v>0.105</v>
      </c>
      <c r="G612" s="170">
        <v>11.8</v>
      </c>
      <c r="H612" s="170">
        <f>F612*G612*B612</f>
        <v>2.4780000000000002</v>
      </c>
      <c r="I612" s="169">
        <v>2.5</v>
      </c>
      <c r="J612" s="299">
        <f>H612*I612</f>
        <v>6.1950000000000003</v>
      </c>
      <c r="K612" s="166" t="s">
        <v>157</v>
      </c>
      <c r="L612" s="112"/>
    </row>
    <row r="613" spans="2:12" s="97" customFormat="1" ht="12" customHeight="1" x14ac:dyDescent="0.2">
      <c r="B613" s="160">
        <v>6</v>
      </c>
      <c r="C613" s="185" t="s">
        <v>851</v>
      </c>
      <c r="D613" s="283">
        <v>3</v>
      </c>
      <c r="E613" s="297">
        <v>0.35</v>
      </c>
      <c r="F613" s="298">
        <f>D613*E613</f>
        <v>1.0499999999999998</v>
      </c>
      <c r="G613" s="170">
        <v>3</v>
      </c>
      <c r="H613" s="170">
        <f>F613*G613*B613</f>
        <v>18.899999999999999</v>
      </c>
      <c r="I613" s="169">
        <v>2.5</v>
      </c>
      <c r="J613" s="299">
        <f>H613*I613</f>
        <v>47.25</v>
      </c>
      <c r="K613" s="166" t="s">
        <v>157</v>
      </c>
      <c r="L613" s="112"/>
    </row>
    <row r="614" spans="2:12" s="97" customFormat="1" ht="12" customHeight="1" x14ac:dyDescent="0.2">
      <c r="B614" s="160">
        <v>3</v>
      </c>
      <c r="C614" s="185" t="s">
        <v>47</v>
      </c>
      <c r="D614" s="283">
        <v>4.9000000000000004</v>
      </c>
      <c r="E614" s="297">
        <v>0.35</v>
      </c>
      <c r="F614" s="298">
        <f>D614*E614</f>
        <v>1.7150000000000001</v>
      </c>
      <c r="G614" s="170">
        <v>0.3</v>
      </c>
      <c r="H614" s="170">
        <f>F614*G614*B614</f>
        <v>1.5434999999999999</v>
      </c>
      <c r="I614" s="169">
        <v>2.5</v>
      </c>
      <c r="J614" s="299">
        <f>H614*I614</f>
        <v>3.8587499999999997</v>
      </c>
      <c r="K614" s="166" t="s">
        <v>157</v>
      </c>
      <c r="L614" s="112"/>
    </row>
    <row r="615" spans="2:12" s="97" customFormat="1" ht="12" customHeight="1" thickBot="1" x14ac:dyDescent="0.25">
      <c r="B615" s="158">
        <v>2</v>
      </c>
      <c r="C615" s="284" t="s">
        <v>851</v>
      </c>
      <c r="D615" s="170">
        <v>2.2000000000000002</v>
      </c>
      <c r="E615" s="170">
        <v>0.2</v>
      </c>
      <c r="F615" s="298">
        <f>D615*E615</f>
        <v>0.44000000000000006</v>
      </c>
      <c r="G615" s="170">
        <v>0.3</v>
      </c>
      <c r="H615" s="170">
        <f>F615*G615*B615</f>
        <v>0.26400000000000001</v>
      </c>
      <c r="I615" s="169">
        <v>1.8</v>
      </c>
      <c r="J615" s="299">
        <f>H615*I615</f>
        <v>0.47520000000000001</v>
      </c>
      <c r="K615" s="162" t="s">
        <v>157</v>
      </c>
      <c r="L615" s="112"/>
    </row>
    <row r="616" spans="2:12" s="97" customFormat="1" ht="12" customHeight="1" thickBot="1" x14ac:dyDescent="0.25">
      <c r="B616" s="483"/>
      <c r="C616" s="484" t="s">
        <v>117</v>
      </c>
      <c r="D616" s="484"/>
      <c r="E616" s="484"/>
      <c r="F616" s="484"/>
      <c r="G616" s="462"/>
      <c r="H616" s="485">
        <f>SUM(H612:H615)</f>
        <v>23.185500000000001</v>
      </c>
      <c r="I616" s="484"/>
      <c r="J616" s="485">
        <f>SUM(J612:J615)</f>
        <v>57.778950000000002</v>
      </c>
      <c r="K616" s="487"/>
      <c r="L616" s="112"/>
    </row>
    <row r="617" spans="2:12" s="97" customFormat="1" ht="12" customHeight="1" x14ac:dyDescent="0.2">
      <c r="B617" s="154"/>
      <c r="C617" s="112"/>
      <c r="D617" s="112"/>
      <c r="E617" s="112"/>
      <c r="F617" s="112"/>
      <c r="G617" s="112"/>
      <c r="H617" s="112"/>
      <c r="I617" s="112"/>
      <c r="J617" s="138"/>
      <c r="K617" s="112"/>
      <c r="L617" s="112"/>
    </row>
    <row r="618" spans="2:12" s="97" customFormat="1" ht="12" customHeight="1" thickBot="1" x14ac:dyDescent="0.25">
      <c r="B618" s="111" t="s">
        <v>127</v>
      </c>
      <c r="C618" s="112"/>
      <c r="D618" s="112"/>
      <c r="E618" s="112"/>
      <c r="F618" s="112"/>
      <c r="G618" s="112"/>
      <c r="H618" s="112"/>
      <c r="I618" s="112"/>
      <c r="J618" s="138"/>
      <c r="K618" s="112"/>
      <c r="L618" s="112"/>
    </row>
    <row r="619" spans="2:12" s="97" customFormat="1" ht="12" customHeight="1" thickBot="1" x14ac:dyDescent="0.25">
      <c r="B619" s="482"/>
      <c r="C619" s="432"/>
      <c r="D619" s="434" t="s">
        <v>93</v>
      </c>
      <c r="E619" s="434" t="s">
        <v>104</v>
      </c>
      <c r="F619" s="434" t="s">
        <v>96</v>
      </c>
      <c r="G619" s="434" t="s">
        <v>105</v>
      </c>
      <c r="H619" s="434" t="s">
        <v>106</v>
      </c>
      <c r="I619" s="434" t="s">
        <v>107</v>
      </c>
      <c r="J619" s="492" t="s">
        <v>108</v>
      </c>
      <c r="K619" s="435" t="s">
        <v>109</v>
      </c>
      <c r="L619" s="112"/>
    </row>
    <row r="620" spans="2:12" s="97" customFormat="1" ht="12" customHeight="1" thickBot="1" x14ac:dyDescent="0.25">
      <c r="B620" s="436" t="s">
        <v>111</v>
      </c>
      <c r="C620" s="437" t="s">
        <v>112</v>
      </c>
      <c r="D620" s="440" t="s">
        <v>99</v>
      </c>
      <c r="E620" s="440" t="s">
        <v>99</v>
      </c>
      <c r="F620" s="440" t="s">
        <v>135</v>
      </c>
      <c r="G620" s="440" t="s">
        <v>99</v>
      </c>
      <c r="H620" s="440" t="s">
        <v>136</v>
      </c>
      <c r="I620" s="440" t="s">
        <v>137</v>
      </c>
      <c r="J620" s="493" t="s">
        <v>113</v>
      </c>
      <c r="K620" s="441" t="s">
        <v>114</v>
      </c>
      <c r="L620" s="112"/>
    </row>
    <row r="621" spans="2:12" s="97" customFormat="1" ht="12" customHeight="1" thickBot="1" x14ac:dyDescent="0.25">
      <c r="B621" s="157">
        <v>1</v>
      </c>
      <c r="C621" s="284" t="s">
        <v>49</v>
      </c>
      <c r="D621" s="286">
        <v>11</v>
      </c>
      <c r="E621" s="286">
        <v>0.4</v>
      </c>
      <c r="F621" s="502">
        <f>D621*E621</f>
        <v>4.4000000000000004</v>
      </c>
      <c r="G621" s="286">
        <v>0.8</v>
      </c>
      <c r="H621" s="286">
        <f>F621*G621*B621</f>
        <v>3.5200000000000005</v>
      </c>
      <c r="I621" s="427">
        <v>2.2000000000000002</v>
      </c>
      <c r="J621" s="564">
        <f>H621*I621</f>
        <v>7.7440000000000015</v>
      </c>
      <c r="K621" s="300" t="s">
        <v>116</v>
      </c>
      <c r="L621" s="112"/>
    </row>
    <row r="622" spans="2:12" s="97" customFormat="1" ht="12" customHeight="1" thickBot="1" x14ac:dyDescent="0.25">
      <c r="B622" s="483"/>
      <c r="C622" s="484" t="s">
        <v>117</v>
      </c>
      <c r="D622" s="484"/>
      <c r="E622" s="484"/>
      <c r="F622" s="484"/>
      <c r="G622" s="462"/>
      <c r="H622" s="520">
        <f>SUM(H621:H621)</f>
        <v>3.5200000000000005</v>
      </c>
      <c r="I622" s="484"/>
      <c r="J622" s="485">
        <f>SUM(J621:J621)</f>
        <v>7.7440000000000015</v>
      </c>
      <c r="K622" s="586"/>
      <c r="L622" s="112"/>
    </row>
    <row r="623" spans="2:12" s="97" customFormat="1" ht="12" customHeight="1" x14ac:dyDescent="0.2">
      <c r="B623" s="154"/>
      <c r="C623" s="112"/>
      <c r="D623" s="112"/>
      <c r="E623" s="112"/>
      <c r="F623" s="112"/>
      <c r="G623" s="112"/>
      <c r="H623" s="112"/>
      <c r="I623" s="112"/>
      <c r="J623" s="138"/>
      <c r="K623" s="112"/>
      <c r="L623" s="112"/>
    </row>
    <row r="624" spans="2:12" s="97" customFormat="1" ht="12" customHeight="1" x14ac:dyDescent="0.2">
      <c r="B624" s="259"/>
      <c r="C624" s="258"/>
      <c r="D624" s="258"/>
      <c r="E624" s="258"/>
      <c r="F624" s="258"/>
      <c r="G624" s="258"/>
      <c r="H624" s="133"/>
      <c r="I624" s="258"/>
      <c r="J624" s="488"/>
      <c r="K624" s="258"/>
      <c r="L624" s="112"/>
    </row>
    <row r="625" spans="2:12" s="97" customFormat="1" ht="12" customHeight="1" thickBot="1" x14ac:dyDescent="0.25">
      <c r="B625" s="111" t="s">
        <v>166</v>
      </c>
      <c r="C625" s="112"/>
      <c r="D625" s="112"/>
      <c r="E625" s="112"/>
      <c r="F625" s="112"/>
      <c r="G625" s="112"/>
      <c r="H625" s="112"/>
      <c r="I625" s="112"/>
      <c r="J625" s="112"/>
      <c r="K625" s="112"/>
      <c r="L625" s="112"/>
    </row>
    <row r="626" spans="2:12" s="97" customFormat="1" ht="12" customHeight="1" thickBot="1" x14ac:dyDescent="0.25">
      <c r="B626" s="482"/>
      <c r="C626" s="432"/>
      <c r="D626" s="470" t="s">
        <v>93</v>
      </c>
      <c r="E626" s="434" t="s">
        <v>104</v>
      </c>
      <c r="F626" s="434" t="s">
        <v>96</v>
      </c>
      <c r="G626" s="434" t="s">
        <v>105</v>
      </c>
      <c r="H626" s="434" t="s">
        <v>106</v>
      </c>
      <c r="I626" s="434" t="s">
        <v>124</v>
      </c>
      <c r="J626" s="434" t="s">
        <v>108</v>
      </c>
      <c r="K626" s="435" t="s">
        <v>109</v>
      </c>
      <c r="L626" s="112"/>
    </row>
    <row r="627" spans="2:12" s="97" customFormat="1" ht="12" customHeight="1" thickBot="1" x14ac:dyDescent="0.25">
      <c r="B627" s="436" t="s">
        <v>111</v>
      </c>
      <c r="C627" s="437" t="s">
        <v>112</v>
      </c>
      <c r="D627" s="505" t="s">
        <v>99</v>
      </c>
      <c r="E627" s="440" t="s">
        <v>99</v>
      </c>
      <c r="F627" s="440" t="s">
        <v>135</v>
      </c>
      <c r="G627" s="440" t="s">
        <v>99</v>
      </c>
      <c r="H627" s="440" t="s">
        <v>136</v>
      </c>
      <c r="I627" s="440" t="s">
        <v>125</v>
      </c>
      <c r="J627" s="440" t="s">
        <v>113</v>
      </c>
      <c r="K627" s="441" t="s">
        <v>114</v>
      </c>
      <c r="L627" s="112"/>
    </row>
    <row r="628" spans="2:12" s="97" customFormat="1" ht="12" customHeight="1" thickBot="1" x14ac:dyDescent="0.25">
      <c r="B628" s="159">
        <v>2</v>
      </c>
      <c r="C628" s="184" t="s">
        <v>1723</v>
      </c>
      <c r="D628" s="170">
        <v>1.8</v>
      </c>
      <c r="E628" s="170">
        <v>1</v>
      </c>
      <c r="F628" s="298">
        <f>D628*E628</f>
        <v>1.8</v>
      </c>
      <c r="G628" s="181">
        <v>0.1</v>
      </c>
      <c r="H628" s="170">
        <f>F628*G628*B628</f>
        <v>0.36000000000000004</v>
      </c>
      <c r="I628" s="169">
        <v>2.57</v>
      </c>
      <c r="J628" s="170">
        <f>H628*I628</f>
        <v>0.92520000000000002</v>
      </c>
      <c r="K628" s="162" t="s">
        <v>1101</v>
      </c>
      <c r="L628" s="112"/>
    </row>
    <row r="629" spans="2:12" s="97" customFormat="1" ht="12" customHeight="1" thickBot="1" x14ac:dyDescent="0.25">
      <c r="B629" s="483"/>
      <c r="C629" s="484" t="s">
        <v>117</v>
      </c>
      <c r="D629" s="484"/>
      <c r="E629" s="484"/>
      <c r="F629" s="484"/>
      <c r="G629" s="462"/>
      <c r="H629" s="485">
        <f>SUM(H628:H628)</f>
        <v>0.36000000000000004</v>
      </c>
      <c r="I629" s="510"/>
      <c r="J629" s="485">
        <f>SUM(J628:J628)</f>
        <v>0.92520000000000002</v>
      </c>
      <c r="K629" s="586"/>
      <c r="L629" s="112"/>
    </row>
    <row r="630" spans="2:12" s="97" customFormat="1" ht="12" customHeight="1" x14ac:dyDescent="0.2">
      <c r="B630" s="259"/>
      <c r="C630" s="258"/>
      <c r="D630" s="258"/>
      <c r="E630" s="258"/>
      <c r="F630" s="258"/>
      <c r="G630" s="258"/>
      <c r="H630" s="133"/>
      <c r="I630" s="258"/>
      <c r="J630" s="488"/>
      <c r="K630" s="258"/>
      <c r="L630" s="112"/>
    </row>
    <row r="631" spans="2:12" s="97" customFormat="1" ht="12" customHeight="1" thickBot="1" x14ac:dyDescent="0.25">
      <c r="B631" s="111" t="s">
        <v>128</v>
      </c>
      <c r="C631" s="112"/>
      <c r="D631" s="112"/>
      <c r="E631" s="112"/>
      <c r="F631" s="112"/>
      <c r="G631" s="112"/>
      <c r="H631" s="112"/>
      <c r="I631" s="112"/>
      <c r="J631" s="112"/>
      <c r="K631" s="112"/>
      <c r="L631" s="112"/>
    </row>
    <row r="632" spans="2:12" s="97" customFormat="1" ht="12" customHeight="1" thickBot="1" x14ac:dyDescent="0.25">
      <c r="B632" s="482" t="s">
        <v>859</v>
      </c>
      <c r="C632" s="432"/>
      <c r="D632" s="433" t="s">
        <v>108</v>
      </c>
      <c r="E632" s="424" t="s">
        <v>129</v>
      </c>
      <c r="F632" s="434" t="s">
        <v>130</v>
      </c>
      <c r="G632" s="434" t="s">
        <v>131</v>
      </c>
      <c r="H632" s="434" t="s">
        <v>1134</v>
      </c>
      <c r="I632" s="423" t="s">
        <v>132</v>
      </c>
      <c r="J632" s="423" t="s">
        <v>133</v>
      </c>
      <c r="K632" s="435" t="s">
        <v>134</v>
      </c>
      <c r="L632" s="112"/>
    </row>
    <row r="633" spans="2:12" s="97" customFormat="1" ht="12" customHeight="1" thickBot="1" x14ac:dyDescent="0.25">
      <c r="B633" s="436" t="s">
        <v>130</v>
      </c>
      <c r="C633" s="437" t="s">
        <v>112</v>
      </c>
      <c r="D633" s="438" t="s">
        <v>113</v>
      </c>
      <c r="E633" s="439"/>
      <c r="F633" s="440"/>
      <c r="G633" s="440" t="s">
        <v>99</v>
      </c>
      <c r="H633" s="440" t="s">
        <v>136</v>
      </c>
      <c r="I633" s="440" t="s">
        <v>136</v>
      </c>
      <c r="J633" s="440" t="s">
        <v>137</v>
      </c>
      <c r="K633" s="441" t="s">
        <v>113</v>
      </c>
      <c r="L633" s="112"/>
    </row>
    <row r="634" spans="2:12" s="97" customFormat="1" ht="12" customHeight="1" x14ac:dyDescent="0.2">
      <c r="B634" s="442" t="s">
        <v>115</v>
      </c>
      <c r="C634" s="443" t="s">
        <v>138</v>
      </c>
      <c r="D634" s="529">
        <f>J607</f>
        <v>42.82200000000001</v>
      </c>
      <c r="E634" s="530"/>
      <c r="F634" s="471"/>
      <c r="G634" s="531"/>
      <c r="H634" s="153">
        <f>D634/J634</f>
        <v>23.790000000000006</v>
      </c>
      <c r="I634" s="153"/>
      <c r="J634" s="182">
        <v>1.8</v>
      </c>
      <c r="K634" s="443"/>
      <c r="L634" s="112"/>
    </row>
    <row r="635" spans="2:12" s="97" customFormat="1" ht="12" customHeight="1" x14ac:dyDescent="0.2">
      <c r="B635" s="160" t="s">
        <v>1648</v>
      </c>
      <c r="C635" s="184" t="s">
        <v>1059</v>
      </c>
      <c r="D635" s="529"/>
      <c r="E635" s="527"/>
      <c r="F635" s="181"/>
      <c r="G635" s="309"/>
      <c r="H635" s="153">
        <f>D635/J635</f>
        <v>0</v>
      </c>
      <c r="I635" s="153"/>
      <c r="J635" s="182">
        <v>2.5</v>
      </c>
      <c r="K635" s="184"/>
      <c r="L635" s="112"/>
    </row>
    <row r="636" spans="2:12" s="97" customFormat="1" ht="12" customHeight="1" x14ac:dyDescent="0.2">
      <c r="B636" s="160" t="s">
        <v>1648</v>
      </c>
      <c r="C636" s="185" t="s">
        <v>1060</v>
      </c>
      <c r="D636" s="529">
        <f>J616</f>
        <v>57.778950000000002</v>
      </c>
      <c r="E636" s="310"/>
      <c r="F636" s="169"/>
      <c r="G636" s="169"/>
      <c r="H636" s="153">
        <f>D636/J636</f>
        <v>23.11158</v>
      </c>
      <c r="I636" s="153"/>
      <c r="J636" s="182">
        <v>2.5</v>
      </c>
      <c r="K636" s="185"/>
      <c r="L636" s="112"/>
    </row>
    <row r="637" spans="2:12" s="97" customFormat="1" ht="12" customHeight="1" x14ac:dyDescent="0.2">
      <c r="B637" s="159" t="s">
        <v>116</v>
      </c>
      <c r="C637" s="185" t="s">
        <v>140</v>
      </c>
      <c r="D637" s="529">
        <f>J622</f>
        <v>7.7440000000000015</v>
      </c>
      <c r="E637" s="310"/>
      <c r="F637" s="169"/>
      <c r="G637" s="169"/>
      <c r="H637" s="473">
        <f>D637/2.2</f>
        <v>3.5200000000000005</v>
      </c>
      <c r="I637" s="153">
        <f>H622</f>
        <v>3.5200000000000005</v>
      </c>
      <c r="J637" s="446">
        <v>2.2000000000000002</v>
      </c>
      <c r="K637" s="185"/>
      <c r="L637" s="112"/>
    </row>
    <row r="638" spans="2:12" s="97" customFormat="1" ht="12" customHeight="1" x14ac:dyDescent="0.2">
      <c r="B638" s="159" t="s">
        <v>367</v>
      </c>
      <c r="C638" s="185" t="s">
        <v>368</v>
      </c>
      <c r="D638" s="529"/>
      <c r="E638" s="310"/>
      <c r="F638" s="169"/>
      <c r="G638" s="169"/>
      <c r="H638" s="170"/>
      <c r="I638" s="170"/>
      <c r="J638" s="170"/>
      <c r="K638" s="185"/>
      <c r="L638" s="112"/>
    </row>
    <row r="639" spans="2:12" s="97" customFormat="1" ht="12" customHeight="1" x14ac:dyDescent="0.2">
      <c r="B639" s="159" t="s">
        <v>120</v>
      </c>
      <c r="C639" s="185" t="s">
        <v>222</v>
      </c>
      <c r="D639" s="529"/>
      <c r="E639" s="310"/>
      <c r="F639" s="169"/>
      <c r="G639" s="169"/>
      <c r="H639" s="170"/>
      <c r="I639" s="170"/>
      <c r="J639" s="170"/>
      <c r="K639" s="185"/>
      <c r="L639" s="112"/>
    </row>
    <row r="640" spans="2:12" s="97" customFormat="1" ht="12" customHeight="1" x14ac:dyDescent="0.2">
      <c r="B640" s="159" t="s">
        <v>141</v>
      </c>
      <c r="C640" s="185" t="s">
        <v>223</v>
      </c>
      <c r="D640" s="529"/>
      <c r="E640" s="310"/>
      <c r="F640" s="169"/>
      <c r="G640" s="169"/>
      <c r="H640" s="170"/>
      <c r="I640" s="170"/>
      <c r="J640" s="170"/>
      <c r="K640" s="185"/>
      <c r="L640" s="112"/>
    </row>
    <row r="641" spans="1:19" s="97" customFormat="1" ht="12" customHeight="1" x14ac:dyDescent="0.2">
      <c r="B641" s="159" t="s">
        <v>121</v>
      </c>
      <c r="C641" s="185" t="s">
        <v>142</v>
      </c>
      <c r="D641" s="529"/>
      <c r="E641" s="532"/>
      <c r="F641" s="169"/>
      <c r="G641" s="169"/>
      <c r="H641" s="170"/>
      <c r="I641" s="170"/>
      <c r="J641" s="170"/>
      <c r="K641" s="185"/>
      <c r="L641" s="112"/>
    </row>
    <row r="642" spans="1:19" s="97" customFormat="1" ht="12" customHeight="1" x14ac:dyDescent="0.2">
      <c r="B642" s="159" t="s">
        <v>121</v>
      </c>
      <c r="C642" s="185" t="s">
        <v>1774</v>
      </c>
      <c r="D642" s="529"/>
      <c r="E642" s="532"/>
      <c r="F642" s="169"/>
      <c r="G642" s="169"/>
      <c r="H642" s="170"/>
      <c r="I642" s="170"/>
      <c r="J642" s="170"/>
      <c r="K642" s="185"/>
      <c r="L642" s="112"/>
    </row>
    <row r="643" spans="1:19" s="97" customFormat="1" ht="12" customHeight="1" x14ac:dyDescent="0.2">
      <c r="B643" s="159" t="s">
        <v>143</v>
      </c>
      <c r="C643" s="185" t="s">
        <v>526</v>
      </c>
      <c r="D643" s="529"/>
      <c r="E643" s="310"/>
      <c r="F643" s="169"/>
      <c r="G643" s="169"/>
      <c r="H643" s="170"/>
      <c r="I643" s="170"/>
      <c r="J643" s="170"/>
      <c r="K643" s="185"/>
      <c r="L643" s="112"/>
    </row>
    <row r="644" spans="1:19" s="97" customFormat="1" ht="12" customHeight="1" x14ac:dyDescent="0.2">
      <c r="B644" s="159" t="s">
        <v>144</v>
      </c>
      <c r="C644" s="185" t="s">
        <v>525</v>
      </c>
      <c r="D644" s="529">
        <f>J629</f>
        <v>0.92520000000000002</v>
      </c>
      <c r="E644" s="310"/>
      <c r="F644" s="169"/>
      <c r="G644" s="169"/>
      <c r="H644" s="170"/>
      <c r="I644" s="170"/>
      <c r="J644" s="170"/>
      <c r="K644" s="185"/>
      <c r="L644" s="112"/>
    </row>
    <row r="645" spans="1:19" s="97" customFormat="1" ht="12" customHeight="1" x14ac:dyDescent="0.2">
      <c r="B645" s="159" t="s">
        <v>145</v>
      </c>
      <c r="C645" s="185" t="s">
        <v>146</v>
      </c>
      <c r="D645" s="529"/>
      <c r="E645" s="310"/>
      <c r="F645" s="169"/>
      <c r="G645" s="169"/>
      <c r="H645" s="170"/>
      <c r="I645" s="170"/>
      <c r="J645" s="170"/>
      <c r="K645" s="185"/>
      <c r="L645" s="112"/>
    </row>
    <row r="646" spans="1:19" s="20" customFormat="1" ht="12" customHeight="1" x14ac:dyDescent="0.2">
      <c r="B646" s="159" t="s">
        <v>1305</v>
      </c>
      <c r="C646" s="185" t="s">
        <v>1515</v>
      </c>
      <c r="D646" s="444"/>
      <c r="E646" s="513"/>
      <c r="F646" s="251"/>
      <c r="G646" s="513"/>
      <c r="H646" s="251"/>
      <c r="I646" s="513"/>
      <c r="J646" s="251"/>
      <c r="K646" s="284"/>
      <c r="L646" s="112"/>
      <c r="M646" s="148"/>
      <c r="N646" s="58"/>
    </row>
    <row r="647" spans="1:19" s="97" customFormat="1" ht="12" customHeight="1" x14ac:dyDescent="0.2">
      <c r="B647" s="159" t="s">
        <v>1170</v>
      </c>
      <c r="C647" s="169" t="s">
        <v>1659</v>
      </c>
      <c r="D647" s="444"/>
      <c r="E647" s="562"/>
      <c r="F647" s="153"/>
      <c r="G647" s="153"/>
      <c r="H647" s="153"/>
      <c r="I647" s="153"/>
      <c r="J647" s="153"/>
      <c r="K647" s="282"/>
      <c r="L647" s="112"/>
    </row>
    <row r="648" spans="1:19" s="19" customFormat="1" ht="12" customHeight="1" x14ac:dyDescent="0.2">
      <c r="A648" s="97"/>
      <c r="B648" s="159" t="s">
        <v>116</v>
      </c>
      <c r="C648" s="285" t="s">
        <v>1615</v>
      </c>
      <c r="D648" s="449"/>
      <c r="E648" s="251"/>
      <c r="F648" s="251"/>
      <c r="G648" s="251"/>
      <c r="H648" s="251"/>
      <c r="I648" s="251"/>
      <c r="J648" s="251"/>
      <c r="K648" s="450"/>
      <c r="L648" s="112"/>
      <c r="M648" s="97"/>
      <c r="N648" s="97"/>
      <c r="O648" s="97"/>
      <c r="P648" s="97"/>
      <c r="Q648" s="97"/>
      <c r="R648" s="97"/>
      <c r="S648" s="97"/>
    </row>
    <row r="649" spans="1:19" s="19" customFormat="1" ht="12" customHeight="1" thickBot="1" x14ac:dyDescent="0.25">
      <c r="A649" s="97"/>
      <c r="B649" s="451" t="s">
        <v>1616</v>
      </c>
      <c r="C649" s="452" t="s">
        <v>1617</v>
      </c>
      <c r="D649" s="453">
        <v>0</v>
      </c>
      <c r="E649" s="454"/>
      <c r="F649" s="252"/>
      <c r="G649" s="454"/>
      <c r="H649" s="252"/>
      <c r="I649" s="454"/>
      <c r="J649" s="252"/>
      <c r="K649" s="455"/>
      <c r="L649" s="112"/>
      <c r="M649" s="97"/>
      <c r="N649" s="97"/>
      <c r="O649" s="97"/>
      <c r="P649" s="97"/>
      <c r="Q649" s="97"/>
      <c r="R649" s="97"/>
      <c r="S649" s="97"/>
    </row>
    <row r="650" spans="1:19" ht="12" customHeight="1" thickBot="1" x14ac:dyDescent="0.25">
      <c r="A650" s="20"/>
      <c r="B650" s="456" t="s">
        <v>147</v>
      </c>
      <c r="C650" s="457"/>
      <c r="D650" s="304">
        <f>SUM(D634:D649)</f>
        <v>109.27015000000002</v>
      </c>
      <c r="E650" s="458"/>
      <c r="F650" s="458"/>
      <c r="G650" s="521"/>
      <c r="H650" s="304">
        <f>SUM(H634:H649)</f>
        <v>50.421580000000013</v>
      </c>
      <c r="I650" s="304">
        <f>SUM(I634:I649)</f>
        <v>3.5200000000000005</v>
      </c>
      <c r="J650" s="459"/>
      <c r="K650" s="258"/>
      <c r="L650" s="112"/>
      <c r="M650" s="59" t="e">
        <f>J802+J784+#REF!+#REF!+J760+J730+J809+J688+J663</f>
        <v>#REF!</v>
      </c>
      <c r="N650" s="58" t="e">
        <f>#REF!+H730</f>
        <v>#REF!</v>
      </c>
    </row>
    <row r="651" spans="1:19" s="97" customFormat="1" ht="12" customHeight="1" x14ac:dyDescent="0.2">
      <c r="B651" s="154"/>
      <c r="C651" s="112"/>
      <c r="D651" s="112"/>
      <c r="E651" s="112"/>
      <c r="F651" s="112"/>
      <c r="G651" s="112"/>
      <c r="H651" s="133"/>
      <c r="I651" s="133"/>
      <c r="J651" s="112"/>
      <c r="K651" s="112"/>
      <c r="L651" s="112"/>
    </row>
    <row r="652" spans="1:19" s="97" customFormat="1" ht="12" customHeight="1" thickBot="1" x14ac:dyDescent="0.25">
      <c r="A652" s="262"/>
      <c r="B652" s="111"/>
      <c r="C652" s="112"/>
      <c r="D652" s="112"/>
      <c r="E652" s="112"/>
      <c r="F652" s="112"/>
      <c r="G652" s="112"/>
      <c r="H652" s="112"/>
      <c r="I652" s="112"/>
      <c r="J652" s="112"/>
      <c r="K652" s="112"/>
      <c r="L652" s="112"/>
      <c r="M652" s="262"/>
      <c r="N652" s="262"/>
      <c r="O652" s="262"/>
      <c r="P652" s="262"/>
      <c r="Q652" s="262"/>
      <c r="R652" s="262"/>
      <c r="S652" s="262"/>
    </row>
    <row r="653" spans="1:19" s="97" customFormat="1" ht="12" customHeight="1" thickBot="1" x14ac:dyDescent="0.25">
      <c r="B653" s="256" t="s">
        <v>91</v>
      </c>
      <c r="C653" s="180" t="s">
        <v>650</v>
      </c>
      <c r="D653" s="257"/>
      <c r="E653" s="257"/>
      <c r="F653" s="257"/>
      <c r="G653" s="258"/>
      <c r="H653" s="460" t="s">
        <v>968</v>
      </c>
      <c r="I653" s="461"/>
      <c r="J653" s="461"/>
      <c r="K653" s="462"/>
      <c r="L653" s="112"/>
    </row>
    <row r="654" spans="1:19" s="97" customFormat="1" ht="12" customHeight="1" thickBot="1" x14ac:dyDescent="0.25">
      <c r="B654" s="111" t="s">
        <v>92</v>
      </c>
      <c r="C654" s="112"/>
      <c r="D654" s="112"/>
      <c r="E654" s="112"/>
      <c r="F654" s="112"/>
      <c r="G654" s="112"/>
      <c r="H654" s="112"/>
      <c r="I654" s="112"/>
      <c r="J654" s="112"/>
      <c r="K654" s="112"/>
      <c r="L654" s="112"/>
    </row>
    <row r="655" spans="1:19" s="97" customFormat="1" ht="12" customHeight="1" x14ac:dyDescent="0.2">
      <c r="B655" s="463"/>
      <c r="C655" s="464"/>
      <c r="D655" s="434" t="s">
        <v>93</v>
      </c>
      <c r="E655" s="434" t="s">
        <v>94</v>
      </c>
      <c r="F655" s="434"/>
      <c r="G655" s="434" t="s">
        <v>95</v>
      </c>
      <c r="H655" s="434" t="s">
        <v>96</v>
      </c>
      <c r="I655" s="434" t="s">
        <v>97</v>
      </c>
      <c r="J655" s="465" t="s">
        <v>98</v>
      </c>
      <c r="K655" s="466"/>
      <c r="L655" s="112"/>
    </row>
    <row r="656" spans="1:19" s="97" customFormat="1" ht="12" customHeight="1" thickBot="1" x14ac:dyDescent="0.25">
      <c r="B656" s="425"/>
      <c r="C656" s="467"/>
      <c r="D656" s="440" t="s">
        <v>99</v>
      </c>
      <c r="E656" s="440" t="s">
        <v>99</v>
      </c>
      <c r="F656" s="440"/>
      <c r="G656" s="440" t="s">
        <v>99</v>
      </c>
      <c r="H656" s="440" t="s">
        <v>135</v>
      </c>
      <c r="I656" s="440" t="s">
        <v>136</v>
      </c>
      <c r="J656" s="468" t="s">
        <v>100</v>
      </c>
      <c r="K656" s="469"/>
      <c r="L656" s="112"/>
    </row>
    <row r="657" spans="2:12" s="97" customFormat="1" ht="12" customHeight="1" x14ac:dyDescent="0.2">
      <c r="B657" s="638" t="s">
        <v>1499</v>
      </c>
      <c r="C657" s="181" t="s">
        <v>650</v>
      </c>
      <c r="D657" s="153">
        <v>7.65</v>
      </c>
      <c r="E657" s="153">
        <v>6.25</v>
      </c>
      <c r="F657" s="153"/>
      <c r="G657" s="153">
        <v>6.35</v>
      </c>
      <c r="H657" s="182">
        <f>D657*E657</f>
        <v>47.8125</v>
      </c>
      <c r="I657" s="183">
        <f>D657*E657*G657</f>
        <v>303.609375</v>
      </c>
      <c r="J657" s="193"/>
      <c r="K657" s="443"/>
      <c r="L657" s="112"/>
    </row>
    <row r="658" spans="2:12" s="97" customFormat="1" ht="12" customHeight="1" thickBot="1" x14ac:dyDescent="0.25">
      <c r="B658" s="157"/>
      <c r="C658" s="169"/>
      <c r="D658" s="153"/>
      <c r="E658" s="153"/>
      <c r="F658" s="153"/>
      <c r="G658" s="153"/>
      <c r="H658" s="153"/>
      <c r="I658" s="183"/>
      <c r="J658" s="153"/>
      <c r="K658" s="185"/>
      <c r="L658" s="112"/>
    </row>
    <row r="659" spans="2:12" s="97" customFormat="1" ht="12" customHeight="1" thickBot="1" x14ac:dyDescent="0.25">
      <c r="B659" s="425"/>
      <c r="C659" s="188" t="s">
        <v>489</v>
      </c>
      <c r="D659" s="189"/>
      <c r="E659" s="189"/>
      <c r="F659" s="189"/>
      <c r="G659" s="189"/>
      <c r="H659" s="190">
        <f>SUM(H657:H658)</f>
        <v>47.8125</v>
      </c>
      <c r="I659" s="191">
        <f>SUM(I657:I658)</f>
        <v>303.609375</v>
      </c>
      <c r="J659" s="189"/>
      <c r="K659" s="192"/>
      <c r="L659" s="112"/>
    </row>
    <row r="660" spans="2:12" s="97" customFormat="1" ht="12" customHeight="1" x14ac:dyDescent="0.2">
      <c r="B660" s="157" t="s">
        <v>2006</v>
      </c>
      <c r="C660" s="181" t="s">
        <v>40</v>
      </c>
      <c r="D660" s="153">
        <v>7.65</v>
      </c>
      <c r="E660" s="153">
        <v>6.25</v>
      </c>
      <c r="F660" s="182"/>
      <c r="G660" s="182"/>
      <c r="H660" s="182">
        <f>D660*E660</f>
        <v>47.8125</v>
      </c>
      <c r="I660" s="183"/>
      <c r="J660" s="182"/>
      <c r="K660" s="184"/>
      <c r="L660" s="112"/>
    </row>
    <row r="661" spans="2:12" s="97" customFormat="1" ht="12" customHeight="1" thickBot="1" x14ac:dyDescent="0.25">
      <c r="B661" s="157"/>
      <c r="C661" s="181"/>
      <c r="D661" s="182"/>
      <c r="E661" s="182"/>
      <c r="F661" s="182"/>
      <c r="G661" s="182"/>
      <c r="H661" s="182"/>
      <c r="I661" s="183"/>
      <c r="J661" s="250"/>
      <c r="K661" s="186"/>
      <c r="L661" s="112"/>
    </row>
    <row r="662" spans="2:12" s="97" customFormat="1" ht="12" customHeight="1" thickBot="1" x14ac:dyDescent="0.25">
      <c r="B662" s="425"/>
      <c r="C662" s="188" t="s">
        <v>400</v>
      </c>
      <c r="D662" s="189"/>
      <c r="E662" s="189"/>
      <c r="F662" s="189"/>
      <c r="G662" s="189"/>
      <c r="H662" s="190">
        <f>SUM(H660:H661)</f>
        <v>47.8125</v>
      </c>
      <c r="I662" s="429"/>
      <c r="J662" s="189"/>
      <c r="K662" s="192"/>
      <c r="L662" s="112"/>
    </row>
    <row r="663" spans="2:12" s="97" customFormat="1" ht="12" customHeight="1" x14ac:dyDescent="0.2">
      <c r="B663" s="259"/>
      <c r="C663" s="258"/>
      <c r="D663" s="258"/>
      <c r="E663" s="258"/>
      <c r="F663" s="258"/>
      <c r="G663" s="258"/>
      <c r="H663" s="260"/>
      <c r="I663" s="260"/>
      <c r="J663" s="258"/>
      <c r="K663" s="258"/>
      <c r="L663" s="112"/>
    </row>
    <row r="664" spans="2:12" s="97" customFormat="1" ht="12" customHeight="1" thickBot="1" x14ac:dyDescent="0.25">
      <c r="B664" s="111" t="s">
        <v>494</v>
      </c>
      <c r="C664" s="112"/>
      <c r="D664" s="112"/>
      <c r="E664" s="112"/>
      <c r="F664" s="112"/>
      <c r="G664" s="112"/>
      <c r="H664" s="112"/>
      <c r="I664" s="112"/>
      <c r="J664" s="112"/>
      <c r="K664" s="112"/>
      <c r="L664" s="112"/>
    </row>
    <row r="665" spans="2:12" s="97" customFormat="1" ht="12" customHeight="1" thickBot="1" x14ac:dyDescent="0.25">
      <c r="B665" s="482"/>
      <c r="C665" s="432"/>
      <c r="D665" s="434" t="s">
        <v>93</v>
      </c>
      <c r="E665" s="434" t="s">
        <v>104</v>
      </c>
      <c r="F665" s="434" t="s">
        <v>96</v>
      </c>
      <c r="G665" s="434" t="s">
        <v>105</v>
      </c>
      <c r="H665" s="434" t="s">
        <v>106</v>
      </c>
      <c r="I665" s="434" t="s">
        <v>107</v>
      </c>
      <c r="J665" s="434" t="s">
        <v>108</v>
      </c>
      <c r="K665" s="435" t="s">
        <v>109</v>
      </c>
      <c r="L665" s="112"/>
    </row>
    <row r="666" spans="2:12" s="97" customFormat="1" ht="12" customHeight="1" thickBot="1" x14ac:dyDescent="0.25">
      <c r="B666" s="436" t="s">
        <v>111</v>
      </c>
      <c r="C666" s="437" t="s">
        <v>112</v>
      </c>
      <c r="D666" s="440" t="s">
        <v>99</v>
      </c>
      <c r="E666" s="440" t="s">
        <v>99</v>
      </c>
      <c r="F666" s="440" t="s">
        <v>135</v>
      </c>
      <c r="G666" s="440" t="s">
        <v>99</v>
      </c>
      <c r="H666" s="440" t="s">
        <v>136</v>
      </c>
      <c r="I666" s="440" t="s">
        <v>137</v>
      </c>
      <c r="J666" s="440" t="s">
        <v>113</v>
      </c>
      <c r="K666" s="441" t="s">
        <v>114</v>
      </c>
      <c r="L666" s="112"/>
    </row>
    <row r="667" spans="2:12" s="97" customFormat="1" ht="12" customHeight="1" x14ac:dyDescent="0.2">
      <c r="B667" s="160">
        <v>2</v>
      </c>
      <c r="C667" s="185" t="s">
        <v>50</v>
      </c>
      <c r="D667" s="170">
        <v>6.7</v>
      </c>
      <c r="E667" s="170">
        <v>5.5</v>
      </c>
      <c r="F667" s="298">
        <f>D667*E667</f>
        <v>36.85</v>
      </c>
      <c r="G667" s="170">
        <v>0.3</v>
      </c>
      <c r="H667" s="170">
        <f>F667*G667*B667</f>
        <v>22.11</v>
      </c>
      <c r="I667" s="169">
        <v>1.8</v>
      </c>
      <c r="J667" s="299">
        <f>H667*I667</f>
        <v>39.798000000000002</v>
      </c>
      <c r="K667" s="162" t="s">
        <v>115</v>
      </c>
      <c r="L667" s="112"/>
    </row>
    <row r="668" spans="2:12" s="97" customFormat="1" ht="12" customHeight="1" x14ac:dyDescent="0.2">
      <c r="B668" s="160">
        <v>-4</v>
      </c>
      <c r="C668" s="185" t="s">
        <v>1723</v>
      </c>
      <c r="D668" s="170">
        <v>2.4</v>
      </c>
      <c r="E668" s="170">
        <v>1.2</v>
      </c>
      <c r="F668" s="298">
        <f>D668*E668</f>
        <v>2.88</v>
      </c>
      <c r="G668" s="170">
        <v>0.3</v>
      </c>
      <c r="H668" s="170">
        <f>F668*G668*B668</f>
        <v>-3.456</v>
      </c>
      <c r="I668" s="169">
        <v>1.8</v>
      </c>
      <c r="J668" s="299">
        <f>H668*I668</f>
        <v>-6.2207999999999997</v>
      </c>
      <c r="K668" s="162" t="s">
        <v>115</v>
      </c>
      <c r="L668" s="112"/>
    </row>
    <row r="669" spans="2:12" s="97" customFormat="1" ht="12" customHeight="1" x14ac:dyDescent="0.2">
      <c r="B669" s="159">
        <v>2</v>
      </c>
      <c r="C669" s="185" t="s">
        <v>51</v>
      </c>
      <c r="D669" s="170">
        <v>6.85</v>
      </c>
      <c r="E669" s="170">
        <v>5.35</v>
      </c>
      <c r="F669" s="298">
        <f>D669*E669</f>
        <v>36.647499999999994</v>
      </c>
      <c r="G669" s="170">
        <v>0.3</v>
      </c>
      <c r="H669" s="170">
        <f>F669*G669*B669</f>
        <v>21.988499999999995</v>
      </c>
      <c r="I669" s="169">
        <v>1.8</v>
      </c>
      <c r="J669" s="299">
        <f>H669*I669</f>
        <v>39.579299999999989</v>
      </c>
      <c r="K669" s="162" t="s">
        <v>115</v>
      </c>
      <c r="L669" s="112"/>
    </row>
    <row r="670" spans="2:12" s="97" customFormat="1" ht="12" customHeight="1" x14ac:dyDescent="0.2">
      <c r="B670" s="158">
        <v>-1</v>
      </c>
      <c r="C670" s="284" t="s">
        <v>52</v>
      </c>
      <c r="D670" s="170">
        <v>3.3</v>
      </c>
      <c r="E670" s="170">
        <v>2.8</v>
      </c>
      <c r="F670" s="298">
        <f>D670*E670</f>
        <v>9.2399999999999984</v>
      </c>
      <c r="G670" s="170">
        <v>0.3</v>
      </c>
      <c r="H670" s="170">
        <f>F670*G670*B670</f>
        <v>-2.7719999999999994</v>
      </c>
      <c r="I670" s="169">
        <v>1.8</v>
      </c>
      <c r="J670" s="299">
        <f>H670*I670</f>
        <v>-4.9895999999999994</v>
      </c>
      <c r="K670" s="162" t="s">
        <v>115</v>
      </c>
      <c r="L670" s="112"/>
    </row>
    <row r="671" spans="2:12" s="97" customFormat="1" ht="12" customHeight="1" thickBot="1" x14ac:dyDescent="0.25">
      <c r="B671" s="158">
        <v>-1</v>
      </c>
      <c r="C671" s="284" t="s">
        <v>1723</v>
      </c>
      <c r="D671" s="170">
        <v>2.4</v>
      </c>
      <c r="E671" s="170">
        <v>1.2</v>
      </c>
      <c r="F671" s="298">
        <f>D671*E671</f>
        <v>2.88</v>
      </c>
      <c r="G671" s="170">
        <v>0.3</v>
      </c>
      <c r="H671" s="170">
        <f>F671*G671*B671</f>
        <v>-0.86399999999999999</v>
      </c>
      <c r="I671" s="169">
        <v>1.8</v>
      </c>
      <c r="J671" s="299">
        <f>H671*I671</f>
        <v>-1.5551999999999999</v>
      </c>
      <c r="K671" s="162" t="s">
        <v>115</v>
      </c>
      <c r="L671" s="112"/>
    </row>
    <row r="672" spans="2:12" s="97" customFormat="1" ht="12" customHeight="1" thickBot="1" x14ac:dyDescent="0.25">
      <c r="B672" s="483"/>
      <c r="C672" s="484" t="s">
        <v>117</v>
      </c>
      <c r="D672" s="484"/>
      <c r="E672" s="484"/>
      <c r="F672" s="484"/>
      <c r="G672" s="462"/>
      <c r="H672" s="520">
        <f>SUM(H667:H671)</f>
        <v>37.006500000000003</v>
      </c>
      <c r="I672" s="484"/>
      <c r="J672" s="485">
        <f>SUM(J667:J671)</f>
        <v>66.611699999999999</v>
      </c>
      <c r="K672" s="487"/>
      <c r="L672" s="112"/>
    </row>
    <row r="673" spans="2:13" s="97" customFormat="1" ht="12" customHeight="1" x14ac:dyDescent="0.2">
      <c r="B673" s="259"/>
      <c r="C673" s="258"/>
      <c r="D673" s="258"/>
      <c r="E673" s="258"/>
      <c r="F673" s="258"/>
      <c r="G673" s="258"/>
      <c r="H673" s="133"/>
      <c r="I673" s="258"/>
      <c r="J673" s="488"/>
      <c r="K673" s="258"/>
      <c r="L673" s="112"/>
    </row>
    <row r="674" spans="2:13" s="97" customFormat="1" ht="12" customHeight="1" thickBot="1" x14ac:dyDescent="0.25">
      <c r="B674" s="111" t="s">
        <v>184</v>
      </c>
      <c r="C674" s="112"/>
      <c r="D674" s="112"/>
      <c r="E674" s="112"/>
      <c r="F674" s="112"/>
      <c r="G674" s="112"/>
      <c r="H674" s="112"/>
      <c r="I674" s="112"/>
      <c r="J674" s="138"/>
      <c r="K674" s="112"/>
      <c r="L674" s="112"/>
    </row>
    <row r="675" spans="2:13" s="97" customFormat="1" ht="12" customHeight="1" thickBot="1" x14ac:dyDescent="0.25">
      <c r="B675" s="482"/>
      <c r="C675" s="432"/>
      <c r="D675" s="434" t="s">
        <v>93</v>
      </c>
      <c r="E675" s="434" t="s">
        <v>104</v>
      </c>
      <c r="F675" s="434" t="s">
        <v>96</v>
      </c>
      <c r="G675" s="434" t="s">
        <v>105</v>
      </c>
      <c r="H675" s="434" t="s">
        <v>106</v>
      </c>
      <c r="I675" s="434" t="s">
        <v>107</v>
      </c>
      <c r="J675" s="492" t="s">
        <v>108</v>
      </c>
      <c r="K675" s="435" t="s">
        <v>109</v>
      </c>
      <c r="L675" s="112"/>
    </row>
    <row r="676" spans="2:13" s="97" customFormat="1" ht="12" customHeight="1" thickBot="1" x14ac:dyDescent="0.25">
      <c r="B676" s="436" t="s">
        <v>111</v>
      </c>
      <c r="C676" s="437" t="s">
        <v>112</v>
      </c>
      <c r="D676" s="440" t="s">
        <v>99</v>
      </c>
      <c r="E676" s="440" t="s">
        <v>99</v>
      </c>
      <c r="F676" s="440" t="s">
        <v>135</v>
      </c>
      <c r="G676" s="440" t="s">
        <v>99</v>
      </c>
      <c r="H676" s="440" t="s">
        <v>136</v>
      </c>
      <c r="I676" s="440" t="s">
        <v>137</v>
      </c>
      <c r="J676" s="493" t="s">
        <v>113</v>
      </c>
      <c r="K676" s="441" t="s">
        <v>114</v>
      </c>
      <c r="L676" s="112"/>
    </row>
    <row r="677" spans="2:13" s="97" customFormat="1" ht="12" customHeight="1" x14ac:dyDescent="0.2">
      <c r="B677" s="160">
        <v>4</v>
      </c>
      <c r="C677" s="185" t="s">
        <v>852</v>
      </c>
      <c r="D677" s="283">
        <v>0.4</v>
      </c>
      <c r="E677" s="297">
        <v>0.3</v>
      </c>
      <c r="F677" s="298">
        <f>D677*E677</f>
        <v>0.12</v>
      </c>
      <c r="G677" s="170">
        <v>11.8</v>
      </c>
      <c r="H677" s="170">
        <f>F677*G677*B677</f>
        <v>5.6639999999999997</v>
      </c>
      <c r="I677" s="169">
        <v>2.5</v>
      </c>
      <c r="J677" s="299">
        <f>H677*I677</f>
        <v>14.16</v>
      </c>
      <c r="K677" s="166" t="s">
        <v>157</v>
      </c>
      <c r="L677" s="112"/>
    </row>
    <row r="678" spans="2:13" s="97" customFormat="1" ht="12" customHeight="1" x14ac:dyDescent="0.2">
      <c r="B678" s="160">
        <v>3</v>
      </c>
      <c r="C678" s="185" t="s">
        <v>47</v>
      </c>
      <c r="D678" s="283">
        <v>7.65</v>
      </c>
      <c r="E678" s="297">
        <v>0.5</v>
      </c>
      <c r="F678" s="298">
        <f>D678*E678</f>
        <v>3.8250000000000002</v>
      </c>
      <c r="G678" s="170">
        <v>0.4</v>
      </c>
      <c r="H678" s="170">
        <f>F678*G678*B678</f>
        <v>4.5900000000000007</v>
      </c>
      <c r="I678" s="169">
        <v>2.5</v>
      </c>
      <c r="J678" s="299">
        <f>H678*I678</f>
        <v>11.475000000000001</v>
      </c>
      <c r="K678" s="166" t="s">
        <v>157</v>
      </c>
      <c r="L678" s="112"/>
    </row>
    <row r="679" spans="2:13" s="97" customFormat="1" ht="12" customHeight="1" x14ac:dyDescent="0.2">
      <c r="B679" s="160">
        <v>3</v>
      </c>
      <c r="C679" s="185" t="s">
        <v>47</v>
      </c>
      <c r="D679" s="283">
        <v>7.65</v>
      </c>
      <c r="E679" s="297">
        <v>0.5</v>
      </c>
      <c r="F679" s="298">
        <f>D679*E679</f>
        <v>3.8250000000000002</v>
      </c>
      <c r="G679" s="170">
        <v>0.2</v>
      </c>
      <c r="H679" s="170">
        <f>F679*G679*B679</f>
        <v>2.2950000000000004</v>
      </c>
      <c r="I679" s="169">
        <v>2.5</v>
      </c>
      <c r="J679" s="299">
        <f>H679*I679</f>
        <v>5.7375000000000007</v>
      </c>
      <c r="K679" s="166" t="s">
        <v>157</v>
      </c>
      <c r="L679" s="112"/>
    </row>
    <row r="680" spans="2:13" s="97" customFormat="1" ht="12" customHeight="1" thickBot="1" x14ac:dyDescent="0.25">
      <c r="B680" s="158">
        <v>3</v>
      </c>
      <c r="C680" s="284" t="s">
        <v>47</v>
      </c>
      <c r="D680" s="170">
        <v>7.65</v>
      </c>
      <c r="E680" s="170">
        <v>0.3</v>
      </c>
      <c r="F680" s="298">
        <f>D680*E680</f>
        <v>2.2949999999999999</v>
      </c>
      <c r="G680" s="170">
        <v>0.3</v>
      </c>
      <c r="H680" s="170">
        <f>F680*G680*B680</f>
        <v>2.0655000000000001</v>
      </c>
      <c r="I680" s="169">
        <v>1.8</v>
      </c>
      <c r="J680" s="299">
        <f>H680*I680</f>
        <v>3.7179000000000002</v>
      </c>
      <c r="K680" s="162" t="s">
        <v>157</v>
      </c>
      <c r="L680" s="112"/>
    </row>
    <row r="681" spans="2:13" s="97" customFormat="1" ht="12" customHeight="1" thickBot="1" x14ac:dyDescent="0.25">
      <c r="B681" s="483"/>
      <c r="C681" s="484" t="s">
        <v>117</v>
      </c>
      <c r="D681" s="484"/>
      <c r="E681" s="484"/>
      <c r="F681" s="484"/>
      <c r="G681" s="462"/>
      <c r="H681" s="485">
        <f>SUM(H677:H680)</f>
        <v>14.614500000000001</v>
      </c>
      <c r="I681" s="484"/>
      <c r="J681" s="485">
        <f>SUM(J677:J680)</f>
        <v>35.090400000000002</v>
      </c>
      <c r="K681" s="487"/>
      <c r="L681" s="112"/>
    </row>
    <row r="682" spans="2:13" s="97" customFormat="1" ht="12" customHeight="1" x14ac:dyDescent="0.2">
      <c r="B682" s="154"/>
      <c r="C682" s="112"/>
      <c r="D682" s="112"/>
      <c r="E682" s="112"/>
      <c r="F682" s="112"/>
      <c r="G682" s="112"/>
      <c r="H682" s="112"/>
      <c r="I682" s="112"/>
      <c r="J682" s="138"/>
      <c r="K682" s="112"/>
      <c r="L682" s="112"/>
    </row>
    <row r="683" spans="2:13" s="97" customFormat="1" ht="12" customHeight="1" thickBot="1" x14ac:dyDescent="0.25">
      <c r="B683" s="111" t="s">
        <v>175</v>
      </c>
      <c r="C683" s="112"/>
      <c r="D683" s="112" t="s">
        <v>856</v>
      </c>
      <c r="E683" s="112"/>
      <c r="F683" s="112"/>
      <c r="G683" s="112"/>
      <c r="H683" s="112"/>
      <c r="I683" s="112"/>
      <c r="J683" s="138"/>
      <c r="K683" s="112"/>
      <c r="L683" s="112"/>
    </row>
    <row r="684" spans="2:13" s="97" customFormat="1" ht="12" customHeight="1" thickBot="1" x14ac:dyDescent="0.25">
      <c r="B684" s="482"/>
      <c r="C684" s="432"/>
      <c r="D684" s="434" t="s">
        <v>93</v>
      </c>
      <c r="E684" s="434" t="s">
        <v>104</v>
      </c>
      <c r="F684" s="434" t="s">
        <v>96</v>
      </c>
      <c r="G684" s="434" t="s">
        <v>105</v>
      </c>
      <c r="H684" s="434" t="s">
        <v>106</v>
      </c>
      <c r="I684" s="434" t="s">
        <v>107</v>
      </c>
      <c r="J684" s="492" t="s">
        <v>108</v>
      </c>
      <c r="K684" s="435" t="s">
        <v>109</v>
      </c>
      <c r="L684" s="112"/>
    </row>
    <row r="685" spans="2:13" s="97" customFormat="1" ht="12" customHeight="1" thickBot="1" x14ac:dyDescent="0.25">
      <c r="B685" s="436" t="s">
        <v>111</v>
      </c>
      <c r="C685" s="437" t="s">
        <v>112</v>
      </c>
      <c r="D685" s="440" t="s">
        <v>99</v>
      </c>
      <c r="E685" s="440" t="s">
        <v>99</v>
      </c>
      <c r="F685" s="440" t="s">
        <v>135</v>
      </c>
      <c r="G685" s="440" t="s">
        <v>99</v>
      </c>
      <c r="H685" s="440" t="s">
        <v>136</v>
      </c>
      <c r="I685" s="440" t="s">
        <v>137</v>
      </c>
      <c r="J685" s="493" t="s">
        <v>113</v>
      </c>
      <c r="K685" s="441" t="s">
        <v>114</v>
      </c>
      <c r="L685" s="112"/>
    </row>
    <row r="686" spans="2:13" s="97" customFormat="1" ht="12" customHeight="1" x14ac:dyDescent="0.2">
      <c r="B686" s="160">
        <v>1</v>
      </c>
      <c r="C686" s="185" t="s">
        <v>1028</v>
      </c>
      <c r="D686" s="170">
        <v>7.65</v>
      </c>
      <c r="E686" s="170">
        <v>6.25</v>
      </c>
      <c r="F686" s="298">
        <f>D686*E686</f>
        <v>47.8125</v>
      </c>
      <c r="G686" s="170">
        <v>0.2</v>
      </c>
      <c r="H686" s="170">
        <f>F686*G686*B686</f>
        <v>9.5625</v>
      </c>
      <c r="I686" s="181">
        <v>2.2000000000000002</v>
      </c>
      <c r="J686" s="494">
        <f>H686*I686</f>
        <v>21.037500000000001</v>
      </c>
      <c r="K686" s="166" t="s">
        <v>116</v>
      </c>
      <c r="L686" s="112"/>
    </row>
    <row r="687" spans="2:13" s="97" customFormat="1" ht="12" customHeight="1" x14ac:dyDescent="0.2">
      <c r="B687" s="157">
        <v>1</v>
      </c>
      <c r="C687" s="495" t="s">
        <v>53</v>
      </c>
      <c r="D687" s="496">
        <v>27.8</v>
      </c>
      <c r="E687" s="427">
        <v>0.2</v>
      </c>
      <c r="F687" s="298">
        <f>D687*E687</f>
        <v>5.5600000000000005</v>
      </c>
      <c r="G687" s="598">
        <v>0.1</v>
      </c>
      <c r="H687" s="170">
        <f>F687*G687*B687</f>
        <v>0.55600000000000005</v>
      </c>
      <c r="I687" s="181">
        <v>2.5</v>
      </c>
      <c r="J687" s="494">
        <f>H687*I687</f>
        <v>1.3900000000000001</v>
      </c>
      <c r="K687" s="166" t="s">
        <v>116</v>
      </c>
      <c r="L687" s="112"/>
      <c r="M687" s="97">
        <f>7.65*2+6.25*2</f>
        <v>27.8</v>
      </c>
    </row>
    <row r="688" spans="2:13" s="97" customFormat="1" ht="12" customHeight="1" thickBot="1" x14ac:dyDescent="0.25">
      <c r="B688" s="451"/>
      <c r="C688" s="287" t="s">
        <v>2012</v>
      </c>
      <c r="D688" s="868">
        <v>7.65</v>
      </c>
      <c r="E688" s="288">
        <v>6.25</v>
      </c>
      <c r="F688" s="552">
        <f>D688*E688</f>
        <v>47.8125</v>
      </c>
      <c r="G688" s="288">
        <v>0.02</v>
      </c>
      <c r="H688" s="288">
        <f>F688*G688</f>
        <v>0.95625000000000004</v>
      </c>
      <c r="I688" s="291">
        <v>1.4E-2</v>
      </c>
      <c r="J688" s="292">
        <f>I688*F688</f>
        <v>0.66937500000000005</v>
      </c>
      <c r="K688" s="293" t="s">
        <v>122</v>
      </c>
      <c r="L688" s="112"/>
    </row>
    <row r="689" spans="2:12" s="97" customFormat="1" ht="12" customHeight="1" thickBot="1" x14ac:dyDescent="0.25">
      <c r="B689" s="425"/>
      <c r="C689" s="457" t="s">
        <v>117</v>
      </c>
      <c r="D689" s="457"/>
      <c r="E689" s="457"/>
      <c r="F689" s="457"/>
      <c r="G689" s="497"/>
      <c r="H689" s="304">
        <f>SUM(H686:H688)</f>
        <v>11.074750000000002</v>
      </c>
      <c r="I689" s="457"/>
      <c r="J689" s="304">
        <f>SUM(J686:J688)</f>
        <v>23.096875000000001</v>
      </c>
      <c r="K689" s="258"/>
      <c r="L689" s="112"/>
    </row>
    <row r="690" spans="2:12" s="97" customFormat="1" ht="12" customHeight="1" x14ac:dyDescent="0.2">
      <c r="B690" s="154"/>
      <c r="C690" s="112"/>
      <c r="D690" s="112"/>
      <c r="E690" s="112"/>
      <c r="F690" s="112"/>
      <c r="G690" s="112"/>
      <c r="H690" s="112"/>
      <c r="I690" s="112"/>
      <c r="J690" s="138"/>
      <c r="K690" s="112"/>
      <c r="L690" s="112"/>
    </row>
    <row r="691" spans="2:12" s="97" customFormat="1" ht="12" customHeight="1" thickBot="1" x14ac:dyDescent="0.25">
      <c r="B691" s="111" t="s">
        <v>123</v>
      </c>
      <c r="C691" s="112"/>
      <c r="D691" s="112"/>
      <c r="E691" s="112"/>
      <c r="F691" s="112"/>
      <c r="G691" s="112"/>
      <c r="H691" s="112"/>
      <c r="I691" s="112"/>
      <c r="J691" s="138"/>
      <c r="K691" s="112"/>
      <c r="L691" s="112"/>
    </row>
    <row r="692" spans="2:12" s="97" customFormat="1" ht="12" customHeight="1" thickBot="1" x14ac:dyDescent="0.25">
      <c r="B692" s="482"/>
      <c r="C692" s="432"/>
      <c r="D692" s="434" t="s">
        <v>93</v>
      </c>
      <c r="E692" s="434" t="s">
        <v>104</v>
      </c>
      <c r="F692" s="434" t="s">
        <v>96</v>
      </c>
      <c r="G692" s="434" t="s">
        <v>105</v>
      </c>
      <c r="H692" s="434" t="s">
        <v>106</v>
      </c>
      <c r="I692" s="434" t="s">
        <v>124</v>
      </c>
      <c r="J692" s="492" t="s">
        <v>108</v>
      </c>
      <c r="K692" s="435" t="s">
        <v>109</v>
      </c>
      <c r="L692" s="112"/>
    </row>
    <row r="693" spans="2:12" s="97" customFormat="1" ht="12" customHeight="1" thickBot="1" x14ac:dyDescent="0.25">
      <c r="B693" s="436" t="s">
        <v>111</v>
      </c>
      <c r="C693" s="437" t="s">
        <v>112</v>
      </c>
      <c r="D693" s="440" t="s">
        <v>99</v>
      </c>
      <c r="E693" s="440" t="s">
        <v>99</v>
      </c>
      <c r="F693" s="440" t="s">
        <v>135</v>
      </c>
      <c r="G693" s="440" t="s">
        <v>99</v>
      </c>
      <c r="H693" s="440" t="s">
        <v>136</v>
      </c>
      <c r="I693" s="440" t="s">
        <v>125</v>
      </c>
      <c r="J693" s="493" t="s">
        <v>113</v>
      </c>
      <c r="K693" s="441" t="s">
        <v>114</v>
      </c>
      <c r="L693" s="112"/>
    </row>
    <row r="694" spans="2:12" s="97" customFormat="1" ht="12" customHeight="1" thickBot="1" x14ac:dyDescent="0.25">
      <c r="B694" s="157">
        <v>8</v>
      </c>
      <c r="C694" s="495" t="s">
        <v>1294</v>
      </c>
      <c r="D694" s="490"/>
      <c r="E694" s="490"/>
      <c r="F694" s="490"/>
      <c r="G694" s="490"/>
      <c r="H694" s="490"/>
      <c r="I694" s="496">
        <v>3.5999999999999997E-2</v>
      </c>
      <c r="J694" s="296">
        <f>I694*B694</f>
        <v>0.28799999999999998</v>
      </c>
      <c r="K694" s="300" t="s">
        <v>493</v>
      </c>
      <c r="L694" s="112"/>
    </row>
    <row r="695" spans="2:12" s="97" customFormat="1" ht="12" customHeight="1" thickBot="1" x14ac:dyDescent="0.25">
      <c r="B695" s="483"/>
      <c r="C695" s="484" t="s">
        <v>117</v>
      </c>
      <c r="D695" s="484"/>
      <c r="E695" s="484"/>
      <c r="F695" s="484"/>
      <c r="G695" s="462"/>
      <c r="H695" s="485"/>
      <c r="I695" s="484"/>
      <c r="J695" s="485">
        <f>SUM(J694:J694)</f>
        <v>0.28799999999999998</v>
      </c>
      <c r="K695" s="586"/>
      <c r="L695" s="112"/>
    </row>
    <row r="696" spans="2:12" s="97" customFormat="1" ht="12" customHeight="1" x14ac:dyDescent="0.2">
      <c r="B696" s="259"/>
      <c r="C696" s="258"/>
      <c r="D696" s="258"/>
      <c r="E696" s="258"/>
      <c r="F696" s="258"/>
      <c r="G696" s="258"/>
      <c r="H696" s="133"/>
      <c r="I696" s="258"/>
      <c r="J696" s="488"/>
      <c r="K696" s="258"/>
      <c r="L696" s="112"/>
    </row>
    <row r="697" spans="2:12" s="97" customFormat="1" ht="12" customHeight="1" thickBot="1" x14ac:dyDescent="0.25">
      <c r="B697" s="111" t="s">
        <v>166</v>
      </c>
      <c r="C697" s="112"/>
      <c r="D697" s="112"/>
      <c r="E697" s="112"/>
      <c r="F697" s="112"/>
      <c r="G697" s="112"/>
      <c r="H697" s="112"/>
      <c r="I697" s="112"/>
      <c r="J697" s="112"/>
      <c r="K697" s="112"/>
      <c r="L697" s="112"/>
    </row>
    <row r="698" spans="2:12" s="97" customFormat="1" ht="12" customHeight="1" thickBot="1" x14ac:dyDescent="0.25">
      <c r="B698" s="482"/>
      <c r="C698" s="432"/>
      <c r="D698" s="470" t="s">
        <v>93</v>
      </c>
      <c r="E698" s="434" t="s">
        <v>104</v>
      </c>
      <c r="F698" s="434" t="s">
        <v>96</v>
      </c>
      <c r="G698" s="434" t="s">
        <v>105</v>
      </c>
      <c r="H698" s="434" t="s">
        <v>106</v>
      </c>
      <c r="I698" s="434" t="s">
        <v>124</v>
      </c>
      <c r="J698" s="434" t="s">
        <v>108</v>
      </c>
      <c r="K698" s="435" t="s">
        <v>109</v>
      </c>
      <c r="L698" s="112"/>
    </row>
    <row r="699" spans="2:12" s="97" customFormat="1" ht="12" customHeight="1" thickBot="1" x14ac:dyDescent="0.25">
      <c r="B699" s="436" t="s">
        <v>111</v>
      </c>
      <c r="C699" s="437" t="s">
        <v>112</v>
      </c>
      <c r="D699" s="505" t="s">
        <v>99</v>
      </c>
      <c r="E699" s="440" t="s">
        <v>99</v>
      </c>
      <c r="F699" s="440" t="s">
        <v>135</v>
      </c>
      <c r="G699" s="440" t="s">
        <v>99</v>
      </c>
      <c r="H699" s="440" t="s">
        <v>136</v>
      </c>
      <c r="I699" s="440" t="s">
        <v>125</v>
      </c>
      <c r="J699" s="440" t="s">
        <v>113</v>
      </c>
      <c r="K699" s="441" t="s">
        <v>114</v>
      </c>
      <c r="L699" s="112"/>
    </row>
    <row r="700" spans="2:12" s="97" customFormat="1" ht="12" customHeight="1" thickBot="1" x14ac:dyDescent="0.25">
      <c r="B700" s="159">
        <v>8</v>
      </c>
      <c r="C700" s="184" t="s">
        <v>524</v>
      </c>
      <c r="D700" s="170">
        <v>2.4</v>
      </c>
      <c r="E700" s="170">
        <v>1.2</v>
      </c>
      <c r="F700" s="298">
        <f>D700*E700</f>
        <v>2.88</v>
      </c>
      <c r="G700" s="181">
        <v>7.0000000000000001E-3</v>
      </c>
      <c r="H700" s="170">
        <f>F700*G700*B700</f>
        <v>0.16128000000000001</v>
      </c>
      <c r="I700" s="169">
        <v>2.57</v>
      </c>
      <c r="J700" s="170">
        <f>H700*I700</f>
        <v>0.41448960000000001</v>
      </c>
      <c r="K700" s="162" t="s">
        <v>144</v>
      </c>
      <c r="L700" s="112"/>
    </row>
    <row r="701" spans="2:12" s="97" customFormat="1" ht="12" customHeight="1" thickBot="1" x14ac:dyDescent="0.25">
      <c r="B701" s="483"/>
      <c r="C701" s="484" t="s">
        <v>117</v>
      </c>
      <c r="D701" s="484"/>
      <c r="E701" s="484"/>
      <c r="F701" s="484"/>
      <c r="G701" s="462"/>
      <c r="H701" s="485">
        <f>SUM(H700:H700)</f>
        <v>0.16128000000000001</v>
      </c>
      <c r="I701" s="510"/>
      <c r="J701" s="485">
        <f>SUM(J700:J700)</f>
        <v>0.41448960000000001</v>
      </c>
      <c r="K701" s="586"/>
      <c r="L701" s="112"/>
    </row>
    <row r="702" spans="2:12" s="97" customFormat="1" ht="12" customHeight="1" x14ac:dyDescent="0.2">
      <c r="B702" s="259"/>
      <c r="C702" s="258"/>
      <c r="D702" s="258"/>
      <c r="E702" s="258"/>
      <c r="F702" s="258"/>
      <c r="G702" s="258"/>
      <c r="H702" s="133"/>
      <c r="I702" s="258"/>
      <c r="J702" s="488"/>
      <c r="K702" s="258"/>
      <c r="L702" s="112"/>
    </row>
    <row r="703" spans="2:12" s="97" customFormat="1" ht="12" customHeight="1" thickBot="1" x14ac:dyDescent="0.25">
      <c r="B703" s="111" t="s">
        <v>128</v>
      </c>
      <c r="C703" s="112"/>
      <c r="D703" s="112"/>
      <c r="E703" s="112"/>
      <c r="F703" s="112"/>
      <c r="G703" s="112"/>
      <c r="H703" s="112"/>
      <c r="I703" s="112"/>
      <c r="J703" s="112"/>
      <c r="K703" s="112"/>
      <c r="L703" s="112"/>
    </row>
    <row r="704" spans="2:12" s="97" customFormat="1" ht="12" customHeight="1" thickBot="1" x14ac:dyDescent="0.25">
      <c r="B704" s="482" t="s">
        <v>859</v>
      </c>
      <c r="C704" s="432"/>
      <c r="D704" s="433" t="s">
        <v>108</v>
      </c>
      <c r="E704" s="424" t="s">
        <v>129</v>
      </c>
      <c r="F704" s="434" t="s">
        <v>130</v>
      </c>
      <c r="G704" s="434" t="s">
        <v>131</v>
      </c>
      <c r="H704" s="434" t="s">
        <v>1134</v>
      </c>
      <c r="I704" s="423" t="s">
        <v>132</v>
      </c>
      <c r="J704" s="423" t="s">
        <v>133</v>
      </c>
      <c r="K704" s="435" t="s">
        <v>134</v>
      </c>
      <c r="L704" s="112"/>
    </row>
    <row r="705" spans="1:19" s="97" customFormat="1" ht="12" customHeight="1" thickBot="1" x14ac:dyDescent="0.25">
      <c r="B705" s="436" t="s">
        <v>130</v>
      </c>
      <c r="C705" s="437" t="s">
        <v>112</v>
      </c>
      <c r="D705" s="438" t="s">
        <v>113</v>
      </c>
      <c r="E705" s="439"/>
      <c r="F705" s="440"/>
      <c r="G705" s="440" t="s">
        <v>99</v>
      </c>
      <c r="H705" s="440" t="s">
        <v>136</v>
      </c>
      <c r="I705" s="440" t="s">
        <v>136</v>
      </c>
      <c r="J705" s="440" t="s">
        <v>137</v>
      </c>
      <c r="K705" s="441" t="s">
        <v>113</v>
      </c>
      <c r="L705" s="112"/>
    </row>
    <row r="706" spans="1:19" s="97" customFormat="1" ht="12" customHeight="1" x14ac:dyDescent="0.2">
      <c r="B706" s="442" t="s">
        <v>115</v>
      </c>
      <c r="C706" s="443" t="s">
        <v>138</v>
      </c>
      <c r="D706" s="529">
        <f>J672</f>
        <v>66.611699999999999</v>
      </c>
      <c r="E706" s="530"/>
      <c r="F706" s="471"/>
      <c r="G706" s="531"/>
      <c r="H706" s="153">
        <f>D706/J706</f>
        <v>37.006499999999996</v>
      </c>
      <c r="I706" s="153"/>
      <c r="J706" s="182">
        <v>1.8</v>
      </c>
      <c r="K706" s="443"/>
      <c r="L706" s="112"/>
    </row>
    <row r="707" spans="1:19" s="97" customFormat="1" ht="12" customHeight="1" x14ac:dyDescent="0.2">
      <c r="B707" s="160" t="s">
        <v>1648</v>
      </c>
      <c r="C707" s="184" t="s">
        <v>1059</v>
      </c>
      <c r="D707" s="529"/>
      <c r="E707" s="527"/>
      <c r="F707" s="181"/>
      <c r="G707" s="309"/>
      <c r="H707" s="153"/>
      <c r="I707" s="153"/>
      <c r="J707" s="182"/>
      <c r="K707" s="184"/>
      <c r="L707" s="112"/>
    </row>
    <row r="708" spans="1:19" s="97" customFormat="1" ht="12" customHeight="1" x14ac:dyDescent="0.2">
      <c r="B708" s="160" t="s">
        <v>1648</v>
      </c>
      <c r="C708" s="185" t="s">
        <v>1060</v>
      </c>
      <c r="D708" s="529">
        <f>J681+J686+J687</f>
        <v>57.517900000000004</v>
      </c>
      <c r="E708" s="310"/>
      <c r="F708" s="169"/>
      <c r="G708" s="169"/>
      <c r="H708" s="153">
        <f>D708/J708</f>
        <v>23.007160000000002</v>
      </c>
      <c r="I708" s="153"/>
      <c r="J708" s="182">
        <v>2.5</v>
      </c>
      <c r="K708" s="185"/>
      <c r="L708" s="112"/>
    </row>
    <row r="709" spans="1:19" s="97" customFormat="1" ht="12" customHeight="1" x14ac:dyDescent="0.2">
      <c r="B709" s="159" t="s">
        <v>116</v>
      </c>
      <c r="C709" s="185" t="s">
        <v>140</v>
      </c>
      <c r="D709" s="529"/>
      <c r="E709" s="310"/>
      <c r="F709" s="169"/>
      <c r="G709" s="169"/>
      <c r="H709" s="473"/>
      <c r="I709" s="153"/>
      <c r="J709" s="446"/>
      <c r="K709" s="185"/>
      <c r="L709" s="112"/>
    </row>
    <row r="710" spans="1:19" s="97" customFormat="1" ht="12" customHeight="1" x14ac:dyDescent="0.2">
      <c r="B710" s="159" t="s">
        <v>367</v>
      </c>
      <c r="C710" s="185" t="s">
        <v>368</v>
      </c>
      <c r="D710" s="529"/>
      <c r="E710" s="310"/>
      <c r="F710" s="169"/>
      <c r="G710" s="169"/>
      <c r="H710" s="170"/>
      <c r="I710" s="170"/>
      <c r="J710" s="170"/>
      <c r="K710" s="185"/>
      <c r="L710" s="112"/>
    </row>
    <row r="711" spans="1:19" s="97" customFormat="1" ht="12" customHeight="1" x14ac:dyDescent="0.2">
      <c r="B711" s="159" t="s">
        <v>120</v>
      </c>
      <c r="C711" s="185" t="s">
        <v>222</v>
      </c>
      <c r="D711" s="529"/>
      <c r="E711" s="310"/>
      <c r="F711" s="169"/>
      <c r="G711" s="169"/>
      <c r="H711" s="170"/>
      <c r="I711" s="170"/>
      <c r="J711" s="170"/>
      <c r="K711" s="185"/>
      <c r="L711" s="112"/>
    </row>
    <row r="712" spans="1:19" s="97" customFormat="1" ht="12" customHeight="1" x14ac:dyDescent="0.2">
      <c r="B712" s="159" t="s">
        <v>141</v>
      </c>
      <c r="C712" s="185" t="s">
        <v>223</v>
      </c>
      <c r="D712" s="529"/>
      <c r="E712" s="310"/>
      <c r="F712" s="169"/>
      <c r="G712" s="169"/>
      <c r="H712" s="170"/>
      <c r="I712" s="170"/>
      <c r="J712" s="170"/>
      <c r="K712" s="185"/>
      <c r="L712" s="112"/>
    </row>
    <row r="713" spans="1:19" s="97" customFormat="1" ht="12" customHeight="1" x14ac:dyDescent="0.2">
      <c r="B713" s="159" t="s">
        <v>121</v>
      </c>
      <c r="C713" s="185" t="s">
        <v>142</v>
      </c>
      <c r="D713" s="529">
        <f>J688</f>
        <v>0.66937500000000005</v>
      </c>
      <c r="E713" s="532"/>
      <c r="F713" s="169"/>
      <c r="G713" s="169"/>
      <c r="H713" s="170"/>
      <c r="I713" s="170"/>
      <c r="J713" s="170"/>
      <c r="K713" s="185"/>
      <c r="L713" s="112"/>
    </row>
    <row r="714" spans="1:19" s="97" customFormat="1" ht="12" customHeight="1" x14ac:dyDescent="0.2">
      <c r="B714" s="159" t="s">
        <v>121</v>
      </c>
      <c r="C714" s="185" t="s">
        <v>1774</v>
      </c>
      <c r="D714" s="529"/>
      <c r="E714" s="532"/>
      <c r="F714" s="169"/>
      <c r="G714" s="169"/>
      <c r="H714" s="170"/>
      <c r="I714" s="170"/>
      <c r="J714" s="170"/>
      <c r="K714" s="185"/>
      <c r="L714" s="112"/>
    </row>
    <row r="715" spans="1:19" s="97" customFormat="1" ht="12" customHeight="1" x14ac:dyDescent="0.2">
      <c r="B715" s="159" t="s">
        <v>143</v>
      </c>
      <c r="C715" s="185" t="s">
        <v>526</v>
      </c>
      <c r="D715" s="529">
        <f>J695</f>
        <v>0.28799999999999998</v>
      </c>
      <c r="E715" s="310"/>
      <c r="F715" s="169"/>
      <c r="G715" s="169"/>
      <c r="H715" s="170"/>
      <c r="I715" s="170"/>
      <c r="J715" s="170"/>
      <c r="K715" s="185"/>
      <c r="L715" s="112"/>
    </row>
    <row r="716" spans="1:19" s="97" customFormat="1" ht="12" customHeight="1" x14ac:dyDescent="0.2">
      <c r="B716" s="159" t="s">
        <v>144</v>
      </c>
      <c r="C716" s="185" t="s">
        <v>525</v>
      </c>
      <c r="D716" s="529">
        <f>J701</f>
        <v>0.41448960000000001</v>
      </c>
      <c r="E716" s="310"/>
      <c r="F716" s="169"/>
      <c r="G716" s="169"/>
      <c r="H716" s="170"/>
      <c r="I716" s="170"/>
      <c r="J716" s="170"/>
      <c r="K716" s="185"/>
      <c r="L716" s="112"/>
    </row>
    <row r="717" spans="1:19" s="97" customFormat="1" ht="12" customHeight="1" x14ac:dyDescent="0.2">
      <c r="B717" s="159" t="s">
        <v>145</v>
      </c>
      <c r="C717" s="185" t="s">
        <v>146</v>
      </c>
      <c r="D717" s="529"/>
      <c r="E717" s="310"/>
      <c r="F717" s="169"/>
      <c r="G717" s="169"/>
      <c r="H717" s="170"/>
      <c r="I717" s="170"/>
      <c r="J717" s="170"/>
      <c r="K717" s="185"/>
      <c r="L717" s="112"/>
    </row>
    <row r="718" spans="1:19" s="20" customFormat="1" ht="12" customHeight="1" x14ac:dyDescent="0.2">
      <c r="B718" s="159" t="s">
        <v>1305</v>
      </c>
      <c r="C718" s="185" t="s">
        <v>1515</v>
      </c>
      <c r="D718" s="444"/>
      <c r="E718" s="513"/>
      <c r="F718" s="251"/>
      <c r="G718" s="513"/>
      <c r="H718" s="251"/>
      <c r="I718" s="513"/>
      <c r="J718" s="251"/>
      <c r="K718" s="284"/>
      <c r="L718" s="112"/>
      <c r="M718" s="148"/>
      <c r="N718" s="58"/>
    </row>
    <row r="719" spans="1:19" s="97" customFormat="1" ht="12" customHeight="1" x14ac:dyDescent="0.2">
      <c r="B719" s="159" t="s">
        <v>1170</v>
      </c>
      <c r="C719" s="169" t="s">
        <v>1659</v>
      </c>
      <c r="D719" s="444"/>
      <c r="E719" s="562"/>
      <c r="F719" s="153"/>
      <c r="G719" s="153"/>
      <c r="H719" s="153"/>
      <c r="I719" s="153"/>
      <c r="J719" s="153"/>
      <c r="K719" s="282"/>
      <c r="L719" s="112"/>
    </row>
    <row r="720" spans="1:19" s="19" customFormat="1" ht="12" customHeight="1" x14ac:dyDescent="0.2">
      <c r="A720" s="97"/>
      <c r="B720" s="159" t="s">
        <v>116</v>
      </c>
      <c r="C720" s="285" t="s">
        <v>1615</v>
      </c>
      <c r="D720" s="449"/>
      <c r="E720" s="251"/>
      <c r="F720" s="251"/>
      <c r="G720" s="251"/>
      <c r="H720" s="251"/>
      <c r="I720" s="251"/>
      <c r="J720" s="251"/>
      <c r="K720" s="450"/>
      <c r="L720" s="112"/>
      <c r="M720" s="97"/>
      <c r="N720" s="97"/>
      <c r="O720" s="97"/>
      <c r="P720" s="97"/>
      <c r="Q720" s="97"/>
      <c r="R720" s="97"/>
      <c r="S720" s="97"/>
    </row>
    <row r="721" spans="1:19" s="19" customFormat="1" ht="12" customHeight="1" thickBot="1" x14ac:dyDescent="0.25">
      <c r="A721" s="97"/>
      <c r="B721" s="451" t="s">
        <v>1616</v>
      </c>
      <c r="C721" s="452" t="s">
        <v>1617</v>
      </c>
      <c r="D721" s="453"/>
      <c r="E721" s="454"/>
      <c r="F721" s="252"/>
      <c r="G721" s="454"/>
      <c r="H721" s="252"/>
      <c r="I721" s="454"/>
      <c r="J721" s="252"/>
      <c r="K721" s="455"/>
      <c r="L721" s="112"/>
      <c r="M721" s="97"/>
      <c r="N721" s="97"/>
      <c r="O721" s="97"/>
      <c r="P721" s="97"/>
      <c r="Q721" s="97"/>
      <c r="R721" s="97"/>
      <c r="S721" s="97"/>
    </row>
    <row r="722" spans="1:19" ht="12" customHeight="1" thickBot="1" x14ac:dyDescent="0.25">
      <c r="A722" s="20"/>
      <c r="B722" s="456" t="s">
        <v>147</v>
      </c>
      <c r="C722" s="457"/>
      <c r="D722" s="304">
        <f>SUM(D706:D721)</f>
        <v>125.50146460000001</v>
      </c>
      <c r="E722" s="458"/>
      <c r="F722" s="458"/>
      <c r="G722" s="521"/>
      <c r="H722" s="304">
        <f>SUM(H706:H721)</f>
        <v>60.013660000000002</v>
      </c>
      <c r="I722" s="304">
        <f>SUM(I706:I721)</f>
        <v>0</v>
      </c>
      <c r="J722" s="459"/>
      <c r="K722" s="258"/>
      <c r="L722" s="112"/>
      <c r="M722" s="59">
        <f>J893+J875+J833+J851+J845+J803+J900+J760+J735</f>
        <v>44.078400000000002</v>
      </c>
      <c r="N722" s="58">
        <f>H833+H803</f>
        <v>0</v>
      </c>
    </row>
    <row r="723" spans="1:19" s="97" customFormat="1" ht="12" customHeight="1" x14ac:dyDescent="0.2">
      <c r="B723" s="154"/>
      <c r="C723" s="112"/>
      <c r="D723" s="112"/>
      <c r="E723" s="112"/>
      <c r="F723" s="112"/>
      <c r="G723" s="112"/>
      <c r="H723" s="133"/>
      <c r="I723" s="133"/>
      <c r="J723" s="112"/>
      <c r="K723" s="112"/>
      <c r="L723" s="112"/>
    </row>
    <row r="724" spans="1:19" s="97" customFormat="1" ht="12" customHeight="1" thickBot="1" x14ac:dyDescent="0.25">
      <c r="A724" s="262"/>
      <c r="B724" s="111"/>
      <c r="C724" s="112"/>
      <c r="D724" s="112"/>
      <c r="E724" s="112"/>
      <c r="F724" s="112"/>
      <c r="G724" s="112"/>
      <c r="H724" s="112"/>
      <c r="I724" s="112"/>
      <c r="J724" s="112"/>
      <c r="K724" s="112"/>
      <c r="L724" s="112"/>
      <c r="M724" s="262"/>
      <c r="N724" s="262"/>
      <c r="O724" s="262"/>
      <c r="P724" s="262"/>
      <c r="Q724" s="262"/>
      <c r="R724" s="262"/>
      <c r="S724" s="262"/>
    </row>
    <row r="725" spans="1:19" s="97" customFormat="1" ht="12" customHeight="1" thickBot="1" x14ac:dyDescent="0.25">
      <c r="B725" s="256" t="s">
        <v>91</v>
      </c>
      <c r="C725" s="180" t="s">
        <v>43</v>
      </c>
      <c r="D725" s="257"/>
      <c r="E725" s="257"/>
      <c r="F725" s="257"/>
      <c r="G725" s="258"/>
      <c r="H725" s="460" t="s">
        <v>968</v>
      </c>
      <c r="I725" s="461"/>
      <c r="J725" s="461"/>
      <c r="K725" s="462"/>
      <c r="L725" s="112"/>
    </row>
    <row r="726" spans="1:19" s="97" customFormat="1" ht="12" customHeight="1" thickBot="1" x14ac:dyDescent="0.25">
      <c r="B726" s="111" t="s">
        <v>92</v>
      </c>
      <c r="C726" s="112"/>
      <c r="D726" s="112"/>
      <c r="E726" s="112"/>
      <c r="F726" s="112"/>
      <c r="G726" s="112"/>
      <c r="H726" s="112"/>
      <c r="I726" s="112"/>
      <c r="J726" s="112"/>
      <c r="K726" s="112"/>
      <c r="L726" s="112"/>
    </row>
    <row r="727" spans="1:19" s="97" customFormat="1" ht="12" customHeight="1" x14ac:dyDescent="0.2">
      <c r="B727" s="463"/>
      <c r="C727" s="464"/>
      <c r="D727" s="434" t="s">
        <v>93</v>
      </c>
      <c r="E727" s="434" t="s">
        <v>94</v>
      </c>
      <c r="F727" s="434"/>
      <c r="G727" s="434" t="s">
        <v>95</v>
      </c>
      <c r="H727" s="434" t="s">
        <v>96</v>
      </c>
      <c r="I727" s="434" t="s">
        <v>97</v>
      </c>
      <c r="J727" s="465" t="s">
        <v>98</v>
      </c>
      <c r="K727" s="466"/>
      <c r="L727" s="112"/>
    </row>
    <row r="728" spans="1:19" s="97" customFormat="1" ht="12" customHeight="1" thickBot="1" x14ac:dyDescent="0.25">
      <c r="B728" s="425"/>
      <c r="C728" s="467"/>
      <c r="D728" s="440" t="s">
        <v>99</v>
      </c>
      <c r="E728" s="440" t="s">
        <v>99</v>
      </c>
      <c r="F728" s="440"/>
      <c r="G728" s="440" t="s">
        <v>99</v>
      </c>
      <c r="H728" s="440" t="s">
        <v>135</v>
      </c>
      <c r="I728" s="440" t="s">
        <v>136</v>
      </c>
      <c r="J728" s="468" t="s">
        <v>100</v>
      </c>
      <c r="K728" s="469"/>
      <c r="L728" s="112"/>
    </row>
    <row r="729" spans="1:19" s="97" customFormat="1" ht="12" customHeight="1" x14ac:dyDescent="0.2">
      <c r="B729" s="638" t="s">
        <v>1499</v>
      </c>
      <c r="C729" s="181" t="s">
        <v>650</v>
      </c>
      <c r="D729" s="153">
        <v>12</v>
      </c>
      <c r="E729" s="153">
        <v>7.8</v>
      </c>
      <c r="F729" s="153"/>
      <c r="G729" s="153">
        <v>4.6500000000000004</v>
      </c>
      <c r="H729" s="182">
        <f>D729*E729</f>
        <v>93.6</v>
      </c>
      <c r="I729" s="183">
        <f>D729*E729*G729</f>
        <v>435.24</v>
      </c>
      <c r="J729" s="193"/>
      <c r="K729" s="443"/>
      <c r="L729" s="112"/>
    </row>
    <row r="730" spans="1:19" s="97" customFormat="1" ht="12" customHeight="1" thickBot="1" x14ac:dyDescent="0.25">
      <c r="B730" s="157"/>
      <c r="C730" s="169"/>
      <c r="D730" s="153"/>
      <c r="E730" s="153"/>
      <c r="F730" s="153"/>
      <c r="G730" s="153"/>
      <c r="H730" s="153"/>
      <c r="I730" s="183"/>
      <c r="J730" s="153"/>
      <c r="K730" s="185"/>
      <c r="L730" s="112"/>
    </row>
    <row r="731" spans="1:19" s="97" customFormat="1" ht="12" customHeight="1" thickBot="1" x14ac:dyDescent="0.25">
      <c r="B731" s="425"/>
      <c r="C731" s="188" t="s">
        <v>489</v>
      </c>
      <c r="D731" s="189"/>
      <c r="E731" s="189"/>
      <c r="F731" s="189"/>
      <c r="G731" s="189"/>
      <c r="H731" s="190">
        <f>SUM(H729:H730)</f>
        <v>93.6</v>
      </c>
      <c r="I731" s="191">
        <f>SUM(I729:I730)</f>
        <v>435.24</v>
      </c>
      <c r="J731" s="189"/>
      <c r="K731" s="192"/>
      <c r="L731" s="112"/>
    </row>
    <row r="732" spans="1:19" s="97" customFormat="1" ht="12" customHeight="1" x14ac:dyDescent="0.2">
      <c r="B732" s="157" t="s">
        <v>2006</v>
      </c>
      <c r="C732" s="181" t="s">
        <v>40</v>
      </c>
      <c r="D732" s="153">
        <v>12</v>
      </c>
      <c r="E732" s="153">
        <v>7.8</v>
      </c>
      <c r="F732" s="182"/>
      <c r="G732" s="182"/>
      <c r="H732" s="182">
        <f>D732*E732</f>
        <v>93.6</v>
      </c>
      <c r="I732" s="183"/>
      <c r="J732" s="182"/>
      <c r="K732" s="184"/>
      <c r="L732" s="112"/>
    </row>
    <row r="733" spans="1:19" s="97" customFormat="1" ht="12" customHeight="1" thickBot="1" x14ac:dyDescent="0.25">
      <c r="B733" s="157"/>
      <c r="C733" s="181"/>
      <c r="D733" s="182"/>
      <c r="E733" s="182"/>
      <c r="F733" s="182"/>
      <c r="G733" s="182"/>
      <c r="H733" s="182"/>
      <c r="I733" s="183"/>
      <c r="J733" s="250"/>
      <c r="K733" s="186"/>
      <c r="L733" s="112"/>
    </row>
    <row r="734" spans="1:19" s="97" customFormat="1" ht="12" customHeight="1" thickBot="1" x14ac:dyDescent="0.25">
      <c r="B734" s="425"/>
      <c r="C734" s="188" t="s">
        <v>400</v>
      </c>
      <c r="D734" s="189"/>
      <c r="E734" s="189"/>
      <c r="F734" s="189"/>
      <c r="G734" s="189"/>
      <c r="H734" s="190">
        <f>SUM(H732:H733)</f>
        <v>93.6</v>
      </c>
      <c r="I734" s="429"/>
      <c r="J734" s="189"/>
      <c r="K734" s="192"/>
      <c r="L734" s="112"/>
    </row>
    <row r="735" spans="1:19" s="97" customFormat="1" ht="12" customHeight="1" x14ac:dyDescent="0.2">
      <c r="B735" s="259"/>
      <c r="C735" s="258"/>
      <c r="D735" s="258"/>
      <c r="E735" s="258"/>
      <c r="F735" s="258"/>
      <c r="G735" s="258"/>
      <c r="H735" s="260"/>
      <c r="I735" s="260"/>
      <c r="J735" s="258"/>
      <c r="K735" s="258"/>
      <c r="L735" s="112"/>
    </row>
    <row r="736" spans="1:19" s="97" customFormat="1" ht="12" customHeight="1" thickBot="1" x14ac:dyDescent="0.25">
      <c r="B736" s="111" t="s">
        <v>494</v>
      </c>
      <c r="C736" s="112"/>
      <c r="D736" s="112"/>
      <c r="E736" s="112"/>
      <c r="F736" s="112"/>
      <c r="G736" s="112"/>
      <c r="H736" s="112"/>
      <c r="I736" s="112"/>
      <c r="J736" s="112"/>
      <c r="K736" s="112"/>
      <c r="L736" s="112"/>
    </row>
    <row r="737" spans="2:13" s="97" customFormat="1" ht="12" customHeight="1" thickBot="1" x14ac:dyDescent="0.25">
      <c r="B737" s="482"/>
      <c r="C737" s="432"/>
      <c r="D737" s="434" t="s">
        <v>93</v>
      </c>
      <c r="E737" s="434" t="s">
        <v>104</v>
      </c>
      <c r="F737" s="434" t="s">
        <v>96</v>
      </c>
      <c r="G737" s="434" t="s">
        <v>105</v>
      </c>
      <c r="H737" s="434" t="s">
        <v>106</v>
      </c>
      <c r="I737" s="434" t="s">
        <v>107</v>
      </c>
      <c r="J737" s="434" t="s">
        <v>108</v>
      </c>
      <c r="K737" s="435" t="s">
        <v>109</v>
      </c>
      <c r="L737" s="112"/>
    </row>
    <row r="738" spans="2:13" s="97" customFormat="1" ht="12" customHeight="1" thickBot="1" x14ac:dyDescent="0.25">
      <c r="B738" s="436" t="s">
        <v>111</v>
      </c>
      <c r="C738" s="437" t="s">
        <v>112</v>
      </c>
      <c r="D738" s="440" t="s">
        <v>99</v>
      </c>
      <c r="E738" s="440" t="s">
        <v>99</v>
      </c>
      <c r="F738" s="440" t="s">
        <v>135</v>
      </c>
      <c r="G738" s="440" t="s">
        <v>99</v>
      </c>
      <c r="H738" s="440" t="s">
        <v>136</v>
      </c>
      <c r="I738" s="440" t="s">
        <v>137</v>
      </c>
      <c r="J738" s="440" t="s">
        <v>113</v>
      </c>
      <c r="K738" s="441" t="s">
        <v>114</v>
      </c>
      <c r="L738" s="112"/>
    </row>
    <row r="739" spans="2:13" s="97" customFormat="1" ht="12" customHeight="1" x14ac:dyDescent="0.2">
      <c r="B739" s="160">
        <v>2</v>
      </c>
      <c r="C739" s="185" t="s">
        <v>847</v>
      </c>
      <c r="D739" s="170">
        <v>10.9</v>
      </c>
      <c r="E739" s="170">
        <v>4.25</v>
      </c>
      <c r="F739" s="298">
        <f>D739*E739</f>
        <v>46.325000000000003</v>
      </c>
      <c r="G739" s="170">
        <v>0.3</v>
      </c>
      <c r="H739" s="170">
        <f>F739*G739*B739</f>
        <v>27.795000000000002</v>
      </c>
      <c r="I739" s="169">
        <v>1.8</v>
      </c>
      <c r="J739" s="299">
        <f>H739*I739</f>
        <v>50.031000000000006</v>
      </c>
      <c r="K739" s="162" t="s">
        <v>115</v>
      </c>
      <c r="L739" s="112"/>
    </row>
    <row r="740" spans="2:13" s="97" customFormat="1" ht="12" customHeight="1" x14ac:dyDescent="0.2">
      <c r="B740" s="160">
        <v>2</v>
      </c>
      <c r="C740" s="185" t="s">
        <v>42</v>
      </c>
      <c r="D740" s="170">
        <v>6.3</v>
      </c>
      <c r="E740" s="170">
        <v>4.25</v>
      </c>
      <c r="F740" s="298">
        <f>D740*E740</f>
        <v>26.774999999999999</v>
      </c>
      <c r="G740" s="170">
        <v>0.3</v>
      </c>
      <c r="H740" s="170">
        <f>F740*G740*B740</f>
        <v>16.064999999999998</v>
      </c>
      <c r="I740" s="169">
        <v>1.8</v>
      </c>
      <c r="J740" s="299">
        <f>H740*I740</f>
        <v>28.916999999999998</v>
      </c>
      <c r="K740" s="162" t="s">
        <v>115</v>
      </c>
      <c r="L740" s="112"/>
    </row>
    <row r="741" spans="2:13" s="97" customFormat="1" ht="12" customHeight="1" x14ac:dyDescent="0.2">
      <c r="B741" s="159">
        <v>-12</v>
      </c>
      <c r="C741" s="185" t="s">
        <v>1723</v>
      </c>
      <c r="D741" s="170">
        <v>2.4</v>
      </c>
      <c r="E741" s="170">
        <v>1.2</v>
      </c>
      <c r="F741" s="298">
        <f>D741*E741</f>
        <v>2.88</v>
      </c>
      <c r="G741" s="170">
        <v>0.3</v>
      </c>
      <c r="H741" s="170">
        <f>F741*G741*B741</f>
        <v>-10.368</v>
      </c>
      <c r="I741" s="169">
        <v>1.8</v>
      </c>
      <c r="J741" s="299">
        <f>H741*I741</f>
        <v>-18.662400000000002</v>
      </c>
      <c r="K741" s="162" t="s">
        <v>115</v>
      </c>
      <c r="L741" s="112"/>
    </row>
    <row r="742" spans="2:13" s="97" customFormat="1" ht="12" customHeight="1" x14ac:dyDescent="0.2">
      <c r="B742" s="158">
        <v>-1</v>
      </c>
      <c r="C742" s="284" t="s">
        <v>45</v>
      </c>
      <c r="D742" s="170">
        <v>2.4</v>
      </c>
      <c r="E742" s="170">
        <v>2.2000000000000002</v>
      </c>
      <c r="F742" s="298">
        <f>D742*E742</f>
        <v>5.28</v>
      </c>
      <c r="G742" s="170">
        <v>0.3</v>
      </c>
      <c r="H742" s="170">
        <f>F742*G742*B742</f>
        <v>-1.5840000000000001</v>
      </c>
      <c r="I742" s="169">
        <v>1.8</v>
      </c>
      <c r="J742" s="299">
        <f>H742*I742</f>
        <v>-2.8512000000000004</v>
      </c>
      <c r="K742" s="162" t="s">
        <v>115</v>
      </c>
      <c r="L742" s="112"/>
    </row>
    <row r="743" spans="2:13" s="97" customFormat="1" ht="12" customHeight="1" thickBot="1" x14ac:dyDescent="0.25">
      <c r="B743" s="158">
        <v>-1</v>
      </c>
      <c r="C743" s="284" t="s">
        <v>54</v>
      </c>
      <c r="D743" s="170">
        <v>2.15</v>
      </c>
      <c r="E743" s="170">
        <v>2</v>
      </c>
      <c r="F743" s="298">
        <f>D743*E743</f>
        <v>4.3</v>
      </c>
      <c r="G743" s="170">
        <v>0.3</v>
      </c>
      <c r="H743" s="170">
        <f>F743*G743*B743</f>
        <v>-1.2899999999999998</v>
      </c>
      <c r="I743" s="169">
        <v>1.8</v>
      </c>
      <c r="J743" s="299">
        <f>H743*I743</f>
        <v>-2.3219999999999996</v>
      </c>
      <c r="K743" s="162" t="s">
        <v>115</v>
      </c>
      <c r="L743" s="112"/>
    </row>
    <row r="744" spans="2:13" s="97" customFormat="1" ht="12" customHeight="1" thickBot="1" x14ac:dyDescent="0.25">
      <c r="B744" s="483"/>
      <c r="C744" s="484" t="s">
        <v>117</v>
      </c>
      <c r="D744" s="484"/>
      <c r="E744" s="484"/>
      <c r="F744" s="484"/>
      <c r="G744" s="462"/>
      <c r="H744" s="520">
        <f>SUM(H739:H743)</f>
        <v>30.617999999999999</v>
      </c>
      <c r="I744" s="484"/>
      <c r="J744" s="485">
        <f>SUM(J739:J743)</f>
        <v>55.112400000000001</v>
      </c>
      <c r="K744" s="487"/>
      <c r="L744" s="112"/>
    </row>
    <row r="745" spans="2:13" s="97" customFormat="1" ht="12" customHeight="1" x14ac:dyDescent="0.2">
      <c r="B745" s="259"/>
      <c r="C745" s="258"/>
      <c r="D745" s="258"/>
      <c r="E745" s="258"/>
      <c r="F745" s="258"/>
      <c r="G745" s="258"/>
      <c r="H745" s="133"/>
      <c r="I745" s="258"/>
      <c r="J745" s="488"/>
      <c r="K745" s="258"/>
      <c r="L745" s="112"/>
    </row>
    <row r="746" spans="2:13" s="97" customFormat="1" ht="12" customHeight="1" thickBot="1" x14ac:dyDescent="0.25">
      <c r="B746" s="111" t="s">
        <v>184</v>
      </c>
      <c r="C746" s="112"/>
      <c r="D746" s="112"/>
      <c r="E746" s="112"/>
      <c r="F746" s="112"/>
      <c r="G746" s="112"/>
      <c r="H746" s="112"/>
      <c r="I746" s="112"/>
      <c r="J746" s="138"/>
      <c r="K746" s="112"/>
      <c r="L746" s="112"/>
    </row>
    <row r="747" spans="2:13" s="97" customFormat="1" ht="12" customHeight="1" thickBot="1" x14ac:dyDescent="0.25">
      <c r="B747" s="482"/>
      <c r="C747" s="432"/>
      <c r="D747" s="434" t="s">
        <v>93</v>
      </c>
      <c r="E747" s="434" t="s">
        <v>104</v>
      </c>
      <c r="F747" s="434" t="s">
        <v>96</v>
      </c>
      <c r="G747" s="434" t="s">
        <v>105</v>
      </c>
      <c r="H747" s="434" t="s">
        <v>106</v>
      </c>
      <c r="I747" s="434" t="s">
        <v>107</v>
      </c>
      <c r="J747" s="492" t="s">
        <v>108</v>
      </c>
      <c r="K747" s="435" t="s">
        <v>109</v>
      </c>
      <c r="L747" s="112"/>
    </row>
    <row r="748" spans="2:13" s="97" customFormat="1" ht="12" customHeight="1" thickBot="1" x14ac:dyDescent="0.25">
      <c r="B748" s="436" t="s">
        <v>111</v>
      </c>
      <c r="C748" s="437" t="s">
        <v>112</v>
      </c>
      <c r="D748" s="440" t="s">
        <v>99</v>
      </c>
      <c r="E748" s="440" t="s">
        <v>99</v>
      </c>
      <c r="F748" s="440" t="s">
        <v>135</v>
      </c>
      <c r="G748" s="440" t="s">
        <v>99</v>
      </c>
      <c r="H748" s="440" t="s">
        <v>136</v>
      </c>
      <c r="I748" s="440" t="s">
        <v>137</v>
      </c>
      <c r="J748" s="493" t="s">
        <v>113</v>
      </c>
      <c r="K748" s="441" t="s">
        <v>114</v>
      </c>
      <c r="L748" s="112"/>
    </row>
    <row r="749" spans="2:13" s="97" customFormat="1" ht="12" customHeight="1" x14ac:dyDescent="0.2">
      <c r="B749" s="160">
        <v>6</v>
      </c>
      <c r="C749" s="185" t="s">
        <v>852</v>
      </c>
      <c r="D749" s="283">
        <v>0.5</v>
      </c>
      <c r="E749" s="297">
        <v>0.3</v>
      </c>
      <c r="F749" s="298">
        <f>D749*E749</f>
        <v>0.15</v>
      </c>
      <c r="G749" s="170">
        <v>4.6500000000000004</v>
      </c>
      <c r="H749" s="170">
        <f>F749*G749*B749</f>
        <v>4.1850000000000005</v>
      </c>
      <c r="I749" s="169">
        <v>2.5</v>
      </c>
      <c r="J749" s="299">
        <f>H749*I749</f>
        <v>10.462500000000002</v>
      </c>
      <c r="K749" s="166" t="s">
        <v>157</v>
      </c>
      <c r="L749" s="112"/>
    </row>
    <row r="750" spans="2:13" s="97" customFormat="1" ht="12" customHeight="1" x14ac:dyDescent="0.2">
      <c r="B750" s="160">
        <v>2</v>
      </c>
      <c r="C750" s="185" t="s">
        <v>47</v>
      </c>
      <c r="D750" s="283">
        <v>0.5</v>
      </c>
      <c r="E750" s="297">
        <v>0.5</v>
      </c>
      <c r="F750" s="298">
        <f>D750*E750</f>
        <v>0.25</v>
      </c>
      <c r="G750" s="170">
        <v>47</v>
      </c>
      <c r="H750" s="170">
        <f>F750*G750*B750</f>
        <v>23.5</v>
      </c>
      <c r="I750" s="169">
        <v>2.5</v>
      </c>
      <c r="J750" s="299">
        <f>H750*I750</f>
        <v>58.75</v>
      </c>
      <c r="K750" s="166" t="s">
        <v>157</v>
      </c>
      <c r="L750" s="112"/>
    </row>
    <row r="751" spans="2:13" s="97" customFormat="1" ht="12" customHeight="1" thickBot="1" x14ac:dyDescent="0.25">
      <c r="B751" s="160">
        <v>6</v>
      </c>
      <c r="C751" s="185" t="s">
        <v>47</v>
      </c>
      <c r="D751" s="283">
        <v>0.3</v>
      </c>
      <c r="E751" s="297">
        <v>0.2</v>
      </c>
      <c r="F751" s="298">
        <f>D751*E751</f>
        <v>0.06</v>
      </c>
      <c r="G751" s="170">
        <v>0.3</v>
      </c>
      <c r="H751" s="170">
        <f>F751*G751*B751</f>
        <v>0.10799999999999998</v>
      </c>
      <c r="I751" s="169">
        <v>2.5</v>
      </c>
      <c r="J751" s="299">
        <f>H751*I751</f>
        <v>0.26999999999999996</v>
      </c>
      <c r="K751" s="166" t="s">
        <v>157</v>
      </c>
      <c r="L751" s="112"/>
      <c r="M751" s="97">
        <f>2*12+3*7.8</f>
        <v>47.4</v>
      </c>
    </row>
    <row r="752" spans="2:13" s="97" customFormat="1" ht="12" customHeight="1" thickBot="1" x14ac:dyDescent="0.25">
      <c r="B752" s="483"/>
      <c r="C752" s="484" t="s">
        <v>117</v>
      </c>
      <c r="D752" s="484"/>
      <c r="E752" s="484"/>
      <c r="F752" s="484"/>
      <c r="G752" s="462"/>
      <c r="H752" s="485">
        <f>SUM(H749:H751)</f>
        <v>27.793000000000003</v>
      </c>
      <c r="I752" s="484"/>
      <c r="J752" s="485">
        <f>SUM(J749:J751)</f>
        <v>69.482500000000002</v>
      </c>
      <c r="K752" s="487"/>
      <c r="L752" s="112"/>
    </row>
    <row r="753" spans="2:13" s="97" customFormat="1" ht="12" customHeight="1" x14ac:dyDescent="0.2">
      <c r="B753" s="154"/>
      <c r="C753" s="112"/>
      <c r="D753" s="112"/>
      <c r="E753" s="112"/>
      <c r="F753" s="112"/>
      <c r="G753" s="112"/>
      <c r="H753" s="112"/>
      <c r="I753" s="112"/>
      <c r="J753" s="138"/>
      <c r="K753" s="112"/>
      <c r="L753" s="112"/>
    </row>
    <row r="754" spans="2:13" s="97" customFormat="1" ht="12" customHeight="1" thickBot="1" x14ac:dyDescent="0.25">
      <c r="B754" s="111" t="s">
        <v>175</v>
      </c>
      <c r="C754" s="112"/>
      <c r="D754" s="112" t="s">
        <v>856</v>
      </c>
      <c r="E754" s="112"/>
      <c r="F754" s="112"/>
      <c r="G754" s="112"/>
      <c r="H754" s="112"/>
      <c r="I754" s="112"/>
      <c r="J754" s="138"/>
      <c r="K754" s="112"/>
      <c r="L754" s="112"/>
    </row>
    <row r="755" spans="2:13" s="97" customFormat="1" ht="12" customHeight="1" thickBot="1" x14ac:dyDescent="0.25">
      <c r="B755" s="482"/>
      <c r="C755" s="432"/>
      <c r="D755" s="434" t="s">
        <v>93</v>
      </c>
      <c r="E755" s="434" t="s">
        <v>104</v>
      </c>
      <c r="F755" s="434" t="s">
        <v>96</v>
      </c>
      <c r="G755" s="434" t="s">
        <v>105</v>
      </c>
      <c r="H755" s="434" t="s">
        <v>106</v>
      </c>
      <c r="I755" s="434" t="s">
        <v>107</v>
      </c>
      <c r="J755" s="492" t="s">
        <v>108</v>
      </c>
      <c r="K755" s="435" t="s">
        <v>109</v>
      </c>
      <c r="L755" s="112"/>
    </row>
    <row r="756" spans="2:13" s="97" customFormat="1" ht="12" customHeight="1" thickBot="1" x14ac:dyDescent="0.25">
      <c r="B756" s="436" t="s">
        <v>111</v>
      </c>
      <c r="C756" s="437" t="s">
        <v>112</v>
      </c>
      <c r="D756" s="440" t="s">
        <v>99</v>
      </c>
      <c r="E756" s="440" t="s">
        <v>99</v>
      </c>
      <c r="F756" s="440" t="s">
        <v>135</v>
      </c>
      <c r="G756" s="440" t="s">
        <v>99</v>
      </c>
      <c r="H756" s="440" t="s">
        <v>136</v>
      </c>
      <c r="I756" s="440" t="s">
        <v>137</v>
      </c>
      <c r="J756" s="493" t="s">
        <v>113</v>
      </c>
      <c r="K756" s="441" t="s">
        <v>114</v>
      </c>
      <c r="L756" s="112"/>
    </row>
    <row r="757" spans="2:13" s="97" customFormat="1" ht="12" customHeight="1" x14ac:dyDescent="0.2">
      <c r="B757" s="160">
        <v>1</v>
      </c>
      <c r="C757" s="185" t="s">
        <v>1028</v>
      </c>
      <c r="D757" s="153">
        <v>12</v>
      </c>
      <c r="E757" s="153">
        <v>7.8</v>
      </c>
      <c r="F757" s="298">
        <f>D757*E757</f>
        <v>93.6</v>
      </c>
      <c r="G757" s="170">
        <v>0.2</v>
      </c>
      <c r="H757" s="170">
        <f>F757*G757*B757</f>
        <v>18.72</v>
      </c>
      <c r="I757" s="181">
        <v>2.2000000000000002</v>
      </c>
      <c r="J757" s="494">
        <f>H757*I757</f>
        <v>41.183999999999997</v>
      </c>
      <c r="K757" s="166" t="s">
        <v>116</v>
      </c>
      <c r="L757" s="112"/>
    </row>
    <row r="758" spans="2:13" s="97" customFormat="1" ht="12" customHeight="1" x14ac:dyDescent="0.2">
      <c r="B758" s="157">
        <v>1</v>
      </c>
      <c r="C758" s="495" t="s">
        <v>53</v>
      </c>
      <c r="D758" s="496">
        <v>39.6</v>
      </c>
      <c r="E758" s="427">
        <v>0.2</v>
      </c>
      <c r="F758" s="298">
        <f>D758*E758</f>
        <v>7.9200000000000008</v>
      </c>
      <c r="G758" s="598">
        <v>0.08</v>
      </c>
      <c r="H758" s="170">
        <f>F758*G758*B758</f>
        <v>0.63360000000000005</v>
      </c>
      <c r="I758" s="181">
        <v>2.5</v>
      </c>
      <c r="J758" s="494">
        <f>H758*I758</f>
        <v>1.5840000000000001</v>
      </c>
      <c r="K758" s="166" t="s">
        <v>116</v>
      </c>
      <c r="L758" s="112"/>
      <c r="M758" s="97">
        <f>2*12+2*7.8</f>
        <v>39.6</v>
      </c>
    </row>
    <row r="759" spans="2:13" s="97" customFormat="1" ht="12" customHeight="1" thickBot="1" x14ac:dyDescent="0.25">
      <c r="B759" s="158">
        <v>1</v>
      </c>
      <c r="C759" s="287" t="s">
        <v>2012</v>
      </c>
      <c r="D759" s="251">
        <v>12</v>
      </c>
      <c r="E759" s="251">
        <v>7.8</v>
      </c>
      <c r="F759" s="552">
        <f>D759*E759</f>
        <v>93.6</v>
      </c>
      <c r="G759" s="288">
        <v>0.02</v>
      </c>
      <c r="H759" s="288">
        <f>F759*G759</f>
        <v>1.8719999999999999</v>
      </c>
      <c r="I759" s="291">
        <v>1.4E-2</v>
      </c>
      <c r="J759" s="292">
        <f>I759*F759</f>
        <v>1.3104</v>
      </c>
      <c r="K759" s="293" t="s">
        <v>122</v>
      </c>
      <c r="L759" s="112"/>
    </row>
    <row r="760" spans="2:13" s="97" customFormat="1" ht="12" customHeight="1" thickBot="1" x14ac:dyDescent="0.25">
      <c r="B760" s="483"/>
      <c r="C760" s="457" t="s">
        <v>117</v>
      </c>
      <c r="D760" s="484"/>
      <c r="E760" s="484"/>
      <c r="F760" s="457"/>
      <c r="G760" s="497"/>
      <c r="H760" s="304">
        <f>SUM(H757:H759)</f>
        <v>21.2256</v>
      </c>
      <c r="I760" s="457"/>
      <c r="J760" s="304">
        <f>SUM(J757:J759)</f>
        <v>44.078400000000002</v>
      </c>
      <c r="K760" s="258"/>
      <c r="L760" s="112"/>
    </row>
    <row r="761" spans="2:13" s="97" customFormat="1" ht="12" customHeight="1" x14ac:dyDescent="0.2">
      <c r="B761" s="154"/>
      <c r="C761" s="112"/>
      <c r="D761" s="112"/>
      <c r="E761" s="112"/>
      <c r="F761" s="112"/>
      <c r="G761" s="112"/>
      <c r="H761" s="112"/>
      <c r="I761" s="112"/>
      <c r="J761" s="138"/>
      <c r="K761" s="112"/>
      <c r="L761" s="112"/>
    </row>
    <row r="762" spans="2:13" s="97" customFormat="1" ht="12" customHeight="1" thickBot="1" x14ac:dyDescent="0.25">
      <c r="B762" s="111" t="s">
        <v>123</v>
      </c>
      <c r="C762" s="112"/>
      <c r="D762" s="112"/>
      <c r="E762" s="112"/>
      <c r="F762" s="112"/>
      <c r="G762" s="112"/>
      <c r="H762" s="112"/>
      <c r="I762" s="112"/>
      <c r="J762" s="138"/>
      <c r="K762" s="112"/>
      <c r="L762" s="112"/>
    </row>
    <row r="763" spans="2:13" s="97" customFormat="1" ht="12" customHeight="1" thickBot="1" x14ac:dyDescent="0.25">
      <c r="B763" s="482"/>
      <c r="C763" s="432"/>
      <c r="D763" s="434" t="s">
        <v>93</v>
      </c>
      <c r="E763" s="434" t="s">
        <v>104</v>
      </c>
      <c r="F763" s="434" t="s">
        <v>96</v>
      </c>
      <c r="G763" s="434" t="s">
        <v>105</v>
      </c>
      <c r="H763" s="434" t="s">
        <v>106</v>
      </c>
      <c r="I763" s="434" t="s">
        <v>124</v>
      </c>
      <c r="J763" s="492" t="s">
        <v>108</v>
      </c>
      <c r="K763" s="435" t="s">
        <v>109</v>
      </c>
      <c r="L763" s="112"/>
    </row>
    <row r="764" spans="2:13" s="97" customFormat="1" ht="12" customHeight="1" thickBot="1" x14ac:dyDescent="0.25">
      <c r="B764" s="436" t="s">
        <v>111</v>
      </c>
      <c r="C764" s="437" t="s">
        <v>112</v>
      </c>
      <c r="D764" s="440" t="s">
        <v>99</v>
      </c>
      <c r="E764" s="440" t="s">
        <v>99</v>
      </c>
      <c r="F764" s="440" t="s">
        <v>135</v>
      </c>
      <c r="G764" s="440" t="s">
        <v>99</v>
      </c>
      <c r="H764" s="440" t="s">
        <v>136</v>
      </c>
      <c r="I764" s="440" t="s">
        <v>125</v>
      </c>
      <c r="J764" s="493" t="s">
        <v>113</v>
      </c>
      <c r="K764" s="441" t="s">
        <v>114</v>
      </c>
      <c r="L764" s="112"/>
    </row>
    <row r="765" spans="2:13" s="97" customFormat="1" ht="12" customHeight="1" thickBot="1" x14ac:dyDescent="0.25">
      <c r="B765" s="157">
        <v>16</v>
      </c>
      <c r="C765" s="495" t="s">
        <v>1294</v>
      </c>
      <c r="D765" s="490"/>
      <c r="E765" s="490"/>
      <c r="F765" s="490"/>
      <c r="G765" s="490"/>
      <c r="H765" s="490"/>
      <c r="I765" s="496">
        <v>3.5999999999999997E-2</v>
      </c>
      <c r="J765" s="296">
        <f>I765*B765</f>
        <v>0.57599999999999996</v>
      </c>
      <c r="K765" s="300" t="s">
        <v>493</v>
      </c>
      <c r="L765" s="112"/>
    </row>
    <row r="766" spans="2:13" s="97" customFormat="1" ht="12" customHeight="1" thickBot="1" x14ac:dyDescent="0.25">
      <c r="B766" s="483"/>
      <c r="C766" s="484" t="s">
        <v>117</v>
      </c>
      <c r="D766" s="484"/>
      <c r="E766" s="484"/>
      <c r="F766" s="484"/>
      <c r="G766" s="462"/>
      <c r="H766" s="485"/>
      <c r="I766" s="484"/>
      <c r="J766" s="485">
        <f>SUM(J765:J765)</f>
        <v>0.57599999999999996</v>
      </c>
      <c r="K766" s="586"/>
      <c r="L766" s="112"/>
    </row>
    <row r="767" spans="2:13" s="97" customFormat="1" ht="12" customHeight="1" x14ac:dyDescent="0.2">
      <c r="B767" s="259"/>
      <c r="C767" s="258"/>
      <c r="D767" s="258"/>
      <c r="E767" s="258"/>
      <c r="F767" s="258"/>
      <c r="G767" s="258"/>
      <c r="H767" s="133"/>
      <c r="I767" s="258"/>
      <c r="J767" s="488"/>
      <c r="K767" s="258"/>
      <c r="L767" s="112"/>
    </row>
    <row r="768" spans="2:13" s="97" customFormat="1" ht="12" customHeight="1" thickBot="1" x14ac:dyDescent="0.25">
      <c r="B768" s="111" t="s">
        <v>166</v>
      </c>
      <c r="C768" s="112"/>
      <c r="D768" s="112"/>
      <c r="E768" s="112"/>
      <c r="F768" s="112"/>
      <c r="G768" s="112"/>
      <c r="H768" s="112"/>
      <c r="I768" s="112"/>
      <c r="J768" s="112"/>
      <c r="K768" s="112"/>
      <c r="L768" s="112"/>
    </row>
    <row r="769" spans="2:12" s="97" customFormat="1" ht="12" customHeight="1" thickBot="1" x14ac:dyDescent="0.25">
      <c r="B769" s="482"/>
      <c r="C769" s="432"/>
      <c r="D769" s="470" t="s">
        <v>93</v>
      </c>
      <c r="E769" s="434" t="s">
        <v>104</v>
      </c>
      <c r="F769" s="434" t="s">
        <v>96</v>
      </c>
      <c r="G769" s="434" t="s">
        <v>105</v>
      </c>
      <c r="H769" s="434" t="s">
        <v>106</v>
      </c>
      <c r="I769" s="434" t="s">
        <v>124</v>
      </c>
      <c r="J769" s="434" t="s">
        <v>108</v>
      </c>
      <c r="K769" s="435" t="s">
        <v>109</v>
      </c>
      <c r="L769" s="112"/>
    </row>
    <row r="770" spans="2:12" s="97" customFormat="1" ht="12" customHeight="1" thickBot="1" x14ac:dyDescent="0.25">
      <c r="B770" s="436" t="s">
        <v>111</v>
      </c>
      <c r="C770" s="437" t="s">
        <v>112</v>
      </c>
      <c r="D770" s="505" t="s">
        <v>99</v>
      </c>
      <c r="E770" s="440" t="s">
        <v>99</v>
      </c>
      <c r="F770" s="440" t="s">
        <v>135</v>
      </c>
      <c r="G770" s="440" t="s">
        <v>99</v>
      </c>
      <c r="H770" s="440" t="s">
        <v>136</v>
      </c>
      <c r="I770" s="440" t="s">
        <v>125</v>
      </c>
      <c r="J770" s="440" t="s">
        <v>113</v>
      </c>
      <c r="K770" s="441" t="s">
        <v>114</v>
      </c>
      <c r="L770" s="112"/>
    </row>
    <row r="771" spans="2:12" s="97" customFormat="1" ht="12" customHeight="1" thickBot="1" x14ac:dyDescent="0.25">
      <c r="B771" s="158">
        <v>6</v>
      </c>
      <c r="C771" s="290" t="s">
        <v>524</v>
      </c>
      <c r="D771" s="877">
        <v>2.4</v>
      </c>
      <c r="E771" s="286">
        <v>1.2</v>
      </c>
      <c r="F771" s="502">
        <f>D771*E771</f>
        <v>2.88</v>
      </c>
      <c r="G771" s="290">
        <v>7.0000000000000001E-3</v>
      </c>
      <c r="H771" s="286">
        <f>F771*G771*B771</f>
        <v>0.12096000000000001</v>
      </c>
      <c r="I771" s="285">
        <v>2.57</v>
      </c>
      <c r="J771" s="286">
        <f>H771*I771</f>
        <v>0.31086720000000001</v>
      </c>
      <c r="K771" s="172" t="s">
        <v>144</v>
      </c>
      <c r="L771" s="112"/>
    </row>
    <row r="772" spans="2:12" s="97" customFormat="1" ht="12" customHeight="1" thickBot="1" x14ac:dyDescent="0.25">
      <c r="B772" s="483"/>
      <c r="C772" s="484" t="s">
        <v>117</v>
      </c>
      <c r="D772" s="484"/>
      <c r="E772" s="484"/>
      <c r="F772" s="484"/>
      <c r="G772" s="462"/>
      <c r="H772" s="485">
        <f>SUM(H771:H771)</f>
        <v>0.12096000000000001</v>
      </c>
      <c r="I772" s="510"/>
      <c r="J772" s="485">
        <f>SUM(J771:J771)</f>
        <v>0.31086720000000001</v>
      </c>
      <c r="K772" s="586"/>
      <c r="L772" s="112"/>
    </row>
    <row r="773" spans="2:12" s="97" customFormat="1" ht="12" customHeight="1" x14ac:dyDescent="0.2">
      <c r="B773" s="259"/>
      <c r="C773" s="258"/>
      <c r="D773" s="258"/>
      <c r="E773" s="258"/>
      <c r="F773" s="258"/>
      <c r="G773" s="258"/>
      <c r="H773" s="133"/>
      <c r="I773" s="258"/>
      <c r="J773" s="488"/>
      <c r="K773" s="258"/>
      <c r="L773" s="112"/>
    </row>
    <row r="774" spans="2:12" s="97" customFormat="1" ht="12" customHeight="1" thickBot="1" x14ac:dyDescent="0.25">
      <c r="B774" s="111" t="s">
        <v>128</v>
      </c>
      <c r="C774" s="112"/>
      <c r="D774" s="112"/>
      <c r="E774" s="112"/>
      <c r="F774" s="112"/>
      <c r="G774" s="112"/>
      <c r="H774" s="112"/>
      <c r="I774" s="112"/>
      <c r="J774" s="112"/>
      <c r="K774" s="112"/>
      <c r="L774" s="112"/>
    </row>
    <row r="775" spans="2:12" s="97" customFormat="1" ht="12" customHeight="1" thickBot="1" x14ac:dyDescent="0.25">
      <c r="B775" s="482" t="s">
        <v>859</v>
      </c>
      <c r="C775" s="432"/>
      <c r="D775" s="433" t="s">
        <v>108</v>
      </c>
      <c r="E775" s="424" t="s">
        <v>129</v>
      </c>
      <c r="F775" s="434" t="s">
        <v>130</v>
      </c>
      <c r="G775" s="434" t="s">
        <v>131</v>
      </c>
      <c r="H775" s="434" t="s">
        <v>1134</v>
      </c>
      <c r="I775" s="423" t="s">
        <v>132</v>
      </c>
      <c r="J775" s="423" t="s">
        <v>133</v>
      </c>
      <c r="K775" s="435" t="s">
        <v>134</v>
      </c>
      <c r="L775" s="112"/>
    </row>
    <row r="776" spans="2:12" s="97" customFormat="1" ht="12" customHeight="1" thickBot="1" x14ac:dyDescent="0.25">
      <c r="B776" s="436" t="s">
        <v>130</v>
      </c>
      <c r="C776" s="437" t="s">
        <v>112</v>
      </c>
      <c r="D776" s="438" t="s">
        <v>113</v>
      </c>
      <c r="E776" s="439"/>
      <c r="F776" s="440"/>
      <c r="G776" s="440" t="s">
        <v>99</v>
      </c>
      <c r="H776" s="440" t="s">
        <v>136</v>
      </c>
      <c r="I776" s="440" t="s">
        <v>136</v>
      </c>
      <c r="J776" s="440" t="s">
        <v>137</v>
      </c>
      <c r="K776" s="441" t="s">
        <v>113</v>
      </c>
      <c r="L776" s="112"/>
    </row>
    <row r="777" spans="2:12" s="97" customFormat="1" ht="12" customHeight="1" x14ac:dyDescent="0.2">
      <c r="B777" s="442" t="s">
        <v>115</v>
      </c>
      <c r="C777" s="443" t="s">
        <v>138</v>
      </c>
      <c r="D777" s="529">
        <f>J744</f>
        <v>55.112400000000001</v>
      </c>
      <c r="E777" s="530"/>
      <c r="F777" s="471"/>
      <c r="G777" s="531"/>
      <c r="H777" s="153">
        <f>D777/J777</f>
        <v>30.617999999999999</v>
      </c>
      <c r="I777" s="153"/>
      <c r="J777" s="182">
        <v>1.8</v>
      </c>
      <c r="K777" s="443"/>
      <c r="L777" s="112"/>
    </row>
    <row r="778" spans="2:12" s="97" customFormat="1" ht="12" customHeight="1" x14ac:dyDescent="0.2">
      <c r="B778" s="160" t="s">
        <v>1648</v>
      </c>
      <c r="C778" s="184" t="s">
        <v>1059</v>
      </c>
      <c r="D778" s="529"/>
      <c r="E778" s="527"/>
      <c r="F778" s="181"/>
      <c r="G778" s="309"/>
      <c r="H778" s="153"/>
      <c r="I778" s="153"/>
      <c r="J778" s="182"/>
      <c r="K778" s="184"/>
      <c r="L778" s="112"/>
    </row>
    <row r="779" spans="2:12" s="97" customFormat="1" ht="12" customHeight="1" x14ac:dyDescent="0.2">
      <c r="B779" s="160" t="s">
        <v>1648</v>
      </c>
      <c r="C779" s="185" t="s">
        <v>1060</v>
      </c>
      <c r="D779" s="529">
        <f>J752+J757+J758</f>
        <v>112.2505</v>
      </c>
      <c r="E779" s="310"/>
      <c r="F779" s="169"/>
      <c r="G779" s="169"/>
      <c r="H779" s="153">
        <f>D779/J779</f>
        <v>44.900199999999998</v>
      </c>
      <c r="I779" s="153"/>
      <c r="J779" s="182">
        <v>2.5</v>
      </c>
      <c r="K779" s="185"/>
      <c r="L779" s="112"/>
    </row>
    <row r="780" spans="2:12" s="97" customFormat="1" ht="12" customHeight="1" x14ac:dyDescent="0.2">
      <c r="B780" s="159" t="s">
        <v>116</v>
      </c>
      <c r="C780" s="185" t="s">
        <v>140</v>
      </c>
      <c r="D780" s="529"/>
      <c r="E780" s="310"/>
      <c r="F780" s="169"/>
      <c r="G780" s="169"/>
      <c r="H780" s="170"/>
      <c r="I780" s="170"/>
      <c r="J780" s="170"/>
      <c r="K780" s="185"/>
      <c r="L780" s="112"/>
    </row>
    <row r="781" spans="2:12" s="97" customFormat="1" ht="12" customHeight="1" x14ac:dyDescent="0.2">
      <c r="B781" s="159" t="s">
        <v>367</v>
      </c>
      <c r="C781" s="185" t="s">
        <v>368</v>
      </c>
      <c r="D781" s="529"/>
      <c r="E781" s="310"/>
      <c r="F781" s="169"/>
      <c r="G781" s="169"/>
      <c r="H781" s="170"/>
      <c r="I781" s="170"/>
      <c r="J781" s="170"/>
      <c r="K781" s="185"/>
      <c r="L781" s="112"/>
    </row>
    <row r="782" spans="2:12" s="97" customFormat="1" ht="12" customHeight="1" x14ac:dyDescent="0.2">
      <c r="B782" s="159" t="s">
        <v>120</v>
      </c>
      <c r="C782" s="185" t="s">
        <v>222</v>
      </c>
      <c r="D782" s="529"/>
      <c r="E782" s="310"/>
      <c r="F782" s="169"/>
      <c r="G782" s="169"/>
      <c r="H782" s="170"/>
      <c r="I782" s="170"/>
      <c r="J782" s="170"/>
      <c r="K782" s="185"/>
      <c r="L782" s="112"/>
    </row>
    <row r="783" spans="2:12" s="97" customFormat="1" ht="12" customHeight="1" x14ac:dyDescent="0.2">
      <c r="B783" s="159" t="s">
        <v>141</v>
      </c>
      <c r="C783" s="185" t="s">
        <v>223</v>
      </c>
      <c r="D783" s="529"/>
      <c r="E783" s="310"/>
      <c r="F783" s="169"/>
      <c r="G783" s="169"/>
      <c r="H783" s="170"/>
      <c r="I783" s="170"/>
      <c r="J783" s="170"/>
      <c r="K783" s="185"/>
      <c r="L783" s="112"/>
    </row>
    <row r="784" spans="2:12" s="97" customFormat="1" ht="12" customHeight="1" x14ac:dyDescent="0.2">
      <c r="B784" s="159" t="s">
        <v>121</v>
      </c>
      <c r="C784" s="185" t="s">
        <v>142</v>
      </c>
      <c r="D784" s="529">
        <f>J759</f>
        <v>1.3104</v>
      </c>
      <c r="E784" s="532"/>
      <c r="F784" s="169"/>
      <c r="G784" s="169"/>
      <c r="H784" s="170"/>
      <c r="I784" s="170"/>
      <c r="J784" s="170"/>
      <c r="K784" s="185"/>
      <c r="L784" s="112"/>
    </row>
    <row r="785" spans="1:19" s="97" customFormat="1" ht="12" customHeight="1" x14ac:dyDescent="0.2">
      <c r="B785" s="159" t="s">
        <v>121</v>
      </c>
      <c r="C785" s="185" t="s">
        <v>1774</v>
      </c>
      <c r="D785" s="529"/>
      <c r="E785" s="532"/>
      <c r="F785" s="169"/>
      <c r="G785" s="169"/>
      <c r="H785" s="170"/>
      <c r="I785" s="170"/>
      <c r="J785" s="170"/>
      <c r="K785" s="185"/>
      <c r="L785" s="112"/>
    </row>
    <row r="786" spans="1:19" s="97" customFormat="1" ht="12" customHeight="1" x14ac:dyDescent="0.2">
      <c r="B786" s="159" t="s">
        <v>143</v>
      </c>
      <c r="C786" s="185" t="s">
        <v>526</v>
      </c>
      <c r="D786" s="529">
        <f>J766</f>
        <v>0.57599999999999996</v>
      </c>
      <c r="E786" s="310"/>
      <c r="F786" s="169"/>
      <c r="G786" s="169"/>
      <c r="H786" s="170"/>
      <c r="I786" s="170"/>
      <c r="J786" s="170"/>
      <c r="K786" s="185"/>
      <c r="L786" s="112"/>
    </row>
    <row r="787" spans="1:19" s="97" customFormat="1" ht="12" customHeight="1" x14ac:dyDescent="0.2">
      <c r="B787" s="159" t="s">
        <v>144</v>
      </c>
      <c r="C787" s="185" t="s">
        <v>525</v>
      </c>
      <c r="D787" s="529">
        <f>J772</f>
        <v>0.31086720000000001</v>
      </c>
      <c r="E787" s="310"/>
      <c r="F787" s="169"/>
      <c r="G787" s="169"/>
      <c r="H787" s="170"/>
      <c r="I787" s="170"/>
      <c r="J787" s="170"/>
      <c r="K787" s="185"/>
      <c r="L787" s="112"/>
    </row>
    <row r="788" spans="1:19" s="97" customFormat="1" ht="12" customHeight="1" x14ac:dyDescent="0.2">
      <c r="B788" s="159" t="s">
        <v>145</v>
      </c>
      <c r="C788" s="185" t="s">
        <v>146</v>
      </c>
      <c r="D788" s="529"/>
      <c r="E788" s="310"/>
      <c r="F788" s="169"/>
      <c r="G788" s="169"/>
      <c r="H788" s="170"/>
      <c r="I788" s="170"/>
      <c r="J788" s="170"/>
      <c r="K788" s="185"/>
      <c r="L788" s="112"/>
    </row>
    <row r="789" spans="1:19" s="20" customFormat="1" ht="12" customHeight="1" x14ac:dyDescent="0.2">
      <c r="B789" s="159" t="s">
        <v>1305</v>
      </c>
      <c r="C789" s="185" t="s">
        <v>1515</v>
      </c>
      <c r="D789" s="444"/>
      <c r="E789" s="513"/>
      <c r="F789" s="251"/>
      <c r="G789" s="513"/>
      <c r="H789" s="251"/>
      <c r="I789" s="513"/>
      <c r="J789" s="251"/>
      <c r="K789" s="284"/>
      <c r="L789" s="112"/>
      <c r="M789" s="148"/>
      <c r="N789" s="58"/>
    </row>
    <row r="790" spans="1:19" s="97" customFormat="1" ht="12" customHeight="1" x14ac:dyDescent="0.2">
      <c r="B790" s="159" t="s">
        <v>1170</v>
      </c>
      <c r="C790" s="169" t="s">
        <v>1659</v>
      </c>
      <c r="D790" s="444"/>
      <c r="E790" s="562"/>
      <c r="F790" s="153"/>
      <c r="G790" s="153"/>
      <c r="H790" s="153"/>
      <c r="I790" s="153"/>
      <c r="J790" s="153"/>
      <c r="K790" s="282"/>
      <c r="L790" s="112"/>
    </row>
    <row r="791" spans="1:19" s="19" customFormat="1" ht="12" customHeight="1" x14ac:dyDescent="0.2">
      <c r="A791" s="97"/>
      <c r="B791" s="159" t="s">
        <v>116</v>
      </c>
      <c r="C791" s="285" t="s">
        <v>1615</v>
      </c>
      <c r="D791" s="449"/>
      <c r="E791" s="251"/>
      <c r="F791" s="251"/>
      <c r="G791" s="251"/>
      <c r="H791" s="251"/>
      <c r="I791" s="251"/>
      <c r="J791" s="251"/>
      <c r="K791" s="450"/>
      <c r="L791" s="112"/>
      <c r="M791" s="97"/>
      <c r="N791" s="97"/>
      <c r="O791" s="97"/>
      <c r="P791" s="97"/>
      <c r="Q791" s="97"/>
      <c r="R791" s="97"/>
      <c r="S791" s="97"/>
    </row>
    <row r="792" spans="1:19" s="19" customFormat="1" ht="12" customHeight="1" thickBot="1" x14ac:dyDescent="0.25">
      <c r="A792" s="97"/>
      <c r="B792" s="451" t="s">
        <v>1616</v>
      </c>
      <c r="C792" s="452" t="s">
        <v>1617</v>
      </c>
      <c r="D792" s="453"/>
      <c r="E792" s="454"/>
      <c r="F792" s="252"/>
      <c r="G792" s="454"/>
      <c r="H792" s="252"/>
      <c r="I792" s="454"/>
      <c r="J792" s="252"/>
      <c r="K792" s="455"/>
      <c r="L792" s="112"/>
      <c r="M792" s="97"/>
      <c r="N792" s="97"/>
      <c r="O792" s="97"/>
      <c r="P792" s="97"/>
      <c r="Q792" s="97"/>
      <c r="R792" s="97"/>
      <c r="S792" s="97"/>
    </row>
    <row r="793" spans="1:19" ht="12" customHeight="1" thickBot="1" x14ac:dyDescent="0.25">
      <c r="A793" s="20"/>
      <c r="B793" s="456" t="s">
        <v>147</v>
      </c>
      <c r="C793" s="457"/>
      <c r="D793" s="304">
        <f>SUM(D777:D792)</f>
        <v>169.56016719999997</v>
      </c>
      <c r="E793" s="458"/>
      <c r="F793" s="458"/>
      <c r="G793" s="521"/>
      <c r="H793" s="304">
        <f>SUM(H777:H792)</f>
        <v>75.518199999999993</v>
      </c>
      <c r="I793" s="304">
        <f>SUM(I777:I792)</f>
        <v>0</v>
      </c>
      <c r="J793" s="459"/>
      <c r="K793" s="258"/>
      <c r="L793" s="112"/>
      <c r="M793" s="59">
        <f>J983+J965+J923+J941+J935+J893+J990+J844+J807</f>
        <v>0</v>
      </c>
      <c r="N793" s="58">
        <f>H923+H893</f>
        <v>0</v>
      </c>
    </row>
    <row r="794" spans="1:19" ht="12" customHeight="1" x14ac:dyDescent="0.2">
      <c r="A794" s="97"/>
      <c r="B794" s="154"/>
      <c r="C794" s="112"/>
      <c r="D794" s="112"/>
      <c r="E794" s="112"/>
      <c r="F794" s="112"/>
      <c r="G794" s="112"/>
      <c r="H794" s="133"/>
      <c r="I794" s="133"/>
      <c r="J794" s="112"/>
      <c r="K794" s="112"/>
      <c r="L794" s="112"/>
      <c r="M794" s="97"/>
      <c r="N794" s="97"/>
      <c r="O794" s="97"/>
      <c r="P794" s="97"/>
      <c r="Q794" s="97"/>
      <c r="R794" s="97"/>
      <c r="S794" s="97"/>
    </row>
    <row r="795" spans="1:19" ht="12" customHeight="1" x14ac:dyDescent="0.2">
      <c r="A795" s="156"/>
      <c r="B795" s="154"/>
      <c r="C795" s="112"/>
      <c r="D795" s="112"/>
      <c r="E795" s="112"/>
      <c r="F795" s="112"/>
      <c r="G795" s="112"/>
      <c r="H795" s="112"/>
      <c r="I795" s="112"/>
      <c r="J795" s="112"/>
      <c r="K795" s="112"/>
      <c r="L795" s="112"/>
      <c r="M795" s="156"/>
      <c r="N795" s="156"/>
      <c r="O795" s="156"/>
      <c r="P795" s="156"/>
      <c r="Q795" s="156"/>
      <c r="R795" s="262"/>
      <c r="S795" s="262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12" orientation="portrait" r:id="rId1"/>
  <headerFooter alignWithMargins="0"/>
  <rowBreaks count="13" manualBreakCount="13">
    <brk id="49" max="11" man="1"/>
    <brk id="132" max="11" man="1"/>
    <brk id="153" max="11" man="1"/>
    <brk id="233" max="11" man="1"/>
    <brk id="254" max="11" man="1"/>
    <brk id="349" max="11" man="1"/>
    <brk id="370" max="11" man="1"/>
    <brk id="456" max="11" man="1"/>
    <brk id="477" max="11" man="1"/>
    <brk id="563" max="11" man="1"/>
    <brk id="584" max="11" man="1"/>
    <brk id="650" max="11" man="1"/>
    <brk id="722" max="11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8">
    <tabColor indexed="11"/>
  </sheetPr>
  <dimension ref="A1:AH294"/>
  <sheetViews>
    <sheetView showGridLines="0" view="pageBreakPreview" zoomScale="90" zoomScaleNormal="90" zoomScaleSheetLayoutView="90" workbookViewId="0">
      <selection activeCell="N24" sqref="N24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13" width="9.7109375" style="2" customWidth="1"/>
    <col min="14" max="20" width="9.7109375" style="1" customWidth="1"/>
    <col min="21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</row>
    <row r="5" spans="1:14" s="20" customFormat="1" ht="12" customHeight="1" x14ac:dyDescent="0.2">
      <c r="B5" s="256" t="s">
        <v>91</v>
      </c>
      <c r="C5" s="180" t="s">
        <v>935</v>
      </c>
      <c r="D5" s="257"/>
      <c r="E5" s="257"/>
      <c r="F5" s="257"/>
      <c r="G5" s="258"/>
      <c r="H5"/>
      <c r="I5"/>
      <c r="J5"/>
      <c r="K5"/>
      <c r="L5" s="258"/>
      <c r="M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</row>
    <row r="9" spans="1:14" s="20" customFormat="1" ht="12" customHeight="1" x14ac:dyDescent="0.2">
      <c r="B9" s="638" t="s">
        <v>1499</v>
      </c>
      <c r="C9" s="181" t="s">
        <v>486</v>
      </c>
      <c r="D9" s="153">
        <v>13.2</v>
      </c>
      <c r="E9" s="153">
        <v>9.3000000000000007</v>
      </c>
      <c r="F9" s="153"/>
      <c r="G9" s="153">
        <v>18</v>
      </c>
      <c r="H9" s="182">
        <f>D9*E9</f>
        <v>122.76</v>
      </c>
      <c r="I9" s="183">
        <f>D9*E9*G9</f>
        <v>2209.6800000000003</v>
      </c>
      <c r="J9" s="193"/>
      <c r="K9" s="574"/>
      <c r="L9" s="112"/>
      <c r="M9" s="19"/>
    </row>
    <row r="10" spans="1:14" s="20" customFormat="1" ht="12" customHeight="1" x14ac:dyDescent="0.2">
      <c r="B10" s="157"/>
      <c r="C10" s="181"/>
      <c r="D10" s="182"/>
      <c r="E10" s="182"/>
      <c r="F10" s="182"/>
      <c r="G10" s="182"/>
      <c r="H10" s="182"/>
      <c r="I10" s="183"/>
      <c r="J10" s="182"/>
      <c r="K10" s="281"/>
      <c r="L10" s="112"/>
      <c r="M10" s="19"/>
    </row>
    <row r="11" spans="1:14" s="20" customFormat="1" ht="12" customHeight="1" x14ac:dyDescent="0.2">
      <c r="B11" s="157"/>
      <c r="C11" s="181"/>
      <c r="D11" s="182"/>
      <c r="E11" s="182"/>
      <c r="F11" s="182"/>
      <c r="G11" s="182"/>
      <c r="H11" s="182"/>
      <c r="I11" s="183"/>
      <c r="J11" s="182"/>
      <c r="K11" s="281"/>
      <c r="L11" s="112"/>
      <c r="M11" s="19"/>
    </row>
    <row r="12" spans="1:14" s="20" customFormat="1" ht="12" customHeight="1" x14ac:dyDescent="0.2">
      <c r="B12" s="157"/>
      <c r="C12" s="181"/>
      <c r="D12" s="182"/>
      <c r="E12" s="182"/>
      <c r="F12" s="182"/>
      <c r="G12" s="182"/>
      <c r="H12" s="182"/>
      <c r="I12" s="183"/>
      <c r="J12" s="182"/>
      <c r="K12" s="281"/>
      <c r="L12" s="112"/>
      <c r="M12" s="19"/>
    </row>
    <row r="13" spans="1:14" s="20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82"/>
      <c r="K13" s="281"/>
      <c r="L13" s="112"/>
      <c r="M13" s="19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183">
        <f>D14*E14*G14</f>
        <v>0</v>
      </c>
      <c r="J14" s="153"/>
      <c r="K14" s="282"/>
      <c r="L14" s="112"/>
      <c r="M14" s="19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SUM(H9:H14)</f>
        <v>122.76</v>
      </c>
      <c r="I15" s="191">
        <f>SUM(I9:I14)</f>
        <v>2209.6800000000003</v>
      </c>
      <c r="J15" s="189"/>
      <c r="K15" s="576"/>
      <c r="L15" s="112"/>
      <c r="M15" s="19"/>
    </row>
    <row r="16" spans="1:14" s="20" customFormat="1" ht="12" customHeight="1" x14ac:dyDescent="0.2">
      <c r="B16" s="157" t="s">
        <v>2006</v>
      </c>
      <c r="C16" s="181" t="s">
        <v>1199</v>
      </c>
      <c r="D16" s="182">
        <v>13.8</v>
      </c>
      <c r="E16" s="182">
        <v>10</v>
      </c>
      <c r="F16" s="182"/>
      <c r="G16" s="182"/>
      <c r="H16" s="182">
        <f>D16*E16</f>
        <v>138</v>
      </c>
      <c r="I16" s="183"/>
      <c r="J16" s="182"/>
      <c r="K16" s="281"/>
      <c r="L16" s="112"/>
      <c r="M16" s="19"/>
    </row>
    <row r="17" spans="2:34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12"/>
      <c r="M17" s="19"/>
    </row>
    <row r="18" spans="2:34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12"/>
      <c r="M18" s="19"/>
    </row>
    <row r="19" spans="2:34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12"/>
      <c r="M19" s="19"/>
    </row>
    <row r="20" spans="2:34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12"/>
      <c r="M20" s="19"/>
    </row>
    <row r="21" spans="2:34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12"/>
      <c r="M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138</v>
      </c>
      <c r="I22" s="429"/>
      <c r="J22" s="189"/>
      <c r="K22" s="576"/>
      <c r="L22" s="112"/>
      <c r="M22" s="19"/>
    </row>
    <row r="23" spans="2:34" s="20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  <c r="M23" s="19"/>
    </row>
    <row r="24" spans="2:34" s="97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9"/>
    </row>
    <row r="25" spans="2:34" s="97" customFormat="1" ht="12" customHeight="1" thickBot="1" x14ac:dyDescent="0.25">
      <c r="B25" s="431" t="str">
        <f>C5</f>
        <v>20 - Přesýpací stanice PS B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9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2:34" s="97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2:34" s="97" customFormat="1" ht="12" customHeight="1" x14ac:dyDescent="0.2">
      <c r="B27" s="1020" t="s">
        <v>115</v>
      </c>
      <c r="C27" s="1021" t="s">
        <v>138</v>
      </c>
      <c r="D27" s="1184">
        <f>J62</f>
        <v>163.6875</v>
      </c>
      <c r="E27" s="1023"/>
      <c r="F27" s="1024"/>
      <c r="G27" s="1024"/>
      <c r="H27" s="1025">
        <f>D27/J27</f>
        <v>90.9375</v>
      </c>
      <c r="I27" s="1025"/>
      <c r="J27" s="1026">
        <v>1.8</v>
      </c>
      <c r="K27" s="1051"/>
      <c r="L27" s="112"/>
      <c r="M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2:34" s="97" customFormat="1" ht="12" customHeight="1" x14ac:dyDescent="0.2">
      <c r="B28" s="1027" t="s">
        <v>1648</v>
      </c>
      <c r="C28" s="1028" t="s">
        <v>1059</v>
      </c>
      <c r="D28" s="1184">
        <f>J67</f>
        <v>60.719999999999992</v>
      </c>
      <c r="E28" s="1029"/>
      <c r="F28" s="1026"/>
      <c r="G28" s="1026">
        <f>D28/J28</f>
        <v>24.287999999999997</v>
      </c>
      <c r="H28" s="1025"/>
      <c r="I28" s="1025"/>
      <c r="J28" s="1026">
        <v>2.5</v>
      </c>
      <c r="K28" s="1054"/>
      <c r="L28" s="112"/>
      <c r="M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2:34" s="20" customFormat="1" ht="12" customHeight="1" x14ac:dyDescent="0.2">
      <c r="B29" s="1027" t="s">
        <v>1648</v>
      </c>
      <c r="C29" s="1030" t="s">
        <v>1060</v>
      </c>
      <c r="D29" s="1184">
        <f>J71-D28</f>
        <v>85.682499999999976</v>
      </c>
      <c r="E29" s="1031"/>
      <c r="F29" s="1025"/>
      <c r="G29" s="1025"/>
      <c r="H29" s="1025">
        <f>D29/J29</f>
        <v>34.272999999999989</v>
      </c>
      <c r="I29" s="1025"/>
      <c r="J29" s="1026">
        <v>2.5</v>
      </c>
      <c r="K29" s="1037"/>
      <c r="L29" s="112"/>
      <c r="M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2:34" s="20" customFormat="1" ht="12" customHeight="1" x14ac:dyDescent="0.2">
      <c r="B30" s="1032" t="s">
        <v>116</v>
      </c>
      <c r="C30" s="1030" t="s">
        <v>140</v>
      </c>
      <c r="D30" s="1184">
        <f>J81</f>
        <v>538.19040000000007</v>
      </c>
      <c r="E30" s="1031"/>
      <c r="F30" s="1025"/>
      <c r="G30" s="1025"/>
      <c r="H30" s="1053">
        <f>D30/2.2</f>
        <v>244.63200000000001</v>
      </c>
      <c r="I30" s="1025">
        <f>H81</f>
        <v>244.63199999999998</v>
      </c>
      <c r="J30" s="1029">
        <v>2.2000000000000002</v>
      </c>
      <c r="K30" s="1037"/>
      <c r="L30" s="112"/>
      <c r="M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2:34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L31" s="112"/>
      <c r="M31" s="19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2:34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M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s="20" customFormat="1" ht="12" customHeight="1" x14ac:dyDescent="0.2"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25"/>
      <c r="K34" s="1037"/>
      <c r="L34" s="112"/>
      <c r="M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s="20" customFormat="1" ht="12" customHeight="1" x14ac:dyDescent="0.2">
      <c r="B35" s="1032" t="s">
        <v>121</v>
      </c>
      <c r="C35" s="1030" t="s">
        <v>1774</v>
      </c>
      <c r="D35" s="1184">
        <f>J87</f>
        <v>2.1768120000000004</v>
      </c>
      <c r="E35" s="1048"/>
      <c r="F35" s="1025"/>
      <c r="G35" s="1025"/>
      <c r="H35" s="1025"/>
      <c r="I35" s="1025"/>
      <c r="J35" s="1025"/>
      <c r="K35" s="1037"/>
      <c r="L35" s="112"/>
      <c r="M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s="20" customFormat="1" ht="12" customHeight="1" x14ac:dyDescent="0.2">
      <c r="B36" s="1032" t="s">
        <v>143</v>
      </c>
      <c r="C36" s="1030" t="s">
        <v>526</v>
      </c>
      <c r="D36" s="1184">
        <f>J51+J106</f>
        <v>132.01491999999999</v>
      </c>
      <c r="E36" s="1031"/>
      <c r="F36" s="1025"/>
      <c r="G36" s="1025"/>
      <c r="H36" s="1025"/>
      <c r="I36" s="1025"/>
      <c r="J36" s="1025"/>
      <c r="K36" s="1037"/>
      <c r="L36" s="112"/>
      <c r="M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s="20" customFormat="1" ht="12" customHeight="1" x14ac:dyDescent="0.2">
      <c r="B37" s="1032" t="s">
        <v>144</v>
      </c>
      <c r="C37" s="1030" t="s">
        <v>525</v>
      </c>
      <c r="D37" s="1184">
        <f>J113</f>
        <v>3.0864093749999997</v>
      </c>
      <c r="E37" s="1031"/>
      <c r="F37" s="1025"/>
      <c r="G37" s="1025"/>
      <c r="H37" s="1025"/>
      <c r="I37" s="1025"/>
      <c r="J37" s="1025"/>
      <c r="K37" s="1037"/>
      <c r="L37" s="112"/>
      <c r="M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s="20" customFormat="1" ht="12" customHeight="1" x14ac:dyDescent="0.2">
      <c r="B38" s="1032" t="s">
        <v>145</v>
      </c>
      <c r="C38" s="1030" t="s">
        <v>146</v>
      </c>
      <c r="D38" s="1184">
        <f>J116</f>
        <v>3.1E-2</v>
      </c>
      <c r="E38" s="1031"/>
      <c r="F38" s="1025"/>
      <c r="G38" s="1025"/>
      <c r="H38" s="1025"/>
      <c r="I38" s="1025"/>
      <c r="J38" s="1025"/>
      <c r="K38" s="1037"/>
      <c r="L38" s="112"/>
      <c r="M38" s="19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52"/>
      <c r="L39" s="112"/>
      <c r="M39" s="1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304">
        <f>SUM(D27:D42)</f>
        <v>985.58954137500007</v>
      </c>
      <c r="E43" s="458"/>
      <c r="F43" s="458"/>
      <c r="G43" s="304">
        <f>SUM(G27:G42)</f>
        <v>24.287999999999997</v>
      </c>
      <c r="H43" s="304">
        <f>SUM(H27:H42)</f>
        <v>369.84249999999997</v>
      </c>
      <c r="I43" s="304">
        <f>SUM(I27:I42)</f>
        <v>244.63199999999998</v>
      </c>
      <c r="J43" s="459"/>
      <c r="K43" s="258"/>
      <c r="L43" s="112"/>
      <c r="M43" s="59" t="e">
        <f>J225+J207+J165+J183+J177+J135+J232+#REF!+J55</f>
        <v>#REF!</v>
      </c>
      <c r="N43" s="58">
        <f>H165+H135</f>
        <v>0</v>
      </c>
    </row>
    <row r="44" spans="1:34" s="262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  <c r="AF44" s="308"/>
    </row>
    <row r="45" spans="1:3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122.76</v>
      </c>
      <c r="P45" s="476">
        <f>I15</f>
        <v>2209.6800000000003</v>
      </c>
      <c r="Q45" s="477">
        <f>D43</f>
        <v>985.58954137500007</v>
      </c>
      <c r="R45" s="477">
        <f>H43</f>
        <v>369.84249999999997</v>
      </c>
      <c r="S45" s="476">
        <f>I43</f>
        <v>244.63199999999998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  <c r="AF45" s="308"/>
    </row>
    <row r="46" spans="1:3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163.6875</v>
      </c>
      <c r="P46" s="479">
        <f>D28</f>
        <v>60.719999999999992</v>
      </c>
      <c r="Q46" s="480">
        <f>D29</f>
        <v>85.682499999999976</v>
      </c>
      <c r="R46" s="480">
        <f>D30</f>
        <v>538.19040000000007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2.1768120000000004</v>
      </c>
      <c r="X46" s="555">
        <f>D36</f>
        <v>132.01491999999999</v>
      </c>
      <c r="Y46" s="555">
        <f>D37</f>
        <v>3.0864093749999997</v>
      </c>
      <c r="Z46" s="555">
        <f>D38</f>
        <v>3.1E-2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985.58954137500007</v>
      </c>
      <c r="AF46" s="308"/>
    </row>
    <row r="47" spans="1:34" s="20" customFormat="1" ht="12" customHeight="1" thickBot="1" x14ac:dyDescent="0.25"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9"/>
    </row>
    <row r="48" spans="1:34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150" t="s">
        <v>110</v>
      </c>
      <c r="O48" s="20">
        <f>5.7*0.141*4+6.5*0.141*2+4*4*0.0542</f>
        <v>5.9149999999999991</v>
      </c>
      <c r="Q48" s="20">
        <v>5.0477999999999996</v>
      </c>
    </row>
    <row r="49" spans="2:17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M49" s="19"/>
      <c r="O49" s="20">
        <f>9.5*0.0332*10</f>
        <v>3.1539999999999999</v>
      </c>
      <c r="Q49" s="20">
        <f>15*0.0542*4+5*0.0542*6</f>
        <v>4.8780000000000001</v>
      </c>
    </row>
    <row r="50" spans="2:17" s="20" customFormat="1" ht="12" customHeight="1" thickBot="1" x14ac:dyDescent="0.25">
      <c r="B50" s="160">
        <v>1</v>
      </c>
      <c r="C50" s="185" t="s">
        <v>835</v>
      </c>
      <c r="D50" s="170"/>
      <c r="E50" s="170"/>
      <c r="F50" s="169"/>
      <c r="G50" s="170"/>
      <c r="H50" s="170"/>
      <c r="I50" s="169"/>
      <c r="J50" s="299">
        <v>110.886</v>
      </c>
      <c r="K50" s="172" t="s">
        <v>493</v>
      </c>
      <c r="L50" s="112"/>
      <c r="M50" s="19">
        <v>110.886662</v>
      </c>
      <c r="O50" s="20">
        <f>(9.3*6*0.0253+6.5*4*0.0253)*2</f>
        <v>4.1390799999999999</v>
      </c>
      <c r="Q50" s="20">
        <f>50*0.016</f>
        <v>0.8</v>
      </c>
    </row>
    <row r="51" spans="2:17" s="20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547"/>
      <c r="I51" s="484"/>
      <c r="J51" s="485">
        <f>SUM(J50:J50)</f>
        <v>110.886</v>
      </c>
      <c r="K51" s="487"/>
      <c r="L51" s="112"/>
      <c r="M51" s="19">
        <v>3.2</v>
      </c>
      <c r="O51" s="20">
        <f>9.9*7*0.0102</f>
        <v>0.70686000000000004</v>
      </c>
      <c r="Q51" s="20">
        <v>5.36</v>
      </c>
    </row>
    <row r="52" spans="2:17" s="20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12"/>
      <c r="M52" s="19"/>
      <c r="O52" s="20">
        <f>5*0.0253*4*2+16*0.0253*2+17.2*0.0253*2</f>
        <v>2.6919200000000001</v>
      </c>
    </row>
    <row r="53" spans="2:17" s="20" customFormat="1" ht="12" customHeight="1" thickBot="1" x14ac:dyDescent="0.25">
      <c r="B53" s="111" t="s">
        <v>494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9"/>
      <c r="O53" s="20">
        <f>SUM(O48:O52)</f>
        <v>16.606860000000001</v>
      </c>
      <c r="P53" s="20">
        <f>O53*1.25</f>
        <v>20.758575</v>
      </c>
      <c r="Q53" s="20">
        <f>SUM(Q48:Q52)</f>
        <v>16.085799999999999</v>
      </c>
    </row>
    <row r="54" spans="2:17" s="20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34" t="s">
        <v>108</v>
      </c>
      <c r="K54" s="435" t="s">
        <v>109</v>
      </c>
      <c r="L54" s="112"/>
      <c r="M54" s="19"/>
    </row>
    <row r="55" spans="2:17" s="20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40" t="s">
        <v>113</v>
      </c>
      <c r="K55" s="441" t="s">
        <v>114</v>
      </c>
      <c r="L55" s="112"/>
      <c r="M55" s="19"/>
      <c r="P55" s="20">
        <f>(Q53+O53)*1.2</f>
        <v>39.231192</v>
      </c>
    </row>
    <row r="56" spans="2:17" s="20" customFormat="1" ht="12" customHeight="1" x14ac:dyDescent="0.2">
      <c r="B56" s="160">
        <v>1</v>
      </c>
      <c r="C56" s="185" t="s">
        <v>202</v>
      </c>
      <c r="D56" s="170">
        <v>13.2</v>
      </c>
      <c r="E56" s="170">
        <v>17</v>
      </c>
      <c r="F56" s="298">
        <f>D56*E56-80.5</f>
        <v>143.89999999999998</v>
      </c>
      <c r="G56" s="170">
        <v>0.15</v>
      </c>
      <c r="H56" s="170">
        <f t="shared" ref="H56:H61" si="0">F56*G56*B56</f>
        <v>21.584999999999997</v>
      </c>
      <c r="I56" s="169">
        <v>1.8</v>
      </c>
      <c r="J56" s="299">
        <f t="shared" ref="J56:J61" si="1">H56*I56</f>
        <v>38.852999999999994</v>
      </c>
      <c r="K56" s="162" t="s">
        <v>115</v>
      </c>
      <c r="L56" s="112"/>
      <c r="M56" s="19"/>
    </row>
    <row r="57" spans="2:17" s="20" customFormat="1" ht="12" customHeight="1" x14ac:dyDescent="0.2">
      <c r="B57" s="159">
        <v>1</v>
      </c>
      <c r="C57" s="185" t="s">
        <v>152</v>
      </c>
      <c r="D57" s="170">
        <v>13.2</v>
      </c>
      <c r="E57" s="170">
        <v>17</v>
      </c>
      <c r="F57" s="170">
        <f>D57*E57-91.01</f>
        <v>133.38999999999999</v>
      </c>
      <c r="G57" s="170">
        <v>0.15</v>
      </c>
      <c r="H57" s="170">
        <f t="shared" si="0"/>
        <v>20.008499999999998</v>
      </c>
      <c r="I57" s="169">
        <v>1.8</v>
      </c>
      <c r="J57" s="299">
        <f t="shared" si="1"/>
        <v>36.015299999999996</v>
      </c>
      <c r="K57" s="162" t="s">
        <v>115</v>
      </c>
      <c r="L57" s="112"/>
      <c r="M57" s="19"/>
    </row>
    <row r="58" spans="2:17" s="20" customFormat="1" ht="12" customHeight="1" x14ac:dyDescent="0.2">
      <c r="B58" s="159">
        <v>1</v>
      </c>
      <c r="C58" s="185" t="s">
        <v>155</v>
      </c>
      <c r="D58" s="170">
        <v>9.1999999999999993</v>
      </c>
      <c r="E58" s="170">
        <v>17.5</v>
      </c>
      <c r="F58" s="169">
        <f>D58*E58-53.29</f>
        <v>107.71000000000001</v>
      </c>
      <c r="G58" s="170">
        <v>0.15</v>
      </c>
      <c r="H58" s="170">
        <f t="shared" si="0"/>
        <v>16.156500000000001</v>
      </c>
      <c r="I58" s="169">
        <v>1.8</v>
      </c>
      <c r="J58" s="299">
        <f t="shared" si="1"/>
        <v>29.081700000000001</v>
      </c>
      <c r="K58" s="162" t="s">
        <v>115</v>
      </c>
      <c r="L58" s="112"/>
      <c r="M58" s="150" t="s">
        <v>110</v>
      </c>
    </row>
    <row r="59" spans="2:17" s="20" customFormat="1" ht="12" customHeight="1" x14ac:dyDescent="0.2">
      <c r="B59" s="159">
        <v>1</v>
      </c>
      <c r="C59" s="185" t="s">
        <v>156</v>
      </c>
      <c r="D59" s="170">
        <v>9.1999999999999993</v>
      </c>
      <c r="E59" s="170">
        <v>17.5</v>
      </c>
      <c r="F59" s="169">
        <f>D59*E59-57.5</f>
        <v>103.5</v>
      </c>
      <c r="G59" s="170">
        <v>0.15</v>
      </c>
      <c r="H59" s="170">
        <f t="shared" si="0"/>
        <v>15.524999999999999</v>
      </c>
      <c r="I59" s="169">
        <v>1.8</v>
      </c>
      <c r="J59" s="299">
        <f t="shared" si="1"/>
        <v>27.944999999999997</v>
      </c>
      <c r="K59" s="162" t="s">
        <v>115</v>
      </c>
      <c r="L59" s="112"/>
      <c r="M59" s="19"/>
    </row>
    <row r="60" spans="2:17" s="20" customFormat="1" ht="12" customHeight="1" x14ac:dyDescent="0.2">
      <c r="B60" s="158">
        <v>1</v>
      </c>
      <c r="C60" s="284" t="s">
        <v>1586</v>
      </c>
      <c r="D60" s="170">
        <v>8.4</v>
      </c>
      <c r="E60" s="170">
        <v>5</v>
      </c>
      <c r="F60" s="169">
        <f>D60*E60-2.4</f>
        <v>39.6</v>
      </c>
      <c r="G60" s="170">
        <v>0.15</v>
      </c>
      <c r="H60" s="170">
        <f t="shared" si="0"/>
        <v>5.94</v>
      </c>
      <c r="I60" s="169">
        <v>1.8</v>
      </c>
      <c r="J60" s="299">
        <f t="shared" si="1"/>
        <v>10.692</v>
      </c>
      <c r="K60" s="162" t="s">
        <v>115</v>
      </c>
      <c r="L60" s="112"/>
      <c r="M60" s="19">
        <f>2.25*9+9+3.5*2.5+5*8.5</f>
        <v>80.5</v>
      </c>
    </row>
    <row r="61" spans="2:17" s="20" customFormat="1" ht="12" customHeight="1" thickBot="1" x14ac:dyDescent="0.25">
      <c r="B61" s="158">
        <v>1</v>
      </c>
      <c r="C61" s="284" t="s">
        <v>1587</v>
      </c>
      <c r="D61" s="170">
        <v>15.95</v>
      </c>
      <c r="E61" s="170">
        <v>5</v>
      </c>
      <c r="F61" s="169">
        <f>D61*E61-1.6</f>
        <v>78.150000000000006</v>
      </c>
      <c r="G61" s="170">
        <v>0.15</v>
      </c>
      <c r="H61" s="170">
        <f t="shared" si="0"/>
        <v>11.7225</v>
      </c>
      <c r="I61" s="169">
        <v>1.8</v>
      </c>
      <c r="J61" s="299">
        <f t="shared" si="1"/>
        <v>21.1005</v>
      </c>
      <c r="K61" s="172" t="s">
        <v>115</v>
      </c>
      <c r="L61" s="112"/>
      <c r="M61" s="19">
        <f>2.25*0.75*35+13*0.75*3+3*0.9</f>
        <v>91.012500000000003</v>
      </c>
      <c r="O61" s="20">
        <f>1.5*15.05*2+11.9*1.5</f>
        <v>63.000000000000007</v>
      </c>
    </row>
    <row r="62" spans="2:17" s="20" customFormat="1" ht="12" customHeight="1" thickBot="1" x14ac:dyDescent="0.25">
      <c r="B62" s="483"/>
      <c r="C62" s="484" t="s">
        <v>117</v>
      </c>
      <c r="D62" s="484"/>
      <c r="E62" s="484"/>
      <c r="F62" s="484"/>
      <c r="G62" s="462"/>
      <c r="H62" s="485">
        <f>SUM(H56:H61)</f>
        <v>90.937499999999986</v>
      </c>
      <c r="I62" s="484"/>
      <c r="J62" s="485">
        <f>SUM(J56:J61)</f>
        <v>163.6875</v>
      </c>
      <c r="K62" s="487"/>
      <c r="L62" s="112"/>
      <c r="M62" s="19">
        <f>2.25*0.75*16+5*0.75*3+1.6+2*1.6*4.2</f>
        <v>53.290000000000006</v>
      </c>
    </row>
    <row r="63" spans="2:17" s="20" customFormat="1" ht="12" customHeight="1" x14ac:dyDescent="0.2">
      <c r="B63" s="259"/>
      <c r="C63" s="258"/>
      <c r="D63" s="258"/>
      <c r="E63" s="258"/>
      <c r="F63" s="258"/>
      <c r="G63" s="258"/>
      <c r="H63" s="133"/>
      <c r="I63" s="258"/>
      <c r="J63" s="488"/>
      <c r="K63" s="258"/>
      <c r="L63" s="112"/>
      <c r="M63" s="19">
        <f>2.25*0.75*16+5*4.5+8</f>
        <v>57.5</v>
      </c>
    </row>
    <row r="64" spans="2:17" s="20" customFormat="1" ht="12" customHeight="1" thickBot="1" x14ac:dyDescent="0.25">
      <c r="B64" s="111" t="s">
        <v>184</v>
      </c>
      <c r="C64" s="112"/>
      <c r="D64" s="112"/>
      <c r="E64" s="112"/>
      <c r="F64" s="112"/>
      <c r="G64" s="112"/>
      <c r="H64" s="112"/>
      <c r="I64" s="112"/>
      <c r="J64" s="138"/>
      <c r="K64" s="112"/>
      <c r="L64" s="112"/>
      <c r="M64" s="19"/>
    </row>
    <row r="65" spans="2:19" s="20" customFormat="1" ht="12" customHeight="1" thickBot="1" x14ac:dyDescent="0.25">
      <c r="B65" s="482"/>
      <c r="C65" s="432"/>
      <c r="D65" s="434" t="s">
        <v>93</v>
      </c>
      <c r="E65" s="434" t="s">
        <v>104</v>
      </c>
      <c r="F65" s="434" t="s">
        <v>96</v>
      </c>
      <c r="G65" s="434" t="s">
        <v>105</v>
      </c>
      <c r="H65" s="434" t="s">
        <v>106</v>
      </c>
      <c r="I65" s="434" t="s">
        <v>107</v>
      </c>
      <c r="J65" s="492" t="s">
        <v>108</v>
      </c>
      <c r="K65" s="435" t="s">
        <v>109</v>
      </c>
      <c r="L65" s="112"/>
      <c r="M65" s="19"/>
    </row>
    <row r="66" spans="2:19" s="20" customFormat="1" ht="12" customHeight="1" thickBot="1" x14ac:dyDescent="0.25">
      <c r="B66" s="436" t="s">
        <v>111</v>
      </c>
      <c r="C66" s="437" t="s">
        <v>112</v>
      </c>
      <c r="D66" s="440" t="s">
        <v>99</v>
      </c>
      <c r="E66" s="440" t="s">
        <v>99</v>
      </c>
      <c r="F66" s="440" t="s">
        <v>135</v>
      </c>
      <c r="G66" s="440" t="s">
        <v>99</v>
      </c>
      <c r="H66" s="440" t="s">
        <v>136</v>
      </c>
      <c r="I66" s="440" t="s">
        <v>137</v>
      </c>
      <c r="J66" s="493" t="s">
        <v>113</v>
      </c>
      <c r="K66" s="441" t="s">
        <v>114</v>
      </c>
      <c r="L66" s="112"/>
      <c r="M66" s="19"/>
    </row>
    <row r="67" spans="2:19" s="20" customFormat="1" ht="12" customHeight="1" x14ac:dyDescent="0.2">
      <c r="B67" s="160">
        <v>1</v>
      </c>
      <c r="C67" s="184" t="s">
        <v>174</v>
      </c>
      <c r="D67" s="283">
        <v>13.2</v>
      </c>
      <c r="E67" s="297">
        <v>9.1999999999999993</v>
      </c>
      <c r="F67" s="170">
        <f>D67*E67</f>
        <v>121.43999999999998</v>
      </c>
      <c r="G67" s="170">
        <v>0.2</v>
      </c>
      <c r="H67" s="170">
        <f>F67*G67*B67</f>
        <v>24.287999999999997</v>
      </c>
      <c r="I67" s="169">
        <v>2.5</v>
      </c>
      <c r="J67" s="299">
        <f>H67*I67</f>
        <v>60.719999999999992</v>
      </c>
      <c r="K67" s="166" t="s">
        <v>157</v>
      </c>
      <c r="L67" s="112"/>
      <c r="M67" s="19"/>
    </row>
    <row r="68" spans="2:19" s="20" customFormat="1" ht="12" customHeight="1" x14ac:dyDescent="0.2">
      <c r="B68" s="160">
        <v>1</v>
      </c>
      <c r="C68" s="184" t="s">
        <v>1595</v>
      </c>
      <c r="D68" s="283">
        <v>9.1999999999999993</v>
      </c>
      <c r="E68" s="297">
        <v>4</v>
      </c>
      <c r="F68" s="170">
        <f>D68*E68-4</f>
        <v>32.799999999999997</v>
      </c>
      <c r="G68" s="170">
        <v>0.2</v>
      </c>
      <c r="H68" s="170">
        <f>F68*G68*B68</f>
        <v>6.56</v>
      </c>
      <c r="I68" s="169">
        <v>2.5</v>
      </c>
      <c r="J68" s="299">
        <f>H68*I68</f>
        <v>16.399999999999999</v>
      </c>
      <c r="K68" s="166" t="s">
        <v>157</v>
      </c>
      <c r="L68" s="112"/>
      <c r="M68" s="19"/>
    </row>
    <row r="69" spans="2:19" s="20" customFormat="1" ht="12" customHeight="1" x14ac:dyDescent="0.2">
      <c r="B69" s="160">
        <v>1</v>
      </c>
      <c r="C69" s="184" t="s">
        <v>1596</v>
      </c>
      <c r="D69" s="283">
        <v>13.2</v>
      </c>
      <c r="E69" s="297">
        <v>9.1999999999999993</v>
      </c>
      <c r="F69" s="170">
        <f>D69*E69-4</f>
        <v>117.43999999999998</v>
      </c>
      <c r="G69" s="170">
        <v>0.2</v>
      </c>
      <c r="H69" s="170">
        <f>F69*G69*B69</f>
        <v>23.488</v>
      </c>
      <c r="I69" s="169">
        <v>2.5</v>
      </c>
      <c r="J69" s="299">
        <f>H69*I69</f>
        <v>58.72</v>
      </c>
      <c r="K69" s="166" t="s">
        <v>157</v>
      </c>
      <c r="L69" s="112"/>
      <c r="M69" s="19"/>
    </row>
    <row r="70" spans="2:19" s="20" customFormat="1" ht="12" customHeight="1" thickBot="1" x14ac:dyDescent="0.25">
      <c r="B70" s="159">
        <v>1</v>
      </c>
      <c r="C70" s="185" t="s">
        <v>193</v>
      </c>
      <c r="D70" s="283">
        <v>21</v>
      </c>
      <c r="E70" s="297">
        <v>0.5</v>
      </c>
      <c r="F70" s="170">
        <f>D70*E70-4</f>
        <v>6.5</v>
      </c>
      <c r="G70" s="170">
        <v>0.65</v>
      </c>
      <c r="H70" s="170">
        <f>F70*G70*B70</f>
        <v>4.2250000000000005</v>
      </c>
      <c r="I70" s="169">
        <v>2.5</v>
      </c>
      <c r="J70" s="299">
        <f>H70*I70</f>
        <v>10.562500000000002</v>
      </c>
      <c r="K70" s="300" t="s">
        <v>157</v>
      </c>
      <c r="L70" s="112"/>
      <c r="M70" s="19"/>
    </row>
    <row r="71" spans="2:19" s="20" customFormat="1" ht="12" customHeight="1" thickBot="1" x14ac:dyDescent="0.25">
      <c r="B71" s="483"/>
      <c r="C71" s="484" t="s">
        <v>117</v>
      </c>
      <c r="D71" s="484"/>
      <c r="E71" s="484"/>
      <c r="F71" s="484"/>
      <c r="G71" s="462"/>
      <c r="H71" s="485">
        <f>SUM(H67:H70)</f>
        <v>58.561</v>
      </c>
      <c r="I71" s="484"/>
      <c r="J71" s="485">
        <f>SUM(J67:J70)</f>
        <v>146.40249999999997</v>
      </c>
      <c r="K71" s="487"/>
      <c r="L71" s="112"/>
      <c r="M71" s="19"/>
    </row>
    <row r="72" spans="2:19" s="20" customFormat="1" ht="12" customHeight="1" x14ac:dyDescent="0.2"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12"/>
      <c r="M72" s="19"/>
    </row>
    <row r="73" spans="2:19" s="20" customFormat="1" ht="12" customHeight="1" thickBot="1" x14ac:dyDescent="0.25">
      <c r="B73" s="111" t="s">
        <v>127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12"/>
      <c r="M73" s="19"/>
    </row>
    <row r="74" spans="2:19" s="20" customFormat="1" ht="12" customHeight="1" thickBot="1" x14ac:dyDescent="0.25"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107</v>
      </c>
      <c r="J74" s="492" t="s">
        <v>108</v>
      </c>
      <c r="K74" s="435" t="s">
        <v>109</v>
      </c>
      <c r="L74" s="112"/>
      <c r="M74" s="19"/>
    </row>
    <row r="75" spans="2:19" s="20" customFormat="1" ht="12" customHeight="1" thickBot="1" x14ac:dyDescent="0.25"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137</v>
      </c>
      <c r="J75" s="493" t="s">
        <v>113</v>
      </c>
      <c r="K75" s="441" t="s">
        <v>114</v>
      </c>
      <c r="L75" s="112"/>
      <c r="M75" s="19"/>
    </row>
    <row r="76" spans="2:19" s="20" customFormat="1" ht="12" customHeight="1" x14ac:dyDescent="0.2">
      <c r="B76" s="160">
        <v>4</v>
      </c>
      <c r="C76" s="184" t="s">
        <v>1582</v>
      </c>
      <c r="D76" s="309">
        <v>3.5</v>
      </c>
      <c r="E76" s="309">
        <v>2.4</v>
      </c>
      <c r="F76" s="181"/>
      <c r="G76" s="309">
        <v>3.2</v>
      </c>
      <c r="H76" s="170">
        <f>B76*D76*E76*G76+3</f>
        <v>110.52000000000001</v>
      </c>
      <c r="I76" s="181">
        <v>2.2000000000000002</v>
      </c>
      <c r="J76" s="494">
        <f>H76*I76</f>
        <v>243.14400000000003</v>
      </c>
      <c r="K76" s="166" t="s">
        <v>116</v>
      </c>
      <c r="L76" s="112"/>
      <c r="M76" s="19"/>
      <c r="S76" s="20">
        <f>(P62+R63+R69+R70)/0.9</f>
        <v>0</v>
      </c>
    </row>
    <row r="77" spans="2:19" s="20" customFormat="1" ht="12" customHeight="1" x14ac:dyDescent="0.2">
      <c r="B77" s="160">
        <v>6</v>
      </c>
      <c r="C77" s="184" t="s">
        <v>1583</v>
      </c>
      <c r="D77" s="309">
        <v>2.4</v>
      </c>
      <c r="E77" s="309">
        <v>2.4</v>
      </c>
      <c r="F77" s="181"/>
      <c r="G77" s="309">
        <v>3.2</v>
      </c>
      <c r="H77" s="297">
        <f>B77*D77*E77*G77+3</f>
        <v>113.59199999999998</v>
      </c>
      <c r="I77" s="181">
        <v>2.2000000000000002</v>
      </c>
      <c r="J77" s="494">
        <f>H77*I77</f>
        <v>249.9024</v>
      </c>
      <c r="K77" s="166" t="s">
        <v>116</v>
      </c>
      <c r="L77" s="112"/>
      <c r="M77" s="19"/>
    </row>
    <row r="78" spans="2:19" s="20" customFormat="1" ht="12" customHeight="1" x14ac:dyDescent="0.2">
      <c r="B78" s="159">
        <v>6</v>
      </c>
      <c r="C78" s="185" t="s">
        <v>992</v>
      </c>
      <c r="D78" s="168">
        <v>2</v>
      </c>
      <c r="E78" s="309">
        <v>0.5</v>
      </c>
      <c r="F78" s="169"/>
      <c r="G78" s="309">
        <v>1.2</v>
      </c>
      <c r="H78" s="170">
        <f>B78*D78*E78*G78</f>
        <v>7.1999999999999993</v>
      </c>
      <c r="I78" s="169">
        <v>2.2000000000000002</v>
      </c>
      <c r="J78" s="299">
        <f>H78*I78</f>
        <v>15.84</v>
      </c>
      <c r="K78" s="166" t="s">
        <v>116</v>
      </c>
      <c r="L78" s="112"/>
      <c r="M78" s="19">
        <v>4</v>
      </c>
      <c r="P78" s="58"/>
    </row>
    <row r="79" spans="2:19" s="20" customFormat="1" ht="12" customHeight="1" x14ac:dyDescent="0.2">
      <c r="B79" s="159">
        <v>4</v>
      </c>
      <c r="C79" s="185" t="s">
        <v>993</v>
      </c>
      <c r="D79" s="168">
        <v>2.25</v>
      </c>
      <c r="E79" s="309">
        <v>0.5</v>
      </c>
      <c r="F79" s="169"/>
      <c r="G79" s="309">
        <v>1.2</v>
      </c>
      <c r="H79" s="170">
        <f>B79*D79*E79*G79</f>
        <v>5.3999999999999995</v>
      </c>
      <c r="I79" s="169">
        <v>2.2000000000000002</v>
      </c>
      <c r="J79" s="299">
        <f>H79*I79</f>
        <v>11.879999999999999</v>
      </c>
      <c r="K79" s="166" t="s">
        <v>116</v>
      </c>
      <c r="L79" s="112"/>
      <c r="M79" s="19"/>
    </row>
    <row r="80" spans="2:19" s="20" customFormat="1" ht="12" customHeight="1" thickBot="1" x14ac:dyDescent="0.25">
      <c r="B80" s="158">
        <v>2</v>
      </c>
      <c r="C80" s="284" t="s">
        <v>996</v>
      </c>
      <c r="D80" s="285">
        <v>6.6</v>
      </c>
      <c r="E80" s="302">
        <v>0.5</v>
      </c>
      <c r="F80" s="285"/>
      <c r="G80" s="302">
        <v>1.2</v>
      </c>
      <c r="H80" s="286">
        <f>B80*D80*E80*G80</f>
        <v>7.919999999999999</v>
      </c>
      <c r="I80" s="285">
        <v>2.2000000000000002</v>
      </c>
      <c r="J80" s="296">
        <f>H80*I80</f>
        <v>17.423999999999999</v>
      </c>
      <c r="K80" s="300" t="s">
        <v>116</v>
      </c>
      <c r="L80" s="112"/>
      <c r="M80" s="19"/>
      <c r="S80" s="58"/>
    </row>
    <row r="81" spans="2:24" s="20" customFormat="1" ht="12" customHeight="1" thickBot="1" x14ac:dyDescent="0.25">
      <c r="B81" s="483"/>
      <c r="C81" s="484" t="s">
        <v>117</v>
      </c>
      <c r="D81" s="484"/>
      <c r="E81" s="484"/>
      <c r="F81" s="484"/>
      <c r="G81" s="462"/>
      <c r="H81" s="485">
        <f>SUM(H76:H80)</f>
        <v>244.63199999999998</v>
      </c>
      <c r="I81" s="484"/>
      <c r="J81" s="485">
        <f>SUM(J76:J80)</f>
        <v>538.19040000000007</v>
      </c>
      <c r="K81" s="487"/>
      <c r="L81" s="112"/>
      <c r="M81" s="19"/>
      <c r="S81" s="58"/>
    </row>
    <row r="82" spans="2:24" s="20" customFormat="1" ht="12" customHeight="1" x14ac:dyDescent="0.2">
      <c r="B82" s="154"/>
      <c r="C82" s="112"/>
      <c r="D82" s="112"/>
      <c r="E82" s="112"/>
      <c r="F82" s="112"/>
      <c r="G82" s="112"/>
      <c r="H82" s="112"/>
      <c r="I82" s="112"/>
      <c r="J82" s="138"/>
      <c r="K82" s="112"/>
      <c r="L82" s="112"/>
      <c r="M82" s="19"/>
    </row>
    <row r="83" spans="2:24" s="20" customFormat="1" ht="12" customHeight="1" thickBot="1" x14ac:dyDescent="0.25">
      <c r="B83" s="111" t="s">
        <v>175</v>
      </c>
      <c r="C83" s="112"/>
      <c r="D83" s="112"/>
      <c r="E83" s="112"/>
      <c r="F83" s="112"/>
      <c r="G83" s="112"/>
      <c r="H83" s="112"/>
      <c r="I83" s="112"/>
      <c r="J83" s="138"/>
      <c r="K83" s="112"/>
      <c r="L83" s="112"/>
      <c r="M83" s="19"/>
    </row>
    <row r="84" spans="2:24" s="20" customFormat="1" ht="12" customHeight="1" thickBot="1" x14ac:dyDescent="0.25">
      <c r="B84" s="482"/>
      <c r="C84" s="432"/>
      <c r="D84" s="434" t="s">
        <v>93</v>
      </c>
      <c r="E84" s="434" t="s">
        <v>104</v>
      </c>
      <c r="F84" s="434" t="s">
        <v>96</v>
      </c>
      <c r="G84" s="434" t="s">
        <v>105</v>
      </c>
      <c r="H84" s="434" t="s">
        <v>106</v>
      </c>
      <c r="I84" s="434" t="s">
        <v>107</v>
      </c>
      <c r="J84" s="492" t="s">
        <v>108</v>
      </c>
      <c r="K84" s="435" t="s">
        <v>109</v>
      </c>
      <c r="L84" s="112"/>
      <c r="M84" s="19"/>
    </row>
    <row r="85" spans="2:24" s="20" customFormat="1" ht="12" customHeight="1" thickBot="1" x14ac:dyDescent="0.25">
      <c r="B85" s="436" t="s">
        <v>111</v>
      </c>
      <c r="C85" s="437" t="s">
        <v>112</v>
      </c>
      <c r="D85" s="440" t="s">
        <v>99</v>
      </c>
      <c r="E85" s="440" t="s">
        <v>99</v>
      </c>
      <c r="F85" s="440" t="s">
        <v>135</v>
      </c>
      <c r="G85" s="440" t="s">
        <v>99</v>
      </c>
      <c r="H85" s="440" t="s">
        <v>136</v>
      </c>
      <c r="I85" s="440" t="s">
        <v>137</v>
      </c>
      <c r="J85" s="493" t="s">
        <v>113</v>
      </c>
      <c r="K85" s="441" t="s">
        <v>114</v>
      </c>
      <c r="L85" s="112"/>
      <c r="M85" s="19"/>
    </row>
    <row r="86" spans="2:24" s="20" customFormat="1" ht="12" customHeight="1" x14ac:dyDescent="0.2">
      <c r="B86" s="158"/>
      <c r="C86" s="284" t="s">
        <v>838</v>
      </c>
      <c r="D86" s="286"/>
      <c r="E86" s="295"/>
      <c r="F86" s="286"/>
      <c r="G86" s="285"/>
      <c r="H86" s="286"/>
      <c r="I86" s="427"/>
      <c r="J86" s="564"/>
      <c r="K86" s="435"/>
      <c r="L86" s="112"/>
      <c r="M86" s="19"/>
    </row>
    <row r="87" spans="2:24" s="20" customFormat="1" ht="12" customHeight="1" thickBot="1" x14ac:dyDescent="0.25">
      <c r="B87" s="451"/>
      <c r="C87" s="287" t="s">
        <v>843</v>
      </c>
      <c r="D87" s="288">
        <v>13.8</v>
      </c>
      <c r="E87" s="289">
        <v>10</v>
      </c>
      <c r="F87" s="288">
        <f>D87*E87*1.1</f>
        <v>151.80000000000001</v>
      </c>
      <c r="G87" s="290">
        <v>6.0000000000000001E-3</v>
      </c>
      <c r="H87" s="288"/>
      <c r="I87" s="291">
        <v>1.434E-2</v>
      </c>
      <c r="J87" s="292">
        <f>I87*F87</f>
        <v>2.1768120000000004</v>
      </c>
      <c r="K87" s="293" t="s">
        <v>997</v>
      </c>
      <c r="L87" s="112"/>
      <c r="M87" s="19">
        <f>1*1.2*1.25*2</f>
        <v>3</v>
      </c>
    </row>
    <row r="88" spans="2:24" s="20" customFormat="1" ht="12" customHeight="1" thickBot="1" x14ac:dyDescent="0.25">
      <c r="B88" s="425"/>
      <c r="C88" s="457" t="s">
        <v>117</v>
      </c>
      <c r="D88" s="457"/>
      <c r="E88" s="457"/>
      <c r="F88" s="457"/>
      <c r="G88" s="497"/>
      <c r="H88" s="459"/>
      <c r="I88" s="457"/>
      <c r="J88" s="304">
        <f>SUM(J87)</f>
        <v>2.1768120000000004</v>
      </c>
      <c r="K88" s="258"/>
      <c r="L88" s="112"/>
      <c r="M88" s="19">
        <f>1*1.2*1.25*2</f>
        <v>3</v>
      </c>
    </row>
    <row r="89" spans="2:24" s="20" customFormat="1" ht="12" customHeight="1" x14ac:dyDescent="0.2">
      <c r="B89" s="154"/>
      <c r="C89" s="112"/>
      <c r="D89" s="112"/>
      <c r="E89" s="112"/>
      <c r="F89" s="112"/>
      <c r="G89" s="112"/>
      <c r="H89" s="112"/>
      <c r="I89" s="112"/>
      <c r="J89" s="138"/>
      <c r="K89" s="112"/>
      <c r="L89" s="112"/>
      <c r="M89" s="19"/>
    </row>
    <row r="90" spans="2:24" s="20" customFormat="1" ht="12" customHeight="1" thickBot="1" x14ac:dyDescent="0.25">
      <c r="B90" s="111" t="s">
        <v>123</v>
      </c>
      <c r="C90" s="112"/>
      <c r="D90" s="112"/>
      <c r="E90" s="112"/>
      <c r="F90" s="112"/>
      <c r="G90" s="112"/>
      <c r="H90" s="112"/>
      <c r="I90" s="112"/>
      <c r="J90" s="138"/>
      <c r="K90" s="112"/>
      <c r="L90" s="112"/>
      <c r="M90" s="19"/>
    </row>
    <row r="91" spans="2:24" s="20" customFormat="1" ht="12" customHeight="1" thickBot="1" x14ac:dyDescent="0.25">
      <c r="B91" s="482"/>
      <c r="C91" s="432"/>
      <c r="D91" s="434" t="s">
        <v>93</v>
      </c>
      <c r="E91" s="434" t="s">
        <v>104</v>
      </c>
      <c r="F91" s="434" t="s">
        <v>96</v>
      </c>
      <c r="G91" s="434" t="s">
        <v>105</v>
      </c>
      <c r="H91" s="434" t="s">
        <v>106</v>
      </c>
      <c r="I91" s="434" t="s">
        <v>124</v>
      </c>
      <c r="J91" s="492" t="s">
        <v>108</v>
      </c>
      <c r="K91" s="435" t="s">
        <v>109</v>
      </c>
      <c r="L91" s="112"/>
      <c r="M91" s="19"/>
    </row>
    <row r="92" spans="2:24" s="20" customFormat="1" ht="12" customHeight="1" thickBot="1" x14ac:dyDescent="0.25">
      <c r="B92" s="436" t="s">
        <v>111</v>
      </c>
      <c r="C92" s="437" t="s">
        <v>112</v>
      </c>
      <c r="D92" s="440" t="s">
        <v>99</v>
      </c>
      <c r="E92" s="440" t="s">
        <v>99</v>
      </c>
      <c r="F92" s="440" t="s">
        <v>135</v>
      </c>
      <c r="G92" s="440" t="s">
        <v>99</v>
      </c>
      <c r="H92" s="440" t="s">
        <v>136</v>
      </c>
      <c r="I92" s="440" t="s">
        <v>125</v>
      </c>
      <c r="J92" s="493" t="s">
        <v>113</v>
      </c>
      <c r="K92" s="441" t="s">
        <v>114</v>
      </c>
      <c r="L92" s="112"/>
      <c r="M92" s="19"/>
      <c r="S92" s="58">
        <f>60.7+6.95*6</f>
        <v>102.4</v>
      </c>
    </row>
    <row r="93" spans="2:24" s="20" customFormat="1" ht="12" customHeight="1" x14ac:dyDescent="0.2">
      <c r="B93" s="159">
        <v>79</v>
      </c>
      <c r="C93" s="185" t="s">
        <v>521</v>
      </c>
      <c r="D93" s="170">
        <v>0.75</v>
      </c>
      <c r="E93" s="169">
        <v>2.25</v>
      </c>
      <c r="F93" s="169"/>
      <c r="G93" s="169"/>
      <c r="H93" s="298"/>
      <c r="I93" s="169">
        <v>4.3400000000000001E-2</v>
      </c>
      <c r="J93" s="299">
        <f>I93*B93</f>
        <v>3.4285999999999999</v>
      </c>
      <c r="K93" s="172" t="s">
        <v>143</v>
      </c>
      <c r="L93" s="112"/>
      <c r="M93" s="19"/>
    </row>
    <row r="94" spans="2:24" s="20" customFormat="1" ht="12" customHeight="1" x14ac:dyDescent="0.2">
      <c r="B94" s="159">
        <v>17</v>
      </c>
      <c r="C94" s="185" t="s">
        <v>521</v>
      </c>
      <c r="D94" s="170">
        <v>0.75</v>
      </c>
      <c r="E94" s="168">
        <v>3</v>
      </c>
      <c r="F94" s="169"/>
      <c r="G94" s="169"/>
      <c r="H94" s="298"/>
      <c r="I94" s="205">
        <v>5.7860000000000002E-2</v>
      </c>
      <c r="J94" s="299">
        <f>I94*B94</f>
        <v>0.98362000000000005</v>
      </c>
      <c r="K94" s="172" t="s">
        <v>143</v>
      </c>
      <c r="L94" s="112"/>
      <c r="M94" s="19"/>
    </row>
    <row r="95" spans="2:24" s="97" customFormat="1" ht="12" customHeight="1" x14ac:dyDescent="0.2">
      <c r="B95" s="158">
        <v>2</v>
      </c>
      <c r="C95" s="185" t="s">
        <v>1438</v>
      </c>
      <c r="D95" s="295"/>
      <c r="E95" s="285"/>
      <c r="F95" s="285"/>
      <c r="G95" s="285"/>
      <c r="H95" s="502"/>
      <c r="I95" s="502">
        <v>0.23300000000000001</v>
      </c>
      <c r="J95" s="299">
        <f>B95*I95</f>
        <v>0.46600000000000003</v>
      </c>
      <c r="K95" s="162" t="s">
        <v>143</v>
      </c>
      <c r="L95" s="112"/>
      <c r="M95" s="19"/>
      <c r="S95" s="20"/>
      <c r="T95" s="20"/>
      <c r="U95" s="20"/>
      <c r="V95" s="20"/>
      <c r="W95" s="20"/>
      <c r="X95" s="20"/>
    </row>
    <row r="96" spans="2:24" s="20" customFormat="1" ht="12" customHeight="1" x14ac:dyDescent="0.2">
      <c r="B96" s="159">
        <v>1</v>
      </c>
      <c r="C96" s="185" t="s">
        <v>163</v>
      </c>
      <c r="D96" s="168"/>
      <c r="E96" s="169"/>
      <c r="F96" s="168">
        <v>34</v>
      </c>
      <c r="G96" s="169"/>
      <c r="H96" s="298"/>
      <c r="I96" s="169">
        <v>8.0000000000000002E-3</v>
      </c>
      <c r="J96" s="299">
        <f>F96*I96</f>
        <v>0.27200000000000002</v>
      </c>
      <c r="K96" s="162" t="s">
        <v>143</v>
      </c>
      <c r="L96" s="112"/>
      <c r="M96" s="19"/>
    </row>
    <row r="97" spans="2:24" s="20" customFormat="1" ht="12" customHeight="1" x14ac:dyDescent="0.2">
      <c r="B97" s="159">
        <v>1</v>
      </c>
      <c r="C97" s="185" t="s">
        <v>314</v>
      </c>
      <c r="D97" s="168"/>
      <c r="E97" s="169"/>
      <c r="F97" s="169"/>
      <c r="G97" s="169"/>
      <c r="H97" s="298"/>
      <c r="I97" s="298">
        <v>0.52</v>
      </c>
      <c r="J97" s="299">
        <f>I97</f>
        <v>0.52</v>
      </c>
      <c r="K97" s="162" t="s">
        <v>143</v>
      </c>
      <c r="L97" s="112"/>
      <c r="M97" s="19"/>
    </row>
    <row r="98" spans="2:24" s="20" customFormat="1" ht="12" customHeight="1" x14ac:dyDescent="0.2">
      <c r="B98" s="159">
        <v>2</v>
      </c>
      <c r="C98" s="185" t="s">
        <v>839</v>
      </c>
      <c r="D98" s="168">
        <v>9.5</v>
      </c>
      <c r="E98" s="169"/>
      <c r="F98" s="169"/>
      <c r="G98" s="169"/>
      <c r="H98" s="298"/>
      <c r="I98" s="298">
        <v>0.14099999999999999</v>
      </c>
      <c r="J98" s="299">
        <f>I98*D98*B98</f>
        <v>2.6789999999999998</v>
      </c>
      <c r="K98" s="162" t="s">
        <v>143</v>
      </c>
      <c r="L98" s="112"/>
      <c r="M98" s="19"/>
    </row>
    <row r="99" spans="2:24" s="20" customFormat="1" ht="12" customHeight="1" x14ac:dyDescent="0.2">
      <c r="B99" s="159">
        <v>1</v>
      </c>
      <c r="C99" s="185" t="s">
        <v>1589</v>
      </c>
      <c r="D99" s="168"/>
      <c r="E99" s="169"/>
      <c r="F99" s="169"/>
      <c r="G99" s="169"/>
      <c r="H99" s="298"/>
      <c r="I99" s="298"/>
      <c r="J99" s="299">
        <v>8.8000000000000007</v>
      </c>
      <c r="K99" s="162" t="s">
        <v>143</v>
      </c>
      <c r="L99" s="112"/>
      <c r="M99" s="19"/>
    </row>
    <row r="100" spans="2:24" s="97" customFormat="1" ht="12" customHeight="1" x14ac:dyDescent="0.2">
      <c r="B100" s="159">
        <v>1</v>
      </c>
      <c r="C100" s="185" t="s">
        <v>840</v>
      </c>
      <c r="D100" s="169"/>
      <c r="E100" s="169"/>
      <c r="F100" s="169"/>
      <c r="G100" s="169"/>
      <c r="H100" s="298"/>
      <c r="I100" s="169"/>
      <c r="J100" s="299">
        <v>1.48</v>
      </c>
      <c r="K100" s="162" t="s">
        <v>143</v>
      </c>
      <c r="L100" s="112"/>
      <c r="M100" s="19"/>
      <c r="N100" s="20"/>
      <c r="S100" s="20"/>
      <c r="T100" s="20"/>
      <c r="U100" s="20"/>
      <c r="V100" s="20"/>
      <c r="W100" s="20"/>
      <c r="X100" s="20"/>
    </row>
    <row r="101" spans="2:24" s="97" customFormat="1" ht="12" customHeight="1" x14ac:dyDescent="0.2">
      <c r="B101" s="159">
        <v>10</v>
      </c>
      <c r="C101" s="185" t="s">
        <v>522</v>
      </c>
      <c r="D101" s="169"/>
      <c r="E101" s="169"/>
      <c r="F101" s="169"/>
      <c r="G101" s="169"/>
      <c r="H101" s="298"/>
      <c r="I101" s="169">
        <v>8.8999999999999996E-2</v>
      </c>
      <c r="J101" s="299">
        <f>B101*I101</f>
        <v>0.8899999999999999</v>
      </c>
      <c r="K101" s="166" t="s">
        <v>143</v>
      </c>
      <c r="L101" s="112"/>
      <c r="M101" s="19"/>
      <c r="N101" s="20"/>
      <c r="S101" s="20"/>
      <c r="T101" s="20"/>
      <c r="U101" s="20"/>
      <c r="V101" s="20"/>
      <c r="W101" s="20"/>
      <c r="X101" s="20"/>
    </row>
    <row r="102" spans="2:24" s="97" customFormat="1" ht="12" customHeight="1" x14ac:dyDescent="0.2">
      <c r="B102" s="159">
        <v>1</v>
      </c>
      <c r="C102" s="185" t="s">
        <v>1590</v>
      </c>
      <c r="D102" s="168"/>
      <c r="E102" s="169"/>
      <c r="F102" s="169"/>
      <c r="G102" s="169"/>
      <c r="H102" s="298"/>
      <c r="I102" s="298">
        <v>1.05</v>
      </c>
      <c r="J102" s="299">
        <f>I102*B102</f>
        <v>1.05</v>
      </c>
      <c r="K102" s="162" t="s">
        <v>143</v>
      </c>
      <c r="L102" s="112"/>
      <c r="M102" s="19"/>
      <c r="N102" s="20"/>
      <c r="S102" s="20"/>
      <c r="T102" s="20"/>
      <c r="U102" s="20"/>
      <c r="V102" s="20"/>
      <c r="W102" s="20"/>
      <c r="X102" s="20"/>
    </row>
    <row r="103" spans="2:24" s="97" customFormat="1" ht="12" customHeight="1" x14ac:dyDescent="0.2">
      <c r="B103" s="160">
        <v>1</v>
      </c>
      <c r="C103" s="184" t="s">
        <v>362</v>
      </c>
      <c r="D103" s="309">
        <v>17</v>
      </c>
      <c r="E103" s="181"/>
      <c r="F103" s="181"/>
      <c r="G103" s="181"/>
      <c r="H103" s="501"/>
      <c r="I103" s="181">
        <v>2.69E-2</v>
      </c>
      <c r="J103" s="299">
        <f>D103*I103*B103</f>
        <v>0.45729999999999998</v>
      </c>
      <c r="K103" s="166" t="s">
        <v>143</v>
      </c>
      <c r="L103" s="112"/>
      <c r="M103" s="19"/>
      <c r="S103" s="20"/>
      <c r="T103" s="20"/>
      <c r="U103" s="20"/>
      <c r="V103" s="20"/>
      <c r="W103" s="20"/>
      <c r="X103" s="20"/>
    </row>
    <row r="104" spans="2:24" s="97" customFormat="1" ht="12" customHeight="1" x14ac:dyDescent="0.2">
      <c r="B104" s="160">
        <v>1</v>
      </c>
      <c r="C104" s="184" t="s">
        <v>190</v>
      </c>
      <c r="D104" s="309">
        <v>28</v>
      </c>
      <c r="E104" s="181"/>
      <c r="F104" s="181"/>
      <c r="G104" s="181"/>
      <c r="H104" s="501"/>
      <c r="I104" s="181">
        <v>1.6000000000000001E-3</v>
      </c>
      <c r="J104" s="494">
        <f>I104*D104</f>
        <v>4.48E-2</v>
      </c>
      <c r="K104" s="166" t="s">
        <v>143</v>
      </c>
      <c r="L104" s="112"/>
      <c r="M104" s="19"/>
      <c r="S104" s="20"/>
      <c r="T104" s="20"/>
      <c r="U104" s="20"/>
      <c r="V104" s="20"/>
      <c r="W104" s="20"/>
      <c r="X104" s="20"/>
    </row>
    <row r="105" spans="2:24" s="97" customFormat="1" ht="12" customHeight="1" thickBot="1" x14ac:dyDescent="0.25">
      <c r="B105" s="158">
        <v>1</v>
      </c>
      <c r="C105" s="284" t="s">
        <v>191</v>
      </c>
      <c r="D105" s="295">
        <v>36</v>
      </c>
      <c r="E105" s="285"/>
      <c r="F105" s="285"/>
      <c r="G105" s="285"/>
      <c r="H105" s="502"/>
      <c r="I105" s="285">
        <v>1.6000000000000001E-3</v>
      </c>
      <c r="J105" s="296">
        <f>I105*D105*B105</f>
        <v>5.7600000000000005E-2</v>
      </c>
      <c r="K105" s="172" t="s">
        <v>143</v>
      </c>
      <c r="L105" s="112"/>
      <c r="M105" s="19"/>
      <c r="S105" s="20"/>
      <c r="T105" s="20"/>
      <c r="U105" s="20"/>
      <c r="V105" s="20"/>
      <c r="W105" s="20"/>
      <c r="X105" s="20"/>
    </row>
    <row r="106" spans="2:24" s="97" customFormat="1" ht="12" customHeight="1" thickBot="1" x14ac:dyDescent="0.25">
      <c r="B106" s="483"/>
      <c r="C106" s="484" t="s">
        <v>117</v>
      </c>
      <c r="D106" s="484"/>
      <c r="E106" s="484"/>
      <c r="F106" s="484"/>
      <c r="G106" s="462"/>
      <c r="H106" s="504"/>
      <c r="I106" s="484"/>
      <c r="J106" s="485">
        <f>SUM(J93:J105)</f>
        <v>21.128920000000001</v>
      </c>
      <c r="K106" s="487"/>
      <c r="L106" s="112"/>
      <c r="M106" s="19"/>
      <c r="N106" s="20"/>
      <c r="S106" s="20"/>
      <c r="T106" s="20"/>
      <c r="U106" s="20"/>
      <c r="V106" s="20"/>
      <c r="W106" s="20"/>
      <c r="X106" s="20"/>
    </row>
    <row r="107" spans="2:24" s="20" customFormat="1" ht="12" customHeight="1" x14ac:dyDescent="0.2">
      <c r="B107" s="259"/>
      <c r="C107" s="258"/>
      <c r="D107" s="258"/>
      <c r="E107" s="258"/>
      <c r="F107" s="258"/>
      <c r="G107" s="258"/>
      <c r="H107" s="133"/>
      <c r="I107" s="258"/>
      <c r="J107" s="488"/>
      <c r="K107" s="258"/>
      <c r="L107" s="112"/>
      <c r="M107" s="19"/>
    </row>
    <row r="108" spans="2:24" s="20" customFormat="1" ht="12" customHeight="1" thickBot="1" x14ac:dyDescent="0.25">
      <c r="B108" s="111" t="s">
        <v>166</v>
      </c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9"/>
    </row>
    <row r="109" spans="2:24" s="20" customFormat="1" ht="12" customHeight="1" thickBot="1" x14ac:dyDescent="0.25">
      <c r="B109" s="482"/>
      <c r="C109" s="432"/>
      <c r="D109" s="470" t="s">
        <v>93</v>
      </c>
      <c r="E109" s="434" t="s">
        <v>104</v>
      </c>
      <c r="F109" s="434" t="s">
        <v>96</v>
      </c>
      <c r="G109" s="434" t="s">
        <v>105</v>
      </c>
      <c r="H109" s="434" t="s">
        <v>106</v>
      </c>
      <c r="I109" s="434" t="s">
        <v>124</v>
      </c>
      <c r="J109" s="434" t="s">
        <v>108</v>
      </c>
      <c r="K109" s="435" t="s">
        <v>109</v>
      </c>
      <c r="L109" s="112"/>
      <c r="M109" s="19"/>
    </row>
    <row r="110" spans="2:24" s="20" customFormat="1" ht="12" customHeight="1" thickBot="1" x14ac:dyDescent="0.25">
      <c r="B110" s="436" t="s">
        <v>111</v>
      </c>
      <c r="C110" s="437" t="s">
        <v>112</v>
      </c>
      <c r="D110" s="505" t="s">
        <v>99</v>
      </c>
      <c r="E110" s="440" t="s">
        <v>99</v>
      </c>
      <c r="F110" s="440" t="s">
        <v>135</v>
      </c>
      <c r="G110" s="440" t="s">
        <v>99</v>
      </c>
      <c r="H110" s="440" t="s">
        <v>136</v>
      </c>
      <c r="I110" s="440" t="s">
        <v>125</v>
      </c>
      <c r="J110" s="440" t="s">
        <v>113</v>
      </c>
      <c r="K110" s="441" t="s">
        <v>114</v>
      </c>
      <c r="L110" s="112"/>
      <c r="M110" s="19"/>
    </row>
    <row r="111" spans="2:24" s="20" customFormat="1" ht="12" customHeight="1" x14ac:dyDescent="0.2">
      <c r="B111" s="159">
        <v>79</v>
      </c>
      <c r="C111" s="184" t="s">
        <v>524</v>
      </c>
      <c r="D111" s="170">
        <v>0.75</v>
      </c>
      <c r="E111" s="169">
        <v>2.25</v>
      </c>
      <c r="F111" s="181">
        <f>D111*E111</f>
        <v>1.6875</v>
      </c>
      <c r="G111" s="181">
        <v>7.0000000000000001E-3</v>
      </c>
      <c r="H111" s="170">
        <f>F111*G111*B111</f>
        <v>0.93318750000000006</v>
      </c>
      <c r="I111" s="169">
        <v>2.57</v>
      </c>
      <c r="J111" s="170">
        <f>H111*I111</f>
        <v>2.398291875</v>
      </c>
      <c r="K111" s="162" t="s">
        <v>144</v>
      </c>
      <c r="L111" s="112"/>
      <c r="M111" s="19">
        <f>10*11.5*0.2</f>
        <v>23</v>
      </c>
    </row>
    <row r="112" spans="2:24" s="20" customFormat="1" ht="12" customHeight="1" x14ac:dyDescent="0.2">
      <c r="B112" s="159">
        <v>17</v>
      </c>
      <c r="C112" s="185" t="s">
        <v>524</v>
      </c>
      <c r="D112" s="170">
        <v>0.75</v>
      </c>
      <c r="E112" s="169">
        <v>3</v>
      </c>
      <c r="F112" s="169">
        <f>D112*E112</f>
        <v>2.25</v>
      </c>
      <c r="G112" s="169">
        <v>7.0000000000000001E-3</v>
      </c>
      <c r="H112" s="170">
        <f>F112*G112*B112</f>
        <v>0.26774999999999999</v>
      </c>
      <c r="I112" s="169">
        <v>2.57</v>
      </c>
      <c r="J112" s="170">
        <f>H112*I112</f>
        <v>0.68811749999999994</v>
      </c>
      <c r="K112" s="162" t="s">
        <v>144</v>
      </c>
      <c r="L112" s="112"/>
      <c r="M112" s="19">
        <f>19*1.4</f>
        <v>26.599999999999998</v>
      </c>
    </row>
    <row r="113" spans="2:24" s="20" customFormat="1" ht="12" customHeight="1" x14ac:dyDescent="0.2">
      <c r="B113" s="159"/>
      <c r="C113" s="167" t="s">
        <v>168</v>
      </c>
      <c r="D113" s="168"/>
      <c r="E113" s="169"/>
      <c r="F113" s="169"/>
      <c r="G113" s="169"/>
      <c r="H113" s="171">
        <f>SUM(H111:H112)</f>
        <v>1.2009375</v>
      </c>
      <c r="I113" s="169"/>
      <c r="J113" s="171">
        <f>SUM(J111:J112)</f>
        <v>3.0864093749999997</v>
      </c>
      <c r="K113" s="162"/>
      <c r="L113" s="112"/>
      <c r="M113" s="19"/>
    </row>
    <row r="114" spans="2:24" s="20" customFormat="1" ht="12" customHeight="1" x14ac:dyDescent="0.2">
      <c r="B114" s="159">
        <v>2</v>
      </c>
      <c r="C114" s="185" t="s">
        <v>320</v>
      </c>
      <c r="D114" s="169"/>
      <c r="E114" s="169"/>
      <c r="F114" s="169"/>
      <c r="G114" s="169"/>
      <c r="H114" s="170"/>
      <c r="I114" s="169">
        <v>1.2E-2</v>
      </c>
      <c r="J114" s="170">
        <f>B114*I114</f>
        <v>2.4E-2</v>
      </c>
      <c r="K114" s="162" t="s">
        <v>145</v>
      </c>
      <c r="L114" s="112"/>
      <c r="M114" s="19"/>
      <c r="S114" s="97"/>
      <c r="T114" s="97"/>
      <c r="U114" s="97"/>
      <c r="V114" s="97"/>
      <c r="W114" s="97"/>
      <c r="X114" s="97"/>
    </row>
    <row r="115" spans="2:24" s="20" customFormat="1" ht="12" customHeight="1" x14ac:dyDescent="0.2">
      <c r="B115" s="159">
        <v>1</v>
      </c>
      <c r="C115" s="185" t="s">
        <v>422</v>
      </c>
      <c r="D115" s="169"/>
      <c r="E115" s="169"/>
      <c r="F115" s="169"/>
      <c r="G115" s="169"/>
      <c r="H115" s="170"/>
      <c r="I115" s="169">
        <v>7.0000000000000001E-3</v>
      </c>
      <c r="J115" s="170">
        <f>B115*I115</f>
        <v>7.0000000000000001E-3</v>
      </c>
      <c r="K115" s="162" t="s">
        <v>145</v>
      </c>
      <c r="L115" s="112"/>
      <c r="M115" s="19"/>
      <c r="S115" s="97"/>
      <c r="T115" s="97"/>
      <c r="U115" s="97"/>
      <c r="V115" s="97"/>
      <c r="W115" s="97"/>
      <c r="X115" s="97"/>
    </row>
    <row r="116" spans="2:24" s="97" customFormat="1" ht="12" customHeight="1" thickBot="1" x14ac:dyDescent="0.25">
      <c r="B116" s="451"/>
      <c r="C116" s="506" t="s">
        <v>424</v>
      </c>
      <c r="D116" s="290"/>
      <c r="E116" s="290"/>
      <c r="F116" s="290"/>
      <c r="G116" s="290"/>
      <c r="H116" s="288"/>
      <c r="I116" s="290"/>
      <c r="J116" s="507">
        <f>SUM(J114:J115)</f>
        <v>3.1E-2</v>
      </c>
      <c r="K116" s="293"/>
      <c r="L116" s="112"/>
      <c r="M116" s="19"/>
    </row>
    <row r="117" spans="2:24" s="97" customFormat="1" ht="12" customHeight="1" thickBot="1" x14ac:dyDescent="0.25">
      <c r="B117" s="483"/>
      <c r="C117" s="484" t="s">
        <v>117</v>
      </c>
      <c r="D117" s="484"/>
      <c r="E117" s="484"/>
      <c r="F117" s="484"/>
      <c r="G117" s="462"/>
      <c r="H117" s="520">
        <f>H113+H115</f>
        <v>1.2009375</v>
      </c>
      <c r="I117" s="510"/>
      <c r="J117" s="520">
        <f>J113+J115</f>
        <v>3.0934093749999998</v>
      </c>
      <c r="K117" s="258"/>
      <c r="L117" s="112"/>
      <c r="M117" s="19"/>
      <c r="S117" s="20"/>
      <c r="T117" s="20"/>
      <c r="U117" s="20"/>
      <c r="V117" s="20"/>
      <c r="W117" s="20"/>
      <c r="X117" s="20"/>
    </row>
    <row r="118" spans="2:24" s="97" customFormat="1" ht="12" customHeight="1" x14ac:dyDescent="0.2">
      <c r="B118" s="259"/>
      <c r="C118" s="258"/>
      <c r="D118" s="258"/>
      <c r="E118" s="258"/>
      <c r="F118" s="258"/>
      <c r="G118" s="258"/>
      <c r="H118" s="133"/>
      <c r="I118" s="258"/>
      <c r="J118" s="488"/>
      <c r="K118" s="258"/>
      <c r="L118" s="112"/>
      <c r="M118" s="19"/>
      <c r="S118" s="20"/>
      <c r="T118" s="20"/>
      <c r="U118" s="20"/>
      <c r="V118" s="20"/>
      <c r="W118" s="20"/>
      <c r="X118" s="20"/>
    </row>
    <row r="119" spans="2:24" s="156" customFormat="1" ht="12" customHeight="1" x14ac:dyDescent="0.2">
      <c r="B119" s="259"/>
      <c r="C119" s="258"/>
      <c r="D119" s="258"/>
      <c r="E119" s="258"/>
      <c r="F119" s="258"/>
      <c r="G119" s="258"/>
      <c r="H119" s="133"/>
      <c r="I119" s="258"/>
      <c r="J119" s="488"/>
      <c r="K119" s="258"/>
      <c r="L119" s="112"/>
      <c r="M119" s="136"/>
    </row>
    <row r="120" spans="2:24" s="97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9"/>
    </row>
    <row r="121" spans="2:24" s="20" customFormat="1" ht="12" customHeight="1" x14ac:dyDescent="0.2">
      <c r="B121" s="154"/>
      <c r="C121" s="112"/>
      <c r="D121" s="169" t="s">
        <v>971</v>
      </c>
      <c r="E121" s="169" t="s">
        <v>972</v>
      </c>
      <c r="F121" s="169" t="s">
        <v>93</v>
      </c>
      <c r="G121" s="169" t="s">
        <v>94</v>
      </c>
      <c r="H121" s="169" t="s">
        <v>973</v>
      </c>
      <c r="I121" s="169" t="s">
        <v>984</v>
      </c>
      <c r="J121" s="169" t="s">
        <v>125</v>
      </c>
      <c r="K121" s="169" t="s">
        <v>134</v>
      </c>
      <c r="L121" s="112"/>
      <c r="M121" s="19"/>
      <c r="S121" s="97"/>
      <c r="T121" s="97"/>
      <c r="U121" s="97"/>
      <c r="V121" s="97"/>
      <c r="W121" s="97"/>
      <c r="X121" s="97"/>
    </row>
    <row r="122" spans="2:24" s="20" customFormat="1" ht="12" customHeight="1" x14ac:dyDescent="0.2">
      <c r="B122" s="154"/>
      <c r="C122" s="112"/>
      <c r="D122" s="534" t="s">
        <v>982</v>
      </c>
      <c r="E122" s="169"/>
      <c r="F122" s="169"/>
      <c r="G122" s="169"/>
      <c r="H122" s="169"/>
      <c r="I122" s="169"/>
      <c r="J122" s="169"/>
      <c r="K122" s="169"/>
      <c r="L122" s="112"/>
      <c r="M122" s="19"/>
      <c r="S122" s="97"/>
      <c r="T122" s="97"/>
      <c r="U122" s="97"/>
      <c r="V122" s="97"/>
      <c r="W122" s="97"/>
      <c r="X122" s="97"/>
    </row>
    <row r="123" spans="2:24" s="20" customFormat="1" ht="12" customHeight="1" x14ac:dyDescent="0.2">
      <c r="B123" s="154"/>
      <c r="C123" s="112"/>
      <c r="D123" s="204" t="s">
        <v>974</v>
      </c>
      <c r="E123" s="204">
        <v>2</v>
      </c>
      <c r="F123" s="153">
        <v>17</v>
      </c>
      <c r="G123" s="153"/>
      <c r="H123" s="153"/>
      <c r="I123" s="153"/>
      <c r="J123" s="153">
        <v>7.6300000000000007E-2</v>
      </c>
      <c r="K123" s="169">
        <f t="shared" ref="K123:K131" si="2">E123*F123*J123</f>
        <v>2.5942000000000003</v>
      </c>
      <c r="L123" s="112"/>
      <c r="M123" s="19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54"/>
      <c r="C124" s="112"/>
      <c r="D124" s="204" t="s">
        <v>975</v>
      </c>
      <c r="E124" s="204">
        <v>1</v>
      </c>
      <c r="F124" s="153">
        <v>12.9</v>
      </c>
      <c r="G124" s="153"/>
      <c r="H124" s="153"/>
      <c r="I124" s="153"/>
      <c r="J124" s="153">
        <v>0.1472</v>
      </c>
      <c r="K124" s="169">
        <f t="shared" si="2"/>
        <v>1.8988800000000001</v>
      </c>
      <c r="L124" s="112"/>
      <c r="M124" s="19"/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54"/>
      <c r="C125" s="112"/>
      <c r="D125" s="204" t="s">
        <v>976</v>
      </c>
      <c r="E125" s="204">
        <v>2</v>
      </c>
      <c r="F125" s="153">
        <v>12.9</v>
      </c>
      <c r="G125" s="153"/>
      <c r="H125" s="153"/>
      <c r="I125" s="153"/>
      <c r="J125" s="153">
        <v>6.8000000000000005E-2</v>
      </c>
      <c r="K125" s="169">
        <f t="shared" si="2"/>
        <v>1.7544000000000002</v>
      </c>
      <c r="L125" s="112"/>
      <c r="M125" s="19"/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54"/>
      <c r="C126" s="112"/>
      <c r="D126" s="204" t="s">
        <v>976</v>
      </c>
      <c r="E126" s="204">
        <v>2</v>
      </c>
      <c r="F126" s="153">
        <v>6.7</v>
      </c>
      <c r="G126" s="153"/>
      <c r="H126" s="153"/>
      <c r="I126" s="153"/>
      <c r="J126" s="153">
        <v>6.8000000000000005E-2</v>
      </c>
      <c r="K126" s="169">
        <f t="shared" si="2"/>
        <v>0.91120000000000012</v>
      </c>
      <c r="L126" s="112"/>
      <c r="M126" s="19"/>
    </row>
    <row r="127" spans="2:24" s="20" customFormat="1" ht="12" customHeight="1" x14ac:dyDescent="0.2">
      <c r="B127" s="154"/>
      <c r="C127" s="112"/>
      <c r="D127" s="204" t="s">
        <v>976</v>
      </c>
      <c r="E127" s="204">
        <v>1</v>
      </c>
      <c r="F127" s="153">
        <v>10.6</v>
      </c>
      <c r="G127" s="153"/>
      <c r="H127" s="153"/>
      <c r="I127" s="153"/>
      <c r="J127" s="153">
        <v>6.8000000000000005E-2</v>
      </c>
      <c r="K127" s="169">
        <f t="shared" si="2"/>
        <v>0.7208</v>
      </c>
      <c r="L127" s="112"/>
      <c r="M127" s="19"/>
    </row>
    <row r="128" spans="2:24" s="20" customFormat="1" ht="12" customHeight="1" x14ac:dyDescent="0.2">
      <c r="B128" s="154"/>
      <c r="C128" s="112"/>
      <c r="D128" s="204" t="s">
        <v>977</v>
      </c>
      <c r="E128" s="204">
        <v>2</v>
      </c>
      <c r="F128" s="153">
        <v>10.5</v>
      </c>
      <c r="G128" s="153"/>
      <c r="H128" s="153"/>
      <c r="I128" s="153"/>
      <c r="J128" s="153">
        <v>1.8800000000000001E-2</v>
      </c>
      <c r="K128" s="169">
        <f t="shared" si="2"/>
        <v>0.39480000000000004</v>
      </c>
      <c r="L128" s="112"/>
      <c r="M128" s="19"/>
    </row>
    <row r="129" spans="2:14" s="20" customFormat="1" ht="12" customHeight="1" x14ac:dyDescent="0.2">
      <c r="B129" s="154"/>
      <c r="C129" s="112"/>
      <c r="D129" s="204" t="s">
        <v>977</v>
      </c>
      <c r="E129" s="204">
        <v>2</v>
      </c>
      <c r="F129" s="153">
        <v>7</v>
      </c>
      <c r="G129" s="153"/>
      <c r="H129" s="153"/>
      <c r="I129" s="153"/>
      <c r="J129" s="153">
        <v>1.8800000000000001E-2</v>
      </c>
      <c r="K129" s="169">
        <f t="shared" si="2"/>
        <v>0.26319999999999999</v>
      </c>
      <c r="L129" s="112"/>
      <c r="M129" s="19"/>
    </row>
    <row r="130" spans="2:14" s="20" customFormat="1" ht="12" customHeight="1" x14ac:dyDescent="0.2">
      <c r="B130" s="154"/>
      <c r="C130" s="112"/>
      <c r="D130" s="204" t="s">
        <v>977</v>
      </c>
      <c r="E130" s="204">
        <v>4</v>
      </c>
      <c r="F130" s="153">
        <v>12.9</v>
      </c>
      <c r="G130" s="153"/>
      <c r="H130" s="153"/>
      <c r="I130" s="153"/>
      <c r="J130" s="153">
        <v>1.8800000000000001E-2</v>
      </c>
      <c r="K130" s="169">
        <f t="shared" si="2"/>
        <v>0.97008000000000005</v>
      </c>
      <c r="L130" s="112"/>
      <c r="M130" s="19"/>
    </row>
    <row r="131" spans="2:14" s="20" customFormat="1" ht="12" customHeight="1" x14ac:dyDescent="0.2">
      <c r="B131" s="154"/>
      <c r="C131" s="112"/>
      <c r="D131" s="204" t="s">
        <v>977</v>
      </c>
      <c r="E131" s="204">
        <v>2</v>
      </c>
      <c r="F131" s="153">
        <v>3.3</v>
      </c>
      <c r="G131" s="153"/>
      <c r="H131" s="153"/>
      <c r="I131" s="153"/>
      <c r="J131" s="153">
        <v>1.8800000000000001E-2</v>
      </c>
      <c r="K131" s="169">
        <f t="shared" si="2"/>
        <v>0.12408</v>
      </c>
      <c r="L131" s="112"/>
      <c r="M131" s="19"/>
    </row>
    <row r="132" spans="2:14" s="20" customFormat="1" ht="12" customHeight="1" x14ac:dyDescent="0.2">
      <c r="B132" s="154"/>
      <c r="C132" s="112"/>
      <c r="D132" s="204" t="s">
        <v>985</v>
      </c>
      <c r="E132" s="204"/>
      <c r="F132" s="153">
        <v>12.9</v>
      </c>
      <c r="G132" s="153"/>
      <c r="H132" s="153">
        <v>1</v>
      </c>
      <c r="I132" s="153">
        <v>12.9</v>
      </c>
      <c r="J132" s="153">
        <v>2.4E-2</v>
      </c>
      <c r="K132" s="169">
        <f>H132*I132/2*J132</f>
        <v>0.15480000000000002</v>
      </c>
      <c r="L132" s="112"/>
      <c r="M132" s="19"/>
    </row>
    <row r="133" spans="2:14" s="20" customFormat="1" ht="12" customHeight="1" x14ac:dyDescent="0.2">
      <c r="B133" s="154"/>
      <c r="C133" s="112"/>
      <c r="D133" s="534" t="s">
        <v>980</v>
      </c>
      <c r="E133" s="169"/>
      <c r="F133" s="169"/>
      <c r="G133" s="169"/>
      <c r="H133" s="169"/>
      <c r="I133" s="169"/>
      <c r="J133" s="169"/>
      <c r="K133" s="169"/>
      <c r="L133" s="112"/>
      <c r="M133" s="19"/>
    </row>
    <row r="134" spans="2:14" s="20" customFormat="1" ht="12" customHeight="1" x14ac:dyDescent="0.2">
      <c r="B134" s="154"/>
      <c r="C134" s="112"/>
      <c r="D134" s="204" t="s">
        <v>974</v>
      </c>
      <c r="E134" s="204">
        <v>2</v>
      </c>
      <c r="F134" s="153">
        <v>17</v>
      </c>
      <c r="G134" s="153"/>
      <c r="H134" s="153"/>
      <c r="I134" s="153"/>
      <c r="J134" s="153">
        <v>7.6300000000000007E-2</v>
      </c>
      <c r="K134" s="169">
        <f t="shared" ref="K134:K143" si="3">E134*F134*J134</f>
        <v>2.5942000000000003</v>
      </c>
      <c r="L134" s="112"/>
      <c r="M134" s="148" t="e">
        <f>J117+J106+J81+#REF!+J88+J71+J51+#REF!+J62</f>
        <v>#REF!</v>
      </c>
      <c r="N134" s="58">
        <f>H81+H71+H51+H62</f>
        <v>394.13049999999998</v>
      </c>
    </row>
    <row r="135" spans="2:14" s="20" customFormat="1" ht="12" customHeight="1" x14ac:dyDescent="0.2">
      <c r="B135" s="154"/>
      <c r="C135" s="112"/>
      <c r="D135" s="204" t="s">
        <v>975</v>
      </c>
      <c r="E135" s="204">
        <v>1</v>
      </c>
      <c r="F135" s="153">
        <v>12.9</v>
      </c>
      <c r="G135" s="153"/>
      <c r="H135" s="153"/>
      <c r="I135" s="153"/>
      <c r="J135" s="153">
        <v>0.1472</v>
      </c>
      <c r="K135" s="169">
        <f t="shared" si="3"/>
        <v>1.8988800000000001</v>
      </c>
      <c r="L135" s="112"/>
      <c r="M135" s="19"/>
    </row>
    <row r="136" spans="2:14" s="20" customFormat="1" ht="12" customHeight="1" x14ac:dyDescent="0.2">
      <c r="B136" s="154"/>
      <c r="C136" s="112"/>
      <c r="D136" s="204" t="s">
        <v>976</v>
      </c>
      <c r="E136" s="204">
        <v>2</v>
      </c>
      <c r="F136" s="153">
        <v>12.9</v>
      </c>
      <c r="G136" s="153"/>
      <c r="H136" s="153"/>
      <c r="I136" s="153"/>
      <c r="J136" s="153">
        <v>6.8000000000000005E-2</v>
      </c>
      <c r="K136" s="169">
        <f t="shared" si="3"/>
        <v>1.7544000000000002</v>
      </c>
      <c r="L136" s="112"/>
      <c r="M136" s="19"/>
    </row>
    <row r="137" spans="2:14" s="20" customFormat="1" ht="12" customHeight="1" x14ac:dyDescent="0.2">
      <c r="B137" s="154"/>
      <c r="C137" s="112"/>
      <c r="D137" s="204" t="s">
        <v>976</v>
      </c>
      <c r="E137" s="204">
        <v>2</v>
      </c>
      <c r="F137" s="153">
        <v>6.7</v>
      </c>
      <c r="G137" s="153"/>
      <c r="H137" s="153"/>
      <c r="I137" s="153"/>
      <c r="J137" s="153">
        <v>6.8000000000000005E-2</v>
      </c>
      <c r="K137" s="169">
        <f t="shared" si="3"/>
        <v>0.91120000000000012</v>
      </c>
      <c r="L137" s="112"/>
      <c r="M137" s="19"/>
    </row>
    <row r="138" spans="2:14" s="20" customFormat="1" ht="12" customHeight="1" x14ac:dyDescent="0.2">
      <c r="B138" s="154"/>
      <c r="C138" s="112"/>
      <c r="D138" s="204" t="s">
        <v>976</v>
      </c>
      <c r="E138" s="204">
        <v>1</v>
      </c>
      <c r="F138" s="153">
        <v>10.6</v>
      </c>
      <c r="G138" s="153"/>
      <c r="H138" s="153"/>
      <c r="I138" s="153"/>
      <c r="J138" s="153">
        <v>6.8000000000000005E-2</v>
      </c>
      <c r="K138" s="169">
        <f t="shared" si="3"/>
        <v>0.7208</v>
      </c>
      <c r="L138" s="112"/>
      <c r="M138" s="19"/>
    </row>
    <row r="139" spans="2:14" s="20" customFormat="1" ht="12" customHeight="1" x14ac:dyDescent="0.2">
      <c r="B139" s="154"/>
      <c r="C139" s="112"/>
      <c r="D139" s="204" t="s">
        <v>976</v>
      </c>
      <c r="E139" s="204">
        <v>1</v>
      </c>
      <c r="F139" s="153">
        <v>4.2</v>
      </c>
      <c r="G139" s="153"/>
      <c r="H139" s="153"/>
      <c r="I139" s="153"/>
      <c r="J139" s="153">
        <v>6.8000000000000005E-2</v>
      </c>
      <c r="K139" s="169">
        <f t="shared" si="3"/>
        <v>0.28560000000000002</v>
      </c>
      <c r="L139" s="112"/>
      <c r="M139" s="19"/>
    </row>
    <row r="140" spans="2:14" s="20" customFormat="1" ht="12" customHeight="1" x14ac:dyDescent="0.2">
      <c r="B140" s="154"/>
      <c r="C140" s="112"/>
      <c r="D140" s="204" t="s">
        <v>977</v>
      </c>
      <c r="E140" s="204">
        <v>2</v>
      </c>
      <c r="F140" s="153">
        <v>10.5</v>
      </c>
      <c r="G140" s="153"/>
      <c r="H140" s="153"/>
      <c r="I140" s="153"/>
      <c r="J140" s="153">
        <v>1.8800000000000001E-2</v>
      </c>
      <c r="K140" s="169">
        <f t="shared" si="3"/>
        <v>0.39480000000000004</v>
      </c>
      <c r="L140" s="112"/>
      <c r="M140" s="19"/>
    </row>
    <row r="141" spans="2:14" s="20" customFormat="1" ht="12" customHeight="1" x14ac:dyDescent="0.2">
      <c r="B141" s="154"/>
      <c r="C141" s="112"/>
      <c r="D141" s="204" t="s">
        <v>977</v>
      </c>
      <c r="E141" s="204">
        <v>2</v>
      </c>
      <c r="F141" s="153">
        <v>7</v>
      </c>
      <c r="G141" s="153"/>
      <c r="H141" s="153"/>
      <c r="I141" s="153"/>
      <c r="J141" s="153">
        <v>1.8800000000000001E-2</v>
      </c>
      <c r="K141" s="169">
        <f t="shared" si="3"/>
        <v>0.26319999999999999</v>
      </c>
      <c r="L141" s="112"/>
      <c r="M141" s="19"/>
    </row>
    <row r="142" spans="2:14" s="20" customFormat="1" ht="12" customHeight="1" x14ac:dyDescent="0.2">
      <c r="B142" s="154"/>
      <c r="C142" s="112"/>
      <c r="D142" s="204" t="s">
        <v>977</v>
      </c>
      <c r="E142" s="204">
        <v>4</v>
      </c>
      <c r="F142" s="153">
        <v>12.9</v>
      </c>
      <c r="G142" s="153"/>
      <c r="H142" s="153"/>
      <c r="I142" s="153"/>
      <c r="J142" s="153">
        <v>1.8800000000000001E-2</v>
      </c>
      <c r="K142" s="169">
        <f t="shared" si="3"/>
        <v>0.97008000000000005</v>
      </c>
      <c r="L142" s="112"/>
      <c r="M142" s="19"/>
    </row>
    <row r="143" spans="2:14" s="20" customFormat="1" ht="12" customHeight="1" x14ac:dyDescent="0.2">
      <c r="B143" s="154"/>
      <c r="C143" s="112"/>
      <c r="D143" s="204" t="s">
        <v>977</v>
      </c>
      <c r="E143" s="204">
        <v>2</v>
      </c>
      <c r="F143" s="153">
        <v>3.3</v>
      </c>
      <c r="G143" s="153"/>
      <c r="H143" s="153"/>
      <c r="I143" s="153"/>
      <c r="J143" s="153">
        <v>1.8800000000000001E-2</v>
      </c>
      <c r="K143" s="169">
        <f t="shared" si="3"/>
        <v>0.12408</v>
      </c>
      <c r="L143" s="112"/>
      <c r="M143" s="19"/>
    </row>
    <row r="144" spans="2:14" s="20" customFormat="1" ht="12" customHeight="1" x14ac:dyDescent="0.2">
      <c r="B144" s="154"/>
      <c r="C144" s="112"/>
      <c r="D144" s="204" t="s">
        <v>985</v>
      </c>
      <c r="E144" s="204"/>
      <c r="F144" s="153">
        <v>12.9</v>
      </c>
      <c r="G144" s="153"/>
      <c r="H144" s="153">
        <v>1</v>
      </c>
      <c r="I144" s="153">
        <v>12.9</v>
      </c>
      <c r="J144" s="153">
        <v>2.4E-2</v>
      </c>
      <c r="K144" s="169">
        <f>H144*I144/2*J144</f>
        <v>0.15480000000000002</v>
      </c>
      <c r="L144" s="112"/>
      <c r="M144" s="19"/>
    </row>
    <row r="145" spans="2:27" s="20" customFormat="1" ht="12" customHeight="1" x14ac:dyDescent="0.2">
      <c r="B145" s="154"/>
      <c r="C145" s="112"/>
      <c r="D145" s="534" t="s">
        <v>979</v>
      </c>
      <c r="E145" s="169"/>
      <c r="F145" s="169"/>
      <c r="G145" s="169"/>
      <c r="H145" s="169"/>
      <c r="I145" s="169"/>
      <c r="J145" s="169"/>
      <c r="K145" s="169"/>
      <c r="L145" s="112"/>
      <c r="M145" s="19"/>
    </row>
    <row r="146" spans="2:27" s="20" customFormat="1" ht="12" customHeight="1" x14ac:dyDescent="0.2">
      <c r="B146" s="154"/>
      <c r="C146" s="112"/>
      <c r="D146" s="204" t="s">
        <v>974</v>
      </c>
      <c r="E146" s="204">
        <v>2</v>
      </c>
      <c r="F146" s="153">
        <v>17</v>
      </c>
      <c r="G146" s="153"/>
      <c r="H146" s="153"/>
      <c r="I146" s="153"/>
      <c r="J146" s="153">
        <v>7.6300000000000007E-2</v>
      </c>
      <c r="K146" s="169">
        <f t="shared" ref="K146:K186" si="4">E146*F146*J146</f>
        <v>2.5942000000000003</v>
      </c>
      <c r="L146" s="112"/>
      <c r="M146" s="19"/>
    </row>
    <row r="147" spans="2:27" s="20" customFormat="1" ht="12" customHeight="1" x14ac:dyDescent="0.2">
      <c r="B147" s="154"/>
      <c r="C147" s="112"/>
      <c r="D147" s="204" t="s">
        <v>974</v>
      </c>
      <c r="E147" s="204">
        <v>2</v>
      </c>
      <c r="F147" s="153">
        <v>8.8000000000000007</v>
      </c>
      <c r="G147" s="153"/>
      <c r="H147" s="153"/>
      <c r="I147" s="153"/>
      <c r="J147" s="153">
        <v>7.6300000000000007E-2</v>
      </c>
      <c r="K147" s="169">
        <f t="shared" si="4"/>
        <v>1.3428800000000003</v>
      </c>
      <c r="L147" s="112"/>
      <c r="M147" s="19"/>
    </row>
    <row r="148" spans="2:27" s="20" customFormat="1" ht="12" customHeight="1" x14ac:dyDescent="0.2">
      <c r="B148" s="154"/>
      <c r="C148" s="112"/>
      <c r="D148" s="204" t="s">
        <v>976</v>
      </c>
      <c r="E148" s="204">
        <v>2</v>
      </c>
      <c r="F148" s="153">
        <v>9</v>
      </c>
      <c r="G148" s="153"/>
      <c r="H148" s="153"/>
      <c r="I148" s="153"/>
      <c r="J148" s="153">
        <v>6.8000000000000005E-2</v>
      </c>
      <c r="K148" s="169">
        <f t="shared" si="4"/>
        <v>1.2240000000000002</v>
      </c>
      <c r="L148" s="112"/>
      <c r="M148" s="19"/>
    </row>
    <row r="149" spans="2:27" s="20" customFormat="1" ht="12" customHeight="1" x14ac:dyDescent="0.2">
      <c r="B149" s="154"/>
      <c r="C149" s="112"/>
      <c r="D149" s="204" t="s">
        <v>976</v>
      </c>
      <c r="E149" s="204">
        <v>1</v>
      </c>
      <c r="F149" s="153">
        <v>9</v>
      </c>
      <c r="G149" s="153"/>
      <c r="H149" s="153"/>
      <c r="I149" s="153"/>
      <c r="J149" s="153">
        <v>6.8000000000000005E-2</v>
      </c>
      <c r="K149" s="169">
        <f t="shared" si="4"/>
        <v>0.6120000000000001</v>
      </c>
      <c r="L149" s="112"/>
      <c r="M149" s="19"/>
    </row>
    <row r="150" spans="2:27" s="20" customFormat="1" ht="12" customHeight="1" x14ac:dyDescent="0.2">
      <c r="B150" s="154"/>
      <c r="C150" s="112"/>
      <c r="D150" s="204" t="s">
        <v>981</v>
      </c>
      <c r="E150" s="204">
        <v>2</v>
      </c>
      <c r="F150" s="153">
        <v>3.9</v>
      </c>
      <c r="G150" s="153"/>
      <c r="H150" s="153"/>
      <c r="I150" s="153"/>
      <c r="J150" s="153">
        <v>3.6200000000000003E-2</v>
      </c>
      <c r="K150" s="169">
        <f t="shared" si="4"/>
        <v>0.28236</v>
      </c>
      <c r="L150" s="112"/>
      <c r="M150" s="19"/>
    </row>
    <row r="151" spans="2:27" s="20" customFormat="1" ht="12" customHeight="1" x14ac:dyDescent="0.2">
      <c r="B151" s="154"/>
      <c r="C151" s="112"/>
      <c r="D151" s="204" t="s">
        <v>981</v>
      </c>
      <c r="E151" s="204">
        <v>2</v>
      </c>
      <c r="F151" s="153">
        <v>2.9</v>
      </c>
      <c r="G151" s="153"/>
      <c r="H151" s="153"/>
      <c r="I151" s="153"/>
      <c r="J151" s="153">
        <v>3.6200000000000003E-2</v>
      </c>
      <c r="K151" s="169">
        <f t="shared" si="4"/>
        <v>0.20996000000000001</v>
      </c>
      <c r="L151" s="112"/>
      <c r="M151" s="19"/>
    </row>
    <row r="152" spans="2:27" s="20" customFormat="1" ht="12" customHeight="1" x14ac:dyDescent="0.2">
      <c r="B152" s="154"/>
      <c r="C152" s="112"/>
      <c r="D152" s="204" t="s">
        <v>977</v>
      </c>
      <c r="E152" s="204">
        <v>2</v>
      </c>
      <c r="F152" s="153">
        <v>9</v>
      </c>
      <c r="G152" s="153"/>
      <c r="H152" s="153"/>
      <c r="I152" s="153"/>
      <c r="J152" s="153">
        <v>1.8800000000000001E-2</v>
      </c>
      <c r="K152" s="169">
        <f t="shared" si="4"/>
        <v>0.33840000000000003</v>
      </c>
      <c r="L152" s="112"/>
      <c r="M152" s="19"/>
    </row>
    <row r="153" spans="2:27" s="20" customFormat="1" ht="12" customHeight="1" x14ac:dyDescent="0.2">
      <c r="B153" s="154"/>
      <c r="C153" s="112"/>
      <c r="D153" s="204" t="s">
        <v>977</v>
      </c>
      <c r="E153" s="204">
        <v>2</v>
      </c>
      <c r="F153" s="153">
        <v>4</v>
      </c>
      <c r="G153" s="153"/>
      <c r="H153" s="153"/>
      <c r="I153" s="153"/>
      <c r="J153" s="153">
        <v>1.8800000000000001E-2</v>
      </c>
      <c r="K153" s="169">
        <f t="shared" si="4"/>
        <v>0.15040000000000001</v>
      </c>
      <c r="L153" s="112"/>
      <c r="M153" s="19"/>
    </row>
    <row r="154" spans="2:27" s="20" customFormat="1" ht="12" customHeight="1" x14ac:dyDescent="0.2">
      <c r="B154" s="154"/>
      <c r="C154" s="112"/>
      <c r="D154" s="204"/>
      <c r="E154" s="204"/>
      <c r="F154" s="153"/>
      <c r="G154" s="153"/>
      <c r="H154" s="153"/>
      <c r="I154" s="153"/>
      <c r="J154" s="153"/>
      <c r="K154" s="169">
        <f t="shared" si="4"/>
        <v>0</v>
      </c>
      <c r="L154" s="112"/>
      <c r="M154" s="19"/>
      <c r="S154" s="97"/>
      <c r="T154" s="97"/>
      <c r="U154" s="97"/>
      <c r="V154" s="97"/>
      <c r="W154" s="97"/>
      <c r="X154" s="97"/>
      <c r="Y154" s="97"/>
      <c r="Z154" s="97"/>
      <c r="AA154" s="97"/>
    </row>
    <row r="155" spans="2:27" s="20" customFormat="1" ht="12" customHeight="1" x14ac:dyDescent="0.2">
      <c r="B155" s="154"/>
      <c r="C155" s="112"/>
      <c r="D155" s="534" t="s">
        <v>978</v>
      </c>
      <c r="E155" s="169"/>
      <c r="F155" s="169"/>
      <c r="G155" s="169"/>
      <c r="H155" s="169"/>
      <c r="I155" s="169"/>
      <c r="J155" s="169"/>
      <c r="K155" s="169">
        <f t="shared" si="4"/>
        <v>0</v>
      </c>
      <c r="L155" s="112"/>
      <c r="M155" s="19"/>
      <c r="S155" s="97"/>
      <c r="T155" s="97"/>
      <c r="U155" s="97"/>
      <c r="V155" s="97"/>
      <c r="W155" s="97"/>
      <c r="X155" s="97"/>
      <c r="Y155" s="97"/>
      <c r="Z155" s="97"/>
      <c r="AA155" s="97"/>
    </row>
    <row r="156" spans="2:27" s="20" customFormat="1" ht="12" customHeight="1" x14ac:dyDescent="0.2">
      <c r="B156" s="154"/>
      <c r="C156" s="112"/>
      <c r="D156" s="204" t="s">
        <v>974</v>
      </c>
      <c r="E156" s="204">
        <v>2</v>
      </c>
      <c r="F156" s="153">
        <v>17</v>
      </c>
      <c r="G156" s="153"/>
      <c r="H156" s="153"/>
      <c r="I156" s="153"/>
      <c r="J156" s="153">
        <v>7.6300000000000007E-2</v>
      </c>
      <c r="K156" s="169">
        <f t="shared" si="4"/>
        <v>2.5942000000000003</v>
      </c>
      <c r="L156" s="112"/>
      <c r="M156" s="19"/>
      <c r="S156" s="97"/>
      <c r="T156" s="97"/>
      <c r="U156" s="97"/>
      <c r="V156" s="97"/>
      <c r="W156" s="97"/>
      <c r="X156" s="97"/>
      <c r="Y156" s="97"/>
      <c r="Z156" s="97"/>
      <c r="AA156" s="97"/>
    </row>
    <row r="157" spans="2:27" s="20" customFormat="1" ht="12" customHeight="1" x14ac:dyDescent="0.2">
      <c r="B157" s="154"/>
      <c r="C157" s="112"/>
      <c r="D157" s="204" t="s">
        <v>974</v>
      </c>
      <c r="E157" s="204">
        <v>2</v>
      </c>
      <c r="F157" s="153">
        <v>8.8000000000000007</v>
      </c>
      <c r="G157" s="153"/>
      <c r="H157" s="153"/>
      <c r="I157" s="153"/>
      <c r="J157" s="153">
        <v>7.6300000000000007E-2</v>
      </c>
      <c r="K157" s="169">
        <f t="shared" si="4"/>
        <v>1.3428800000000003</v>
      </c>
      <c r="L157" s="112"/>
      <c r="M157" s="19"/>
      <c r="S157" s="97"/>
      <c r="T157" s="97"/>
      <c r="U157" s="97"/>
      <c r="V157" s="97"/>
      <c r="W157" s="97"/>
      <c r="X157" s="97"/>
      <c r="Y157" s="97"/>
      <c r="Z157" s="97"/>
      <c r="AA157" s="97"/>
    </row>
    <row r="158" spans="2:27" s="20" customFormat="1" ht="12" customHeight="1" x14ac:dyDescent="0.2">
      <c r="B158" s="154"/>
      <c r="C158" s="112"/>
      <c r="D158" s="204" t="s">
        <v>975</v>
      </c>
      <c r="E158" s="204">
        <v>1</v>
      </c>
      <c r="F158" s="153">
        <v>8.8000000000000007</v>
      </c>
      <c r="G158" s="153"/>
      <c r="H158" s="153"/>
      <c r="I158" s="153"/>
      <c r="J158" s="153">
        <v>0.1472</v>
      </c>
      <c r="K158" s="169">
        <f t="shared" si="4"/>
        <v>1.2953600000000001</v>
      </c>
      <c r="L158" s="112"/>
      <c r="M158" s="19"/>
      <c r="S158" s="97"/>
      <c r="T158" s="97"/>
      <c r="U158" s="97"/>
      <c r="V158" s="97"/>
      <c r="W158" s="97"/>
      <c r="X158" s="97"/>
      <c r="Y158" s="97"/>
      <c r="Z158" s="97"/>
      <c r="AA158" s="97"/>
    </row>
    <row r="159" spans="2:27" s="20" customFormat="1" ht="12" customHeight="1" x14ac:dyDescent="0.2">
      <c r="B159" s="154"/>
      <c r="C159" s="112"/>
      <c r="D159" s="204" t="s">
        <v>976</v>
      </c>
      <c r="E159" s="204">
        <v>2</v>
      </c>
      <c r="F159" s="153">
        <v>9</v>
      </c>
      <c r="G159" s="153"/>
      <c r="H159" s="153"/>
      <c r="I159" s="153"/>
      <c r="J159" s="153">
        <v>6.8000000000000005E-2</v>
      </c>
      <c r="K159" s="169">
        <f t="shared" si="4"/>
        <v>1.2240000000000002</v>
      </c>
      <c r="L159" s="112"/>
      <c r="M159" s="19"/>
      <c r="S159" s="97"/>
      <c r="T159" s="97"/>
      <c r="U159" s="97"/>
      <c r="V159" s="97"/>
      <c r="W159" s="97"/>
      <c r="X159" s="97"/>
      <c r="Y159" s="97"/>
      <c r="Z159" s="97"/>
      <c r="AA159" s="97"/>
    </row>
    <row r="160" spans="2:27" s="20" customFormat="1" ht="12" customHeight="1" x14ac:dyDescent="0.2">
      <c r="B160" s="154"/>
      <c r="C160" s="112"/>
      <c r="D160" s="204" t="s">
        <v>976</v>
      </c>
      <c r="E160" s="204">
        <v>1</v>
      </c>
      <c r="F160" s="153">
        <v>9</v>
      </c>
      <c r="G160" s="153"/>
      <c r="H160" s="153"/>
      <c r="I160" s="153"/>
      <c r="J160" s="153">
        <v>6.8000000000000005E-2</v>
      </c>
      <c r="K160" s="169">
        <f t="shared" si="4"/>
        <v>0.6120000000000001</v>
      </c>
      <c r="L160" s="112"/>
      <c r="M160" s="19"/>
      <c r="S160" s="97"/>
      <c r="T160" s="97"/>
      <c r="U160" s="97"/>
      <c r="V160" s="97"/>
      <c r="W160" s="97"/>
      <c r="X160" s="97"/>
      <c r="Y160" s="97"/>
      <c r="Z160" s="97"/>
      <c r="AA160" s="97"/>
    </row>
    <row r="161" spans="2:27" s="20" customFormat="1" ht="12" customHeight="1" x14ac:dyDescent="0.2">
      <c r="B161" s="154"/>
      <c r="C161" s="112"/>
      <c r="D161" s="204" t="s">
        <v>981</v>
      </c>
      <c r="E161" s="204">
        <v>2</v>
      </c>
      <c r="F161" s="153">
        <v>3.9</v>
      </c>
      <c r="G161" s="153"/>
      <c r="H161" s="153"/>
      <c r="I161" s="153"/>
      <c r="J161" s="153">
        <v>3.6200000000000003E-2</v>
      </c>
      <c r="K161" s="169">
        <f t="shared" si="4"/>
        <v>0.28236</v>
      </c>
      <c r="L161" s="112"/>
      <c r="M161" s="19"/>
      <c r="S161" s="97"/>
      <c r="T161" s="97"/>
      <c r="U161" s="97"/>
      <c r="V161" s="97"/>
      <c r="W161" s="97"/>
      <c r="X161" s="97"/>
      <c r="Y161" s="97"/>
      <c r="Z161" s="97"/>
      <c r="AA161" s="97"/>
    </row>
    <row r="162" spans="2:27" s="20" customFormat="1" ht="12" customHeight="1" x14ac:dyDescent="0.2">
      <c r="B162" s="154"/>
      <c r="C162" s="112"/>
      <c r="D162" s="204" t="s">
        <v>981</v>
      </c>
      <c r="E162" s="204">
        <v>2</v>
      </c>
      <c r="F162" s="153">
        <v>2.9</v>
      </c>
      <c r="G162" s="153"/>
      <c r="H162" s="153"/>
      <c r="I162" s="153"/>
      <c r="J162" s="153">
        <v>3.6200000000000003E-2</v>
      </c>
      <c r="K162" s="169">
        <f t="shared" si="4"/>
        <v>0.20996000000000001</v>
      </c>
      <c r="L162" s="112"/>
      <c r="M162" s="19"/>
      <c r="S162" s="97"/>
      <c r="T162" s="97"/>
      <c r="U162" s="97"/>
      <c r="V162" s="97"/>
      <c r="W162" s="97"/>
      <c r="X162" s="97"/>
      <c r="Y162" s="97"/>
      <c r="Z162" s="97"/>
      <c r="AA162" s="97"/>
    </row>
    <row r="163" spans="2:27" s="20" customFormat="1" ht="12" customHeight="1" x14ac:dyDescent="0.2">
      <c r="B163" s="154"/>
      <c r="C163" s="112"/>
      <c r="D163" s="204" t="s">
        <v>977</v>
      </c>
      <c r="E163" s="204">
        <v>4</v>
      </c>
      <c r="F163" s="153">
        <v>9</v>
      </c>
      <c r="G163" s="153"/>
      <c r="H163" s="153"/>
      <c r="I163" s="153"/>
      <c r="J163" s="153">
        <v>1.8800000000000001E-2</v>
      </c>
      <c r="K163" s="169">
        <f t="shared" si="4"/>
        <v>0.67680000000000007</v>
      </c>
      <c r="L163" s="112"/>
      <c r="M163" s="19"/>
      <c r="S163" s="97"/>
      <c r="T163" s="97"/>
      <c r="U163" s="97"/>
      <c r="V163" s="97"/>
      <c r="W163" s="97"/>
      <c r="X163" s="97"/>
      <c r="Y163" s="97"/>
      <c r="Z163" s="97"/>
      <c r="AA163" s="97"/>
    </row>
    <row r="164" spans="2:27" s="20" customFormat="1" ht="12" customHeight="1" x14ac:dyDescent="0.2">
      <c r="B164" s="154"/>
      <c r="C164" s="112"/>
      <c r="D164" s="204"/>
      <c r="E164" s="204"/>
      <c r="F164" s="153"/>
      <c r="G164" s="153"/>
      <c r="H164" s="153"/>
      <c r="I164" s="153"/>
      <c r="J164" s="153"/>
      <c r="K164" s="169"/>
      <c r="L164" s="112"/>
      <c r="M164" s="19"/>
      <c r="S164" s="97"/>
      <c r="T164" s="97"/>
      <c r="U164" s="97"/>
      <c r="V164" s="97"/>
      <c r="W164" s="97"/>
      <c r="X164" s="97"/>
      <c r="Y164" s="97"/>
      <c r="Z164" s="97"/>
      <c r="AA164" s="97"/>
    </row>
    <row r="165" spans="2:27" s="20" customFormat="1" ht="12" customHeight="1" x14ac:dyDescent="0.2">
      <c r="B165" s="154"/>
      <c r="C165" s="112"/>
      <c r="D165" s="534" t="s">
        <v>1597</v>
      </c>
      <c r="E165" s="169"/>
      <c r="F165" s="169"/>
      <c r="G165" s="169"/>
      <c r="H165" s="169"/>
      <c r="I165" s="169"/>
      <c r="J165" s="169"/>
      <c r="K165" s="169">
        <f t="shared" ref="K165:K173" si="5">E165*F165*J165</f>
        <v>0</v>
      </c>
      <c r="L165" s="112"/>
      <c r="M165" s="19"/>
      <c r="S165" s="97"/>
      <c r="T165" s="97"/>
      <c r="U165" s="97"/>
      <c r="V165" s="97"/>
      <c r="W165" s="97"/>
      <c r="X165" s="97"/>
      <c r="Y165" s="97"/>
      <c r="Z165" s="97"/>
      <c r="AA165" s="97"/>
    </row>
    <row r="166" spans="2:27" s="20" customFormat="1" ht="12" customHeight="1" x14ac:dyDescent="0.2">
      <c r="B166" s="154"/>
      <c r="C166" s="112"/>
      <c r="D166" s="204" t="s">
        <v>974</v>
      </c>
      <c r="E166" s="204">
        <v>2</v>
      </c>
      <c r="F166" s="153">
        <v>9</v>
      </c>
      <c r="G166" s="153"/>
      <c r="H166" s="153"/>
      <c r="I166" s="153"/>
      <c r="J166" s="153">
        <v>7.6300000000000007E-2</v>
      </c>
      <c r="K166" s="169">
        <f t="shared" si="5"/>
        <v>1.3734000000000002</v>
      </c>
      <c r="L166" s="112"/>
      <c r="M166" s="19"/>
      <c r="S166" s="97"/>
      <c r="T166" s="97"/>
      <c r="U166" s="97"/>
      <c r="V166" s="97"/>
      <c r="W166" s="97"/>
      <c r="X166" s="97"/>
      <c r="Y166" s="97"/>
      <c r="Z166" s="97"/>
      <c r="AA166" s="97"/>
    </row>
    <row r="167" spans="2:27" s="20" customFormat="1" ht="12" customHeight="1" x14ac:dyDescent="0.2">
      <c r="B167" s="154"/>
      <c r="C167" s="112"/>
      <c r="D167" s="204" t="s">
        <v>976</v>
      </c>
      <c r="E167" s="204">
        <v>2</v>
      </c>
      <c r="F167" s="153">
        <v>9</v>
      </c>
      <c r="G167" s="153"/>
      <c r="H167" s="153"/>
      <c r="I167" s="153"/>
      <c r="J167" s="153">
        <v>6.8000000000000005E-2</v>
      </c>
      <c r="K167" s="169">
        <f t="shared" si="5"/>
        <v>1.2240000000000002</v>
      </c>
      <c r="L167" s="112"/>
      <c r="M167" s="19"/>
    </row>
    <row r="168" spans="2:27" s="20" customFormat="1" ht="12" customHeight="1" x14ac:dyDescent="0.2">
      <c r="B168" s="154"/>
      <c r="C168" s="112"/>
      <c r="D168" s="204" t="s">
        <v>981</v>
      </c>
      <c r="E168" s="204">
        <v>2</v>
      </c>
      <c r="F168" s="153">
        <v>6.2</v>
      </c>
      <c r="G168" s="153"/>
      <c r="H168" s="153"/>
      <c r="I168" s="153"/>
      <c r="J168" s="153">
        <v>3.6200000000000003E-2</v>
      </c>
      <c r="K168" s="169">
        <f t="shared" si="5"/>
        <v>0.44888000000000006</v>
      </c>
      <c r="L168" s="112"/>
      <c r="M168" s="19"/>
    </row>
    <row r="169" spans="2:27" s="20" customFormat="1" ht="12" customHeight="1" x14ac:dyDescent="0.2">
      <c r="B169" s="154"/>
      <c r="C169" s="112"/>
      <c r="D169" s="204" t="s">
        <v>981</v>
      </c>
      <c r="E169" s="204">
        <v>4</v>
      </c>
      <c r="F169" s="153">
        <v>3.8</v>
      </c>
      <c r="G169" s="153"/>
      <c r="H169" s="153"/>
      <c r="I169" s="153"/>
      <c r="J169" s="153">
        <v>3.6200000000000003E-2</v>
      </c>
      <c r="K169" s="169">
        <f t="shared" si="5"/>
        <v>0.55024000000000006</v>
      </c>
      <c r="L169" s="112"/>
      <c r="M169" s="19"/>
    </row>
    <row r="170" spans="2:27" s="20" customFormat="1" ht="12" customHeight="1" x14ac:dyDescent="0.2">
      <c r="B170" s="154"/>
      <c r="C170" s="112"/>
      <c r="D170" s="204" t="s">
        <v>977</v>
      </c>
      <c r="E170" s="204">
        <v>6</v>
      </c>
      <c r="F170" s="153">
        <v>4.2</v>
      </c>
      <c r="G170" s="153"/>
      <c r="H170" s="153"/>
      <c r="I170" s="153"/>
      <c r="J170" s="153">
        <v>1.8800000000000001E-2</v>
      </c>
      <c r="K170" s="169">
        <f t="shared" si="5"/>
        <v>0.47376000000000007</v>
      </c>
      <c r="L170" s="112"/>
      <c r="M170" s="19"/>
    </row>
    <row r="171" spans="2:27" s="20" customFormat="1" ht="12" customHeight="1" x14ac:dyDescent="0.2">
      <c r="B171" s="154"/>
      <c r="C171" s="112"/>
      <c r="D171" s="204" t="s">
        <v>977</v>
      </c>
      <c r="E171" s="204">
        <v>2</v>
      </c>
      <c r="F171" s="153">
        <v>9</v>
      </c>
      <c r="G171" s="153"/>
      <c r="H171" s="153"/>
      <c r="I171" s="153"/>
      <c r="J171" s="153">
        <v>1.8800000000000001E-2</v>
      </c>
      <c r="K171" s="169">
        <f t="shared" si="5"/>
        <v>0.33840000000000003</v>
      </c>
      <c r="L171" s="112"/>
      <c r="M171" s="19"/>
    </row>
    <row r="172" spans="2:27" s="20" customFormat="1" ht="12" customHeight="1" x14ac:dyDescent="0.2">
      <c r="B172" s="154"/>
      <c r="C172" s="112"/>
      <c r="D172" s="204" t="s">
        <v>977</v>
      </c>
      <c r="E172" s="204">
        <v>4</v>
      </c>
      <c r="F172" s="153">
        <v>4.2</v>
      </c>
      <c r="G172" s="153"/>
      <c r="H172" s="153"/>
      <c r="I172" s="153"/>
      <c r="J172" s="153">
        <v>1.8800000000000001E-2</v>
      </c>
      <c r="K172" s="169">
        <f t="shared" si="5"/>
        <v>0.31584000000000001</v>
      </c>
      <c r="L172" s="112"/>
      <c r="M172" s="19"/>
    </row>
    <row r="173" spans="2:27" s="20" customFormat="1" ht="12" customHeight="1" x14ac:dyDescent="0.2">
      <c r="B173" s="154"/>
      <c r="C173" s="112"/>
      <c r="D173" s="204" t="s">
        <v>977</v>
      </c>
      <c r="E173" s="204">
        <v>2</v>
      </c>
      <c r="F173" s="153">
        <v>3.3</v>
      </c>
      <c r="G173" s="153"/>
      <c r="H173" s="153"/>
      <c r="I173" s="153"/>
      <c r="J173" s="153">
        <v>1.8800000000000001E-2</v>
      </c>
      <c r="K173" s="169">
        <f t="shared" si="5"/>
        <v>0.12408</v>
      </c>
      <c r="L173" s="112"/>
      <c r="M173" s="19"/>
    </row>
    <row r="174" spans="2:27" s="20" customFormat="1" ht="12" customHeight="1" x14ac:dyDescent="0.2">
      <c r="B174" s="154"/>
      <c r="C174" s="112"/>
      <c r="D174" s="204" t="s">
        <v>983</v>
      </c>
      <c r="E174" s="204"/>
      <c r="F174" s="153">
        <v>9</v>
      </c>
      <c r="G174" s="153">
        <v>4</v>
      </c>
      <c r="H174" s="153"/>
      <c r="I174" s="153">
        <f>G174*F174*0.7</f>
        <v>25.2</v>
      </c>
      <c r="J174" s="153">
        <v>5.11E-2</v>
      </c>
      <c r="K174" s="169">
        <f>I174*J174</f>
        <v>1.28772</v>
      </c>
      <c r="L174" s="112"/>
      <c r="M174" s="19"/>
    </row>
    <row r="175" spans="2:27" s="20" customFormat="1" ht="12" customHeight="1" x14ac:dyDescent="0.2">
      <c r="B175" s="154"/>
      <c r="C175" s="112"/>
      <c r="D175" s="204"/>
      <c r="E175" s="204"/>
      <c r="F175" s="153"/>
      <c r="G175" s="153"/>
      <c r="H175" s="153"/>
      <c r="I175" s="153"/>
      <c r="J175" s="153"/>
      <c r="K175" s="169"/>
      <c r="L175" s="112"/>
      <c r="M175" s="19"/>
    </row>
    <row r="176" spans="2:27" s="20" customFormat="1" ht="12" customHeight="1" x14ac:dyDescent="0.2">
      <c r="B176" s="154"/>
      <c r="C176" s="112"/>
      <c r="D176" s="534" t="s">
        <v>1591</v>
      </c>
      <c r="E176" s="169"/>
      <c r="F176" s="169"/>
      <c r="G176" s="169"/>
      <c r="H176" s="169"/>
      <c r="I176" s="169"/>
      <c r="J176" s="169"/>
      <c r="K176" s="169">
        <f t="shared" si="4"/>
        <v>0</v>
      </c>
      <c r="L176" s="112"/>
      <c r="M176" s="19"/>
    </row>
    <row r="177" spans="2:13" s="20" customFormat="1" ht="12" customHeight="1" x14ac:dyDescent="0.2">
      <c r="B177" s="154"/>
      <c r="C177" s="112"/>
      <c r="D177" s="204" t="s">
        <v>974</v>
      </c>
      <c r="E177" s="204">
        <v>2</v>
      </c>
      <c r="F177" s="153">
        <v>12.9</v>
      </c>
      <c r="G177" s="153"/>
      <c r="H177" s="153"/>
      <c r="I177" s="153"/>
      <c r="J177" s="153">
        <v>7.6300000000000007E-2</v>
      </c>
      <c r="K177" s="169">
        <f t="shared" si="4"/>
        <v>1.9685400000000002</v>
      </c>
      <c r="L177" s="112"/>
      <c r="M177" s="19"/>
    </row>
    <row r="178" spans="2:13" s="20" customFormat="1" ht="12" customHeight="1" x14ac:dyDescent="0.2">
      <c r="B178" s="154"/>
      <c r="C178" s="112"/>
      <c r="D178" s="204" t="s">
        <v>974</v>
      </c>
      <c r="E178" s="204">
        <v>2</v>
      </c>
      <c r="F178" s="153">
        <v>9</v>
      </c>
      <c r="G178" s="153"/>
      <c r="H178" s="153"/>
      <c r="I178" s="153"/>
      <c r="J178" s="153">
        <v>7.6300000000000007E-2</v>
      </c>
      <c r="K178" s="169">
        <f t="shared" si="4"/>
        <v>1.3734000000000002</v>
      </c>
      <c r="L178" s="112"/>
      <c r="M178" s="19"/>
    </row>
    <row r="179" spans="2:13" s="20" customFormat="1" ht="12" customHeight="1" x14ac:dyDescent="0.2">
      <c r="B179" s="154"/>
      <c r="C179" s="112"/>
      <c r="D179" s="204" t="s">
        <v>976</v>
      </c>
      <c r="E179" s="204">
        <v>2</v>
      </c>
      <c r="F179" s="153">
        <v>12.9</v>
      </c>
      <c r="G179" s="153"/>
      <c r="H179" s="153"/>
      <c r="I179" s="153"/>
      <c r="J179" s="153">
        <v>6.8000000000000005E-2</v>
      </c>
      <c r="K179" s="169">
        <f t="shared" si="4"/>
        <v>1.7544000000000002</v>
      </c>
      <c r="L179" s="112"/>
      <c r="M179" s="19"/>
    </row>
    <row r="180" spans="2:13" s="20" customFormat="1" ht="12" customHeight="1" x14ac:dyDescent="0.2">
      <c r="B180" s="154"/>
      <c r="C180" s="112"/>
      <c r="D180" s="204" t="s">
        <v>976</v>
      </c>
      <c r="E180" s="204">
        <v>2</v>
      </c>
      <c r="F180" s="153">
        <v>8</v>
      </c>
      <c r="G180" s="153"/>
      <c r="H180" s="153"/>
      <c r="I180" s="153"/>
      <c r="J180" s="153">
        <v>6.8000000000000005E-2</v>
      </c>
      <c r="K180" s="169">
        <f t="shared" si="4"/>
        <v>1.0880000000000001</v>
      </c>
      <c r="L180" s="112"/>
      <c r="M180" s="19"/>
    </row>
    <row r="181" spans="2:13" s="20" customFormat="1" ht="12" customHeight="1" x14ac:dyDescent="0.2">
      <c r="B181" s="154"/>
      <c r="C181" s="112"/>
      <c r="D181" s="204" t="s">
        <v>981</v>
      </c>
      <c r="E181" s="204">
        <v>2</v>
      </c>
      <c r="F181" s="153">
        <v>6.2</v>
      </c>
      <c r="G181" s="153"/>
      <c r="H181" s="153"/>
      <c r="I181" s="153"/>
      <c r="J181" s="153">
        <v>3.6200000000000003E-2</v>
      </c>
      <c r="K181" s="169">
        <f t="shared" si="4"/>
        <v>0.44888000000000006</v>
      </c>
      <c r="L181" s="112"/>
      <c r="M181" s="19"/>
    </row>
    <row r="182" spans="2:13" s="20" customFormat="1" ht="12" customHeight="1" x14ac:dyDescent="0.2">
      <c r="B182" s="154"/>
      <c r="C182" s="112"/>
      <c r="D182" s="204" t="s">
        <v>981</v>
      </c>
      <c r="E182" s="204">
        <v>4</v>
      </c>
      <c r="F182" s="153">
        <v>3.8</v>
      </c>
      <c r="G182" s="153"/>
      <c r="H182" s="153"/>
      <c r="I182" s="153"/>
      <c r="J182" s="153">
        <v>3.6200000000000003E-2</v>
      </c>
      <c r="K182" s="169">
        <f t="shared" si="4"/>
        <v>0.55024000000000006</v>
      </c>
      <c r="L182" s="112"/>
      <c r="M182" s="19"/>
    </row>
    <row r="183" spans="2:13" s="20" customFormat="1" ht="12" customHeight="1" x14ac:dyDescent="0.2">
      <c r="B183" s="154"/>
      <c r="C183" s="112"/>
      <c r="D183" s="204" t="s">
        <v>977</v>
      </c>
      <c r="E183" s="204">
        <v>6</v>
      </c>
      <c r="F183" s="153">
        <v>4.2</v>
      </c>
      <c r="G183" s="153"/>
      <c r="H183" s="153"/>
      <c r="I183" s="153"/>
      <c r="J183" s="153">
        <v>1.8800000000000001E-2</v>
      </c>
      <c r="K183" s="169">
        <f t="shared" si="4"/>
        <v>0.47376000000000007</v>
      </c>
      <c r="L183" s="112"/>
      <c r="M183" s="19"/>
    </row>
    <row r="184" spans="2:13" s="20" customFormat="1" ht="12" customHeight="1" x14ac:dyDescent="0.2">
      <c r="B184" s="154"/>
      <c r="C184" s="112"/>
      <c r="D184" s="204" t="s">
        <v>977</v>
      </c>
      <c r="E184" s="204">
        <v>2</v>
      </c>
      <c r="F184" s="153">
        <v>9</v>
      </c>
      <c r="G184" s="153"/>
      <c r="H184" s="153"/>
      <c r="I184" s="153"/>
      <c r="J184" s="153">
        <v>1.8800000000000001E-2</v>
      </c>
      <c r="K184" s="169">
        <f t="shared" si="4"/>
        <v>0.33840000000000003</v>
      </c>
      <c r="L184" s="112"/>
      <c r="M184" s="19"/>
    </row>
    <row r="185" spans="2:13" s="20" customFormat="1" ht="12" customHeight="1" x14ac:dyDescent="0.2">
      <c r="B185" s="154"/>
      <c r="C185" s="112"/>
      <c r="D185" s="204" t="s">
        <v>977</v>
      </c>
      <c r="E185" s="204">
        <v>4</v>
      </c>
      <c r="F185" s="153">
        <v>12.9</v>
      </c>
      <c r="G185" s="153"/>
      <c r="H185" s="153"/>
      <c r="I185" s="153"/>
      <c r="J185" s="153">
        <v>1.8800000000000001E-2</v>
      </c>
      <c r="K185" s="169">
        <f t="shared" si="4"/>
        <v>0.97008000000000005</v>
      </c>
      <c r="L185" s="112"/>
      <c r="M185" s="19"/>
    </row>
    <row r="186" spans="2:13" s="20" customFormat="1" ht="12" customHeight="1" x14ac:dyDescent="0.2">
      <c r="B186" s="154"/>
      <c r="C186" s="112"/>
      <c r="D186" s="204" t="s">
        <v>977</v>
      </c>
      <c r="E186" s="204">
        <v>2</v>
      </c>
      <c r="F186" s="153">
        <v>3.3</v>
      </c>
      <c r="G186" s="153"/>
      <c r="H186" s="153"/>
      <c r="I186" s="153"/>
      <c r="J186" s="153">
        <v>1.8800000000000001E-2</v>
      </c>
      <c r="K186" s="169">
        <f t="shared" si="4"/>
        <v>0.12408</v>
      </c>
      <c r="L186" s="112"/>
      <c r="M186" s="19"/>
    </row>
    <row r="187" spans="2:13" s="20" customFormat="1" ht="12" customHeight="1" x14ac:dyDescent="0.2">
      <c r="B187" s="154"/>
      <c r="C187" s="112"/>
      <c r="D187" s="204" t="s">
        <v>983</v>
      </c>
      <c r="E187" s="204"/>
      <c r="F187" s="153">
        <v>12.9</v>
      </c>
      <c r="G187" s="153">
        <v>8</v>
      </c>
      <c r="H187" s="153"/>
      <c r="I187" s="153">
        <f>G187*F187*0.7</f>
        <v>72.239999999999995</v>
      </c>
      <c r="J187" s="153">
        <v>5.11E-2</v>
      </c>
      <c r="K187" s="169">
        <f>I187*J187</f>
        <v>3.6914639999999999</v>
      </c>
      <c r="L187" s="112"/>
      <c r="M187" s="19"/>
    </row>
    <row r="188" spans="2:13" s="20" customFormat="1" ht="12" customHeight="1" x14ac:dyDescent="0.2">
      <c r="B188" s="154"/>
      <c r="C188" s="112"/>
      <c r="D188" s="204"/>
      <c r="E188" s="204"/>
      <c r="F188" s="153"/>
      <c r="G188" s="153"/>
      <c r="H188" s="153"/>
      <c r="I188" s="153"/>
      <c r="J188" s="153"/>
      <c r="K188" s="169">
        <f t="shared" ref="K188:K199" si="6">E188*F188*J188</f>
        <v>0</v>
      </c>
      <c r="L188" s="112"/>
      <c r="M188" s="19"/>
    </row>
    <row r="189" spans="2:13" s="20" customFormat="1" ht="12" customHeight="1" x14ac:dyDescent="0.2">
      <c r="B189" s="154"/>
      <c r="C189" s="112"/>
      <c r="D189" s="534" t="s">
        <v>1592</v>
      </c>
      <c r="E189" s="169"/>
      <c r="F189" s="169"/>
      <c r="G189" s="169"/>
      <c r="H189" s="169"/>
      <c r="I189" s="169"/>
      <c r="J189" s="169"/>
      <c r="K189" s="169">
        <f t="shared" si="6"/>
        <v>0</v>
      </c>
      <c r="L189" s="112"/>
      <c r="M189" s="19"/>
    </row>
    <row r="190" spans="2:13" s="20" customFormat="1" ht="12" customHeight="1" x14ac:dyDescent="0.2">
      <c r="B190" s="154"/>
      <c r="C190" s="112"/>
      <c r="D190" s="204" t="s">
        <v>974</v>
      </c>
      <c r="E190" s="204">
        <v>2</v>
      </c>
      <c r="F190" s="153">
        <v>12.9</v>
      </c>
      <c r="G190" s="153"/>
      <c r="H190" s="153"/>
      <c r="I190" s="153"/>
      <c r="J190" s="153">
        <v>7.6300000000000007E-2</v>
      </c>
      <c r="K190" s="169">
        <f t="shared" si="6"/>
        <v>1.9685400000000002</v>
      </c>
      <c r="L190" s="112"/>
      <c r="M190" s="19"/>
    </row>
    <row r="191" spans="2:13" s="20" customFormat="1" ht="12" customHeight="1" x14ac:dyDescent="0.2">
      <c r="B191" s="154"/>
      <c r="C191" s="112"/>
      <c r="D191" s="204" t="s">
        <v>974</v>
      </c>
      <c r="E191" s="204">
        <v>2</v>
      </c>
      <c r="F191" s="153">
        <v>9</v>
      </c>
      <c r="G191" s="153"/>
      <c r="H191" s="153"/>
      <c r="I191" s="153"/>
      <c r="J191" s="153">
        <v>7.6300000000000007E-2</v>
      </c>
      <c r="K191" s="169">
        <f t="shared" si="6"/>
        <v>1.3734000000000002</v>
      </c>
      <c r="L191" s="112"/>
      <c r="M191" s="19"/>
    </row>
    <row r="192" spans="2:13" s="20" customFormat="1" ht="12" customHeight="1" x14ac:dyDescent="0.2">
      <c r="B192" s="154"/>
      <c r="C192" s="112"/>
      <c r="D192" s="204" t="s">
        <v>976</v>
      </c>
      <c r="E192" s="204">
        <v>2</v>
      </c>
      <c r="F192" s="153">
        <v>12.9</v>
      </c>
      <c r="G192" s="153"/>
      <c r="H192" s="153"/>
      <c r="I192" s="153"/>
      <c r="J192" s="153">
        <v>6.8000000000000005E-2</v>
      </c>
      <c r="K192" s="169">
        <f t="shared" si="6"/>
        <v>1.7544000000000002</v>
      </c>
      <c r="L192" s="112"/>
      <c r="M192" s="19"/>
    </row>
    <row r="193" spans="2:13" s="20" customFormat="1" ht="12" customHeight="1" x14ac:dyDescent="0.2">
      <c r="B193" s="154"/>
      <c r="C193" s="112"/>
      <c r="D193" s="204" t="s">
        <v>976</v>
      </c>
      <c r="E193" s="204">
        <v>2</v>
      </c>
      <c r="F193" s="153">
        <v>9</v>
      </c>
      <c r="G193" s="153"/>
      <c r="H193" s="153"/>
      <c r="I193" s="153"/>
      <c r="J193" s="153">
        <v>6.8000000000000005E-2</v>
      </c>
      <c r="K193" s="169">
        <f t="shared" si="6"/>
        <v>1.2240000000000002</v>
      </c>
      <c r="L193" s="112"/>
      <c r="M193" s="19"/>
    </row>
    <row r="194" spans="2:13" s="20" customFormat="1" ht="12" customHeight="1" x14ac:dyDescent="0.2">
      <c r="B194" s="154"/>
      <c r="C194" s="112"/>
      <c r="D194" s="204" t="s">
        <v>981</v>
      </c>
      <c r="E194" s="204">
        <v>2</v>
      </c>
      <c r="F194" s="153">
        <v>6.2</v>
      </c>
      <c r="G194" s="153"/>
      <c r="H194" s="153"/>
      <c r="I194" s="153"/>
      <c r="J194" s="153">
        <v>3.6200000000000003E-2</v>
      </c>
      <c r="K194" s="169">
        <f t="shared" si="6"/>
        <v>0.44888000000000006</v>
      </c>
      <c r="L194" s="112"/>
      <c r="M194" s="19"/>
    </row>
    <row r="195" spans="2:13" s="20" customFormat="1" ht="12" customHeight="1" x14ac:dyDescent="0.2">
      <c r="B195" s="154"/>
      <c r="C195" s="112"/>
      <c r="D195" s="204" t="s">
        <v>981</v>
      </c>
      <c r="E195" s="204">
        <v>4</v>
      </c>
      <c r="F195" s="153">
        <v>3.8</v>
      </c>
      <c r="G195" s="153"/>
      <c r="H195" s="153"/>
      <c r="I195" s="153"/>
      <c r="J195" s="153">
        <v>3.6200000000000003E-2</v>
      </c>
      <c r="K195" s="169">
        <f t="shared" si="6"/>
        <v>0.55024000000000006</v>
      </c>
      <c r="L195" s="112"/>
      <c r="M195" s="19"/>
    </row>
    <row r="196" spans="2:13" s="20" customFormat="1" ht="12" customHeight="1" x14ac:dyDescent="0.2">
      <c r="B196" s="154"/>
      <c r="C196" s="112"/>
      <c r="D196" s="204" t="s">
        <v>977</v>
      </c>
      <c r="E196" s="204">
        <v>6</v>
      </c>
      <c r="F196" s="153">
        <v>4.2</v>
      </c>
      <c r="G196" s="153"/>
      <c r="H196" s="153"/>
      <c r="I196" s="153"/>
      <c r="J196" s="153">
        <v>1.8800000000000001E-2</v>
      </c>
      <c r="K196" s="169">
        <f t="shared" si="6"/>
        <v>0.47376000000000007</v>
      </c>
      <c r="L196" s="112"/>
      <c r="M196" s="19"/>
    </row>
    <row r="197" spans="2:13" s="20" customFormat="1" ht="12" customHeight="1" x14ac:dyDescent="0.2">
      <c r="B197" s="154"/>
      <c r="C197" s="112"/>
      <c r="D197" s="204" t="s">
        <v>977</v>
      </c>
      <c r="E197" s="204">
        <v>2</v>
      </c>
      <c r="F197" s="153">
        <v>9</v>
      </c>
      <c r="G197" s="153"/>
      <c r="H197" s="153"/>
      <c r="I197" s="153"/>
      <c r="J197" s="153">
        <v>1.8800000000000001E-2</v>
      </c>
      <c r="K197" s="169">
        <f t="shared" si="6"/>
        <v>0.33840000000000003</v>
      </c>
      <c r="L197" s="112"/>
      <c r="M197" s="19"/>
    </row>
    <row r="198" spans="2:13" s="20" customFormat="1" ht="12" customHeight="1" x14ac:dyDescent="0.2">
      <c r="B198" s="154"/>
      <c r="C198" s="112"/>
      <c r="D198" s="204" t="s">
        <v>977</v>
      </c>
      <c r="E198" s="204">
        <v>4</v>
      </c>
      <c r="F198" s="153">
        <v>12.9</v>
      </c>
      <c r="G198" s="153"/>
      <c r="H198" s="153"/>
      <c r="I198" s="153"/>
      <c r="J198" s="153">
        <v>1.8800000000000001E-2</v>
      </c>
      <c r="K198" s="169">
        <f t="shared" si="6"/>
        <v>0.97008000000000005</v>
      </c>
      <c r="L198" s="112"/>
      <c r="M198" s="19"/>
    </row>
    <row r="199" spans="2:13" s="20" customFormat="1" ht="12" customHeight="1" x14ac:dyDescent="0.2">
      <c r="B199" s="154"/>
      <c r="C199" s="112"/>
      <c r="D199" s="204" t="s">
        <v>977</v>
      </c>
      <c r="E199" s="204">
        <v>2</v>
      </c>
      <c r="F199" s="153">
        <v>3.3</v>
      </c>
      <c r="G199" s="153"/>
      <c r="H199" s="153"/>
      <c r="I199" s="153"/>
      <c r="J199" s="153">
        <v>1.8800000000000001E-2</v>
      </c>
      <c r="K199" s="169">
        <f t="shared" si="6"/>
        <v>0.12408</v>
      </c>
      <c r="L199" s="112"/>
      <c r="M199" s="19"/>
    </row>
    <row r="200" spans="2:13" s="20" customFormat="1" ht="12" customHeight="1" x14ac:dyDescent="0.2">
      <c r="B200" s="154"/>
      <c r="C200" s="112"/>
      <c r="D200" s="204" t="s">
        <v>983</v>
      </c>
      <c r="E200" s="204"/>
      <c r="F200" s="153">
        <v>12.9</v>
      </c>
      <c r="G200" s="153">
        <v>8</v>
      </c>
      <c r="H200" s="153"/>
      <c r="I200" s="153">
        <f>G200*F200*0.7</f>
        <v>72.239999999999995</v>
      </c>
      <c r="J200" s="153">
        <v>5.11E-2</v>
      </c>
      <c r="K200" s="169">
        <f>I200*J200</f>
        <v>3.6914639999999999</v>
      </c>
      <c r="L200" s="112"/>
      <c r="M200" s="19"/>
    </row>
    <row r="201" spans="2:13" s="20" customFormat="1" ht="12" customHeight="1" x14ac:dyDescent="0.2">
      <c r="B201" s="154"/>
      <c r="C201" s="112"/>
      <c r="D201" s="204"/>
      <c r="E201" s="204"/>
      <c r="F201" s="153"/>
      <c r="G201" s="153"/>
      <c r="H201" s="153"/>
      <c r="I201" s="153"/>
      <c r="J201" s="153"/>
      <c r="K201" s="169"/>
      <c r="L201" s="112"/>
      <c r="M201" s="19"/>
    </row>
    <row r="202" spans="2:13" s="20" customFormat="1" ht="12" customHeight="1" x14ac:dyDescent="0.2">
      <c r="B202" s="154"/>
      <c r="C202" s="112"/>
      <c r="D202" s="534" t="s">
        <v>1593</v>
      </c>
      <c r="E202" s="169"/>
      <c r="F202" s="169"/>
      <c r="G202" s="169"/>
      <c r="H202" s="169"/>
      <c r="I202" s="169"/>
      <c r="J202" s="169"/>
      <c r="K202" s="169">
        <f t="shared" ref="K202:K212" si="7">E202*F202*J202</f>
        <v>0</v>
      </c>
      <c r="L202" s="112"/>
      <c r="M202" s="19"/>
    </row>
    <row r="203" spans="2:13" s="20" customFormat="1" ht="12" customHeight="1" x14ac:dyDescent="0.2">
      <c r="B203" s="154"/>
      <c r="C203" s="112"/>
      <c r="D203" s="204" t="s">
        <v>974</v>
      </c>
      <c r="E203" s="204">
        <v>2</v>
      </c>
      <c r="F203" s="153">
        <v>12.9</v>
      </c>
      <c r="G203" s="153"/>
      <c r="H203" s="153"/>
      <c r="I203" s="153"/>
      <c r="J203" s="153">
        <v>7.6300000000000007E-2</v>
      </c>
      <c r="K203" s="169">
        <f t="shared" si="7"/>
        <v>1.9685400000000002</v>
      </c>
      <c r="L203" s="112"/>
      <c r="M203" s="19"/>
    </row>
    <row r="204" spans="2:13" s="20" customFormat="1" ht="12" customHeight="1" x14ac:dyDescent="0.2">
      <c r="B204" s="154"/>
      <c r="C204" s="112"/>
      <c r="D204" s="204" t="s">
        <v>974</v>
      </c>
      <c r="E204" s="204">
        <v>2</v>
      </c>
      <c r="F204" s="153">
        <v>9</v>
      </c>
      <c r="G204" s="153"/>
      <c r="H204" s="153"/>
      <c r="I204" s="153"/>
      <c r="J204" s="153">
        <v>7.6300000000000007E-2</v>
      </c>
      <c r="K204" s="169">
        <f t="shared" si="7"/>
        <v>1.3734000000000002</v>
      </c>
      <c r="L204" s="112"/>
      <c r="M204" s="19"/>
    </row>
    <row r="205" spans="2:13" s="20" customFormat="1" ht="12" customHeight="1" x14ac:dyDescent="0.2">
      <c r="B205" s="154"/>
      <c r="C205" s="112"/>
      <c r="D205" s="204" t="s">
        <v>976</v>
      </c>
      <c r="E205" s="204">
        <v>2</v>
      </c>
      <c r="F205" s="153">
        <v>12.9</v>
      </c>
      <c r="G205" s="153"/>
      <c r="H205" s="153"/>
      <c r="I205" s="153"/>
      <c r="J205" s="153">
        <v>6.8000000000000005E-2</v>
      </c>
      <c r="K205" s="169">
        <f t="shared" si="7"/>
        <v>1.7544000000000002</v>
      </c>
      <c r="L205" s="112"/>
      <c r="M205" s="19"/>
    </row>
    <row r="206" spans="2:13" s="20" customFormat="1" ht="12" customHeight="1" x14ac:dyDescent="0.2">
      <c r="B206" s="154"/>
      <c r="C206" s="112"/>
      <c r="D206" s="204" t="s">
        <v>976</v>
      </c>
      <c r="E206" s="204">
        <v>2</v>
      </c>
      <c r="F206" s="153">
        <v>9</v>
      </c>
      <c r="G206" s="153"/>
      <c r="H206" s="153"/>
      <c r="I206" s="153"/>
      <c r="J206" s="153">
        <v>6.8000000000000005E-2</v>
      </c>
      <c r="K206" s="169">
        <f t="shared" si="7"/>
        <v>1.2240000000000002</v>
      </c>
      <c r="L206" s="112"/>
      <c r="M206" s="19"/>
    </row>
    <row r="207" spans="2:13" s="20" customFormat="1" ht="12" customHeight="1" x14ac:dyDescent="0.2">
      <c r="B207" s="154"/>
      <c r="C207" s="112"/>
      <c r="D207" s="204" t="s">
        <v>981</v>
      </c>
      <c r="E207" s="204">
        <v>2</v>
      </c>
      <c r="F207" s="153">
        <v>6.2</v>
      </c>
      <c r="G207" s="153"/>
      <c r="H207" s="153"/>
      <c r="I207" s="153"/>
      <c r="J207" s="153">
        <v>3.6200000000000003E-2</v>
      </c>
      <c r="K207" s="169">
        <f t="shared" si="7"/>
        <v>0.44888000000000006</v>
      </c>
      <c r="L207" s="112"/>
      <c r="M207" s="19"/>
    </row>
    <row r="208" spans="2:13" s="20" customFormat="1" ht="12" customHeight="1" x14ac:dyDescent="0.2">
      <c r="B208" s="154"/>
      <c r="C208" s="112"/>
      <c r="D208" s="204" t="s">
        <v>981</v>
      </c>
      <c r="E208" s="204">
        <v>4</v>
      </c>
      <c r="F208" s="153">
        <v>3.8</v>
      </c>
      <c r="G208" s="153"/>
      <c r="H208" s="153"/>
      <c r="I208" s="153"/>
      <c r="J208" s="153">
        <v>3.6200000000000003E-2</v>
      </c>
      <c r="K208" s="169">
        <f t="shared" si="7"/>
        <v>0.55024000000000006</v>
      </c>
      <c r="L208" s="112"/>
      <c r="M208" s="19"/>
    </row>
    <row r="209" spans="2:13" s="20" customFormat="1" ht="12" customHeight="1" x14ac:dyDescent="0.2">
      <c r="B209" s="154"/>
      <c r="C209" s="112"/>
      <c r="D209" s="204" t="s">
        <v>977</v>
      </c>
      <c r="E209" s="204">
        <v>6</v>
      </c>
      <c r="F209" s="153">
        <v>4.2</v>
      </c>
      <c r="G209" s="153"/>
      <c r="H209" s="153"/>
      <c r="I209" s="153"/>
      <c r="J209" s="153">
        <v>1.8800000000000001E-2</v>
      </c>
      <c r="K209" s="169">
        <f t="shared" si="7"/>
        <v>0.47376000000000007</v>
      </c>
      <c r="L209" s="112"/>
      <c r="M209" s="19"/>
    </row>
    <row r="210" spans="2:13" s="20" customFormat="1" ht="12" customHeight="1" x14ac:dyDescent="0.2">
      <c r="B210" s="154"/>
      <c r="C210" s="112"/>
      <c r="D210" s="204" t="s">
        <v>977</v>
      </c>
      <c r="E210" s="204">
        <v>2</v>
      </c>
      <c r="F210" s="153">
        <v>9</v>
      </c>
      <c r="G210" s="153"/>
      <c r="H210" s="153"/>
      <c r="I210" s="153"/>
      <c r="J210" s="153">
        <v>1.8800000000000001E-2</v>
      </c>
      <c r="K210" s="169">
        <f t="shared" si="7"/>
        <v>0.33840000000000003</v>
      </c>
      <c r="L210" s="112"/>
      <c r="M210" s="19"/>
    </row>
    <row r="211" spans="2:13" s="20" customFormat="1" ht="12" customHeight="1" x14ac:dyDescent="0.2">
      <c r="B211" s="154"/>
      <c r="C211" s="112"/>
      <c r="D211" s="204" t="s">
        <v>977</v>
      </c>
      <c r="E211" s="204">
        <v>4</v>
      </c>
      <c r="F211" s="153">
        <v>12.9</v>
      </c>
      <c r="G211" s="153"/>
      <c r="H211" s="153"/>
      <c r="I211" s="153"/>
      <c r="J211" s="153">
        <v>1.8800000000000001E-2</v>
      </c>
      <c r="K211" s="169">
        <f t="shared" si="7"/>
        <v>0.97008000000000005</v>
      </c>
      <c r="L211" s="112"/>
      <c r="M211" s="19"/>
    </row>
    <row r="212" spans="2:13" s="20" customFormat="1" ht="12" customHeight="1" x14ac:dyDescent="0.2">
      <c r="B212" s="154"/>
      <c r="C212" s="112"/>
      <c r="D212" s="204" t="s">
        <v>977</v>
      </c>
      <c r="E212" s="204">
        <v>2</v>
      </c>
      <c r="F212" s="153">
        <v>3.3</v>
      </c>
      <c r="G212" s="153"/>
      <c r="H212" s="153"/>
      <c r="I212" s="153"/>
      <c r="J212" s="153">
        <v>1.8800000000000001E-2</v>
      </c>
      <c r="K212" s="169">
        <f t="shared" si="7"/>
        <v>0.12408</v>
      </c>
      <c r="L212" s="112"/>
      <c r="M212" s="19"/>
    </row>
    <row r="213" spans="2:13" s="20" customFormat="1" ht="12" customHeight="1" x14ac:dyDescent="0.2">
      <c r="B213" s="154"/>
      <c r="C213" s="112"/>
      <c r="D213" s="204" t="s">
        <v>983</v>
      </c>
      <c r="E213" s="204"/>
      <c r="F213" s="153">
        <v>12.9</v>
      </c>
      <c r="G213" s="153">
        <v>8</v>
      </c>
      <c r="H213" s="153"/>
      <c r="I213" s="153">
        <f>G213*F213*0.7</f>
        <v>72.239999999999995</v>
      </c>
      <c r="J213" s="153">
        <v>5.11E-2</v>
      </c>
      <c r="K213" s="169">
        <f>I213*J213</f>
        <v>3.6914639999999999</v>
      </c>
      <c r="L213" s="112"/>
      <c r="M213" s="19"/>
    </row>
    <row r="214" spans="2:13" s="20" customFormat="1" ht="12" customHeight="1" x14ac:dyDescent="0.2">
      <c r="B214" s="154"/>
      <c r="C214" s="112"/>
      <c r="D214" s="204"/>
      <c r="E214" s="204"/>
      <c r="F214" s="153"/>
      <c r="G214" s="153"/>
      <c r="H214" s="153"/>
      <c r="I214" s="153"/>
      <c r="J214" s="153"/>
      <c r="K214" s="169"/>
      <c r="L214" s="112"/>
      <c r="M214" s="19"/>
    </row>
    <row r="215" spans="2:13" s="20" customFormat="1" ht="12" customHeight="1" x14ac:dyDescent="0.2">
      <c r="B215" s="154"/>
      <c r="C215" s="112"/>
      <c r="D215" s="207" t="s">
        <v>1594</v>
      </c>
      <c r="E215" s="204"/>
      <c r="F215" s="153"/>
      <c r="G215" s="153"/>
      <c r="H215" s="153"/>
      <c r="I215" s="153"/>
      <c r="J215" s="153"/>
      <c r="K215" s="169"/>
      <c r="L215" s="112"/>
      <c r="M215" s="19"/>
    </row>
    <row r="216" spans="2:13" s="20" customFormat="1" ht="12" customHeight="1" x14ac:dyDescent="0.2">
      <c r="B216" s="154"/>
      <c r="C216" s="112"/>
      <c r="D216" s="534" t="s">
        <v>980</v>
      </c>
      <c r="E216" s="169"/>
      <c r="F216" s="169"/>
      <c r="G216" s="169"/>
      <c r="H216" s="169"/>
      <c r="I216" s="169"/>
      <c r="J216" s="169"/>
      <c r="K216" s="169"/>
      <c r="L216" s="112"/>
      <c r="M216" s="19"/>
    </row>
    <row r="217" spans="2:13" s="20" customFormat="1" ht="12" customHeight="1" x14ac:dyDescent="0.2">
      <c r="B217" s="154"/>
      <c r="C217" s="112"/>
      <c r="D217" s="204" t="s">
        <v>974</v>
      </c>
      <c r="E217" s="204">
        <v>2</v>
      </c>
      <c r="F217" s="153">
        <v>11.5</v>
      </c>
      <c r="G217" s="153"/>
      <c r="H217" s="153"/>
      <c r="I217" s="153"/>
      <c r="J217" s="153">
        <v>7.6300000000000007E-2</v>
      </c>
      <c r="K217" s="169">
        <f t="shared" ref="K217:K224" si="8">E217*F217*J217</f>
        <v>1.7549000000000001</v>
      </c>
      <c r="L217" s="112"/>
      <c r="M217" s="19"/>
    </row>
    <row r="218" spans="2:13" s="20" customFormat="1" ht="12" customHeight="1" x14ac:dyDescent="0.2">
      <c r="B218" s="154"/>
      <c r="C218" s="112"/>
      <c r="D218" s="204" t="s">
        <v>974</v>
      </c>
      <c r="E218" s="204">
        <v>2</v>
      </c>
      <c r="F218" s="153">
        <v>5</v>
      </c>
      <c r="G218" s="153"/>
      <c r="H218" s="153"/>
      <c r="I218" s="153"/>
      <c r="J218" s="153">
        <v>7.6300000000000007E-2</v>
      </c>
      <c r="K218" s="169">
        <f t="shared" si="8"/>
        <v>0.76300000000000012</v>
      </c>
      <c r="L218" s="112"/>
      <c r="M218" s="19"/>
    </row>
    <row r="219" spans="2:13" s="20" customFormat="1" ht="12" customHeight="1" x14ac:dyDescent="0.2">
      <c r="B219" s="154"/>
      <c r="C219" s="112"/>
      <c r="D219" s="204" t="s">
        <v>976</v>
      </c>
      <c r="E219" s="204">
        <v>2</v>
      </c>
      <c r="F219" s="153">
        <v>11.5</v>
      </c>
      <c r="G219" s="153"/>
      <c r="H219" s="153"/>
      <c r="I219" s="153"/>
      <c r="J219" s="153">
        <v>6.8000000000000005E-2</v>
      </c>
      <c r="K219" s="169">
        <f t="shared" si="8"/>
        <v>1.5640000000000001</v>
      </c>
      <c r="L219" s="112"/>
      <c r="M219" s="19"/>
    </row>
    <row r="220" spans="2:13" s="20" customFormat="1" ht="12" customHeight="1" x14ac:dyDescent="0.2">
      <c r="B220" s="154"/>
      <c r="C220" s="112"/>
      <c r="D220" s="204" t="s">
        <v>976</v>
      </c>
      <c r="E220" s="204">
        <v>1</v>
      </c>
      <c r="F220" s="153">
        <v>9</v>
      </c>
      <c r="G220" s="153"/>
      <c r="H220" s="153"/>
      <c r="I220" s="153"/>
      <c r="J220" s="153">
        <v>6.8000000000000005E-2</v>
      </c>
      <c r="K220" s="169">
        <f t="shared" si="8"/>
        <v>0.6120000000000001</v>
      </c>
      <c r="L220" s="112"/>
      <c r="M220" s="19"/>
    </row>
    <row r="221" spans="2:13" s="20" customFormat="1" ht="12" customHeight="1" x14ac:dyDescent="0.2">
      <c r="B221" s="154"/>
      <c r="C221" s="112"/>
      <c r="D221" s="204" t="s">
        <v>981</v>
      </c>
      <c r="E221" s="204">
        <v>2</v>
      </c>
      <c r="F221" s="153">
        <v>3.9</v>
      </c>
      <c r="G221" s="153"/>
      <c r="H221" s="153"/>
      <c r="I221" s="153"/>
      <c r="J221" s="153">
        <v>3.6200000000000003E-2</v>
      </c>
      <c r="K221" s="169">
        <f t="shared" si="8"/>
        <v>0.28236</v>
      </c>
      <c r="L221" s="112"/>
      <c r="M221" s="19"/>
    </row>
    <row r="222" spans="2:13" s="20" customFormat="1" ht="12" customHeight="1" x14ac:dyDescent="0.2">
      <c r="B222" s="154"/>
      <c r="C222" s="112"/>
      <c r="D222" s="204" t="s">
        <v>981</v>
      </c>
      <c r="E222" s="204">
        <v>2</v>
      </c>
      <c r="F222" s="153">
        <v>2.9</v>
      </c>
      <c r="G222" s="153"/>
      <c r="H222" s="153"/>
      <c r="I222" s="153"/>
      <c r="J222" s="153">
        <v>3.6200000000000003E-2</v>
      </c>
      <c r="K222" s="169">
        <f t="shared" si="8"/>
        <v>0.20996000000000001</v>
      </c>
      <c r="L222" s="112"/>
      <c r="M222" s="19"/>
    </row>
    <row r="223" spans="2:13" s="20" customFormat="1" ht="12" customHeight="1" x14ac:dyDescent="0.2">
      <c r="B223" s="154"/>
      <c r="C223" s="112"/>
      <c r="D223" s="204" t="s">
        <v>977</v>
      </c>
      <c r="E223" s="204">
        <v>2</v>
      </c>
      <c r="F223" s="153">
        <v>5</v>
      </c>
      <c r="G223" s="153"/>
      <c r="H223" s="153"/>
      <c r="I223" s="153"/>
      <c r="J223" s="153">
        <v>1.8800000000000001E-2</v>
      </c>
      <c r="K223" s="169">
        <f t="shared" si="8"/>
        <v>0.188</v>
      </c>
      <c r="L223" s="112"/>
      <c r="M223" s="19"/>
    </row>
    <row r="224" spans="2:13" s="20" customFormat="1" ht="12" customHeight="1" x14ac:dyDescent="0.2">
      <c r="B224" s="154"/>
      <c r="C224" s="112"/>
      <c r="D224" s="204" t="s">
        <v>977</v>
      </c>
      <c r="E224" s="204">
        <v>2</v>
      </c>
      <c r="F224" s="153">
        <v>4</v>
      </c>
      <c r="G224" s="153"/>
      <c r="H224" s="153"/>
      <c r="I224" s="153"/>
      <c r="J224" s="153">
        <v>1.8800000000000001E-2</v>
      </c>
      <c r="K224" s="169">
        <f t="shared" si="8"/>
        <v>0.15040000000000001</v>
      </c>
      <c r="L224" s="112"/>
      <c r="M224" s="19"/>
    </row>
    <row r="225" spans="2:13" s="20" customFormat="1" ht="12" customHeight="1" x14ac:dyDescent="0.2">
      <c r="B225" s="154"/>
      <c r="C225" s="112"/>
      <c r="D225" s="534" t="s">
        <v>978</v>
      </c>
      <c r="E225" s="169"/>
      <c r="F225" s="169"/>
      <c r="G225" s="169"/>
      <c r="H225" s="169"/>
      <c r="I225" s="169"/>
      <c r="J225" s="169"/>
      <c r="K225" s="169"/>
      <c r="L225" s="112"/>
      <c r="M225" s="19"/>
    </row>
    <row r="226" spans="2:13" s="20" customFormat="1" ht="12" customHeight="1" x14ac:dyDescent="0.2">
      <c r="B226" s="154"/>
      <c r="C226" s="112"/>
      <c r="D226" s="204" t="s">
        <v>974</v>
      </c>
      <c r="E226" s="204">
        <v>2</v>
      </c>
      <c r="F226" s="153">
        <v>11.5</v>
      </c>
      <c r="G226" s="153"/>
      <c r="H226" s="153"/>
      <c r="I226" s="153"/>
      <c r="J226" s="153">
        <v>7.6300000000000007E-2</v>
      </c>
      <c r="K226" s="169">
        <f t="shared" ref="K226:K233" si="9">E226*F226*J226</f>
        <v>1.7549000000000001</v>
      </c>
      <c r="L226" s="112"/>
      <c r="M226" s="19"/>
    </row>
    <row r="227" spans="2:13" s="20" customFormat="1" ht="12" customHeight="1" x14ac:dyDescent="0.2">
      <c r="B227" s="154"/>
      <c r="C227" s="112"/>
      <c r="D227" s="204" t="s">
        <v>976</v>
      </c>
      <c r="E227" s="204">
        <v>2</v>
      </c>
      <c r="F227" s="153">
        <v>11.5</v>
      </c>
      <c r="G227" s="153"/>
      <c r="H227" s="153"/>
      <c r="I227" s="153"/>
      <c r="J227" s="153">
        <v>6.8000000000000005E-2</v>
      </c>
      <c r="K227" s="169">
        <f t="shared" si="9"/>
        <v>1.5640000000000001</v>
      </c>
      <c r="L227" s="112"/>
      <c r="M227" s="19"/>
    </row>
    <row r="228" spans="2:13" s="20" customFormat="1" ht="12" customHeight="1" x14ac:dyDescent="0.2">
      <c r="B228" s="154"/>
      <c r="C228" s="112"/>
      <c r="D228" s="204" t="s">
        <v>976</v>
      </c>
      <c r="E228" s="204">
        <v>2</v>
      </c>
      <c r="F228" s="153">
        <v>6.7</v>
      </c>
      <c r="G228" s="153"/>
      <c r="H228" s="153"/>
      <c r="I228" s="153"/>
      <c r="J228" s="153">
        <v>6.8000000000000005E-2</v>
      </c>
      <c r="K228" s="169">
        <f t="shared" si="9"/>
        <v>0.91120000000000012</v>
      </c>
      <c r="L228" s="112"/>
      <c r="M228" s="19"/>
    </row>
    <row r="229" spans="2:13" s="20" customFormat="1" ht="12" customHeight="1" x14ac:dyDescent="0.2">
      <c r="B229" s="154"/>
      <c r="C229" s="112"/>
      <c r="D229" s="204" t="s">
        <v>976</v>
      </c>
      <c r="E229" s="204">
        <v>1</v>
      </c>
      <c r="F229" s="153">
        <v>10.6</v>
      </c>
      <c r="G229" s="153"/>
      <c r="H229" s="153"/>
      <c r="I229" s="153"/>
      <c r="J229" s="153">
        <v>6.8000000000000005E-2</v>
      </c>
      <c r="K229" s="169">
        <f t="shared" si="9"/>
        <v>0.7208</v>
      </c>
      <c r="L229" s="112"/>
      <c r="M229" s="19"/>
    </row>
    <row r="230" spans="2:13" s="20" customFormat="1" ht="12" customHeight="1" x14ac:dyDescent="0.2">
      <c r="B230" s="154"/>
      <c r="C230" s="112"/>
      <c r="D230" s="204" t="s">
        <v>977</v>
      </c>
      <c r="E230" s="204">
        <v>2</v>
      </c>
      <c r="F230" s="153">
        <v>10.5</v>
      </c>
      <c r="G230" s="153"/>
      <c r="H230" s="153"/>
      <c r="I230" s="153"/>
      <c r="J230" s="153">
        <v>1.8800000000000001E-2</v>
      </c>
      <c r="K230" s="169">
        <f t="shared" si="9"/>
        <v>0.39480000000000004</v>
      </c>
      <c r="L230" s="112"/>
      <c r="M230" s="19"/>
    </row>
    <row r="231" spans="2:13" s="20" customFormat="1" ht="12" customHeight="1" x14ac:dyDescent="0.2">
      <c r="B231" s="154"/>
      <c r="C231" s="112"/>
      <c r="D231" s="204" t="s">
        <v>977</v>
      </c>
      <c r="E231" s="204">
        <v>2</v>
      </c>
      <c r="F231" s="153">
        <v>7</v>
      </c>
      <c r="G231" s="153"/>
      <c r="H231" s="153"/>
      <c r="I231" s="153"/>
      <c r="J231" s="153">
        <v>1.8800000000000001E-2</v>
      </c>
      <c r="K231" s="169">
        <f t="shared" si="9"/>
        <v>0.26319999999999999</v>
      </c>
      <c r="L231" s="112"/>
      <c r="M231" s="19"/>
    </row>
    <row r="232" spans="2:13" s="20" customFormat="1" ht="12" customHeight="1" x14ac:dyDescent="0.2">
      <c r="B232" s="154"/>
      <c r="C232" s="112"/>
      <c r="D232" s="204" t="s">
        <v>977</v>
      </c>
      <c r="E232" s="204">
        <v>4</v>
      </c>
      <c r="F232" s="153">
        <v>12.9</v>
      </c>
      <c r="G232" s="153"/>
      <c r="H232" s="153"/>
      <c r="I232" s="153"/>
      <c r="J232" s="153">
        <v>1.8800000000000001E-2</v>
      </c>
      <c r="K232" s="169">
        <f t="shared" si="9"/>
        <v>0.97008000000000005</v>
      </c>
      <c r="L232" s="112"/>
      <c r="M232" s="19"/>
    </row>
    <row r="233" spans="2:13" s="20" customFormat="1" ht="12" customHeight="1" x14ac:dyDescent="0.2">
      <c r="B233" s="154"/>
      <c r="C233" s="112"/>
      <c r="D233" s="204" t="s">
        <v>977</v>
      </c>
      <c r="E233" s="204">
        <v>2</v>
      </c>
      <c r="F233" s="153">
        <v>3.3</v>
      </c>
      <c r="G233" s="153"/>
      <c r="H233" s="153"/>
      <c r="I233" s="153"/>
      <c r="J233" s="153">
        <v>1.8800000000000001E-2</v>
      </c>
      <c r="K233" s="169">
        <f t="shared" si="9"/>
        <v>0.12408</v>
      </c>
      <c r="L233" s="112"/>
      <c r="M233" s="19"/>
    </row>
    <row r="234" spans="2:13" s="20" customFormat="1" ht="12" customHeight="1" x14ac:dyDescent="0.2">
      <c r="B234" s="154"/>
      <c r="C234" s="112"/>
      <c r="D234" s="204" t="s">
        <v>985</v>
      </c>
      <c r="E234" s="204"/>
      <c r="F234" s="153">
        <v>12.9</v>
      </c>
      <c r="G234" s="153"/>
      <c r="H234" s="153">
        <v>1</v>
      </c>
      <c r="I234" s="153">
        <v>12.9</v>
      </c>
      <c r="J234" s="153">
        <v>2.4E-2</v>
      </c>
      <c r="K234" s="169">
        <f>H234*I234/2*J234</f>
        <v>0.15480000000000002</v>
      </c>
      <c r="L234" s="112"/>
      <c r="M234" s="19"/>
    </row>
    <row r="235" spans="2:13" s="20" customFormat="1" ht="12" customHeight="1" x14ac:dyDescent="0.2">
      <c r="B235" s="154"/>
      <c r="C235" s="112"/>
      <c r="D235" s="534" t="s">
        <v>979</v>
      </c>
      <c r="E235" s="169"/>
      <c r="F235" s="169"/>
      <c r="G235" s="169"/>
      <c r="H235" s="169"/>
      <c r="I235" s="169"/>
      <c r="J235" s="169"/>
      <c r="K235" s="169"/>
      <c r="L235" s="112"/>
      <c r="M235" s="19"/>
    </row>
    <row r="236" spans="2:13" s="20" customFormat="1" ht="12" customHeight="1" x14ac:dyDescent="0.2">
      <c r="B236" s="154"/>
      <c r="C236" s="112"/>
      <c r="D236" s="204" t="s">
        <v>974</v>
      </c>
      <c r="E236" s="204">
        <v>2</v>
      </c>
      <c r="F236" s="153">
        <v>11.5</v>
      </c>
      <c r="G236" s="153"/>
      <c r="H236" s="153"/>
      <c r="I236" s="153"/>
      <c r="J236" s="153">
        <v>7.6300000000000007E-2</v>
      </c>
      <c r="K236" s="169">
        <f t="shared" ref="K236:K241" si="10">E236*F236*J236</f>
        <v>1.7549000000000001</v>
      </c>
      <c r="L236" s="112"/>
      <c r="M236" s="19"/>
    </row>
    <row r="237" spans="2:13" s="20" customFormat="1" ht="12" customHeight="1" x14ac:dyDescent="0.2">
      <c r="B237" s="154"/>
      <c r="C237" s="112"/>
      <c r="D237" s="204" t="s">
        <v>976</v>
      </c>
      <c r="E237" s="204">
        <v>2</v>
      </c>
      <c r="F237" s="153">
        <v>9</v>
      </c>
      <c r="G237" s="153"/>
      <c r="H237" s="153"/>
      <c r="I237" s="153"/>
      <c r="J237" s="153">
        <v>6.8000000000000005E-2</v>
      </c>
      <c r="K237" s="169">
        <f t="shared" si="10"/>
        <v>1.2240000000000002</v>
      </c>
      <c r="L237" s="112"/>
      <c r="M237" s="19"/>
    </row>
    <row r="238" spans="2:13" s="20" customFormat="1" ht="12" customHeight="1" x14ac:dyDescent="0.2">
      <c r="B238" s="154"/>
      <c r="C238" s="112"/>
      <c r="D238" s="204" t="s">
        <v>976</v>
      </c>
      <c r="E238" s="204">
        <v>2</v>
      </c>
      <c r="F238" s="153">
        <v>6.7</v>
      </c>
      <c r="G238" s="153"/>
      <c r="H238" s="153"/>
      <c r="I238" s="153"/>
      <c r="J238" s="153">
        <v>6.8000000000000005E-2</v>
      </c>
      <c r="K238" s="169">
        <f t="shared" si="10"/>
        <v>0.91120000000000012</v>
      </c>
      <c r="L238" s="112"/>
      <c r="M238" s="19"/>
    </row>
    <row r="239" spans="2:13" s="20" customFormat="1" ht="12" customHeight="1" x14ac:dyDescent="0.2">
      <c r="B239" s="154"/>
      <c r="C239" s="112"/>
      <c r="D239" s="204" t="s">
        <v>976</v>
      </c>
      <c r="E239" s="204">
        <v>1</v>
      </c>
      <c r="F239" s="153">
        <v>10.6</v>
      </c>
      <c r="G239" s="153"/>
      <c r="H239" s="153"/>
      <c r="I239" s="153"/>
      <c r="J239" s="153">
        <v>6.8000000000000005E-2</v>
      </c>
      <c r="K239" s="169">
        <f t="shared" si="10"/>
        <v>0.7208</v>
      </c>
      <c r="L239" s="112"/>
      <c r="M239" s="19"/>
    </row>
    <row r="240" spans="2:13" s="20" customFormat="1" ht="12" customHeight="1" x14ac:dyDescent="0.2">
      <c r="B240" s="154"/>
      <c r="C240" s="112"/>
      <c r="D240" s="204" t="s">
        <v>976</v>
      </c>
      <c r="E240" s="204">
        <v>1</v>
      </c>
      <c r="F240" s="153">
        <v>4.2</v>
      </c>
      <c r="G240" s="153"/>
      <c r="H240" s="153"/>
      <c r="I240" s="153"/>
      <c r="J240" s="153">
        <v>6.8000000000000005E-2</v>
      </c>
      <c r="K240" s="169">
        <f t="shared" si="10"/>
        <v>0.28560000000000002</v>
      </c>
      <c r="L240" s="112"/>
      <c r="M240" s="19"/>
    </row>
    <row r="241" spans="2:13" s="20" customFormat="1" ht="12" customHeight="1" x14ac:dyDescent="0.2">
      <c r="B241" s="154"/>
      <c r="C241" s="112"/>
      <c r="D241" s="204" t="s">
        <v>977</v>
      </c>
      <c r="E241" s="204">
        <v>2</v>
      </c>
      <c r="F241" s="153">
        <v>10.5</v>
      </c>
      <c r="G241" s="153"/>
      <c r="H241" s="153"/>
      <c r="I241" s="153"/>
      <c r="J241" s="153">
        <v>1.8800000000000001E-2</v>
      </c>
      <c r="K241" s="169">
        <f t="shared" si="10"/>
        <v>0.39480000000000004</v>
      </c>
      <c r="L241" s="112"/>
      <c r="M241" s="19"/>
    </row>
    <row r="242" spans="2:13" s="20" customFormat="1" ht="12" customHeight="1" x14ac:dyDescent="0.2">
      <c r="B242" s="154"/>
      <c r="C242" s="112"/>
      <c r="D242" s="204"/>
      <c r="E242" s="204"/>
      <c r="F242" s="153"/>
      <c r="G242" s="153"/>
      <c r="H242" s="153"/>
      <c r="I242" s="153"/>
      <c r="J242" s="153"/>
      <c r="K242" s="169"/>
      <c r="L242" s="112"/>
      <c r="M242" s="19"/>
    </row>
    <row r="243" spans="2:13" s="20" customFormat="1" ht="12" customHeight="1" x14ac:dyDescent="0.2">
      <c r="B243" s="154"/>
      <c r="C243" s="112"/>
      <c r="D243" s="534" t="s">
        <v>989</v>
      </c>
      <c r="E243" s="169"/>
      <c r="F243" s="169"/>
      <c r="G243" s="169"/>
      <c r="H243" s="169"/>
      <c r="I243" s="169"/>
      <c r="J243" s="169"/>
      <c r="K243" s="169">
        <f t="shared" ref="K243:K251" si="11">E243*F243*J243</f>
        <v>0</v>
      </c>
      <c r="L243" s="112"/>
      <c r="M243" s="19"/>
    </row>
    <row r="244" spans="2:13" s="20" customFormat="1" ht="12" customHeight="1" x14ac:dyDescent="0.2">
      <c r="B244" s="154"/>
      <c r="C244" s="112"/>
      <c r="D244" s="204" t="s">
        <v>974</v>
      </c>
      <c r="E244" s="204">
        <v>1</v>
      </c>
      <c r="F244" s="153">
        <v>12.9</v>
      </c>
      <c r="G244" s="153"/>
      <c r="H244" s="153"/>
      <c r="I244" s="153"/>
      <c r="J244" s="153">
        <v>7.6300000000000007E-2</v>
      </c>
      <c r="K244" s="169">
        <f t="shared" si="11"/>
        <v>0.98427000000000009</v>
      </c>
      <c r="L244" s="112"/>
      <c r="M244" s="19"/>
    </row>
    <row r="245" spans="2:13" s="20" customFormat="1" ht="12" customHeight="1" x14ac:dyDescent="0.2">
      <c r="B245" s="154"/>
      <c r="C245" s="112"/>
      <c r="D245" s="204" t="s">
        <v>976</v>
      </c>
      <c r="E245" s="204">
        <v>4</v>
      </c>
      <c r="F245" s="153">
        <v>12.9</v>
      </c>
      <c r="G245" s="153"/>
      <c r="H245" s="153"/>
      <c r="I245" s="153"/>
      <c r="J245" s="153">
        <v>6.8000000000000005E-2</v>
      </c>
      <c r="K245" s="169">
        <f t="shared" si="11"/>
        <v>3.5088000000000004</v>
      </c>
      <c r="L245" s="112"/>
      <c r="M245" s="19"/>
    </row>
    <row r="246" spans="2:13" s="20" customFormat="1" ht="12" customHeight="1" x14ac:dyDescent="0.2">
      <c r="B246" s="154"/>
      <c r="C246" s="112"/>
      <c r="D246" s="204" t="s">
        <v>976</v>
      </c>
      <c r="E246" s="204">
        <v>4</v>
      </c>
      <c r="F246" s="153">
        <v>9</v>
      </c>
      <c r="G246" s="153"/>
      <c r="H246" s="153"/>
      <c r="I246" s="153"/>
      <c r="J246" s="153">
        <v>6.8000000000000005E-2</v>
      </c>
      <c r="K246" s="169">
        <f t="shared" si="11"/>
        <v>2.4480000000000004</v>
      </c>
      <c r="L246" s="112"/>
      <c r="M246" s="19"/>
    </row>
    <row r="247" spans="2:13" s="20" customFormat="1" ht="12" customHeight="1" x14ac:dyDescent="0.2">
      <c r="B247" s="154"/>
      <c r="C247" s="112"/>
      <c r="D247" s="204" t="s">
        <v>981</v>
      </c>
      <c r="E247" s="204">
        <v>2</v>
      </c>
      <c r="F247" s="153">
        <v>4.2</v>
      </c>
      <c r="G247" s="153"/>
      <c r="H247" s="153"/>
      <c r="I247" s="153"/>
      <c r="J247" s="153">
        <v>3.6200000000000003E-2</v>
      </c>
      <c r="K247" s="169">
        <f t="shared" si="11"/>
        <v>0.30408000000000002</v>
      </c>
      <c r="L247" s="112"/>
      <c r="M247" s="19"/>
    </row>
    <row r="248" spans="2:13" s="20" customFormat="1" ht="12" customHeight="1" x14ac:dyDescent="0.2">
      <c r="B248" s="154"/>
      <c r="C248" s="112"/>
      <c r="D248" s="204" t="s">
        <v>981</v>
      </c>
      <c r="E248" s="204">
        <v>4</v>
      </c>
      <c r="F248" s="153">
        <v>3.8</v>
      </c>
      <c r="G248" s="153"/>
      <c r="H248" s="153"/>
      <c r="I248" s="153"/>
      <c r="J248" s="153">
        <v>3.6200000000000003E-2</v>
      </c>
      <c r="K248" s="169">
        <f t="shared" si="11"/>
        <v>0.55024000000000006</v>
      </c>
      <c r="L248" s="112"/>
      <c r="M248" s="19"/>
    </row>
    <row r="249" spans="2:13" s="20" customFormat="1" ht="12" customHeight="1" x14ac:dyDescent="0.2">
      <c r="B249" s="154"/>
      <c r="C249" s="112"/>
      <c r="D249" s="204" t="s">
        <v>977</v>
      </c>
      <c r="E249" s="204">
        <v>2</v>
      </c>
      <c r="F249" s="153">
        <v>9</v>
      </c>
      <c r="G249" s="153"/>
      <c r="H249" s="153"/>
      <c r="I249" s="153"/>
      <c r="J249" s="153">
        <v>1.8800000000000001E-2</v>
      </c>
      <c r="K249" s="169">
        <f t="shared" si="11"/>
        <v>0.33840000000000003</v>
      </c>
      <c r="L249" s="112"/>
      <c r="M249" s="19"/>
    </row>
    <row r="250" spans="2:13" s="20" customFormat="1" ht="12" customHeight="1" x14ac:dyDescent="0.2">
      <c r="B250" s="154"/>
      <c r="C250" s="112"/>
      <c r="D250" s="204" t="s">
        <v>977</v>
      </c>
      <c r="E250" s="204">
        <v>6</v>
      </c>
      <c r="F250" s="153">
        <v>12.9</v>
      </c>
      <c r="G250" s="153"/>
      <c r="H250" s="153"/>
      <c r="I250" s="153"/>
      <c r="J250" s="153">
        <v>1.8800000000000001E-2</v>
      </c>
      <c r="K250" s="169">
        <f t="shared" si="11"/>
        <v>1.4551200000000002</v>
      </c>
      <c r="L250" s="112"/>
      <c r="M250" s="19"/>
    </row>
    <row r="251" spans="2:13" s="20" customFormat="1" ht="12" customHeight="1" x14ac:dyDescent="0.2">
      <c r="B251" s="154"/>
      <c r="C251" s="112"/>
      <c r="D251" s="204" t="s">
        <v>977</v>
      </c>
      <c r="E251" s="204">
        <v>2</v>
      </c>
      <c r="F251" s="153">
        <v>3.3</v>
      </c>
      <c r="G251" s="153"/>
      <c r="H251" s="153"/>
      <c r="I251" s="153"/>
      <c r="J251" s="153">
        <v>1.8800000000000001E-2</v>
      </c>
      <c r="K251" s="169">
        <f t="shared" si="11"/>
        <v>0.12408</v>
      </c>
      <c r="L251" s="112"/>
      <c r="M251" s="19"/>
    </row>
    <row r="252" spans="2:13" s="20" customFormat="1" ht="12" customHeight="1" x14ac:dyDescent="0.2">
      <c r="B252" s="154"/>
      <c r="C252" s="112"/>
      <c r="D252" s="204"/>
      <c r="E252" s="204"/>
      <c r="F252" s="153"/>
      <c r="G252" s="153"/>
      <c r="H252" s="153"/>
      <c r="I252" s="153"/>
      <c r="J252" s="153"/>
      <c r="K252" s="169"/>
      <c r="L252" s="112"/>
      <c r="M252" s="19"/>
    </row>
    <row r="253" spans="2:13" s="20" customFormat="1" ht="12" customHeight="1" x14ac:dyDescent="0.2">
      <c r="B253" s="154"/>
      <c r="C253" s="112"/>
      <c r="D253" s="534" t="s">
        <v>999</v>
      </c>
      <c r="E253" s="169"/>
      <c r="F253" s="169"/>
      <c r="G253" s="169"/>
      <c r="H253" s="169"/>
      <c r="I253" s="169"/>
      <c r="J253" s="169"/>
      <c r="K253" s="169">
        <f>E253*F253*J253</f>
        <v>0</v>
      </c>
      <c r="L253" s="112"/>
      <c r="M253" s="19"/>
    </row>
    <row r="254" spans="2:13" s="20" customFormat="1" ht="12" customHeight="1" x14ac:dyDescent="0.2">
      <c r="B254" s="154"/>
      <c r="C254" s="112"/>
      <c r="D254" s="204"/>
      <c r="E254" s="204">
        <v>8</v>
      </c>
      <c r="F254" s="153">
        <v>2.8</v>
      </c>
      <c r="G254" s="153"/>
      <c r="H254" s="153"/>
      <c r="I254" s="153"/>
      <c r="J254" s="153">
        <v>0.17399999999999999</v>
      </c>
      <c r="K254" s="169">
        <f>E254*F254*J254</f>
        <v>3.8975999999999993</v>
      </c>
      <c r="L254" s="112"/>
      <c r="M254" s="19"/>
    </row>
    <row r="255" spans="2:13" s="20" customFormat="1" ht="12" customHeight="1" x14ac:dyDescent="0.2">
      <c r="B255" s="154"/>
      <c r="C255" s="112"/>
      <c r="D255" s="204"/>
      <c r="E255" s="204"/>
      <c r="F255" s="153"/>
      <c r="G255" s="153"/>
      <c r="H255" s="153"/>
      <c r="I255" s="153"/>
      <c r="J255" s="153"/>
      <c r="K255" s="169"/>
      <c r="L255" s="112"/>
      <c r="M255" s="19"/>
    </row>
    <row r="256" spans="2:13" s="20" customFormat="1" ht="12" customHeight="1" x14ac:dyDescent="0.2">
      <c r="B256" s="154"/>
      <c r="C256" s="112"/>
      <c r="D256" s="204"/>
      <c r="E256" s="204"/>
      <c r="F256" s="153"/>
      <c r="G256" s="153"/>
      <c r="H256" s="153"/>
      <c r="I256" s="153"/>
      <c r="J256" s="153"/>
      <c r="K256" s="298">
        <f>SUM(K123:K255)</f>
        <v>110.886662</v>
      </c>
      <c r="L256" s="112"/>
      <c r="M256" s="19"/>
    </row>
    <row r="257" spans="2:13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9"/>
    </row>
    <row r="258" spans="2:13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9"/>
    </row>
    <row r="259" spans="2:13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9"/>
    </row>
    <row r="260" spans="2:13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9"/>
    </row>
    <row r="261" spans="2:13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9"/>
    </row>
    <row r="262" spans="2:13" s="20" customFormat="1" ht="12" customHeight="1" x14ac:dyDescent="0.2"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9"/>
    </row>
    <row r="263" spans="2:13" s="20" customFormat="1" ht="12" customHeight="1" x14ac:dyDescent="0.2"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9"/>
    </row>
    <row r="264" spans="2:13" s="20" customFormat="1" ht="12" customHeight="1" x14ac:dyDescent="0.2"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9"/>
    </row>
    <row r="265" spans="2:13" s="20" customFormat="1" ht="12" customHeight="1" x14ac:dyDescent="0.2"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9"/>
    </row>
    <row r="266" spans="2:13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9"/>
    </row>
    <row r="267" spans="2:13" s="20" customFormat="1" ht="12" customHeight="1" x14ac:dyDescent="0.2"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9"/>
    </row>
    <row r="268" spans="2:13" s="20" customFormat="1" ht="12" customHeight="1" x14ac:dyDescent="0.2"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9"/>
    </row>
    <row r="269" spans="2:13" s="20" customFormat="1" ht="12" customHeight="1" x14ac:dyDescent="0.2"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9"/>
    </row>
    <row r="270" spans="2:13" s="20" customFormat="1" ht="12" customHeight="1" x14ac:dyDescent="0.2"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9"/>
    </row>
    <row r="271" spans="2:13" s="20" customFormat="1" ht="12" customHeight="1" x14ac:dyDescent="0.2"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9"/>
    </row>
    <row r="272" spans="2:13" s="20" customFormat="1" ht="12" customHeight="1" x14ac:dyDescent="0.2"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9"/>
    </row>
    <row r="273" spans="2:15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9"/>
    </row>
    <row r="274" spans="2:15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9"/>
    </row>
    <row r="275" spans="2:15" s="20" customFormat="1" ht="12" customHeight="1" x14ac:dyDescent="0.2"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9"/>
      <c r="N275" s="20">
        <v>125.955</v>
      </c>
      <c r="O275" s="20">
        <v>103.5264</v>
      </c>
    </row>
    <row r="276" spans="2:15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9"/>
    </row>
    <row r="277" spans="2:15" s="20" customFormat="1" ht="12" customHeight="1" x14ac:dyDescent="0.2"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9"/>
    </row>
    <row r="278" spans="2:15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9"/>
    </row>
    <row r="279" spans="2:15" s="20" customFormat="1" ht="12" customHeight="1" x14ac:dyDescent="0.2"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9"/>
    </row>
    <row r="280" spans="2:15" s="20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9"/>
    </row>
    <row r="281" spans="2:15" s="20" customFormat="1" ht="12" customHeight="1" x14ac:dyDescent="0.2"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9"/>
    </row>
    <row r="282" spans="2:15" s="20" customFormat="1" ht="12" customHeight="1" x14ac:dyDescent="0.2"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9"/>
    </row>
    <row r="283" spans="2:15" s="20" customFormat="1" ht="12" customHeight="1" x14ac:dyDescent="0.2"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9"/>
    </row>
    <row r="284" spans="2:15" s="20" customFormat="1" ht="12" customHeight="1" x14ac:dyDescent="0.2"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9"/>
    </row>
    <row r="285" spans="2:15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9"/>
    </row>
    <row r="286" spans="2:15" s="20" customFormat="1" ht="12" customHeight="1" x14ac:dyDescent="0.2"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9"/>
    </row>
    <row r="287" spans="2:15" s="20" customFormat="1" ht="12" customHeight="1" x14ac:dyDescent="0.2"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9"/>
    </row>
    <row r="288" spans="2:15" s="20" customFormat="1" ht="12" customHeight="1" x14ac:dyDescent="0.2"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9"/>
    </row>
    <row r="289" spans="2:13" s="20" customFormat="1" ht="12" customHeight="1" x14ac:dyDescent="0.2"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9"/>
    </row>
    <row r="290" spans="2:13" s="20" customFormat="1" ht="12" customHeight="1" x14ac:dyDescent="0.2"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9"/>
    </row>
    <row r="291" spans="2:13" s="20" customFormat="1" ht="12" customHeight="1" x14ac:dyDescent="0.2"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9"/>
    </row>
    <row r="292" spans="2:13" s="20" customFormat="1" ht="12" customHeight="1" x14ac:dyDescent="0.2"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9"/>
    </row>
    <row r="293" spans="2:13" s="20" customFormat="1" ht="12" customHeight="1" x14ac:dyDescent="0.2"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9"/>
    </row>
    <row r="294" spans="2:13" s="20" customFormat="1" ht="12" customHeight="1" x14ac:dyDescent="0.2"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9">
    <tabColor indexed="11"/>
  </sheetPr>
  <dimension ref="A1:AI283"/>
  <sheetViews>
    <sheetView showGridLines="0" tabSelected="1" view="pageBreakPreview" topLeftCell="A70" zoomScale="90" zoomScaleNormal="90" zoomScaleSheetLayoutView="90" workbookViewId="0">
      <selection activeCell="C5" sqref="C5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6" customWidth="1"/>
    <col min="13" max="22" width="9.7109375" style="1" customWidth="1"/>
    <col min="23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</row>
    <row r="5" spans="1:14" s="20" customFormat="1" ht="12" customHeight="1" x14ac:dyDescent="0.2">
      <c r="B5" s="256" t="s">
        <v>91</v>
      </c>
      <c r="C5" s="180" t="s">
        <v>2534</v>
      </c>
      <c r="D5" s="257"/>
      <c r="E5" s="257"/>
      <c r="F5" s="257"/>
      <c r="G5" s="258"/>
      <c r="H5"/>
      <c r="I5"/>
      <c r="J5"/>
      <c r="K5"/>
      <c r="L5" s="258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</row>
    <row r="9" spans="1:14" s="20" customFormat="1" ht="12" customHeight="1" x14ac:dyDescent="0.2">
      <c r="B9" s="638" t="s">
        <v>1499</v>
      </c>
      <c r="C9" s="181" t="s">
        <v>486</v>
      </c>
      <c r="D9" s="153">
        <v>9.8000000000000007</v>
      </c>
      <c r="E9" s="153">
        <v>8.1999999999999993</v>
      </c>
      <c r="F9" s="153"/>
      <c r="G9" s="153">
        <v>15</v>
      </c>
      <c r="H9" s="182">
        <f>D9*E9</f>
        <v>80.36</v>
      </c>
      <c r="I9" s="183">
        <f>D9*E9*G9</f>
        <v>1205.4000000000001</v>
      </c>
      <c r="J9" s="193"/>
      <c r="K9" s="574"/>
      <c r="L9" s="112"/>
    </row>
    <row r="10" spans="1:14" s="20" customFormat="1" ht="12" customHeight="1" x14ac:dyDescent="0.2">
      <c r="B10" s="157"/>
      <c r="C10" s="181"/>
      <c r="D10" s="182"/>
      <c r="E10" s="182"/>
      <c r="F10" s="182"/>
      <c r="G10" s="182"/>
      <c r="H10" s="182"/>
      <c r="I10" s="183"/>
      <c r="J10" s="182"/>
      <c r="K10" s="281"/>
      <c r="L10" s="112"/>
    </row>
    <row r="11" spans="1:14" s="20" customFormat="1" ht="12" customHeight="1" x14ac:dyDescent="0.2">
      <c r="B11" s="157"/>
      <c r="C11" s="181"/>
      <c r="D11" s="182"/>
      <c r="E11" s="182"/>
      <c r="F11" s="182"/>
      <c r="G11" s="182"/>
      <c r="H11" s="182"/>
      <c r="I11" s="183"/>
      <c r="J11" s="182"/>
      <c r="K11" s="281"/>
      <c r="L11" s="112"/>
    </row>
    <row r="12" spans="1:14" s="20" customFormat="1" ht="12" customHeight="1" x14ac:dyDescent="0.2">
      <c r="B12" s="157"/>
      <c r="C12" s="181"/>
      <c r="D12" s="182"/>
      <c r="E12" s="182"/>
      <c r="F12" s="182"/>
      <c r="G12" s="182"/>
      <c r="H12" s="182"/>
      <c r="I12" s="183"/>
      <c r="J12" s="182"/>
      <c r="K12" s="281"/>
      <c r="L12" s="112"/>
    </row>
    <row r="13" spans="1:14" s="20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82"/>
      <c r="K13" s="281"/>
      <c r="L13" s="112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53"/>
      <c r="K14" s="282"/>
      <c r="L14" s="112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SUM(H9:H14)</f>
        <v>80.36</v>
      </c>
      <c r="I15" s="191">
        <f>SUM(I9:I14)</f>
        <v>1205.4000000000001</v>
      </c>
      <c r="J15" s="189"/>
      <c r="K15" s="576"/>
      <c r="L15" s="112"/>
    </row>
    <row r="16" spans="1:14" s="20" customFormat="1" ht="12" customHeight="1" x14ac:dyDescent="0.2">
      <c r="B16" s="157" t="s">
        <v>2006</v>
      </c>
      <c r="C16" s="181" t="s">
        <v>1216</v>
      </c>
      <c r="D16" s="182">
        <v>10.8</v>
      </c>
      <c r="E16" s="182">
        <v>8.6</v>
      </c>
      <c r="F16" s="182"/>
      <c r="G16" s="182"/>
      <c r="H16" s="182">
        <f>D16*E16</f>
        <v>92.88</v>
      </c>
      <c r="I16" s="183"/>
      <c r="J16" s="182"/>
      <c r="K16" s="281"/>
      <c r="L16" s="112"/>
    </row>
    <row r="17" spans="2:35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12"/>
    </row>
    <row r="18" spans="2:35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12"/>
    </row>
    <row r="19" spans="2:35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12"/>
    </row>
    <row r="20" spans="2:35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12"/>
    </row>
    <row r="21" spans="2:35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12"/>
    </row>
    <row r="22" spans="2:35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92.88</v>
      </c>
      <c r="I22" s="429"/>
      <c r="J22" s="189"/>
      <c r="K22" s="576"/>
      <c r="L22" s="112"/>
    </row>
    <row r="23" spans="2:35" s="20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</row>
    <row r="24" spans="2:35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S24" s="97"/>
      <c r="T24" s="97"/>
      <c r="U24" s="97"/>
      <c r="V24" s="97"/>
      <c r="W24" s="97"/>
      <c r="X24" s="97"/>
    </row>
    <row r="25" spans="2:35" s="20" customFormat="1" ht="12" customHeight="1" thickBot="1" x14ac:dyDescent="0.25">
      <c r="B25" s="431" t="str">
        <f>C5</f>
        <v>21 - Poháněcí stanice PS mostu 3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</row>
    <row r="26" spans="2:35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</row>
    <row r="27" spans="2:35" s="20" customFormat="1" ht="12" customHeight="1" x14ac:dyDescent="0.2">
      <c r="B27" s="1020" t="s">
        <v>115</v>
      </c>
      <c r="C27" s="1021" t="s">
        <v>138</v>
      </c>
      <c r="D27" s="1184">
        <f>J60</f>
        <v>65.677500000000009</v>
      </c>
      <c r="E27" s="1023"/>
      <c r="F27" s="1024"/>
      <c r="G27" s="1024"/>
      <c r="H27" s="1025">
        <f>D27/J27</f>
        <v>36.487500000000004</v>
      </c>
      <c r="I27" s="1025"/>
      <c r="J27" s="1026">
        <v>1.8</v>
      </c>
      <c r="K27" s="1051"/>
      <c r="L27" s="112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</row>
    <row r="28" spans="2:35" s="20" customFormat="1" ht="12" customHeight="1" x14ac:dyDescent="0.2">
      <c r="B28" s="1027" t="s">
        <v>1648</v>
      </c>
      <c r="C28" s="1028" t="s">
        <v>1059</v>
      </c>
      <c r="D28" s="1184">
        <v>0</v>
      </c>
      <c r="E28" s="1029"/>
      <c r="F28" s="1026"/>
      <c r="G28" s="1026"/>
      <c r="H28" s="1025"/>
      <c r="I28" s="1025"/>
      <c r="J28" s="1026"/>
      <c r="K28" s="1054"/>
      <c r="L28" s="112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</row>
    <row r="29" spans="2:35" s="20" customFormat="1" ht="12" customHeight="1" x14ac:dyDescent="0.2">
      <c r="B29" s="1027" t="s">
        <v>1648</v>
      </c>
      <c r="C29" s="1030" t="s">
        <v>1060</v>
      </c>
      <c r="D29" s="1184">
        <f>J66</f>
        <v>41.819999999999993</v>
      </c>
      <c r="E29" s="1031"/>
      <c r="F29" s="1025"/>
      <c r="G29" s="1025"/>
      <c r="H29" s="1025">
        <f>D29/J29</f>
        <v>16.727999999999998</v>
      </c>
      <c r="I29" s="1025"/>
      <c r="J29" s="1026">
        <v>2.5</v>
      </c>
      <c r="K29" s="1037"/>
      <c r="L29" s="112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</row>
    <row r="30" spans="2:35" s="20" customFormat="1" ht="12" customHeight="1" x14ac:dyDescent="0.2">
      <c r="B30" s="1032" t="s">
        <v>116</v>
      </c>
      <c r="C30" s="1030" t="s">
        <v>140</v>
      </c>
      <c r="D30" s="1184">
        <f>J75</f>
        <v>297.79200000000009</v>
      </c>
      <c r="E30" s="1031"/>
      <c r="F30" s="1025"/>
      <c r="G30" s="1025"/>
      <c r="H30" s="1053">
        <f>D30/2.2</f>
        <v>135.36000000000004</v>
      </c>
      <c r="I30" s="1025">
        <f>H75*1.5</f>
        <v>203.03999999999996</v>
      </c>
      <c r="J30" s="1029">
        <v>2.2000000000000002</v>
      </c>
      <c r="K30" s="1037"/>
      <c r="L30" s="112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</row>
    <row r="31" spans="2:35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73"/>
      <c r="I31" s="1025"/>
      <c r="J31" s="1025"/>
      <c r="K31" s="1037"/>
      <c r="L31" s="112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</row>
    <row r="32" spans="2:35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</row>
    <row r="33" spans="1:35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</row>
    <row r="34" spans="1:35" s="20" customFormat="1" ht="12" customHeight="1" x14ac:dyDescent="0.2"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25"/>
      <c r="K34" s="1037"/>
      <c r="L34" s="112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</row>
    <row r="35" spans="1:35" s="20" customFormat="1" ht="12" customHeight="1" x14ac:dyDescent="0.2">
      <c r="B35" s="1032" t="s">
        <v>121</v>
      </c>
      <c r="C35" s="1030" t="s">
        <v>1774</v>
      </c>
      <c r="D35" s="1184">
        <f>J81</f>
        <v>1.46508912</v>
      </c>
      <c r="E35" s="1048"/>
      <c r="F35" s="1025"/>
      <c r="G35" s="1025"/>
      <c r="H35" s="1025"/>
      <c r="I35" s="1025"/>
      <c r="J35" s="1025"/>
      <c r="K35" s="1037"/>
      <c r="L35" s="112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</row>
    <row r="36" spans="1:35" s="20" customFormat="1" ht="12" customHeight="1" x14ac:dyDescent="0.2">
      <c r="B36" s="1032" t="s">
        <v>143</v>
      </c>
      <c r="C36" s="1030" t="s">
        <v>526</v>
      </c>
      <c r="D36" s="1184">
        <f>J51+J97</f>
        <v>82.166700000000006</v>
      </c>
      <c r="E36" s="1031"/>
      <c r="F36" s="1025"/>
      <c r="G36" s="1025"/>
      <c r="H36" s="1025"/>
      <c r="I36" s="1025"/>
      <c r="J36" s="1025"/>
      <c r="K36" s="1037"/>
      <c r="L36" s="112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</row>
    <row r="37" spans="1:35" s="20" customFormat="1" ht="12" customHeight="1" x14ac:dyDescent="0.2">
      <c r="B37" s="1032" t="s">
        <v>144</v>
      </c>
      <c r="C37" s="1030" t="s">
        <v>525</v>
      </c>
      <c r="D37" s="1184">
        <f>J103</f>
        <v>2.3072175000000001</v>
      </c>
      <c r="E37" s="1031"/>
      <c r="F37" s="1025"/>
      <c r="G37" s="1025"/>
      <c r="H37" s="1025"/>
      <c r="I37" s="1025"/>
      <c r="J37" s="1025"/>
      <c r="K37" s="1037"/>
      <c r="L37" s="112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</row>
    <row r="38" spans="1:35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12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</row>
    <row r="39" spans="1:35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</row>
    <row r="40" spans="1:35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5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5" s="19" customFormat="1" ht="12" customHeight="1" thickBot="1" x14ac:dyDescent="0.25">
      <c r="A42" s="97"/>
      <c r="B42" s="1042" t="s">
        <v>1616</v>
      </c>
      <c r="C42" s="1043" t="s">
        <v>1617</v>
      </c>
      <c r="D42" s="1044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5" customFormat="1" ht="12" customHeight="1" thickBot="1" x14ac:dyDescent="0.25">
      <c r="A43" s="20"/>
      <c r="B43" s="456" t="s">
        <v>147</v>
      </c>
      <c r="C43" s="457"/>
      <c r="D43" s="304">
        <f>SUM(D27:D42)</f>
        <v>491.22850662000008</v>
      </c>
      <c r="E43" s="458"/>
      <c r="F43" s="458"/>
      <c r="G43" s="304">
        <f>SUM(G27:G42)</f>
        <v>0</v>
      </c>
      <c r="H43" s="304">
        <f>SUM(H27:H42)</f>
        <v>188.57550000000003</v>
      </c>
      <c r="I43" s="304">
        <f>SUM(I27:I42)</f>
        <v>203.03999999999996</v>
      </c>
      <c r="J43" s="459"/>
      <c r="K43" s="258"/>
      <c r="L43" s="112"/>
      <c r="M43" s="59" t="e">
        <f>J225+J207+J165+J183+J177+J135+J232+J86+J55</f>
        <v>#VALUE!</v>
      </c>
      <c r="N43" s="58">
        <f>H165+H135</f>
        <v>0</v>
      </c>
    </row>
    <row r="44" spans="1:35" s="262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  <c r="AF44" s="308"/>
    </row>
    <row r="45" spans="1:35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80.36</v>
      </c>
      <c r="P45" s="476">
        <f>I15</f>
        <v>1205.4000000000001</v>
      </c>
      <c r="Q45" s="477">
        <f>D43</f>
        <v>491.22850662000008</v>
      </c>
      <c r="R45" s="477">
        <f>H43</f>
        <v>188.57550000000003</v>
      </c>
      <c r="S45" s="476">
        <f>I43</f>
        <v>203.03999999999996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  <c r="AF45" s="308"/>
    </row>
    <row r="46" spans="1:35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65.677500000000009</v>
      </c>
      <c r="P46" s="479">
        <f>D28</f>
        <v>0</v>
      </c>
      <c r="Q46" s="480">
        <f>D29</f>
        <v>41.819999999999993</v>
      </c>
      <c r="R46" s="480">
        <f>D30</f>
        <v>297.79200000000009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1.46508912</v>
      </c>
      <c r="X46" s="555">
        <f>D36</f>
        <v>82.166700000000006</v>
      </c>
      <c r="Y46" s="555">
        <f>D37</f>
        <v>2.3072175000000001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491.22850662000008</v>
      </c>
      <c r="AF46" s="308"/>
    </row>
    <row r="47" spans="1:35" s="20" customFormat="1" ht="12" customHeight="1" thickBot="1" x14ac:dyDescent="0.25"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</row>
    <row r="48" spans="1:35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64" t="s">
        <v>110</v>
      </c>
      <c r="O48" s="20">
        <f>5.7*0.141*4+6.5*0.141*2+4*4*0.0542</f>
        <v>5.9149999999999991</v>
      </c>
      <c r="Q48" s="20">
        <v>5.0477999999999996</v>
      </c>
    </row>
    <row r="49" spans="2:17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  <c r="O49" s="20">
        <f>9.5*0.0332*10</f>
        <v>3.1539999999999999</v>
      </c>
      <c r="Q49" s="20">
        <f>15*0.0542*4+5*0.0542*6</f>
        <v>4.8780000000000001</v>
      </c>
    </row>
    <row r="50" spans="2:17" s="20" customFormat="1" ht="12" customHeight="1" thickBot="1" x14ac:dyDescent="0.25">
      <c r="B50" s="160">
        <v>1</v>
      </c>
      <c r="C50" s="185" t="s">
        <v>835</v>
      </c>
      <c r="D50" s="170"/>
      <c r="E50" s="170"/>
      <c r="F50" s="169"/>
      <c r="G50" s="170"/>
      <c r="H50" s="170"/>
      <c r="I50" s="169"/>
      <c r="J50" s="299">
        <v>69.153000000000006</v>
      </c>
      <c r="K50" s="172" t="s">
        <v>493</v>
      </c>
      <c r="L50" s="112"/>
      <c r="M50" s="20">
        <f>1205.4*0.07132</f>
        <v>85.969127999999998</v>
      </c>
      <c r="O50" s="20">
        <f>(9.3*6*0.0253+6.5*4*0.0253)*2</f>
        <v>4.1390799999999999</v>
      </c>
      <c r="Q50" s="20">
        <f>50*0.016</f>
        <v>0.8</v>
      </c>
    </row>
    <row r="51" spans="2:17" s="20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547"/>
      <c r="I51" s="484"/>
      <c r="J51" s="485">
        <f>SUM(J50:J50)</f>
        <v>69.153000000000006</v>
      </c>
      <c r="K51" s="487"/>
      <c r="L51" s="112"/>
      <c r="M51" s="20">
        <v>3.2</v>
      </c>
      <c r="O51" s="20">
        <f>9.9*7*0.0102</f>
        <v>0.70686000000000004</v>
      </c>
      <c r="Q51" s="20">
        <v>5.36</v>
      </c>
    </row>
    <row r="52" spans="2:17" s="20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12"/>
      <c r="O52" s="20">
        <f>5*0.0253*4*2+16*0.0253*2+17.2*0.0253*2</f>
        <v>2.6919200000000001</v>
      </c>
    </row>
    <row r="53" spans="2:17" s="20" customFormat="1" ht="12" customHeight="1" thickBot="1" x14ac:dyDescent="0.25">
      <c r="B53" s="111" t="s">
        <v>494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O53" s="20">
        <f>SUM(O48:O52)</f>
        <v>16.606860000000001</v>
      </c>
      <c r="P53" s="20">
        <f>O53*1.25</f>
        <v>20.758575</v>
      </c>
      <c r="Q53" s="20">
        <f>SUM(Q48:Q52)</f>
        <v>16.085799999999999</v>
      </c>
    </row>
    <row r="54" spans="2:17" s="20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34" t="s">
        <v>108</v>
      </c>
      <c r="K54" s="435" t="s">
        <v>109</v>
      </c>
      <c r="L54" s="112"/>
    </row>
    <row r="55" spans="2:17" s="20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40" t="s">
        <v>113</v>
      </c>
      <c r="K55" s="441" t="s">
        <v>114</v>
      </c>
      <c r="L55" s="112"/>
      <c r="P55" s="20">
        <f>(Q53+O53)*1.2</f>
        <v>39.231192</v>
      </c>
    </row>
    <row r="56" spans="2:17" s="20" customFormat="1" ht="12" customHeight="1" x14ac:dyDescent="0.2">
      <c r="B56" s="160">
        <v>1</v>
      </c>
      <c r="C56" s="185" t="s">
        <v>202</v>
      </c>
      <c r="D56" s="170">
        <v>10</v>
      </c>
      <c r="E56" s="170">
        <v>15.2</v>
      </c>
      <c r="F56" s="298">
        <f>D56*E56-98.35</f>
        <v>53.650000000000006</v>
      </c>
      <c r="G56" s="170">
        <v>0.15</v>
      </c>
      <c r="H56" s="170">
        <f>F56*G56*B56</f>
        <v>8.0475000000000012</v>
      </c>
      <c r="I56" s="169">
        <v>1.8</v>
      </c>
      <c r="J56" s="299">
        <f>H56*I56</f>
        <v>14.485500000000002</v>
      </c>
      <c r="K56" s="162" t="s">
        <v>115</v>
      </c>
      <c r="L56" s="112"/>
    </row>
    <row r="57" spans="2:17" s="20" customFormat="1" ht="12" customHeight="1" x14ac:dyDescent="0.2">
      <c r="B57" s="159">
        <v>1</v>
      </c>
      <c r="C57" s="185" t="s">
        <v>152</v>
      </c>
      <c r="D57" s="170">
        <v>10</v>
      </c>
      <c r="E57" s="170">
        <v>15.2</v>
      </c>
      <c r="F57" s="170">
        <f>D57*E57-85.1</f>
        <v>66.900000000000006</v>
      </c>
      <c r="G57" s="170">
        <v>0.15</v>
      </c>
      <c r="H57" s="170">
        <f>F57*G57*B57</f>
        <v>10.035</v>
      </c>
      <c r="I57" s="169">
        <v>1.8</v>
      </c>
      <c r="J57" s="299">
        <f>H57*I57</f>
        <v>18.063000000000002</v>
      </c>
      <c r="K57" s="162" t="s">
        <v>115</v>
      </c>
      <c r="L57" s="112"/>
    </row>
    <row r="58" spans="2:17" s="20" customFormat="1" ht="12" customHeight="1" x14ac:dyDescent="0.2">
      <c r="B58" s="159">
        <v>1</v>
      </c>
      <c r="C58" s="185" t="s">
        <v>155</v>
      </c>
      <c r="D58" s="170">
        <v>8</v>
      </c>
      <c r="E58" s="170">
        <v>15.2</v>
      </c>
      <c r="F58" s="169">
        <f>D58*E58-40.5</f>
        <v>81.099999999999994</v>
      </c>
      <c r="G58" s="170">
        <v>0.15</v>
      </c>
      <c r="H58" s="170">
        <f>F58*G58*B58</f>
        <v>12.164999999999999</v>
      </c>
      <c r="I58" s="169">
        <v>1.8</v>
      </c>
      <c r="J58" s="299">
        <f>H58*I58</f>
        <v>21.896999999999998</v>
      </c>
      <c r="K58" s="162" t="s">
        <v>115</v>
      </c>
      <c r="L58" s="112"/>
      <c r="M58" s="64" t="s">
        <v>110</v>
      </c>
    </row>
    <row r="59" spans="2:17" s="20" customFormat="1" ht="12" customHeight="1" thickBot="1" x14ac:dyDescent="0.25">
      <c r="B59" s="159">
        <v>1</v>
      </c>
      <c r="C59" s="185" t="s">
        <v>156</v>
      </c>
      <c r="D59" s="170">
        <v>8</v>
      </c>
      <c r="E59" s="170">
        <v>15.2</v>
      </c>
      <c r="F59" s="169">
        <f>D59*E59-80</f>
        <v>41.599999999999994</v>
      </c>
      <c r="G59" s="170">
        <v>0.15</v>
      </c>
      <c r="H59" s="170">
        <f>F59*G59*B59</f>
        <v>6.2399999999999993</v>
      </c>
      <c r="I59" s="169">
        <v>1.8</v>
      </c>
      <c r="J59" s="299">
        <f>H59*I59</f>
        <v>11.231999999999999</v>
      </c>
      <c r="K59" s="172" t="s">
        <v>115</v>
      </c>
      <c r="L59" s="112"/>
    </row>
    <row r="60" spans="2:17" s="20" customFormat="1" ht="12" customHeight="1" thickBot="1" x14ac:dyDescent="0.25">
      <c r="B60" s="483"/>
      <c r="C60" s="484" t="s">
        <v>117</v>
      </c>
      <c r="D60" s="484"/>
      <c r="E60" s="484"/>
      <c r="F60" s="484"/>
      <c r="G60" s="462"/>
      <c r="H60" s="485">
        <f>SUM(H56:H59)</f>
        <v>36.487500000000004</v>
      </c>
      <c r="I60" s="484"/>
      <c r="J60" s="485">
        <f>SUM(J56:J59)</f>
        <v>65.677500000000009</v>
      </c>
      <c r="K60" s="487"/>
      <c r="L60" s="112"/>
      <c r="M60" s="20">
        <f>1.8*9.75+20+50+6*1.8</f>
        <v>98.35</v>
      </c>
    </row>
    <row r="61" spans="2:17" s="20" customFormat="1" ht="12" customHeight="1" x14ac:dyDescent="0.2">
      <c r="B61" s="259"/>
      <c r="C61" s="258"/>
      <c r="D61" s="258"/>
      <c r="E61" s="258"/>
      <c r="F61" s="258"/>
      <c r="G61" s="258"/>
      <c r="H61" s="133"/>
      <c r="I61" s="258"/>
      <c r="J61" s="488"/>
      <c r="K61" s="258"/>
      <c r="L61" s="112"/>
      <c r="M61" s="20">
        <f>1.8*9.75*2+50</f>
        <v>85.1</v>
      </c>
      <c r="O61" s="20">
        <f>1.5*15.05*2+11.9*1.5</f>
        <v>63.000000000000007</v>
      </c>
    </row>
    <row r="62" spans="2:17" s="20" customFormat="1" ht="12" customHeight="1" thickBot="1" x14ac:dyDescent="0.25">
      <c r="B62" s="111" t="s">
        <v>184</v>
      </c>
      <c r="C62" s="112"/>
      <c r="D62" s="112"/>
      <c r="E62" s="112"/>
      <c r="F62" s="112"/>
      <c r="G62" s="112"/>
      <c r="H62" s="112"/>
      <c r="I62" s="112"/>
      <c r="J62" s="138"/>
      <c r="K62" s="112"/>
      <c r="L62" s="112"/>
      <c r="M62" s="20">
        <f>1.8*7.5*3</f>
        <v>40.5</v>
      </c>
    </row>
    <row r="63" spans="2:17" s="20" customFormat="1" ht="12" customHeight="1" thickBot="1" x14ac:dyDescent="0.25">
      <c r="B63" s="482"/>
      <c r="C63" s="432"/>
      <c r="D63" s="434" t="s">
        <v>93</v>
      </c>
      <c r="E63" s="434" t="s">
        <v>104</v>
      </c>
      <c r="F63" s="434" t="s">
        <v>96</v>
      </c>
      <c r="G63" s="434" t="s">
        <v>105</v>
      </c>
      <c r="H63" s="434" t="s">
        <v>106</v>
      </c>
      <c r="I63" s="434" t="s">
        <v>107</v>
      </c>
      <c r="J63" s="492" t="s">
        <v>108</v>
      </c>
      <c r="K63" s="435" t="s">
        <v>109</v>
      </c>
      <c r="L63" s="112"/>
      <c r="M63" s="20">
        <f>1.8*7.5*2+9+4+40</f>
        <v>80</v>
      </c>
    </row>
    <row r="64" spans="2:17" s="20" customFormat="1" ht="12" customHeight="1" thickBot="1" x14ac:dyDescent="0.25">
      <c r="B64" s="436" t="s">
        <v>111</v>
      </c>
      <c r="C64" s="437" t="s">
        <v>112</v>
      </c>
      <c r="D64" s="440" t="s">
        <v>99</v>
      </c>
      <c r="E64" s="440" t="s">
        <v>99</v>
      </c>
      <c r="F64" s="440" t="s">
        <v>135</v>
      </c>
      <c r="G64" s="440" t="s">
        <v>99</v>
      </c>
      <c r="H64" s="440" t="s">
        <v>136</v>
      </c>
      <c r="I64" s="440" t="s">
        <v>137</v>
      </c>
      <c r="J64" s="493" t="s">
        <v>113</v>
      </c>
      <c r="K64" s="441" t="s">
        <v>114</v>
      </c>
      <c r="L64" s="112"/>
    </row>
    <row r="65" spans="2:19" s="20" customFormat="1" ht="12" customHeight="1" thickBot="1" x14ac:dyDescent="0.25">
      <c r="B65" s="160">
        <v>1</v>
      </c>
      <c r="C65" s="184" t="s">
        <v>165</v>
      </c>
      <c r="D65" s="283">
        <v>10.199999999999999</v>
      </c>
      <c r="E65" s="297">
        <v>8.1999999999999993</v>
      </c>
      <c r="F65" s="170">
        <f>D65*E65</f>
        <v>83.639999999999986</v>
      </c>
      <c r="G65" s="170">
        <v>0.2</v>
      </c>
      <c r="H65" s="170">
        <f>F65*G65*B65</f>
        <v>16.727999999999998</v>
      </c>
      <c r="I65" s="169">
        <v>2.5</v>
      </c>
      <c r="J65" s="299">
        <f>H65*I65</f>
        <v>41.819999999999993</v>
      </c>
      <c r="K65" s="166" t="s">
        <v>1058</v>
      </c>
      <c r="L65" s="112"/>
    </row>
    <row r="66" spans="2:19" s="20" customFormat="1" ht="12" customHeight="1" thickBot="1" x14ac:dyDescent="0.25">
      <c r="B66" s="483"/>
      <c r="C66" s="484" t="s">
        <v>117</v>
      </c>
      <c r="D66" s="484"/>
      <c r="E66" s="484"/>
      <c r="F66" s="484"/>
      <c r="G66" s="462"/>
      <c r="H66" s="485">
        <f>SUM(H65:H65)</f>
        <v>16.727999999999998</v>
      </c>
      <c r="I66" s="486"/>
      <c r="J66" s="485">
        <f>SUM(J65:J65)</f>
        <v>41.819999999999993</v>
      </c>
      <c r="K66" s="487"/>
      <c r="L66" s="112"/>
      <c r="P66" s="58"/>
    </row>
    <row r="67" spans="2:19" s="20" customFormat="1" ht="12" customHeight="1" x14ac:dyDescent="0.2">
      <c r="B67" s="154"/>
      <c r="C67" s="112"/>
      <c r="D67" s="112"/>
      <c r="E67" s="112"/>
      <c r="F67" s="112"/>
      <c r="G67" s="112"/>
      <c r="H67" s="112"/>
      <c r="I67" s="112"/>
      <c r="J67" s="138"/>
      <c r="K67" s="112"/>
      <c r="L67" s="112"/>
    </row>
    <row r="68" spans="2:19" s="20" customFormat="1" ht="12" customHeight="1" thickBot="1" x14ac:dyDescent="0.25">
      <c r="B68" s="111" t="s">
        <v>127</v>
      </c>
      <c r="C68" s="112"/>
      <c r="D68" s="112"/>
      <c r="E68" s="112"/>
      <c r="F68" s="112"/>
      <c r="G68" s="112"/>
      <c r="H68" s="112"/>
      <c r="I68" s="112"/>
      <c r="J68" s="138"/>
      <c r="K68" s="112"/>
      <c r="L68" s="112"/>
      <c r="S68" s="20" t="e">
        <f>(P62+R63+#REF!+#REF!)/0.9</f>
        <v>#REF!</v>
      </c>
    </row>
    <row r="69" spans="2:19" s="20" customFormat="1" ht="12" customHeight="1" thickBot="1" x14ac:dyDescent="0.25">
      <c r="B69" s="482"/>
      <c r="C69" s="432"/>
      <c r="D69" s="434" t="s">
        <v>93</v>
      </c>
      <c r="E69" s="434" t="s">
        <v>104</v>
      </c>
      <c r="F69" s="434" t="s">
        <v>96</v>
      </c>
      <c r="G69" s="434" t="s">
        <v>105</v>
      </c>
      <c r="H69" s="434" t="s">
        <v>106</v>
      </c>
      <c r="I69" s="434" t="s">
        <v>107</v>
      </c>
      <c r="J69" s="492" t="s">
        <v>108</v>
      </c>
      <c r="K69" s="435" t="s">
        <v>109</v>
      </c>
      <c r="L69" s="112"/>
    </row>
    <row r="70" spans="2:19" s="20" customFormat="1" ht="12" customHeight="1" thickBot="1" x14ac:dyDescent="0.25">
      <c r="B70" s="436" t="s">
        <v>111</v>
      </c>
      <c r="C70" s="437" t="s">
        <v>112</v>
      </c>
      <c r="D70" s="440" t="s">
        <v>99</v>
      </c>
      <c r="E70" s="440" t="s">
        <v>99</v>
      </c>
      <c r="F70" s="440" t="s">
        <v>135</v>
      </c>
      <c r="G70" s="440" t="s">
        <v>99</v>
      </c>
      <c r="H70" s="440" t="s">
        <v>136</v>
      </c>
      <c r="I70" s="440" t="s">
        <v>137</v>
      </c>
      <c r="J70" s="493" t="s">
        <v>113</v>
      </c>
      <c r="K70" s="441" t="s">
        <v>114</v>
      </c>
      <c r="L70" s="112"/>
    </row>
    <row r="71" spans="2:19" s="20" customFormat="1" ht="12" customHeight="1" x14ac:dyDescent="0.2">
      <c r="B71" s="160">
        <v>4</v>
      </c>
      <c r="C71" s="184" t="s">
        <v>1582</v>
      </c>
      <c r="D71" s="309">
        <v>3.5</v>
      </c>
      <c r="E71" s="309">
        <v>2.4</v>
      </c>
      <c r="F71" s="181"/>
      <c r="G71" s="309">
        <v>2.2000000000000002</v>
      </c>
      <c r="H71" s="170">
        <f>B71*D71*E71*G71+3</f>
        <v>76.920000000000016</v>
      </c>
      <c r="I71" s="181">
        <v>2.2000000000000002</v>
      </c>
      <c r="J71" s="494">
        <f>H71*I71</f>
        <v>169.22400000000005</v>
      </c>
      <c r="K71" s="166" t="s">
        <v>116</v>
      </c>
      <c r="L71" s="112"/>
    </row>
    <row r="72" spans="2:19" s="20" customFormat="1" ht="12" customHeight="1" x14ac:dyDescent="0.2">
      <c r="B72" s="160">
        <v>4</v>
      </c>
      <c r="C72" s="184" t="s">
        <v>1583</v>
      </c>
      <c r="D72" s="309">
        <v>2.4</v>
      </c>
      <c r="E72" s="309">
        <v>2.4</v>
      </c>
      <c r="F72" s="181"/>
      <c r="G72" s="309">
        <v>2.2000000000000002</v>
      </c>
      <c r="H72" s="297">
        <f>B72*D72*E72*G72+3</f>
        <v>53.688000000000002</v>
      </c>
      <c r="I72" s="181">
        <v>2.2000000000000002</v>
      </c>
      <c r="J72" s="494">
        <f>H72*I72</f>
        <v>118.11360000000002</v>
      </c>
      <c r="K72" s="166" t="s">
        <v>116</v>
      </c>
      <c r="L72" s="112"/>
      <c r="S72" s="58"/>
    </row>
    <row r="73" spans="2:19" s="20" customFormat="1" ht="12" customHeight="1" x14ac:dyDescent="0.2">
      <c r="B73" s="159">
        <v>6</v>
      </c>
      <c r="C73" s="185" t="s">
        <v>992</v>
      </c>
      <c r="D73" s="168">
        <v>3.8</v>
      </c>
      <c r="E73" s="309">
        <v>0.3</v>
      </c>
      <c r="F73" s="169"/>
      <c r="G73" s="309">
        <v>0.4</v>
      </c>
      <c r="H73" s="170">
        <f>B73*D73*E73*G73</f>
        <v>2.7359999999999998</v>
      </c>
      <c r="I73" s="169">
        <v>2.2000000000000002</v>
      </c>
      <c r="J73" s="299">
        <f>H73*I73</f>
        <v>6.0191999999999997</v>
      </c>
      <c r="K73" s="166" t="s">
        <v>116</v>
      </c>
      <c r="L73" s="112"/>
      <c r="S73" s="58"/>
    </row>
    <row r="74" spans="2:19" s="20" customFormat="1" ht="12" customHeight="1" thickBot="1" x14ac:dyDescent="0.25">
      <c r="B74" s="158">
        <v>6</v>
      </c>
      <c r="C74" s="284" t="s">
        <v>993</v>
      </c>
      <c r="D74" s="295">
        <v>2.8</v>
      </c>
      <c r="E74" s="302">
        <v>0.3</v>
      </c>
      <c r="F74" s="285"/>
      <c r="G74" s="302">
        <v>0.4</v>
      </c>
      <c r="H74" s="286">
        <f>B74*D74*E74*G74</f>
        <v>2.0159999999999996</v>
      </c>
      <c r="I74" s="285">
        <v>2.2000000000000002</v>
      </c>
      <c r="J74" s="296">
        <f>H74*I74</f>
        <v>4.4351999999999991</v>
      </c>
      <c r="K74" s="300" t="s">
        <v>116</v>
      </c>
      <c r="L74" s="112"/>
    </row>
    <row r="75" spans="2:19" s="20" customFormat="1" ht="12" customHeight="1" thickBot="1" x14ac:dyDescent="0.25">
      <c r="B75" s="483"/>
      <c r="C75" s="484" t="s">
        <v>117</v>
      </c>
      <c r="D75" s="609"/>
      <c r="E75" s="484"/>
      <c r="F75" s="484"/>
      <c r="G75" s="462"/>
      <c r="H75" s="485">
        <f>SUM(H71:H74)</f>
        <v>135.35999999999999</v>
      </c>
      <c r="I75" s="486"/>
      <c r="J75" s="485">
        <f>SUM(J71:J74)</f>
        <v>297.79200000000009</v>
      </c>
      <c r="K75" s="487"/>
      <c r="L75" s="112"/>
    </row>
    <row r="76" spans="2:19" s="20" customFormat="1" ht="12" customHeight="1" x14ac:dyDescent="0.2">
      <c r="B76" s="154"/>
      <c r="C76" s="112"/>
      <c r="D76" s="112"/>
      <c r="E76" s="112"/>
      <c r="F76" s="112"/>
      <c r="G76" s="112"/>
      <c r="H76" s="112"/>
      <c r="I76" s="112"/>
      <c r="J76" s="138"/>
      <c r="K76" s="112"/>
      <c r="L76" s="112"/>
    </row>
    <row r="77" spans="2:19" s="20" customFormat="1" ht="12" customHeight="1" thickBot="1" x14ac:dyDescent="0.25">
      <c r="B77" s="111" t="s">
        <v>175</v>
      </c>
      <c r="C77" s="112"/>
      <c r="D77" s="112"/>
      <c r="E77" s="112"/>
      <c r="F77" s="112"/>
      <c r="G77" s="112"/>
      <c r="H77" s="112"/>
      <c r="I77" s="112"/>
      <c r="J77" s="138"/>
      <c r="K77" s="112"/>
      <c r="L77" s="112"/>
    </row>
    <row r="78" spans="2:19" s="20" customFormat="1" ht="12" customHeight="1" thickBot="1" x14ac:dyDescent="0.25">
      <c r="B78" s="482"/>
      <c r="C78" s="432"/>
      <c r="D78" s="434" t="s">
        <v>93</v>
      </c>
      <c r="E78" s="434" t="s">
        <v>104</v>
      </c>
      <c r="F78" s="434" t="s">
        <v>96</v>
      </c>
      <c r="G78" s="434" t="s">
        <v>105</v>
      </c>
      <c r="H78" s="434" t="s">
        <v>106</v>
      </c>
      <c r="I78" s="434" t="s">
        <v>107</v>
      </c>
      <c r="J78" s="492" t="s">
        <v>108</v>
      </c>
      <c r="K78" s="435" t="s">
        <v>109</v>
      </c>
      <c r="L78" s="112"/>
    </row>
    <row r="79" spans="2:19" s="20" customFormat="1" ht="12" customHeight="1" thickBot="1" x14ac:dyDescent="0.25">
      <c r="B79" s="436" t="s">
        <v>111</v>
      </c>
      <c r="C79" s="437" t="s">
        <v>112</v>
      </c>
      <c r="D79" s="440" t="s">
        <v>99</v>
      </c>
      <c r="E79" s="440" t="s">
        <v>99</v>
      </c>
      <c r="F79" s="440" t="s">
        <v>135</v>
      </c>
      <c r="G79" s="440" t="s">
        <v>99</v>
      </c>
      <c r="H79" s="440" t="s">
        <v>136</v>
      </c>
      <c r="I79" s="440" t="s">
        <v>137</v>
      </c>
      <c r="J79" s="493" t="s">
        <v>113</v>
      </c>
      <c r="K79" s="441" t="s">
        <v>114</v>
      </c>
      <c r="L79" s="112"/>
    </row>
    <row r="80" spans="2:19" s="20" customFormat="1" ht="12" customHeight="1" x14ac:dyDescent="0.2">
      <c r="B80" s="158"/>
      <c r="C80" s="284" t="s">
        <v>838</v>
      </c>
      <c r="D80" s="286"/>
      <c r="E80" s="295"/>
      <c r="F80" s="286"/>
      <c r="G80" s="285"/>
      <c r="H80" s="286"/>
      <c r="I80" s="427"/>
      <c r="J80" s="564"/>
      <c r="K80" s="435"/>
      <c r="L80" s="112"/>
    </row>
    <row r="81" spans="2:24" s="20" customFormat="1" ht="12" customHeight="1" thickBot="1" x14ac:dyDescent="0.25">
      <c r="B81" s="451"/>
      <c r="C81" s="287" t="s">
        <v>1217</v>
      </c>
      <c r="D81" s="288">
        <v>10.8</v>
      </c>
      <c r="E81" s="290">
        <v>8.6</v>
      </c>
      <c r="F81" s="288">
        <f>D81*E81*1.1</f>
        <v>102.16800000000001</v>
      </c>
      <c r="G81" s="290">
        <v>6.0000000000000001E-3</v>
      </c>
      <c r="H81" s="288"/>
      <c r="I81" s="291">
        <v>1.434E-2</v>
      </c>
      <c r="J81" s="292">
        <f>I81*F81</f>
        <v>1.46508912</v>
      </c>
      <c r="K81" s="293" t="s">
        <v>997</v>
      </c>
      <c r="L81" s="112"/>
    </row>
    <row r="82" spans="2:24" s="20" customFormat="1" ht="12" customHeight="1" thickBot="1" x14ac:dyDescent="0.25">
      <c r="B82" s="425"/>
      <c r="C82" s="457" t="s">
        <v>117</v>
      </c>
      <c r="D82" s="457"/>
      <c r="E82" s="457"/>
      <c r="F82" s="457"/>
      <c r="G82" s="497"/>
      <c r="H82" s="459"/>
      <c r="I82" s="457"/>
      <c r="J82" s="304">
        <f>SUM(J81)</f>
        <v>1.46508912</v>
      </c>
      <c r="K82" s="258"/>
      <c r="L82" s="112"/>
    </row>
    <row r="83" spans="2:24" s="20" customFormat="1" ht="12" customHeight="1" x14ac:dyDescent="0.2">
      <c r="B83" s="154"/>
      <c r="C83" s="112"/>
      <c r="D83" s="112"/>
      <c r="E83" s="112"/>
      <c r="F83" s="112"/>
      <c r="G83" s="112"/>
      <c r="H83" s="112"/>
      <c r="I83" s="112"/>
      <c r="J83" s="138"/>
      <c r="K83" s="112"/>
      <c r="L83" s="112"/>
    </row>
    <row r="84" spans="2:24" s="97" customFormat="1" ht="12" customHeight="1" thickBot="1" x14ac:dyDescent="0.25">
      <c r="B84" s="111" t="s">
        <v>123</v>
      </c>
      <c r="C84" s="112"/>
      <c r="D84" s="112"/>
      <c r="E84" s="112"/>
      <c r="F84" s="112"/>
      <c r="G84" s="112"/>
      <c r="H84" s="112"/>
      <c r="I84" s="112"/>
      <c r="J84" s="138"/>
      <c r="K84" s="112"/>
      <c r="L84" s="112"/>
      <c r="M84" s="20"/>
      <c r="N84" s="20"/>
      <c r="S84" s="20"/>
      <c r="T84" s="20"/>
      <c r="U84" s="20"/>
      <c r="V84" s="20"/>
      <c r="W84" s="20"/>
      <c r="X84" s="20"/>
    </row>
    <row r="85" spans="2:24" s="97" customFormat="1" ht="12" customHeight="1" thickBot="1" x14ac:dyDescent="0.25">
      <c r="B85" s="482"/>
      <c r="C85" s="432"/>
      <c r="D85" s="434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124</v>
      </c>
      <c r="J85" s="492" t="s">
        <v>108</v>
      </c>
      <c r="K85" s="435" t="s">
        <v>109</v>
      </c>
      <c r="L85" s="112"/>
      <c r="M85" s="20"/>
      <c r="S85" s="20"/>
      <c r="T85" s="20"/>
      <c r="U85" s="20"/>
      <c r="V85" s="20"/>
      <c r="W85" s="20"/>
      <c r="X85" s="20"/>
    </row>
    <row r="86" spans="2:24" s="97" customFormat="1" ht="12" customHeight="1" thickBot="1" x14ac:dyDescent="0.25">
      <c r="B86" s="436" t="s">
        <v>111</v>
      </c>
      <c r="C86" s="437" t="s">
        <v>112</v>
      </c>
      <c r="D86" s="440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125</v>
      </c>
      <c r="J86" s="493" t="s">
        <v>113</v>
      </c>
      <c r="K86" s="441" t="s">
        <v>114</v>
      </c>
      <c r="L86" s="112"/>
      <c r="M86" s="20"/>
      <c r="S86" s="20"/>
      <c r="T86" s="20"/>
      <c r="U86" s="20"/>
      <c r="V86" s="20"/>
      <c r="W86" s="20"/>
      <c r="X86" s="20"/>
    </row>
    <row r="87" spans="2:24" s="97" customFormat="1" ht="12" customHeight="1" x14ac:dyDescent="0.2">
      <c r="B87" s="159">
        <v>95</v>
      </c>
      <c r="C87" s="185" t="s">
        <v>521</v>
      </c>
      <c r="D87" s="168">
        <v>0.75</v>
      </c>
      <c r="E87" s="169">
        <v>1.8</v>
      </c>
      <c r="F87" s="169"/>
      <c r="G87" s="169"/>
      <c r="H87" s="298"/>
      <c r="I87" s="169">
        <v>3.5999999999999997E-2</v>
      </c>
      <c r="J87" s="299">
        <f>I87*B87</f>
        <v>3.42</v>
      </c>
      <c r="K87" s="172" t="s">
        <v>143</v>
      </c>
      <c r="L87" s="112"/>
      <c r="M87" s="20"/>
      <c r="S87" s="20"/>
      <c r="T87" s="20"/>
      <c r="U87" s="20"/>
      <c r="V87" s="20"/>
      <c r="W87" s="20"/>
      <c r="X87" s="20"/>
    </row>
    <row r="88" spans="2:24" s="97" customFormat="1" ht="12" customHeight="1" x14ac:dyDescent="0.2">
      <c r="B88" s="158">
        <v>1</v>
      </c>
      <c r="C88" s="185" t="s">
        <v>1438</v>
      </c>
      <c r="D88" s="295"/>
      <c r="E88" s="285"/>
      <c r="F88" s="285"/>
      <c r="G88" s="285"/>
      <c r="H88" s="502"/>
      <c r="I88" s="502">
        <v>0.92700000000000005</v>
      </c>
      <c r="J88" s="299">
        <f>B88*I88</f>
        <v>0.92700000000000005</v>
      </c>
      <c r="K88" s="162" t="s">
        <v>143</v>
      </c>
      <c r="L88" s="112"/>
      <c r="M88" s="20"/>
      <c r="N88" s="20"/>
      <c r="S88" s="20"/>
      <c r="T88" s="20"/>
      <c r="U88" s="20"/>
      <c r="V88" s="20"/>
      <c r="W88" s="20"/>
      <c r="X88" s="20"/>
    </row>
    <row r="89" spans="2:24" s="20" customFormat="1" ht="12" customHeight="1" x14ac:dyDescent="0.2">
      <c r="B89" s="159">
        <v>1</v>
      </c>
      <c r="C89" s="185" t="s">
        <v>163</v>
      </c>
      <c r="D89" s="168"/>
      <c r="E89" s="169"/>
      <c r="F89" s="168">
        <v>22</v>
      </c>
      <c r="G89" s="169"/>
      <c r="H89" s="298"/>
      <c r="I89" s="169">
        <v>8.0000000000000002E-3</v>
      </c>
      <c r="J89" s="299">
        <f>F89*I89</f>
        <v>0.17599999999999999</v>
      </c>
      <c r="K89" s="162" t="s">
        <v>143</v>
      </c>
      <c r="L89" s="112"/>
    </row>
    <row r="90" spans="2:24" s="20" customFormat="1" ht="12" customHeight="1" x14ac:dyDescent="0.2">
      <c r="B90" s="159">
        <v>1</v>
      </c>
      <c r="C90" s="185" t="s">
        <v>314</v>
      </c>
      <c r="D90" s="168"/>
      <c r="E90" s="169"/>
      <c r="F90" s="169"/>
      <c r="G90" s="169"/>
      <c r="H90" s="298"/>
      <c r="I90" s="298">
        <v>0.35</v>
      </c>
      <c r="J90" s="299">
        <f>I90</f>
        <v>0.35</v>
      </c>
      <c r="K90" s="162" t="s">
        <v>143</v>
      </c>
      <c r="L90" s="112"/>
    </row>
    <row r="91" spans="2:24" s="20" customFormat="1" ht="12" customHeight="1" x14ac:dyDescent="0.2">
      <c r="B91" s="159">
        <v>1</v>
      </c>
      <c r="C91" s="185" t="s">
        <v>839</v>
      </c>
      <c r="D91" s="168">
        <v>9.5</v>
      </c>
      <c r="E91" s="169"/>
      <c r="F91" s="169"/>
      <c r="G91" s="169"/>
      <c r="H91" s="298"/>
      <c r="I91" s="298">
        <v>0.14099999999999999</v>
      </c>
      <c r="J91" s="299">
        <f>I91*D91</f>
        <v>1.3394999999999999</v>
      </c>
      <c r="K91" s="162" t="s">
        <v>143</v>
      </c>
      <c r="L91" s="112"/>
    </row>
    <row r="92" spans="2:24" s="20" customFormat="1" ht="12" customHeight="1" x14ac:dyDescent="0.2">
      <c r="B92" s="159">
        <v>1</v>
      </c>
      <c r="C92" s="185" t="s">
        <v>523</v>
      </c>
      <c r="D92" s="168"/>
      <c r="E92" s="169"/>
      <c r="F92" s="169"/>
      <c r="G92" s="169"/>
      <c r="H92" s="298"/>
      <c r="I92" s="298"/>
      <c r="J92" s="299">
        <v>4.5999999999999996</v>
      </c>
      <c r="K92" s="162" t="s">
        <v>143</v>
      </c>
      <c r="L92" s="112"/>
    </row>
    <row r="93" spans="2:24" s="20" customFormat="1" ht="12" customHeight="1" x14ac:dyDescent="0.2">
      <c r="B93" s="159">
        <v>1</v>
      </c>
      <c r="C93" s="185" t="s">
        <v>840</v>
      </c>
      <c r="D93" s="169"/>
      <c r="E93" s="169"/>
      <c r="F93" s="169"/>
      <c r="G93" s="169"/>
      <c r="H93" s="298"/>
      <c r="I93" s="169"/>
      <c r="J93" s="299">
        <v>1.65</v>
      </c>
      <c r="K93" s="162" t="s">
        <v>143</v>
      </c>
      <c r="L93" s="112"/>
    </row>
    <row r="94" spans="2:24" s="20" customFormat="1" ht="12" customHeight="1" x14ac:dyDescent="0.2">
      <c r="B94" s="159">
        <v>4</v>
      </c>
      <c r="C94" s="185" t="s">
        <v>522</v>
      </c>
      <c r="D94" s="169"/>
      <c r="E94" s="169"/>
      <c r="F94" s="169"/>
      <c r="G94" s="169"/>
      <c r="H94" s="298"/>
      <c r="I94" s="169">
        <v>8.8999999999999996E-2</v>
      </c>
      <c r="J94" s="299">
        <f>B94*I94</f>
        <v>0.35599999999999998</v>
      </c>
      <c r="K94" s="166" t="s">
        <v>143</v>
      </c>
      <c r="L94" s="112"/>
    </row>
    <row r="95" spans="2:24" s="20" customFormat="1" ht="12" customHeight="1" x14ac:dyDescent="0.2">
      <c r="B95" s="160">
        <v>1</v>
      </c>
      <c r="C95" s="184" t="s">
        <v>190</v>
      </c>
      <c r="D95" s="309">
        <v>64</v>
      </c>
      <c r="E95" s="181"/>
      <c r="F95" s="181"/>
      <c r="G95" s="181"/>
      <c r="H95" s="501"/>
      <c r="I95" s="181">
        <v>1.6000000000000001E-3</v>
      </c>
      <c r="J95" s="494">
        <f>I95*D95</f>
        <v>0.1024</v>
      </c>
      <c r="K95" s="166" t="s">
        <v>143</v>
      </c>
      <c r="L95" s="112"/>
    </row>
    <row r="96" spans="2:24" s="20" customFormat="1" ht="12" customHeight="1" thickBot="1" x14ac:dyDescent="0.25">
      <c r="B96" s="158">
        <v>1</v>
      </c>
      <c r="C96" s="284" t="s">
        <v>191</v>
      </c>
      <c r="D96" s="295">
        <v>58</v>
      </c>
      <c r="E96" s="285"/>
      <c r="F96" s="285"/>
      <c r="G96" s="285"/>
      <c r="H96" s="502"/>
      <c r="I96" s="285">
        <v>1.6000000000000001E-3</v>
      </c>
      <c r="J96" s="296">
        <f>I96*D96*B96</f>
        <v>9.2800000000000007E-2</v>
      </c>
      <c r="K96" s="172" t="s">
        <v>143</v>
      </c>
      <c r="L96" s="112"/>
      <c r="M96" s="20">
        <f>32.44+4.4+34.6+30.2+6.4</f>
        <v>108.04</v>
      </c>
    </row>
    <row r="97" spans="2:24" s="20" customFormat="1" ht="12" customHeight="1" thickBot="1" x14ac:dyDescent="0.25">
      <c r="B97" s="483"/>
      <c r="C97" s="484" t="s">
        <v>117</v>
      </c>
      <c r="D97" s="484"/>
      <c r="E97" s="484"/>
      <c r="F97" s="484"/>
      <c r="G97" s="462"/>
      <c r="H97" s="504"/>
      <c r="I97" s="484"/>
      <c r="J97" s="485">
        <f>SUM(J87:J96)</f>
        <v>13.0137</v>
      </c>
      <c r="K97" s="487"/>
      <c r="L97" s="112"/>
    </row>
    <row r="98" spans="2:24" s="20" customFormat="1" ht="12" customHeight="1" x14ac:dyDescent="0.2">
      <c r="B98" s="259"/>
      <c r="C98" s="258"/>
      <c r="D98" s="258"/>
      <c r="E98" s="258"/>
      <c r="F98" s="258"/>
      <c r="G98" s="258"/>
      <c r="H98" s="133"/>
      <c r="I98" s="258"/>
      <c r="J98" s="488"/>
      <c r="K98" s="258"/>
      <c r="L98" s="112"/>
    </row>
    <row r="99" spans="2:24" s="20" customFormat="1" ht="12" customHeight="1" thickBot="1" x14ac:dyDescent="0.25">
      <c r="B99" s="111" t="s">
        <v>166</v>
      </c>
      <c r="C99" s="112"/>
      <c r="D99" s="112"/>
      <c r="E99" s="112"/>
      <c r="F99" s="112"/>
      <c r="G99" s="112"/>
      <c r="H99" s="112"/>
      <c r="I99" s="112"/>
      <c r="J99" s="112"/>
      <c r="K99" s="112"/>
      <c r="L99" s="112"/>
    </row>
    <row r="100" spans="2:24" s="20" customFormat="1" ht="12" customHeight="1" thickBot="1" x14ac:dyDescent="0.25">
      <c r="B100" s="482"/>
      <c r="C100" s="432"/>
      <c r="D100" s="470" t="s">
        <v>93</v>
      </c>
      <c r="E100" s="434" t="s">
        <v>104</v>
      </c>
      <c r="F100" s="434" t="s">
        <v>96</v>
      </c>
      <c r="G100" s="434" t="s">
        <v>105</v>
      </c>
      <c r="H100" s="434" t="s">
        <v>106</v>
      </c>
      <c r="I100" s="434" t="s">
        <v>124</v>
      </c>
      <c r="J100" s="434" t="s">
        <v>108</v>
      </c>
      <c r="K100" s="435" t="s">
        <v>109</v>
      </c>
      <c r="L100" s="112"/>
    </row>
    <row r="101" spans="2:24" s="20" customFormat="1" ht="12" customHeight="1" thickBot="1" x14ac:dyDescent="0.25">
      <c r="B101" s="436" t="s">
        <v>111</v>
      </c>
      <c r="C101" s="437" t="s">
        <v>112</v>
      </c>
      <c r="D101" s="505" t="s">
        <v>99</v>
      </c>
      <c r="E101" s="440" t="s">
        <v>99</v>
      </c>
      <c r="F101" s="440" t="s">
        <v>135</v>
      </c>
      <c r="G101" s="440" t="s">
        <v>99</v>
      </c>
      <c r="H101" s="440" t="s">
        <v>136</v>
      </c>
      <c r="I101" s="440" t="s">
        <v>125</v>
      </c>
      <c r="J101" s="440" t="s">
        <v>113</v>
      </c>
      <c r="K101" s="441" t="s">
        <v>114</v>
      </c>
      <c r="L101" s="112"/>
      <c r="S101" s="97"/>
      <c r="T101" s="97"/>
      <c r="U101" s="97"/>
      <c r="V101" s="97"/>
      <c r="W101" s="97"/>
      <c r="X101" s="97"/>
    </row>
    <row r="102" spans="2:24" s="20" customFormat="1" ht="12" customHeight="1" x14ac:dyDescent="0.2">
      <c r="B102" s="158">
        <v>95</v>
      </c>
      <c r="C102" s="186" t="s">
        <v>524</v>
      </c>
      <c r="D102" s="295">
        <v>0.75</v>
      </c>
      <c r="E102" s="285">
        <v>1.8</v>
      </c>
      <c r="F102" s="427">
        <f>D102*E102</f>
        <v>1.35</v>
      </c>
      <c r="G102" s="427">
        <v>7.0000000000000001E-3</v>
      </c>
      <c r="H102" s="286">
        <f>F102*G102*B102</f>
        <v>0.89775000000000005</v>
      </c>
      <c r="I102" s="285">
        <v>2.57</v>
      </c>
      <c r="J102" s="286">
        <f>H102*I102</f>
        <v>2.3072175000000001</v>
      </c>
      <c r="K102" s="172" t="s">
        <v>144</v>
      </c>
      <c r="L102" s="112"/>
    </row>
    <row r="103" spans="2:24" s="97" customFormat="1" ht="12" customHeight="1" thickBot="1" x14ac:dyDescent="0.25">
      <c r="B103" s="451"/>
      <c r="C103" s="506" t="s">
        <v>168</v>
      </c>
      <c r="D103" s="289"/>
      <c r="E103" s="290"/>
      <c r="F103" s="290"/>
      <c r="G103" s="290"/>
      <c r="H103" s="507">
        <f>SUM(H102:H102)</f>
        <v>0.89775000000000005</v>
      </c>
      <c r="I103" s="290"/>
      <c r="J103" s="507">
        <f>SUM(J102:J102)</f>
        <v>2.3072175000000001</v>
      </c>
      <c r="K103" s="293"/>
      <c r="L103" s="112"/>
      <c r="M103" s="20"/>
    </row>
    <row r="104" spans="2:24" s="97" customFormat="1" ht="12" customHeight="1" thickBot="1" x14ac:dyDescent="0.25">
      <c r="B104" s="483"/>
      <c r="C104" s="484" t="s">
        <v>117</v>
      </c>
      <c r="D104" s="484"/>
      <c r="E104" s="484"/>
      <c r="F104" s="484"/>
      <c r="G104" s="462"/>
      <c r="H104" s="520">
        <f>SUM(H103)</f>
        <v>0.89775000000000005</v>
      </c>
      <c r="I104" s="510"/>
      <c r="J104" s="520">
        <f>SUM(J103)</f>
        <v>2.3072175000000001</v>
      </c>
      <c r="K104" s="258"/>
      <c r="L104" s="112"/>
      <c r="M104" s="20"/>
      <c r="S104" s="20"/>
      <c r="T104" s="20"/>
      <c r="U104" s="20"/>
      <c r="V104" s="20"/>
      <c r="W104" s="20"/>
      <c r="X104" s="20"/>
    </row>
    <row r="105" spans="2:24" s="97" customFormat="1" ht="12" customHeight="1" x14ac:dyDescent="0.2">
      <c r="B105" s="259"/>
      <c r="C105" s="258"/>
      <c r="D105" s="258"/>
      <c r="E105" s="258"/>
      <c r="F105" s="258"/>
      <c r="G105" s="258"/>
      <c r="H105" s="133"/>
      <c r="I105" s="258"/>
      <c r="J105" s="488"/>
      <c r="K105" s="258"/>
      <c r="L105" s="112"/>
      <c r="M105" s="20"/>
      <c r="S105" s="20"/>
      <c r="T105" s="20"/>
      <c r="U105" s="20"/>
      <c r="V105" s="20"/>
      <c r="W105" s="20"/>
      <c r="X105" s="20"/>
    </row>
    <row r="106" spans="2:24" s="134" customFormat="1" ht="12" customHeight="1" x14ac:dyDescent="0.2">
      <c r="B106" s="259"/>
      <c r="C106" s="258"/>
      <c r="D106" s="258"/>
      <c r="E106" s="258"/>
      <c r="F106" s="258"/>
      <c r="G106" s="258"/>
      <c r="H106" s="133"/>
      <c r="I106" s="258"/>
      <c r="J106" s="488"/>
      <c r="K106" s="258"/>
      <c r="L106" s="112"/>
      <c r="S106" s="156"/>
      <c r="T106" s="156"/>
      <c r="U106" s="156"/>
      <c r="V106" s="156"/>
      <c r="W106" s="156"/>
      <c r="X106" s="156"/>
    </row>
    <row r="107" spans="2:24" s="20" customFormat="1" ht="12" customHeight="1" x14ac:dyDescent="0.2"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S107" s="97"/>
      <c r="T107" s="97"/>
      <c r="U107" s="97"/>
      <c r="V107" s="97"/>
      <c r="W107" s="97"/>
      <c r="X107" s="97"/>
    </row>
    <row r="108" spans="2:24" s="20" customFormat="1" ht="12" customHeight="1" x14ac:dyDescent="0.2"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</row>
    <row r="109" spans="2:24" s="20" customFormat="1" ht="12" customHeight="1" x14ac:dyDescent="0.2"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</row>
    <row r="110" spans="2:24" s="20" customFormat="1" ht="12" customHeight="1" x14ac:dyDescent="0.2"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</row>
    <row r="111" spans="2:24" s="20" customFormat="1" ht="12" customHeight="1" x14ac:dyDescent="0.2"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</row>
    <row r="112" spans="2:24" s="20" customFormat="1" ht="12" customHeight="1" x14ac:dyDescent="0.2"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</row>
    <row r="113" spans="2:24" s="20" customFormat="1" ht="12" customHeight="1" x14ac:dyDescent="0.2"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</row>
    <row r="114" spans="2:24" s="20" customFormat="1" ht="12" customHeight="1" x14ac:dyDescent="0.2"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</row>
    <row r="115" spans="2:24" s="20" customFormat="1" ht="12" customHeight="1" x14ac:dyDescent="0.2"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</row>
    <row r="116" spans="2:24" s="20" customFormat="1" ht="12" customHeight="1" x14ac:dyDescent="0.2"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</row>
    <row r="117" spans="2:24" s="20" customFormat="1" ht="12" customHeight="1" x14ac:dyDescent="0.2"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</row>
    <row r="118" spans="2:24" s="20" customFormat="1" ht="12" customHeight="1" x14ac:dyDescent="0.2"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</row>
    <row r="119" spans="2:24" s="20" customFormat="1" ht="12" customHeight="1" x14ac:dyDescent="0.2"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</row>
    <row r="120" spans="2:24" s="20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</row>
    <row r="121" spans="2:24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</row>
    <row r="122" spans="2:24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</row>
    <row r="123" spans="2:24" s="20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S127" s="97"/>
      <c r="T127" s="97"/>
      <c r="U127" s="97"/>
      <c r="V127" s="97"/>
      <c r="W127" s="97"/>
      <c r="X127" s="97"/>
    </row>
    <row r="128" spans="2:24" s="20" customFormat="1" ht="12" customHeight="1" x14ac:dyDescent="0.2">
      <c r="B128" s="154"/>
      <c r="C128" s="112"/>
      <c r="D128" s="169" t="s">
        <v>971</v>
      </c>
      <c r="E128" s="169" t="s">
        <v>972</v>
      </c>
      <c r="F128" s="169" t="s">
        <v>93</v>
      </c>
      <c r="G128" s="169" t="s">
        <v>94</v>
      </c>
      <c r="H128" s="169" t="s">
        <v>973</v>
      </c>
      <c r="I128" s="169" t="s">
        <v>984</v>
      </c>
      <c r="J128" s="169" t="s">
        <v>125</v>
      </c>
      <c r="K128" s="169" t="s">
        <v>134</v>
      </c>
      <c r="L128" s="112"/>
    </row>
    <row r="129" spans="2:14" s="20" customFormat="1" ht="12" customHeight="1" x14ac:dyDescent="0.2">
      <c r="B129" s="154"/>
      <c r="C129" s="112"/>
      <c r="D129" s="534" t="s">
        <v>978</v>
      </c>
      <c r="E129" s="169"/>
      <c r="F129" s="169"/>
      <c r="G129" s="169"/>
      <c r="H129" s="169"/>
      <c r="I129" s="169"/>
      <c r="J129" s="169"/>
      <c r="K129" s="169"/>
      <c r="L129" s="112"/>
      <c r="M129" s="59" t="e">
        <f>J104+J97+J75+#REF!+J82+J66+J51+#REF!+J60</f>
        <v>#REF!</v>
      </c>
      <c r="N129" s="58">
        <f>H75+H66+H51+H60</f>
        <v>188.57550000000001</v>
      </c>
    </row>
    <row r="130" spans="2:14" s="20" customFormat="1" ht="12" customHeight="1" x14ac:dyDescent="0.2">
      <c r="B130" s="154"/>
      <c r="C130" s="112"/>
      <c r="D130" s="204" t="s">
        <v>974</v>
      </c>
      <c r="E130" s="204">
        <v>2</v>
      </c>
      <c r="F130" s="153">
        <v>15</v>
      </c>
      <c r="G130" s="153"/>
      <c r="H130" s="153"/>
      <c r="I130" s="153"/>
      <c r="J130" s="153">
        <v>7.6300000000000007E-2</v>
      </c>
      <c r="K130" s="169">
        <f t="shared" ref="K130:K138" si="0">E130*F130*J130</f>
        <v>2.2890000000000001</v>
      </c>
      <c r="L130" s="112"/>
    </row>
    <row r="131" spans="2:14" s="20" customFormat="1" ht="12" customHeight="1" x14ac:dyDescent="0.2">
      <c r="B131" s="154"/>
      <c r="C131" s="112"/>
      <c r="D131" s="204" t="s">
        <v>975</v>
      </c>
      <c r="E131" s="204">
        <v>1</v>
      </c>
      <c r="F131" s="153">
        <v>12.9</v>
      </c>
      <c r="G131" s="153"/>
      <c r="H131" s="153"/>
      <c r="I131" s="153"/>
      <c r="J131" s="153">
        <v>0.1472</v>
      </c>
      <c r="K131" s="169">
        <f t="shared" si="0"/>
        <v>1.8988800000000001</v>
      </c>
      <c r="L131" s="112"/>
    </row>
    <row r="132" spans="2:14" s="20" customFormat="1" ht="12" customHeight="1" x14ac:dyDescent="0.2">
      <c r="B132" s="154"/>
      <c r="C132" s="112"/>
      <c r="D132" s="204" t="s">
        <v>976</v>
      </c>
      <c r="E132" s="204">
        <v>2</v>
      </c>
      <c r="F132" s="153">
        <v>12.9</v>
      </c>
      <c r="G132" s="153"/>
      <c r="H132" s="153"/>
      <c r="I132" s="153"/>
      <c r="J132" s="153">
        <v>6.8000000000000005E-2</v>
      </c>
      <c r="K132" s="169">
        <f t="shared" si="0"/>
        <v>1.7544000000000002</v>
      </c>
      <c r="L132" s="112"/>
    </row>
    <row r="133" spans="2:14" s="20" customFormat="1" ht="12" customHeight="1" x14ac:dyDescent="0.2">
      <c r="B133" s="154"/>
      <c r="C133" s="112"/>
      <c r="D133" s="204" t="s">
        <v>976</v>
      </c>
      <c r="E133" s="204">
        <v>2</v>
      </c>
      <c r="F133" s="153">
        <v>6.7</v>
      </c>
      <c r="G133" s="153"/>
      <c r="H133" s="153"/>
      <c r="I133" s="153"/>
      <c r="J133" s="153">
        <v>6.8000000000000005E-2</v>
      </c>
      <c r="K133" s="169">
        <f t="shared" si="0"/>
        <v>0.91120000000000012</v>
      </c>
      <c r="L133" s="112"/>
    </row>
    <row r="134" spans="2:14" s="20" customFormat="1" ht="12" customHeight="1" x14ac:dyDescent="0.2">
      <c r="B134" s="154"/>
      <c r="C134" s="112"/>
      <c r="D134" s="204" t="s">
        <v>976</v>
      </c>
      <c r="E134" s="204">
        <v>1</v>
      </c>
      <c r="F134" s="153">
        <v>10.6</v>
      </c>
      <c r="G134" s="153"/>
      <c r="H134" s="153"/>
      <c r="I134" s="153"/>
      <c r="J134" s="153">
        <v>6.8000000000000005E-2</v>
      </c>
      <c r="K134" s="169">
        <f t="shared" si="0"/>
        <v>0.7208</v>
      </c>
      <c r="L134" s="112"/>
    </row>
    <row r="135" spans="2:14" s="20" customFormat="1" ht="12" customHeight="1" x14ac:dyDescent="0.2">
      <c r="B135" s="154"/>
      <c r="C135" s="112"/>
      <c r="D135" s="204" t="s">
        <v>977</v>
      </c>
      <c r="E135" s="204">
        <v>2</v>
      </c>
      <c r="F135" s="153">
        <v>10.5</v>
      </c>
      <c r="G135" s="153"/>
      <c r="H135" s="153"/>
      <c r="I135" s="153"/>
      <c r="J135" s="153">
        <v>1.8800000000000001E-2</v>
      </c>
      <c r="K135" s="169">
        <f t="shared" si="0"/>
        <v>0.39480000000000004</v>
      </c>
      <c r="L135" s="112"/>
    </row>
    <row r="136" spans="2:14" s="20" customFormat="1" ht="12" customHeight="1" x14ac:dyDescent="0.2">
      <c r="B136" s="154"/>
      <c r="C136" s="112"/>
      <c r="D136" s="204" t="s">
        <v>977</v>
      </c>
      <c r="E136" s="204">
        <v>2</v>
      </c>
      <c r="F136" s="153">
        <v>7</v>
      </c>
      <c r="G136" s="153"/>
      <c r="H136" s="153"/>
      <c r="I136" s="153"/>
      <c r="J136" s="153">
        <v>1.8800000000000001E-2</v>
      </c>
      <c r="K136" s="169">
        <f t="shared" si="0"/>
        <v>0.26319999999999999</v>
      </c>
      <c r="L136" s="112"/>
    </row>
    <row r="137" spans="2:14" s="20" customFormat="1" ht="12" customHeight="1" x14ac:dyDescent="0.2">
      <c r="B137" s="154"/>
      <c r="C137" s="112"/>
      <c r="D137" s="204" t="s">
        <v>977</v>
      </c>
      <c r="E137" s="204">
        <v>4</v>
      </c>
      <c r="F137" s="153">
        <v>12.9</v>
      </c>
      <c r="G137" s="153"/>
      <c r="H137" s="153"/>
      <c r="I137" s="153"/>
      <c r="J137" s="153">
        <v>1.8800000000000001E-2</v>
      </c>
      <c r="K137" s="169">
        <f t="shared" si="0"/>
        <v>0.97008000000000005</v>
      </c>
      <c r="L137" s="112"/>
    </row>
    <row r="138" spans="2:14" s="20" customFormat="1" ht="12" customHeight="1" x14ac:dyDescent="0.2">
      <c r="B138" s="154"/>
      <c r="C138" s="112"/>
      <c r="D138" s="204" t="s">
        <v>977</v>
      </c>
      <c r="E138" s="204">
        <v>2</v>
      </c>
      <c r="F138" s="153">
        <v>3.3</v>
      </c>
      <c r="G138" s="153"/>
      <c r="H138" s="153"/>
      <c r="I138" s="153"/>
      <c r="J138" s="153">
        <v>1.8800000000000001E-2</v>
      </c>
      <c r="K138" s="169">
        <f t="shared" si="0"/>
        <v>0.12408</v>
      </c>
      <c r="L138" s="112"/>
    </row>
    <row r="139" spans="2:14" s="20" customFormat="1" ht="12" customHeight="1" x14ac:dyDescent="0.2">
      <c r="B139" s="154"/>
      <c r="C139" s="112"/>
      <c r="D139" s="204" t="s">
        <v>985</v>
      </c>
      <c r="E139" s="204"/>
      <c r="F139" s="153">
        <v>12.9</v>
      </c>
      <c r="G139" s="153"/>
      <c r="H139" s="153">
        <v>1</v>
      </c>
      <c r="I139" s="153">
        <v>12.9</v>
      </c>
      <c r="J139" s="153">
        <v>2.4E-2</v>
      </c>
      <c r="K139" s="169">
        <f>H139*I139/2*J139</f>
        <v>0.15480000000000002</v>
      </c>
      <c r="L139" s="112"/>
    </row>
    <row r="140" spans="2:14" s="20" customFormat="1" ht="12" customHeight="1" x14ac:dyDescent="0.2">
      <c r="B140" s="154"/>
      <c r="C140" s="112"/>
      <c r="D140" s="534" t="s">
        <v>979</v>
      </c>
      <c r="E140" s="169"/>
      <c r="F140" s="169"/>
      <c r="G140" s="169"/>
      <c r="H140" s="169"/>
      <c r="I140" s="169"/>
      <c r="J140" s="169"/>
      <c r="K140" s="169"/>
      <c r="L140" s="112"/>
    </row>
    <row r="141" spans="2:14" s="20" customFormat="1" ht="12" customHeight="1" x14ac:dyDescent="0.2">
      <c r="B141" s="154"/>
      <c r="C141" s="112"/>
      <c r="D141" s="204" t="s">
        <v>974</v>
      </c>
      <c r="E141" s="204">
        <v>2</v>
      </c>
      <c r="F141" s="153">
        <v>15</v>
      </c>
      <c r="G141" s="153"/>
      <c r="H141" s="153"/>
      <c r="I141" s="153"/>
      <c r="J141" s="153">
        <v>7.6300000000000007E-2</v>
      </c>
      <c r="K141" s="169">
        <f t="shared" ref="K141:K150" si="1">E141*F141*J141</f>
        <v>2.2890000000000001</v>
      </c>
      <c r="L141" s="112"/>
    </row>
    <row r="142" spans="2:14" s="20" customFormat="1" ht="12" customHeight="1" x14ac:dyDescent="0.2">
      <c r="B142" s="154"/>
      <c r="C142" s="112"/>
      <c r="D142" s="204" t="s">
        <v>975</v>
      </c>
      <c r="E142" s="204">
        <v>1</v>
      </c>
      <c r="F142" s="153">
        <v>12.9</v>
      </c>
      <c r="G142" s="153"/>
      <c r="H142" s="153"/>
      <c r="I142" s="153"/>
      <c r="J142" s="153">
        <v>0.1472</v>
      </c>
      <c r="K142" s="169">
        <f t="shared" si="1"/>
        <v>1.8988800000000001</v>
      </c>
      <c r="L142" s="112"/>
    </row>
    <row r="143" spans="2:14" s="20" customFormat="1" ht="12" customHeight="1" x14ac:dyDescent="0.2">
      <c r="B143" s="154"/>
      <c r="C143" s="112"/>
      <c r="D143" s="204" t="s">
        <v>976</v>
      </c>
      <c r="E143" s="204">
        <v>2</v>
      </c>
      <c r="F143" s="153">
        <v>12.9</v>
      </c>
      <c r="G143" s="153"/>
      <c r="H143" s="153"/>
      <c r="I143" s="153"/>
      <c r="J143" s="153">
        <v>6.8000000000000005E-2</v>
      </c>
      <c r="K143" s="169">
        <f t="shared" si="1"/>
        <v>1.7544000000000002</v>
      </c>
      <c r="L143" s="112"/>
    </row>
    <row r="144" spans="2:14" s="20" customFormat="1" ht="12" customHeight="1" x14ac:dyDescent="0.2">
      <c r="B144" s="154"/>
      <c r="C144" s="112"/>
      <c r="D144" s="204" t="s">
        <v>976</v>
      </c>
      <c r="E144" s="204">
        <v>2</v>
      </c>
      <c r="F144" s="153">
        <v>6.7</v>
      </c>
      <c r="G144" s="153"/>
      <c r="H144" s="153"/>
      <c r="I144" s="153"/>
      <c r="J144" s="153">
        <v>6.8000000000000005E-2</v>
      </c>
      <c r="K144" s="169">
        <f t="shared" si="1"/>
        <v>0.91120000000000012</v>
      </c>
      <c r="L144" s="112"/>
    </row>
    <row r="145" spans="2:24" s="20" customFormat="1" ht="12" customHeight="1" x14ac:dyDescent="0.2">
      <c r="B145" s="154"/>
      <c r="C145" s="112"/>
      <c r="D145" s="204" t="s">
        <v>976</v>
      </c>
      <c r="E145" s="204">
        <v>1</v>
      </c>
      <c r="F145" s="153">
        <v>10.6</v>
      </c>
      <c r="G145" s="153"/>
      <c r="H145" s="153"/>
      <c r="I145" s="153"/>
      <c r="J145" s="153">
        <v>6.8000000000000005E-2</v>
      </c>
      <c r="K145" s="169">
        <f t="shared" si="1"/>
        <v>0.7208</v>
      </c>
      <c r="L145" s="112"/>
    </row>
    <row r="146" spans="2:24" s="20" customFormat="1" ht="12" customHeight="1" x14ac:dyDescent="0.2">
      <c r="B146" s="154"/>
      <c r="C146" s="112"/>
      <c r="D146" s="204" t="s">
        <v>976</v>
      </c>
      <c r="E146" s="204">
        <v>1</v>
      </c>
      <c r="F146" s="153">
        <v>4.2</v>
      </c>
      <c r="G146" s="153"/>
      <c r="H146" s="153"/>
      <c r="I146" s="153"/>
      <c r="J146" s="153">
        <v>6.8000000000000005E-2</v>
      </c>
      <c r="K146" s="169">
        <f t="shared" si="1"/>
        <v>0.28560000000000002</v>
      </c>
      <c r="L146" s="112"/>
    </row>
    <row r="147" spans="2:24" s="20" customFormat="1" ht="12" customHeight="1" x14ac:dyDescent="0.2">
      <c r="B147" s="154"/>
      <c r="C147" s="112"/>
      <c r="D147" s="204" t="s">
        <v>977</v>
      </c>
      <c r="E147" s="204">
        <v>2</v>
      </c>
      <c r="F147" s="153">
        <v>10.5</v>
      </c>
      <c r="G147" s="153"/>
      <c r="H147" s="153"/>
      <c r="I147" s="153"/>
      <c r="J147" s="153">
        <v>1.8800000000000001E-2</v>
      </c>
      <c r="K147" s="169">
        <f t="shared" si="1"/>
        <v>0.39480000000000004</v>
      </c>
      <c r="L147" s="112"/>
    </row>
    <row r="148" spans="2:24" s="20" customFormat="1" ht="12" customHeight="1" x14ac:dyDescent="0.2">
      <c r="B148" s="154"/>
      <c r="C148" s="112"/>
      <c r="D148" s="204" t="s">
        <v>977</v>
      </c>
      <c r="E148" s="204">
        <v>2</v>
      </c>
      <c r="F148" s="153">
        <v>7</v>
      </c>
      <c r="G148" s="153"/>
      <c r="H148" s="153"/>
      <c r="I148" s="153"/>
      <c r="J148" s="153">
        <v>1.8800000000000001E-2</v>
      </c>
      <c r="K148" s="169">
        <f t="shared" si="1"/>
        <v>0.26319999999999999</v>
      </c>
      <c r="L148" s="112"/>
    </row>
    <row r="149" spans="2:24" s="20" customFormat="1" ht="12" customHeight="1" x14ac:dyDescent="0.2">
      <c r="B149" s="154"/>
      <c r="C149" s="112"/>
      <c r="D149" s="204" t="s">
        <v>977</v>
      </c>
      <c r="E149" s="204">
        <v>4</v>
      </c>
      <c r="F149" s="153">
        <v>12.9</v>
      </c>
      <c r="G149" s="153"/>
      <c r="H149" s="153"/>
      <c r="I149" s="153"/>
      <c r="J149" s="153">
        <v>1.8800000000000001E-2</v>
      </c>
      <c r="K149" s="169">
        <f t="shared" si="1"/>
        <v>0.97008000000000005</v>
      </c>
      <c r="L149" s="112"/>
    </row>
    <row r="150" spans="2:24" s="20" customFormat="1" ht="12" customHeight="1" x14ac:dyDescent="0.2">
      <c r="B150" s="154"/>
      <c r="C150" s="112"/>
      <c r="D150" s="204" t="s">
        <v>977</v>
      </c>
      <c r="E150" s="204">
        <v>2</v>
      </c>
      <c r="F150" s="153">
        <v>3.3</v>
      </c>
      <c r="G150" s="153"/>
      <c r="H150" s="153"/>
      <c r="I150" s="153"/>
      <c r="J150" s="153">
        <v>1.8800000000000001E-2</v>
      </c>
      <c r="K150" s="169">
        <f t="shared" si="1"/>
        <v>0.12408</v>
      </c>
      <c r="L150" s="112"/>
    </row>
    <row r="151" spans="2:24" s="20" customFormat="1" ht="12" customHeight="1" x14ac:dyDescent="0.2">
      <c r="B151" s="154"/>
      <c r="C151" s="112"/>
      <c r="D151" s="204" t="s">
        <v>985</v>
      </c>
      <c r="E151" s="204"/>
      <c r="F151" s="153">
        <v>12.9</v>
      </c>
      <c r="G151" s="153"/>
      <c r="H151" s="153">
        <v>1</v>
      </c>
      <c r="I151" s="153">
        <v>12.9</v>
      </c>
      <c r="J151" s="153">
        <v>2.4E-2</v>
      </c>
      <c r="K151" s="169">
        <f>H151*I151/2*J151</f>
        <v>0.15480000000000002</v>
      </c>
      <c r="L151" s="112"/>
    </row>
    <row r="152" spans="2:24" s="20" customFormat="1" ht="12" customHeight="1" x14ac:dyDescent="0.2">
      <c r="B152" s="154"/>
      <c r="C152" s="112"/>
      <c r="D152" s="534" t="s">
        <v>980</v>
      </c>
      <c r="E152" s="169"/>
      <c r="F152" s="169"/>
      <c r="G152" s="169"/>
      <c r="H152" s="169"/>
      <c r="I152" s="169"/>
      <c r="J152" s="169"/>
      <c r="K152" s="169"/>
      <c r="L152" s="112"/>
    </row>
    <row r="153" spans="2:24" s="20" customFormat="1" ht="12" customHeight="1" x14ac:dyDescent="0.2">
      <c r="B153" s="154"/>
      <c r="C153" s="112"/>
      <c r="D153" s="204" t="s">
        <v>974</v>
      </c>
      <c r="E153" s="204">
        <v>2</v>
      </c>
      <c r="F153" s="153">
        <v>15</v>
      </c>
      <c r="G153" s="153"/>
      <c r="H153" s="153"/>
      <c r="I153" s="153"/>
      <c r="J153" s="153">
        <v>7.6300000000000007E-2</v>
      </c>
      <c r="K153" s="169">
        <f t="shared" ref="K153:K181" si="2">E153*F153*J153</f>
        <v>2.2890000000000001</v>
      </c>
      <c r="L153" s="112"/>
    </row>
    <row r="154" spans="2:24" s="20" customFormat="1" ht="12" customHeight="1" x14ac:dyDescent="0.2">
      <c r="B154" s="154"/>
      <c r="C154" s="112"/>
      <c r="D154" s="204" t="s">
        <v>974</v>
      </c>
      <c r="E154" s="204">
        <v>2</v>
      </c>
      <c r="F154" s="153">
        <v>7.8</v>
      </c>
      <c r="G154" s="153"/>
      <c r="H154" s="153"/>
      <c r="I154" s="153"/>
      <c r="J154" s="153">
        <v>7.6300000000000007E-2</v>
      </c>
      <c r="K154" s="169">
        <f t="shared" si="2"/>
        <v>1.19028</v>
      </c>
      <c r="L154" s="112"/>
    </row>
    <row r="155" spans="2:24" s="20" customFormat="1" ht="12" customHeight="1" x14ac:dyDescent="0.2">
      <c r="B155" s="154"/>
      <c r="C155" s="112"/>
      <c r="D155" s="204" t="s">
        <v>976</v>
      </c>
      <c r="E155" s="204">
        <v>2</v>
      </c>
      <c r="F155" s="153">
        <v>8</v>
      </c>
      <c r="G155" s="153"/>
      <c r="H155" s="153"/>
      <c r="I155" s="153"/>
      <c r="J155" s="153">
        <v>6.8000000000000005E-2</v>
      </c>
      <c r="K155" s="169">
        <f t="shared" si="2"/>
        <v>1.0880000000000001</v>
      </c>
      <c r="L155" s="112"/>
    </row>
    <row r="156" spans="2:24" s="20" customFormat="1" ht="12" customHeight="1" x14ac:dyDescent="0.2">
      <c r="B156" s="154"/>
      <c r="C156" s="112"/>
      <c r="D156" s="204" t="s">
        <v>976</v>
      </c>
      <c r="E156" s="204">
        <v>1</v>
      </c>
      <c r="F156" s="153">
        <v>9</v>
      </c>
      <c r="G156" s="153"/>
      <c r="H156" s="153"/>
      <c r="I156" s="153"/>
      <c r="J156" s="153">
        <v>6.8000000000000005E-2</v>
      </c>
      <c r="K156" s="169">
        <f t="shared" si="2"/>
        <v>0.6120000000000001</v>
      </c>
      <c r="L156" s="112"/>
      <c r="S156" s="97"/>
      <c r="T156" s="97"/>
      <c r="U156" s="97"/>
      <c r="V156" s="97"/>
      <c r="W156" s="97"/>
      <c r="X156" s="97"/>
    </row>
    <row r="157" spans="2:24" s="20" customFormat="1" ht="12" customHeight="1" x14ac:dyDescent="0.2">
      <c r="B157" s="154"/>
      <c r="C157" s="112"/>
      <c r="D157" s="204" t="s">
        <v>981</v>
      </c>
      <c r="E157" s="204">
        <v>2</v>
      </c>
      <c r="F157" s="153">
        <v>3.9</v>
      </c>
      <c r="G157" s="153"/>
      <c r="H157" s="153"/>
      <c r="I157" s="153"/>
      <c r="J157" s="153">
        <v>3.6200000000000003E-2</v>
      </c>
      <c r="K157" s="169">
        <f t="shared" si="2"/>
        <v>0.28236</v>
      </c>
      <c r="L157" s="112"/>
      <c r="S157" s="97"/>
      <c r="T157" s="97"/>
      <c r="U157" s="97"/>
      <c r="V157" s="97"/>
      <c r="W157" s="97"/>
      <c r="X157" s="97"/>
    </row>
    <row r="158" spans="2:24" s="20" customFormat="1" ht="12" customHeight="1" x14ac:dyDescent="0.2">
      <c r="B158" s="154"/>
      <c r="C158" s="112"/>
      <c r="D158" s="204" t="s">
        <v>981</v>
      </c>
      <c r="E158" s="204">
        <v>2</v>
      </c>
      <c r="F158" s="153">
        <v>2.9</v>
      </c>
      <c r="G158" s="153"/>
      <c r="H158" s="153"/>
      <c r="I158" s="153"/>
      <c r="J158" s="153">
        <v>3.6200000000000003E-2</v>
      </c>
      <c r="K158" s="169">
        <f t="shared" si="2"/>
        <v>0.20996000000000001</v>
      </c>
      <c r="L158" s="112"/>
      <c r="S158" s="97"/>
      <c r="T158" s="97"/>
      <c r="U158" s="97"/>
      <c r="V158" s="97"/>
      <c r="W158" s="97"/>
      <c r="X158" s="97"/>
    </row>
    <row r="159" spans="2:24" s="20" customFormat="1" ht="12" customHeight="1" x14ac:dyDescent="0.2">
      <c r="B159" s="154"/>
      <c r="C159" s="112"/>
      <c r="D159" s="204" t="s">
        <v>977</v>
      </c>
      <c r="E159" s="204">
        <v>2</v>
      </c>
      <c r="F159" s="153">
        <v>8</v>
      </c>
      <c r="G159" s="153"/>
      <c r="H159" s="153"/>
      <c r="I159" s="153"/>
      <c r="J159" s="153">
        <v>1.8800000000000001E-2</v>
      </c>
      <c r="K159" s="169">
        <f t="shared" si="2"/>
        <v>0.30080000000000001</v>
      </c>
      <c r="L159" s="112"/>
      <c r="S159" s="97"/>
      <c r="T159" s="97"/>
      <c r="U159" s="97"/>
      <c r="V159" s="97"/>
      <c r="W159" s="97"/>
      <c r="X159" s="97"/>
    </row>
    <row r="160" spans="2:24" s="20" customFormat="1" ht="12" customHeight="1" x14ac:dyDescent="0.2">
      <c r="B160" s="154"/>
      <c r="C160" s="112"/>
      <c r="D160" s="204" t="s">
        <v>977</v>
      </c>
      <c r="E160" s="204">
        <v>2</v>
      </c>
      <c r="F160" s="153">
        <v>4</v>
      </c>
      <c r="G160" s="153"/>
      <c r="H160" s="153"/>
      <c r="I160" s="153"/>
      <c r="J160" s="153">
        <v>1.8800000000000001E-2</v>
      </c>
      <c r="K160" s="169">
        <f t="shared" si="2"/>
        <v>0.15040000000000001</v>
      </c>
      <c r="L160" s="112"/>
      <c r="S160" s="97"/>
      <c r="T160" s="97"/>
      <c r="U160" s="97"/>
      <c r="V160" s="97"/>
      <c r="W160" s="97"/>
      <c r="X160" s="97"/>
    </row>
    <row r="161" spans="2:24" s="20" customFormat="1" ht="12" customHeight="1" x14ac:dyDescent="0.2">
      <c r="B161" s="154"/>
      <c r="C161" s="112"/>
      <c r="D161" s="204"/>
      <c r="E161" s="204"/>
      <c r="F161" s="153"/>
      <c r="G161" s="153"/>
      <c r="H161" s="153"/>
      <c r="I161" s="153"/>
      <c r="J161" s="153"/>
      <c r="K161" s="169">
        <f t="shared" si="2"/>
        <v>0</v>
      </c>
      <c r="L161" s="112"/>
      <c r="S161" s="97"/>
      <c r="T161" s="97"/>
      <c r="U161" s="97"/>
      <c r="V161" s="97"/>
      <c r="W161" s="97"/>
      <c r="X161" s="97"/>
    </row>
    <row r="162" spans="2:24" s="20" customFormat="1" ht="12" customHeight="1" x14ac:dyDescent="0.2">
      <c r="B162" s="154"/>
      <c r="C162" s="112"/>
      <c r="D162" s="534" t="s">
        <v>982</v>
      </c>
      <c r="E162" s="169"/>
      <c r="F162" s="169"/>
      <c r="G162" s="169"/>
      <c r="H162" s="169"/>
      <c r="I162" s="169"/>
      <c r="J162" s="169"/>
      <c r="K162" s="169">
        <f t="shared" si="2"/>
        <v>0</v>
      </c>
      <c r="L162" s="112"/>
      <c r="S162" s="97"/>
      <c r="T162" s="97"/>
      <c r="U162" s="97"/>
      <c r="V162" s="97"/>
      <c r="W162" s="97"/>
      <c r="X162" s="97"/>
    </row>
    <row r="163" spans="2:24" s="20" customFormat="1" ht="12" customHeight="1" x14ac:dyDescent="0.2">
      <c r="B163" s="154"/>
      <c r="C163" s="112"/>
      <c r="D163" s="204" t="s">
        <v>974</v>
      </c>
      <c r="E163" s="204">
        <v>2</v>
      </c>
      <c r="F163" s="153">
        <v>15</v>
      </c>
      <c r="G163" s="153"/>
      <c r="H163" s="153"/>
      <c r="I163" s="153"/>
      <c r="J163" s="153">
        <v>7.6300000000000007E-2</v>
      </c>
      <c r="K163" s="169">
        <f t="shared" si="2"/>
        <v>2.2890000000000001</v>
      </c>
      <c r="L163" s="112"/>
      <c r="S163" s="97"/>
      <c r="T163" s="97"/>
      <c r="U163" s="97"/>
      <c r="V163" s="97"/>
      <c r="W163" s="97"/>
      <c r="X163" s="97"/>
    </row>
    <row r="164" spans="2:24" s="20" customFormat="1" ht="12" customHeight="1" x14ac:dyDescent="0.2">
      <c r="B164" s="154"/>
      <c r="C164" s="112"/>
      <c r="D164" s="204" t="s">
        <v>974</v>
      </c>
      <c r="E164" s="204">
        <v>2</v>
      </c>
      <c r="F164" s="153">
        <v>7.8</v>
      </c>
      <c r="G164" s="153"/>
      <c r="H164" s="153"/>
      <c r="I164" s="153"/>
      <c r="J164" s="153">
        <v>7.6300000000000007E-2</v>
      </c>
      <c r="K164" s="169">
        <f t="shared" si="2"/>
        <v>1.19028</v>
      </c>
      <c r="L164" s="112"/>
      <c r="S164" s="97"/>
      <c r="T164" s="97"/>
      <c r="U164" s="97"/>
      <c r="V164" s="97"/>
      <c r="W164" s="97"/>
      <c r="X164" s="97"/>
    </row>
    <row r="165" spans="2:24" s="20" customFormat="1" ht="12" customHeight="1" x14ac:dyDescent="0.2">
      <c r="B165" s="154"/>
      <c r="C165" s="112"/>
      <c r="D165" s="204" t="s">
        <v>976</v>
      </c>
      <c r="E165" s="204">
        <v>2</v>
      </c>
      <c r="F165" s="153">
        <v>8</v>
      </c>
      <c r="G165" s="153"/>
      <c r="H165" s="153"/>
      <c r="I165" s="153"/>
      <c r="J165" s="153">
        <v>6.8000000000000005E-2</v>
      </c>
      <c r="K165" s="169">
        <f t="shared" si="2"/>
        <v>1.0880000000000001</v>
      </c>
      <c r="L165" s="112"/>
      <c r="S165" s="97"/>
      <c r="T165" s="97"/>
      <c r="U165" s="97"/>
      <c r="V165" s="97"/>
      <c r="W165" s="97"/>
      <c r="X165" s="97"/>
    </row>
    <row r="166" spans="2:24" s="20" customFormat="1" ht="12" customHeight="1" x14ac:dyDescent="0.2">
      <c r="B166" s="154"/>
      <c r="C166" s="112"/>
      <c r="D166" s="204" t="s">
        <v>976</v>
      </c>
      <c r="E166" s="204">
        <v>1</v>
      </c>
      <c r="F166" s="153">
        <v>9</v>
      </c>
      <c r="G166" s="153"/>
      <c r="H166" s="153"/>
      <c r="I166" s="153"/>
      <c r="J166" s="153">
        <v>6.8000000000000005E-2</v>
      </c>
      <c r="K166" s="169">
        <f t="shared" si="2"/>
        <v>0.6120000000000001</v>
      </c>
      <c r="L166" s="112"/>
      <c r="S166" s="97"/>
      <c r="T166" s="97"/>
      <c r="U166" s="97"/>
      <c r="V166" s="97"/>
      <c r="W166" s="97"/>
      <c r="X166" s="97"/>
    </row>
    <row r="167" spans="2:24" s="20" customFormat="1" ht="12" customHeight="1" x14ac:dyDescent="0.2">
      <c r="B167" s="154"/>
      <c r="C167" s="112"/>
      <c r="D167" s="204" t="s">
        <v>981</v>
      </c>
      <c r="E167" s="204">
        <v>2</v>
      </c>
      <c r="F167" s="153">
        <v>3.9</v>
      </c>
      <c r="G167" s="153"/>
      <c r="H167" s="153"/>
      <c r="I167" s="153"/>
      <c r="J167" s="153">
        <v>3.6200000000000003E-2</v>
      </c>
      <c r="K167" s="169">
        <f t="shared" si="2"/>
        <v>0.28236</v>
      </c>
      <c r="L167" s="112"/>
      <c r="S167" s="97"/>
      <c r="T167" s="97"/>
      <c r="U167" s="97"/>
      <c r="V167" s="97"/>
      <c r="W167" s="97"/>
      <c r="X167" s="97"/>
    </row>
    <row r="168" spans="2:24" s="20" customFormat="1" ht="12" customHeight="1" x14ac:dyDescent="0.2">
      <c r="B168" s="154"/>
      <c r="C168" s="112"/>
      <c r="D168" s="204" t="s">
        <v>981</v>
      </c>
      <c r="E168" s="204">
        <v>2</v>
      </c>
      <c r="F168" s="153">
        <v>2.9</v>
      </c>
      <c r="G168" s="153"/>
      <c r="H168" s="153"/>
      <c r="I168" s="153"/>
      <c r="J168" s="153">
        <v>3.6200000000000003E-2</v>
      </c>
      <c r="K168" s="169">
        <f t="shared" si="2"/>
        <v>0.20996000000000001</v>
      </c>
      <c r="L168" s="112"/>
      <c r="S168" s="97"/>
      <c r="T168" s="97"/>
      <c r="U168" s="97"/>
      <c r="V168" s="97"/>
      <c r="W168" s="97"/>
      <c r="X168" s="97"/>
    </row>
    <row r="169" spans="2:24" s="20" customFormat="1" ht="12" customHeight="1" x14ac:dyDescent="0.2">
      <c r="B169" s="154"/>
      <c r="C169" s="112"/>
      <c r="D169" s="204" t="s">
        <v>977</v>
      </c>
      <c r="E169" s="204">
        <v>4</v>
      </c>
      <c r="F169" s="153">
        <v>8</v>
      </c>
      <c r="G169" s="153"/>
      <c r="H169" s="153"/>
      <c r="I169" s="153"/>
      <c r="J169" s="153">
        <v>1.8800000000000001E-2</v>
      </c>
      <c r="K169" s="169">
        <f t="shared" si="2"/>
        <v>0.60160000000000002</v>
      </c>
      <c r="L169" s="112"/>
    </row>
    <row r="170" spans="2:24" s="20" customFormat="1" ht="12" customHeight="1" x14ac:dyDescent="0.2">
      <c r="B170" s="154"/>
      <c r="C170" s="112"/>
      <c r="D170" s="204"/>
      <c r="E170" s="204"/>
      <c r="F170" s="153"/>
      <c r="G170" s="153"/>
      <c r="H170" s="153"/>
      <c r="I170" s="153"/>
      <c r="J170" s="153"/>
      <c r="K170" s="169">
        <f t="shared" si="2"/>
        <v>0</v>
      </c>
      <c r="L170" s="112"/>
    </row>
    <row r="171" spans="2:24" s="20" customFormat="1" ht="12" customHeight="1" x14ac:dyDescent="0.2">
      <c r="B171" s="154"/>
      <c r="C171" s="112"/>
      <c r="D171" s="534" t="s">
        <v>1585</v>
      </c>
      <c r="E171" s="169"/>
      <c r="F171" s="169"/>
      <c r="G171" s="169"/>
      <c r="H171" s="169"/>
      <c r="I171" s="169"/>
      <c r="J171" s="169"/>
      <c r="K171" s="169">
        <f t="shared" si="2"/>
        <v>0</v>
      </c>
      <c r="L171" s="112"/>
    </row>
    <row r="172" spans="2:24" s="20" customFormat="1" ht="12" customHeight="1" x14ac:dyDescent="0.2">
      <c r="B172" s="154"/>
      <c r="C172" s="112"/>
      <c r="D172" s="204" t="s">
        <v>974</v>
      </c>
      <c r="E172" s="204">
        <v>2</v>
      </c>
      <c r="F172" s="153">
        <v>12.9</v>
      </c>
      <c r="G172" s="153"/>
      <c r="H172" s="153"/>
      <c r="I172" s="153"/>
      <c r="J172" s="153">
        <v>7.6300000000000007E-2</v>
      </c>
      <c r="K172" s="169">
        <f t="shared" si="2"/>
        <v>1.9685400000000002</v>
      </c>
      <c r="L172" s="112"/>
    </row>
    <row r="173" spans="2:24" s="20" customFormat="1" ht="12" customHeight="1" x14ac:dyDescent="0.2">
      <c r="B173" s="154"/>
      <c r="C173" s="112"/>
      <c r="D173" s="204" t="s">
        <v>974</v>
      </c>
      <c r="E173" s="204">
        <v>2</v>
      </c>
      <c r="F173" s="153">
        <v>8</v>
      </c>
      <c r="G173" s="153"/>
      <c r="H173" s="153"/>
      <c r="I173" s="153"/>
      <c r="J173" s="153">
        <v>7.6300000000000007E-2</v>
      </c>
      <c r="K173" s="169">
        <f t="shared" si="2"/>
        <v>1.2208000000000001</v>
      </c>
      <c r="L173" s="112"/>
    </row>
    <row r="174" spans="2:24" s="20" customFormat="1" ht="12" customHeight="1" x14ac:dyDescent="0.2">
      <c r="B174" s="154"/>
      <c r="C174" s="112"/>
      <c r="D174" s="204" t="s">
        <v>976</v>
      </c>
      <c r="E174" s="204">
        <v>2</v>
      </c>
      <c r="F174" s="153">
        <v>12.9</v>
      </c>
      <c r="G174" s="153"/>
      <c r="H174" s="153"/>
      <c r="I174" s="153"/>
      <c r="J174" s="153">
        <v>6.8000000000000005E-2</v>
      </c>
      <c r="K174" s="169">
        <f t="shared" si="2"/>
        <v>1.7544000000000002</v>
      </c>
      <c r="L174" s="112"/>
    </row>
    <row r="175" spans="2:24" s="20" customFormat="1" ht="12" customHeight="1" x14ac:dyDescent="0.2">
      <c r="B175" s="154"/>
      <c r="C175" s="112"/>
      <c r="D175" s="204" t="s">
        <v>976</v>
      </c>
      <c r="E175" s="204">
        <v>2</v>
      </c>
      <c r="F175" s="153">
        <v>8</v>
      </c>
      <c r="G175" s="153"/>
      <c r="H175" s="153"/>
      <c r="I175" s="153"/>
      <c r="J175" s="153">
        <v>6.8000000000000005E-2</v>
      </c>
      <c r="K175" s="169">
        <f t="shared" si="2"/>
        <v>1.0880000000000001</v>
      </c>
      <c r="L175" s="112"/>
    </row>
    <row r="176" spans="2:24" s="20" customFormat="1" ht="12" customHeight="1" x14ac:dyDescent="0.2">
      <c r="B176" s="154"/>
      <c r="C176" s="112"/>
      <c r="D176" s="204" t="s">
        <v>981</v>
      </c>
      <c r="E176" s="204">
        <v>2</v>
      </c>
      <c r="F176" s="153">
        <v>6.2</v>
      </c>
      <c r="G176" s="153"/>
      <c r="H176" s="153"/>
      <c r="I176" s="153"/>
      <c r="J176" s="153">
        <v>3.6200000000000003E-2</v>
      </c>
      <c r="K176" s="169">
        <f t="shared" si="2"/>
        <v>0.44888000000000006</v>
      </c>
      <c r="L176" s="112"/>
    </row>
    <row r="177" spans="2:12" s="20" customFormat="1" ht="12" customHeight="1" x14ac:dyDescent="0.2">
      <c r="B177" s="154"/>
      <c r="C177" s="112"/>
      <c r="D177" s="204" t="s">
        <v>981</v>
      </c>
      <c r="E177" s="204">
        <v>4</v>
      </c>
      <c r="F177" s="153">
        <v>3.8</v>
      </c>
      <c r="G177" s="153"/>
      <c r="H177" s="153"/>
      <c r="I177" s="153"/>
      <c r="J177" s="153">
        <v>3.6200000000000003E-2</v>
      </c>
      <c r="K177" s="169">
        <f t="shared" si="2"/>
        <v>0.55024000000000006</v>
      </c>
      <c r="L177" s="112"/>
    </row>
    <row r="178" spans="2:12" s="20" customFormat="1" ht="12" customHeight="1" x14ac:dyDescent="0.2">
      <c r="B178" s="154"/>
      <c r="C178" s="112"/>
      <c r="D178" s="204" t="s">
        <v>977</v>
      </c>
      <c r="E178" s="204">
        <v>6</v>
      </c>
      <c r="F178" s="153">
        <v>4.2</v>
      </c>
      <c r="G178" s="153"/>
      <c r="H178" s="153"/>
      <c r="I178" s="153"/>
      <c r="J178" s="153">
        <v>1.8800000000000001E-2</v>
      </c>
      <c r="K178" s="169">
        <f t="shared" si="2"/>
        <v>0.47376000000000007</v>
      </c>
      <c r="L178" s="112"/>
    </row>
    <row r="179" spans="2:12" s="20" customFormat="1" ht="12" customHeight="1" x14ac:dyDescent="0.2">
      <c r="B179" s="154"/>
      <c r="C179" s="112"/>
      <c r="D179" s="204" t="s">
        <v>977</v>
      </c>
      <c r="E179" s="204">
        <v>2</v>
      </c>
      <c r="F179" s="153">
        <v>8</v>
      </c>
      <c r="G179" s="153"/>
      <c r="H179" s="153"/>
      <c r="I179" s="153"/>
      <c r="J179" s="153">
        <v>1.8800000000000001E-2</v>
      </c>
      <c r="K179" s="169">
        <f t="shared" si="2"/>
        <v>0.30080000000000001</v>
      </c>
      <c r="L179" s="112"/>
    </row>
    <row r="180" spans="2:12" s="20" customFormat="1" ht="12" customHeight="1" x14ac:dyDescent="0.2">
      <c r="B180" s="154"/>
      <c r="C180" s="112"/>
      <c r="D180" s="204" t="s">
        <v>977</v>
      </c>
      <c r="E180" s="204">
        <v>4</v>
      </c>
      <c r="F180" s="153">
        <v>12.9</v>
      </c>
      <c r="G180" s="153"/>
      <c r="H180" s="153"/>
      <c r="I180" s="153"/>
      <c r="J180" s="153">
        <v>1.8800000000000001E-2</v>
      </c>
      <c r="K180" s="169">
        <f t="shared" si="2"/>
        <v>0.97008000000000005</v>
      </c>
      <c r="L180" s="112"/>
    </row>
    <row r="181" spans="2:12" s="20" customFormat="1" ht="12" customHeight="1" x14ac:dyDescent="0.2">
      <c r="B181" s="154"/>
      <c r="C181" s="112"/>
      <c r="D181" s="204" t="s">
        <v>977</v>
      </c>
      <c r="E181" s="204">
        <v>2</v>
      </c>
      <c r="F181" s="153">
        <v>3.3</v>
      </c>
      <c r="G181" s="153"/>
      <c r="H181" s="153"/>
      <c r="I181" s="153"/>
      <c r="J181" s="153">
        <v>1.8800000000000001E-2</v>
      </c>
      <c r="K181" s="169">
        <f t="shared" si="2"/>
        <v>0.12408</v>
      </c>
      <c r="L181" s="112"/>
    </row>
    <row r="182" spans="2:12" s="20" customFormat="1" ht="12" customHeight="1" x14ac:dyDescent="0.2">
      <c r="B182" s="154"/>
      <c r="C182" s="112"/>
      <c r="D182" s="204" t="s">
        <v>983</v>
      </c>
      <c r="E182" s="204"/>
      <c r="F182" s="153">
        <v>12.9</v>
      </c>
      <c r="G182" s="153">
        <v>8</v>
      </c>
      <c r="H182" s="153"/>
      <c r="I182" s="153">
        <f>G182*F182*0.7</f>
        <v>72.239999999999995</v>
      </c>
      <c r="J182" s="153">
        <v>5.11E-2</v>
      </c>
      <c r="K182" s="169">
        <f>I182*J182</f>
        <v>3.6914639999999999</v>
      </c>
      <c r="L182" s="112"/>
    </row>
    <row r="183" spans="2:12" s="20" customFormat="1" ht="12" customHeight="1" x14ac:dyDescent="0.2">
      <c r="B183" s="154"/>
      <c r="C183" s="112"/>
      <c r="D183" s="204"/>
      <c r="E183" s="204"/>
      <c r="F183" s="153"/>
      <c r="G183" s="153"/>
      <c r="H183" s="153"/>
      <c r="I183" s="153"/>
      <c r="J183" s="153"/>
      <c r="K183" s="169">
        <f>E183*F183*J183</f>
        <v>0</v>
      </c>
      <c r="L183" s="112"/>
    </row>
    <row r="184" spans="2:12" s="20" customFormat="1" ht="12" customHeight="1" x14ac:dyDescent="0.2">
      <c r="B184" s="154"/>
      <c r="C184" s="112"/>
      <c r="D184" s="534" t="s">
        <v>987</v>
      </c>
      <c r="E184" s="169"/>
      <c r="F184" s="169"/>
      <c r="G184" s="169"/>
      <c r="H184" s="169"/>
      <c r="I184" s="169"/>
      <c r="J184" s="169"/>
      <c r="K184" s="169">
        <f t="shared" ref="K184:K194" si="3">E184*F184*J184</f>
        <v>0</v>
      </c>
      <c r="L184" s="112"/>
    </row>
    <row r="185" spans="2:12" s="20" customFormat="1" ht="12" customHeight="1" x14ac:dyDescent="0.2">
      <c r="B185" s="154"/>
      <c r="C185" s="112"/>
      <c r="D185" s="204" t="s">
        <v>974</v>
      </c>
      <c r="E185" s="204">
        <v>2</v>
      </c>
      <c r="F185" s="153">
        <v>12.9</v>
      </c>
      <c r="G185" s="153"/>
      <c r="H185" s="153"/>
      <c r="I185" s="153"/>
      <c r="J185" s="153">
        <v>7.6300000000000007E-2</v>
      </c>
      <c r="K185" s="169">
        <f t="shared" si="3"/>
        <v>1.9685400000000002</v>
      </c>
      <c r="L185" s="112"/>
    </row>
    <row r="186" spans="2:12" s="20" customFormat="1" ht="12" customHeight="1" x14ac:dyDescent="0.2">
      <c r="B186" s="154"/>
      <c r="C186" s="112"/>
      <c r="D186" s="204" t="s">
        <v>974</v>
      </c>
      <c r="E186" s="204">
        <v>2</v>
      </c>
      <c r="F186" s="153">
        <v>8</v>
      </c>
      <c r="G186" s="153"/>
      <c r="H186" s="153"/>
      <c r="I186" s="153"/>
      <c r="J186" s="153">
        <v>7.6300000000000007E-2</v>
      </c>
      <c r="K186" s="169">
        <f t="shared" si="3"/>
        <v>1.2208000000000001</v>
      </c>
      <c r="L186" s="112"/>
    </row>
    <row r="187" spans="2:12" s="20" customFormat="1" ht="12" customHeight="1" x14ac:dyDescent="0.2">
      <c r="B187" s="154"/>
      <c r="C187" s="112"/>
      <c r="D187" s="204" t="s">
        <v>976</v>
      </c>
      <c r="E187" s="204">
        <v>2</v>
      </c>
      <c r="F187" s="153">
        <v>12.9</v>
      </c>
      <c r="G187" s="153"/>
      <c r="H187" s="153"/>
      <c r="I187" s="153"/>
      <c r="J187" s="153">
        <v>6.8000000000000005E-2</v>
      </c>
      <c r="K187" s="169">
        <f t="shared" si="3"/>
        <v>1.7544000000000002</v>
      </c>
      <c r="L187" s="112"/>
    </row>
    <row r="188" spans="2:12" s="20" customFormat="1" ht="12" customHeight="1" x14ac:dyDescent="0.2">
      <c r="B188" s="154"/>
      <c r="C188" s="112"/>
      <c r="D188" s="204" t="s">
        <v>976</v>
      </c>
      <c r="E188" s="204">
        <v>2</v>
      </c>
      <c r="F188" s="153">
        <v>8</v>
      </c>
      <c r="G188" s="153"/>
      <c r="H188" s="153"/>
      <c r="I188" s="153"/>
      <c r="J188" s="153">
        <v>6.8000000000000005E-2</v>
      </c>
      <c r="K188" s="169">
        <f t="shared" si="3"/>
        <v>1.0880000000000001</v>
      </c>
      <c r="L188" s="112"/>
    </row>
    <row r="189" spans="2:12" s="20" customFormat="1" ht="12" customHeight="1" x14ac:dyDescent="0.2">
      <c r="B189" s="154"/>
      <c r="C189" s="112"/>
      <c r="D189" s="204" t="s">
        <v>981</v>
      </c>
      <c r="E189" s="204">
        <v>2</v>
      </c>
      <c r="F189" s="153">
        <v>6.2</v>
      </c>
      <c r="G189" s="153"/>
      <c r="H189" s="153"/>
      <c r="I189" s="153"/>
      <c r="J189" s="153">
        <v>3.6200000000000003E-2</v>
      </c>
      <c r="K189" s="169">
        <f t="shared" si="3"/>
        <v>0.44888000000000006</v>
      </c>
      <c r="L189" s="112"/>
    </row>
    <row r="190" spans="2:12" s="20" customFormat="1" ht="12" customHeight="1" x14ac:dyDescent="0.2">
      <c r="B190" s="154"/>
      <c r="C190" s="112"/>
      <c r="D190" s="204" t="s">
        <v>981</v>
      </c>
      <c r="E190" s="204">
        <v>4</v>
      </c>
      <c r="F190" s="153">
        <v>3.8</v>
      </c>
      <c r="G190" s="153"/>
      <c r="H190" s="153"/>
      <c r="I190" s="153"/>
      <c r="J190" s="153">
        <v>3.6200000000000003E-2</v>
      </c>
      <c r="K190" s="169">
        <f t="shared" si="3"/>
        <v>0.55024000000000006</v>
      </c>
      <c r="L190" s="112"/>
    </row>
    <row r="191" spans="2:12" s="20" customFormat="1" ht="12" customHeight="1" x14ac:dyDescent="0.2">
      <c r="B191" s="154"/>
      <c r="C191" s="112"/>
      <c r="D191" s="204" t="s">
        <v>977</v>
      </c>
      <c r="E191" s="204">
        <v>6</v>
      </c>
      <c r="F191" s="153">
        <v>4.2</v>
      </c>
      <c r="G191" s="153"/>
      <c r="H191" s="153"/>
      <c r="I191" s="153"/>
      <c r="J191" s="153">
        <v>1.8800000000000001E-2</v>
      </c>
      <c r="K191" s="169">
        <f t="shared" si="3"/>
        <v>0.47376000000000007</v>
      </c>
      <c r="L191" s="112"/>
    </row>
    <row r="192" spans="2:12" s="20" customFormat="1" ht="12" customHeight="1" x14ac:dyDescent="0.2">
      <c r="B192" s="154"/>
      <c r="C192" s="112"/>
      <c r="D192" s="204" t="s">
        <v>977</v>
      </c>
      <c r="E192" s="204">
        <v>2</v>
      </c>
      <c r="F192" s="153">
        <v>8</v>
      </c>
      <c r="G192" s="153"/>
      <c r="H192" s="153"/>
      <c r="I192" s="153"/>
      <c r="J192" s="153">
        <v>1.8800000000000001E-2</v>
      </c>
      <c r="K192" s="169">
        <f t="shared" si="3"/>
        <v>0.30080000000000001</v>
      </c>
      <c r="L192" s="112"/>
    </row>
    <row r="193" spans="2:12" s="20" customFormat="1" ht="12" customHeight="1" x14ac:dyDescent="0.2">
      <c r="B193" s="154"/>
      <c r="C193" s="112"/>
      <c r="D193" s="204" t="s">
        <v>977</v>
      </c>
      <c r="E193" s="204">
        <v>4</v>
      </c>
      <c r="F193" s="153">
        <v>12.9</v>
      </c>
      <c r="G193" s="153"/>
      <c r="H193" s="153"/>
      <c r="I193" s="153"/>
      <c r="J193" s="153">
        <v>1.8800000000000001E-2</v>
      </c>
      <c r="K193" s="169">
        <f t="shared" si="3"/>
        <v>0.97008000000000005</v>
      </c>
      <c r="L193" s="112"/>
    </row>
    <row r="194" spans="2:12" s="20" customFormat="1" ht="12" customHeight="1" x14ac:dyDescent="0.2">
      <c r="B194" s="154"/>
      <c r="C194" s="112"/>
      <c r="D194" s="204" t="s">
        <v>977</v>
      </c>
      <c r="E194" s="204">
        <v>2</v>
      </c>
      <c r="F194" s="153">
        <v>3.3</v>
      </c>
      <c r="G194" s="153"/>
      <c r="H194" s="153"/>
      <c r="I194" s="153"/>
      <c r="J194" s="153">
        <v>1.8800000000000001E-2</v>
      </c>
      <c r="K194" s="169">
        <f t="shared" si="3"/>
        <v>0.12408</v>
      </c>
      <c r="L194" s="112"/>
    </row>
    <row r="195" spans="2:12" s="20" customFormat="1" ht="12" customHeight="1" x14ac:dyDescent="0.2">
      <c r="B195" s="154"/>
      <c r="C195" s="112"/>
      <c r="D195" s="204" t="s">
        <v>983</v>
      </c>
      <c r="E195" s="204"/>
      <c r="F195" s="153">
        <v>12.9</v>
      </c>
      <c r="G195" s="153">
        <v>8</v>
      </c>
      <c r="H195" s="153"/>
      <c r="I195" s="153">
        <f>G195*F195*0.7</f>
        <v>72.239999999999995</v>
      </c>
      <c r="J195" s="153">
        <v>5.11E-2</v>
      </c>
      <c r="K195" s="169">
        <f>I195*J195</f>
        <v>3.6914639999999999</v>
      </c>
      <c r="L195" s="112"/>
    </row>
    <row r="196" spans="2:12" s="20" customFormat="1" ht="12" customHeight="1" x14ac:dyDescent="0.2">
      <c r="B196" s="154"/>
      <c r="C196" s="112"/>
      <c r="D196" s="204"/>
      <c r="E196" s="204"/>
      <c r="F196" s="153"/>
      <c r="G196" s="153"/>
      <c r="H196" s="153"/>
      <c r="I196" s="153"/>
      <c r="J196" s="153"/>
      <c r="K196" s="169">
        <f t="shared" ref="K196:K205" si="4">E196*F196*J196</f>
        <v>0</v>
      </c>
      <c r="L196" s="112"/>
    </row>
    <row r="197" spans="2:12" s="20" customFormat="1" ht="12" customHeight="1" x14ac:dyDescent="0.2">
      <c r="B197" s="154"/>
      <c r="C197" s="112"/>
      <c r="D197" s="534" t="s">
        <v>989</v>
      </c>
      <c r="E197" s="169"/>
      <c r="F197" s="169"/>
      <c r="G197" s="169"/>
      <c r="H197" s="169"/>
      <c r="I197" s="169"/>
      <c r="J197" s="169"/>
      <c r="K197" s="169">
        <f t="shared" si="4"/>
        <v>0</v>
      </c>
      <c r="L197" s="112"/>
    </row>
    <row r="198" spans="2:12" s="20" customFormat="1" ht="12" customHeight="1" x14ac:dyDescent="0.2">
      <c r="B198" s="154"/>
      <c r="C198" s="112"/>
      <c r="D198" s="204" t="s">
        <v>974</v>
      </c>
      <c r="E198" s="204">
        <v>1</v>
      </c>
      <c r="F198" s="153">
        <v>12.9</v>
      </c>
      <c r="G198" s="153"/>
      <c r="H198" s="153"/>
      <c r="I198" s="153"/>
      <c r="J198" s="153">
        <v>7.6300000000000007E-2</v>
      </c>
      <c r="K198" s="169">
        <f t="shared" si="4"/>
        <v>0.98427000000000009</v>
      </c>
      <c r="L198" s="112"/>
    </row>
    <row r="199" spans="2:12" s="20" customFormat="1" ht="12" customHeight="1" x14ac:dyDescent="0.2">
      <c r="B199" s="154"/>
      <c r="C199" s="112"/>
      <c r="D199" s="204" t="s">
        <v>976</v>
      </c>
      <c r="E199" s="204">
        <v>4</v>
      </c>
      <c r="F199" s="153">
        <v>12.9</v>
      </c>
      <c r="G199" s="153"/>
      <c r="H199" s="153"/>
      <c r="I199" s="153"/>
      <c r="J199" s="153">
        <v>6.8000000000000005E-2</v>
      </c>
      <c r="K199" s="169">
        <f t="shared" si="4"/>
        <v>3.5088000000000004</v>
      </c>
      <c r="L199" s="112"/>
    </row>
    <row r="200" spans="2:12" s="20" customFormat="1" ht="12" customHeight="1" x14ac:dyDescent="0.2">
      <c r="B200" s="154"/>
      <c r="C200" s="112"/>
      <c r="D200" s="204" t="s">
        <v>976</v>
      </c>
      <c r="E200" s="204">
        <v>4</v>
      </c>
      <c r="F200" s="153">
        <v>8</v>
      </c>
      <c r="G200" s="153"/>
      <c r="H200" s="153"/>
      <c r="I200" s="153"/>
      <c r="J200" s="153">
        <v>6.8000000000000005E-2</v>
      </c>
      <c r="K200" s="169">
        <f t="shared" si="4"/>
        <v>2.1760000000000002</v>
      </c>
      <c r="L200" s="112"/>
    </row>
    <row r="201" spans="2:12" s="20" customFormat="1" ht="12" customHeight="1" x14ac:dyDescent="0.2">
      <c r="B201" s="154"/>
      <c r="C201" s="112"/>
      <c r="D201" s="204" t="s">
        <v>981</v>
      </c>
      <c r="E201" s="204">
        <v>2</v>
      </c>
      <c r="F201" s="153">
        <v>4.2</v>
      </c>
      <c r="G201" s="153"/>
      <c r="H201" s="153"/>
      <c r="I201" s="153"/>
      <c r="J201" s="153">
        <v>3.6200000000000003E-2</v>
      </c>
      <c r="K201" s="169">
        <f t="shared" si="4"/>
        <v>0.30408000000000002</v>
      </c>
      <c r="L201" s="112"/>
    </row>
    <row r="202" spans="2:12" s="20" customFormat="1" ht="12" customHeight="1" x14ac:dyDescent="0.2">
      <c r="B202" s="154"/>
      <c r="C202" s="112"/>
      <c r="D202" s="204" t="s">
        <v>981</v>
      </c>
      <c r="E202" s="204">
        <v>4</v>
      </c>
      <c r="F202" s="153">
        <v>3.8</v>
      </c>
      <c r="G202" s="153"/>
      <c r="H202" s="153"/>
      <c r="I202" s="153"/>
      <c r="J202" s="153">
        <v>3.6200000000000003E-2</v>
      </c>
      <c r="K202" s="169">
        <f t="shared" si="4"/>
        <v>0.55024000000000006</v>
      </c>
      <c r="L202" s="112"/>
    </row>
    <row r="203" spans="2:12" s="20" customFormat="1" ht="12" customHeight="1" x14ac:dyDescent="0.2">
      <c r="B203" s="154"/>
      <c r="C203" s="112"/>
      <c r="D203" s="204" t="s">
        <v>977</v>
      </c>
      <c r="E203" s="204">
        <v>2</v>
      </c>
      <c r="F203" s="153">
        <v>8</v>
      </c>
      <c r="G203" s="153"/>
      <c r="H203" s="153"/>
      <c r="I203" s="153"/>
      <c r="J203" s="153">
        <v>1.8800000000000001E-2</v>
      </c>
      <c r="K203" s="169">
        <f t="shared" si="4"/>
        <v>0.30080000000000001</v>
      </c>
      <c r="L203" s="112"/>
    </row>
    <row r="204" spans="2:12" s="20" customFormat="1" ht="12" customHeight="1" x14ac:dyDescent="0.2">
      <c r="B204" s="154"/>
      <c r="C204" s="112"/>
      <c r="D204" s="204" t="s">
        <v>977</v>
      </c>
      <c r="E204" s="204">
        <v>6</v>
      </c>
      <c r="F204" s="153">
        <v>12.9</v>
      </c>
      <c r="G204" s="153"/>
      <c r="H204" s="153"/>
      <c r="I204" s="153"/>
      <c r="J204" s="153">
        <v>1.8800000000000001E-2</v>
      </c>
      <c r="K204" s="169">
        <f t="shared" si="4"/>
        <v>1.4551200000000002</v>
      </c>
      <c r="L204" s="112"/>
    </row>
    <row r="205" spans="2:12" s="20" customFormat="1" ht="12" customHeight="1" x14ac:dyDescent="0.2">
      <c r="B205" s="154"/>
      <c r="C205" s="112"/>
      <c r="D205" s="204" t="s">
        <v>977</v>
      </c>
      <c r="E205" s="204">
        <v>2</v>
      </c>
      <c r="F205" s="153">
        <v>3.3</v>
      </c>
      <c r="G205" s="153"/>
      <c r="H205" s="153"/>
      <c r="I205" s="153"/>
      <c r="J205" s="153">
        <v>1.8800000000000001E-2</v>
      </c>
      <c r="K205" s="169">
        <f t="shared" si="4"/>
        <v>0.12408</v>
      </c>
      <c r="L205" s="112"/>
    </row>
    <row r="206" spans="2:12" s="20" customFormat="1" ht="12" customHeight="1" x14ac:dyDescent="0.2">
      <c r="B206" s="154"/>
      <c r="C206" s="112"/>
      <c r="D206" s="204"/>
      <c r="E206" s="204"/>
      <c r="F206" s="153"/>
      <c r="G206" s="153"/>
      <c r="H206" s="153"/>
      <c r="I206" s="153"/>
      <c r="J206" s="153"/>
      <c r="K206" s="169"/>
      <c r="L206" s="112"/>
    </row>
    <row r="207" spans="2:12" s="20" customFormat="1" ht="12" customHeight="1" x14ac:dyDescent="0.2">
      <c r="B207" s="154"/>
      <c r="C207" s="112"/>
      <c r="D207" s="534" t="s">
        <v>999</v>
      </c>
      <c r="E207" s="169"/>
      <c r="F207" s="169"/>
      <c r="G207" s="169"/>
      <c r="H207" s="169"/>
      <c r="I207" s="169"/>
      <c r="J207" s="169"/>
      <c r="K207" s="169">
        <f>E207*F207*J207</f>
        <v>0</v>
      </c>
      <c r="L207" s="112"/>
    </row>
    <row r="208" spans="2:12" s="20" customFormat="1" ht="12" customHeight="1" x14ac:dyDescent="0.2">
      <c r="B208" s="154"/>
      <c r="C208" s="112"/>
      <c r="D208" s="204"/>
      <c r="E208" s="204">
        <v>6</v>
      </c>
      <c r="F208" s="153">
        <v>2.8</v>
      </c>
      <c r="G208" s="153"/>
      <c r="H208" s="153"/>
      <c r="I208" s="153"/>
      <c r="J208" s="153">
        <v>0.17399999999999999</v>
      </c>
      <c r="K208" s="169">
        <f>E208*F208*J208</f>
        <v>2.9231999999999991</v>
      </c>
      <c r="L208" s="112"/>
    </row>
    <row r="209" spans="2:12" s="20" customFormat="1" ht="12" customHeight="1" x14ac:dyDescent="0.2">
      <c r="B209" s="154"/>
      <c r="C209" s="112"/>
      <c r="D209" s="204"/>
      <c r="E209" s="204"/>
      <c r="F209" s="153"/>
      <c r="G209" s="153"/>
      <c r="H209" s="153"/>
      <c r="I209" s="153"/>
      <c r="J209" s="153"/>
      <c r="K209" s="169"/>
      <c r="L209" s="112"/>
    </row>
    <row r="210" spans="2:12" s="20" customFormat="1" ht="12" customHeight="1" x14ac:dyDescent="0.2">
      <c r="B210" s="154"/>
      <c r="C210" s="112"/>
      <c r="D210" s="204"/>
      <c r="E210" s="204"/>
      <c r="F210" s="153"/>
      <c r="G210" s="153"/>
      <c r="H210" s="153"/>
      <c r="I210" s="153"/>
      <c r="J210" s="153"/>
      <c r="K210" s="298">
        <f>SUM(K130:K209)</f>
        <v>69.152758000000006</v>
      </c>
      <c r="L210" s="112"/>
    </row>
    <row r="211" spans="2:12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</row>
    <row r="212" spans="2:12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</row>
    <row r="213" spans="2:12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</row>
    <row r="214" spans="2:12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</row>
    <row r="215" spans="2:12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</row>
    <row r="216" spans="2:12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</row>
    <row r="217" spans="2:12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</row>
    <row r="218" spans="2:12" s="20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</row>
    <row r="219" spans="2:12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</row>
    <row r="220" spans="2:12" s="20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</row>
    <row r="221" spans="2:12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</row>
    <row r="222" spans="2:12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</row>
    <row r="223" spans="2:12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</row>
    <row r="224" spans="2:12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</row>
    <row r="225" spans="2:12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</row>
    <row r="226" spans="2:12" s="20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</row>
    <row r="227" spans="2:12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</row>
    <row r="228" spans="2:12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</row>
    <row r="229" spans="2:12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</row>
    <row r="230" spans="2:12" s="20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</row>
    <row r="231" spans="2:12" s="20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</row>
    <row r="232" spans="2:12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</row>
    <row r="233" spans="2:12" s="20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</row>
    <row r="234" spans="2:12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</row>
    <row r="235" spans="2:12" s="20" customFormat="1" ht="12" customHeight="1" x14ac:dyDescent="0.2"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</row>
    <row r="236" spans="2:12" s="20" customFormat="1" ht="12" customHeight="1" x14ac:dyDescent="0.2"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</row>
    <row r="237" spans="2:12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</row>
    <row r="238" spans="2:12" s="20" customFormat="1" ht="12" customHeight="1" x14ac:dyDescent="0.2"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</row>
    <row r="239" spans="2:12" s="20" customFormat="1" ht="12" customHeight="1" x14ac:dyDescent="0.2"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</row>
    <row r="240" spans="2:12" s="20" customFormat="1" ht="12" customHeight="1" x14ac:dyDescent="0.2"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</row>
    <row r="241" spans="2:12" s="20" customFormat="1" ht="12" customHeight="1" x14ac:dyDescent="0.2"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</row>
    <row r="242" spans="2:12" s="20" customFormat="1" ht="12" customHeight="1" x14ac:dyDescent="0.2"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</row>
    <row r="243" spans="2:12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</row>
    <row r="244" spans="2:12" s="20" customFormat="1" ht="12" customHeight="1" x14ac:dyDescent="0.2"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</row>
    <row r="245" spans="2:12" s="20" customFormat="1" ht="12" customHeight="1" x14ac:dyDescent="0.2"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2:12" s="20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2:12" s="20" customFormat="1" ht="12" customHeight="1" x14ac:dyDescent="0.2"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2:12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2:12" s="20" customFormat="1" ht="12" customHeight="1" x14ac:dyDescent="0.2"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</row>
    <row r="250" spans="2:12" s="20" customFormat="1" ht="12" customHeight="1" x14ac:dyDescent="0.2"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</row>
    <row r="251" spans="2:12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</row>
    <row r="252" spans="2:12" s="20" customFormat="1" ht="12" customHeight="1" x14ac:dyDescent="0.2"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</row>
    <row r="253" spans="2:12" s="20" customFormat="1" ht="12" customHeight="1" x14ac:dyDescent="0.2"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</row>
    <row r="254" spans="2:12" s="20" customFormat="1" ht="12" customHeight="1" x14ac:dyDescent="0.2"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</row>
    <row r="255" spans="2:12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</row>
    <row r="256" spans="2:12" s="20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</row>
    <row r="257" spans="2:12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</row>
    <row r="258" spans="2:12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</row>
    <row r="259" spans="2:12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</row>
    <row r="260" spans="2:12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</row>
    <row r="261" spans="2:12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</row>
    <row r="262" spans="2:12" s="20" customFormat="1" ht="12" customHeight="1" x14ac:dyDescent="0.2"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</row>
    <row r="263" spans="2:12" s="20" customFormat="1" ht="12" customHeight="1" x14ac:dyDescent="0.2"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</row>
    <row r="264" spans="2:12" s="20" customFormat="1" ht="12" customHeight="1" x14ac:dyDescent="0.2"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</row>
    <row r="265" spans="2:12" s="20" customFormat="1" ht="12" customHeight="1" x14ac:dyDescent="0.2"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</row>
    <row r="266" spans="2:12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</row>
    <row r="267" spans="2:12" s="20" customFormat="1" ht="12" customHeight="1" x14ac:dyDescent="0.2"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</row>
    <row r="268" spans="2:12" s="20" customFormat="1" ht="12" customHeight="1" x14ac:dyDescent="0.2"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</row>
    <row r="269" spans="2:12" s="20" customFormat="1" ht="12" customHeight="1" x14ac:dyDescent="0.2"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</row>
    <row r="270" spans="2:12" s="20" customFormat="1" ht="12" customHeight="1" x14ac:dyDescent="0.2"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</row>
    <row r="271" spans="2:12" s="20" customFormat="1" ht="12" customHeight="1" x14ac:dyDescent="0.2"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</row>
    <row r="272" spans="2:12" s="20" customFormat="1" ht="12" customHeight="1" x14ac:dyDescent="0.2"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</row>
    <row r="273" spans="2:12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</row>
    <row r="274" spans="2:12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</row>
    <row r="275" spans="2:12" s="20" customFormat="1" ht="12" customHeight="1" x14ac:dyDescent="0.2"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</row>
    <row r="276" spans="2:12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</row>
    <row r="277" spans="2:12" s="20" customFormat="1" ht="12" customHeight="1" x14ac:dyDescent="0.2"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</row>
    <row r="278" spans="2:12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</row>
    <row r="279" spans="2:12" s="20" customFormat="1" ht="12" customHeight="1" x14ac:dyDescent="0.2"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</row>
    <row r="280" spans="2:12" s="20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</row>
    <row r="281" spans="2:12" s="20" customFormat="1" ht="12" customHeight="1" x14ac:dyDescent="0.2"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</row>
    <row r="282" spans="2:12" s="20" customFormat="1" ht="12" customHeight="1" x14ac:dyDescent="0.2"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</row>
    <row r="283" spans="2:12" s="20" customFormat="1" ht="12" customHeight="1" x14ac:dyDescent="0.2"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0">
    <tabColor indexed="11"/>
  </sheetPr>
  <dimension ref="A1:AI340"/>
  <sheetViews>
    <sheetView showGridLines="0" view="pageBreakPreview" topLeftCell="A76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19" width="9.7109375" style="1" customWidth="1"/>
    <col min="20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</row>
    <row r="5" spans="1:14" s="20" customFormat="1" ht="12" customHeight="1" x14ac:dyDescent="0.2">
      <c r="B5" s="256" t="s">
        <v>91</v>
      </c>
      <c r="C5" s="180" t="s">
        <v>936</v>
      </c>
      <c r="D5" s="112"/>
      <c r="E5" s="180"/>
      <c r="F5" s="180"/>
      <c r="G5" s="112"/>
      <c r="H5" s="112"/>
      <c r="I5" s="112"/>
      <c r="J5" s="112"/>
      <c r="K5" s="112"/>
      <c r="L5" s="112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</row>
    <row r="9" spans="1:14" s="20" customFormat="1" ht="12" customHeight="1" x14ac:dyDescent="0.2">
      <c r="B9" s="638" t="s">
        <v>1499</v>
      </c>
      <c r="C9" s="530" t="s">
        <v>2041</v>
      </c>
      <c r="D9" s="193">
        <v>5.2</v>
      </c>
      <c r="E9" s="193">
        <v>3.9</v>
      </c>
      <c r="F9" s="193"/>
      <c r="G9" s="193">
        <v>5.2</v>
      </c>
      <c r="H9" s="193">
        <f>D9*E9</f>
        <v>20.28</v>
      </c>
      <c r="I9" s="616">
        <f>E9*4.4*G9</f>
        <v>89.231999999999999</v>
      </c>
      <c r="J9" s="193"/>
      <c r="K9" s="574"/>
      <c r="L9" s="112"/>
    </row>
    <row r="10" spans="1:14" s="20" customFormat="1" ht="12" customHeight="1" x14ac:dyDescent="0.2">
      <c r="B10" s="157"/>
      <c r="C10" s="310" t="s">
        <v>380</v>
      </c>
      <c r="D10" s="153">
        <v>4.9000000000000004</v>
      </c>
      <c r="E10" s="153">
        <v>1.2</v>
      </c>
      <c r="F10" s="153"/>
      <c r="G10" s="153">
        <v>2.5</v>
      </c>
      <c r="H10" s="153">
        <f>D10*E10</f>
        <v>5.88</v>
      </c>
      <c r="I10" s="153">
        <f>G10*E10*D10/2</f>
        <v>7.3500000000000005</v>
      </c>
      <c r="J10" s="153"/>
      <c r="K10" s="282"/>
      <c r="L10" s="112"/>
    </row>
    <row r="11" spans="1:14" s="20" customFormat="1" ht="12" customHeight="1" x14ac:dyDescent="0.2">
      <c r="B11" s="157"/>
      <c r="C11" s="310"/>
      <c r="D11" s="153"/>
      <c r="E11" s="153"/>
      <c r="F11" s="153"/>
      <c r="G11" s="153"/>
      <c r="H11" s="182"/>
      <c r="I11" s="183"/>
      <c r="J11" s="153"/>
      <c r="K11" s="282"/>
      <c r="L11" s="112"/>
    </row>
    <row r="12" spans="1:14" s="20" customFormat="1" ht="12" customHeight="1" x14ac:dyDescent="0.2">
      <c r="B12" s="157"/>
      <c r="C12" s="310"/>
      <c r="D12" s="153"/>
      <c r="E12" s="153"/>
      <c r="F12" s="153"/>
      <c r="G12" s="153"/>
      <c r="H12" s="182"/>
      <c r="I12" s="183"/>
      <c r="J12" s="153"/>
      <c r="K12" s="282"/>
      <c r="L12" s="112"/>
    </row>
    <row r="13" spans="1:14" s="20" customFormat="1" ht="12" customHeight="1" x14ac:dyDescent="0.2">
      <c r="B13" s="157"/>
      <c r="C13" s="310"/>
      <c r="D13" s="153"/>
      <c r="E13" s="153"/>
      <c r="F13" s="153"/>
      <c r="G13" s="153"/>
      <c r="H13" s="182"/>
      <c r="I13" s="183"/>
      <c r="J13" s="153"/>
      <c r="K13" s="282"/>
      <c r="L13" s="112"/>
    </row>
    <row r="14" spans="1:14" s="20" customFormat="1" ht="12" customHeight="1" thickBot="1" x14ac:dyDescent="0.25">
      <c r="B14" s="157"/>
      <c r="C14" s="310"/>
      <c r="D14" s="153"/>
      <c r="E14" s="153"/>
      <c r="F14" s="153"/>
      <c r="G14" s="153"/>
      <c r="H14" s="182"/>
      <c r="I14" s="183"/>
      <c r="J14" s="153"/>
      <c r="K14" s="282"/>
      <c r="L14" s="112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SUM(H9:H14)</f>
        <v>26.16</v>
      </c>
      <c r="I15" s="191">
        <f>SUM(I9:I14)</f>
        <v>96.581999999999994</v>
      </c>
      <c r="J15" s="189"/>
      <c r="K15" s="576"/>
      <c r="L15" s="112"/>
    </row>
    <row r="16" spans="1:14" s="20" customFormat="1" ht="12" customHeight="1" x14ac:dyDescent="0.2">
      <c r="B16" s="157" t="s">
        <v>2006</v>
      </c>
      <c r="C16" s="310" t="s">
        <v>1485</v>
      </c>
      <c r="D16" s="153">
        <v>5.2</v>
      </c>
      <c r="E16" s="153">
        <v>5.0999999999999996</v>
      </c>
      <c r="F16" s="153"/>
      <c r="G16" s="153"/>
      <c r="H16" s="153">
        <f>D16*E16</f>
        <v>26.52</v>
      </c>
      <c r="I16" s="473"/>
      <c r="J16" s="153"/>
      <c r="K16" s="282"/>
      <c r="L16" s="112"/>
    </row>
    <row r="17" spans="2:35" s="20" customFormat="1" ht="12" customHeight="1" x14ac:dyDescent="0.2">
      <c r="B17" s="157"/>
      <c r="C17" s="310"/>
      <c r="D17" s="153"/>
      <c r="E17" s="153"/>
      <c r="F17" s="153"/>
      <c r="G17" s="153"/>
      <c r="H17" s="153"/>
      <c r="I17" s="473"/>
      <c r="J17" s="251"/>
      <c r="K17" s="450"/>
      <c r="L17" s="112"/>
    </row>
    <row r="18" spans="2:35" s="20" customFormat="1" ht="12" customHeight="1" x14ac:dyDescent="0.2">
      <c r="B18" s="157"/>
      <c r="C18" s="537"/>
      <c r="D18" s="251"/>
      <c r="E18" s="251"/>
      <c r="F18" s="251"/>
      <c r="G18" s="251"/>
      <c r="H18" s="251"/>
      <c r="I18" s="539"/>
      <c r="J18" s="251"/>
      <c r="K18" s="450"/>
      <c r="L18" s="112"/>
    </row>
    <row r="19" spans="2:35" s="20" customFormat="1" ht="12" customHeight="1" x14ac:dyDescent="0.2">
      <c r="B19" s="157"/>
      <c r="C19" s="537"/>
      <c r="D19" s="251"/>
      <c r="E19" s="251"/>
      <c r="F19" s="251"/>
      <c r="G19" s="251"/>
      <c r="H19" s="251"/>
      <c r="I19" s="539"/>
      <c r="J19" s="251"/>
      <c r="K19" s="450"/>
      <c r="L19" s="112"/>
    </row>
    <row r="20" spans="2:35" s="20" customFormat="1" ht="12" customHeight="1" x14ac:dyDescent="0.2">
      <c r="B20" s="157"/>
      <c r="C20" s="537"/>
      <c r="D20" s="251"/>
      <c r="E20" s="251"/>
      <c r="F20" s="251"/>
      <c r="G20" s="251"/>
      <c r="H20" s="251"/>
      <c r="I20" s="539"/>
      <c r="J20" s="251"/>
      <c r="K20" s="450"/>
      <c r="L20" s="112"/>
    </row>
    <row r="21" spans="2:35" s="20" customFormat="1" ht="12" customHeight="1" thickBot="1" x14ac:dyDescent="0.25">
      <c r="B21" s="157"/>
      <c r="C21" s="537"/>
      <c r="D21" s="251"/>
      <c r="E21" s="251"/>
      <c r="F21" s="251"/>
      <c r="G21" s="251"/>
      <c r="H21" s="251"/>
      <c r="I21" s="539"/>
      <c r="J21" s="251"/>
      <c r="K21" s="450"/>
      <c r="L21" s="112"/>
    </row>
    <row r="22" spans="2:35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26.52</v>
      </c>
      <c r="I22" s="429"/>
      <c r="J22" s="189"/>
      <c r="K22" s="576"/>
      <c r="L22" s="112"/>
    </row>
    <row r="23" spans="2:35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12"/>
    </row>
    <row r="24" spans="2:35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</row>
    <row r="25" spans="2:35" s="20" customFormat="1" ht="12" customHeight="1" thickBot="1" x14ac:dyDescent="0.25">
      <c r="B25" s="431" t="str">
        <f>C5</f>
        <v>22 - Stavědlo - dispečerský domek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</row>
    <row r="26" spans="2:35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</row>
    <row r="27" spans="2:35" s="20" customFormat="1" ht="12" customHeight="1" x14ac:dyDescent="0.2">
      <c r="B27" s="1020" t="s">
        <v>115</v>
      </c>
      <c r="C27" s="1021" t="s">
        <v>138</v>
      </c>
      <c r="D27" s="1184">
        <f>J61</f>
        <v>52.885349999999988</v>
      </c>
      <c r="E27" s="1023"/>
      <c r="F27" s="1024"/>
      <c r="G27" s="1024"/>
      <c r="H27" s="1025">
        <f>D27/J27</f>
        <v>29.380749999999992</v>
      </c>
      <c r="I27" s="1025"/>
      <c r="J27" s="1026">
        <v>1.8</v>
      </c>
      <c r="K27" s="1051"/>
      <c r="L27" s="112"/>
      <c r="M27" s="58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</row>
    <row r="28" spans="2:35" s="20" customFormat="1" ht="12" customHeight="1" x14ac:dyDescent="0.2">
      <c r="B28" s="1027" t="s">
        <v>1648</v>
      </c>
      <c r="C28" s="1028" t="s">
        <v>1059</v>
      </c>
      <c r="D28" s="1184">
        <f>J66</f>
        <v>10.270000000000001</v>
      </c>
      <c r="E28" s="1029"/>
      <c r="F28" s="1026"/>
      <c r="G28" s="1026">
        <f>D28/J28</f>
        <v>4.1080000000000005</v>
      </c>
      <c r="H28" s="1025"/>
      <c r="I28" s="1025"/>
      <c r="J28" s="1026">
        <v>2.5</v>
      </c>
      <c r="K28" s="1054"/>
      <c r="L28" s="112"/>
      <c r="M28" s="5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</row>
    <row r="29" spans="2:35" s="20" customFormat="1" ht="12" customHeight="1" x14ac:dyDescent="0.2">
      <c r="B29" s="1027" t="s">
        <v>1648</v>
      </c>
      <c r="C29" s="1030" t="s">
        <v>1060</v>
      </c>
      <c r="D29" s="1184">
        <f>J72+J77+J78-D28</f>
        <v>40.681139999999999</v>
      </c>
      <c r="E29" s="1031"/>
      <c r="F29" s="1025"/>
      <c r="G29" s="1025"/>
      <c r="H29" s="1025">
        <f>D29/J29</f>
        <v>16.272455999999998</v>
      </c>
      <c r="I29" s="1025"/>
      <c r="J29" s="1026">
        <v>2.5</v>
      </c>
      <c r="K29" s="1037"/>
      <c r="L29" s="112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</row>
    <row r="30" spans="2:35" s="20" customFormat="1" ht="12" customHeight="1" x14ac:dyDescent="0.2">
      <c r="B30" s="1032" t="s">
        <v>116</v>
      </c>
      <c r="C30" s="1030" t="s">
        <v>140</v>
      </c>
      <c r="D30" s="1184">
        <f>J88</f>
        <v>27.625</v>
      </c>
      <c r="E30" s="1031"/>
      <c r="F30" s="1025"/>
      <c r="G30" s="1025"/>
      <c r="H30" s="1053">
        <f>D30/2.2</f>
        <v>12.556818181818182</v>
      </c>
      <c r="I30" s="1025">
        <f>H88*1.3</f>
        <v>14.365000000000002</v>
      </c>
      <c r="J30" s="1029">
        <v>2.2000000000000002</v>
      </c>
      <c r="K30" s="1037"/>
      <c r="L30" s="112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</row>
    <row r="31" spans="2:35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L31" s="112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</row>
    <row r="32" spans="2:35" s="20" customFormat="1" ht="12" customHeight="1" x14ac:dyDescent="0.2">
      <c r="B32" s="1032" t="s">
        <v>120</v>
      </c>
      <c r="C32" s="1030" t="s">
        <v>222</v>
      </c>
      <c r="D32" s="1184">
        <f>J115</f>
        <v>0.19636799999999999</v>
      </c>
      <c r="E32" s="1031"/>
      <c r="F32" s="1025"/>
      <c r="G32" s="1025"/>
      <c r="H32" s="1025"/>
      <c r="I32" s="1025"/>
      <c r="J32" s="1025"/>
      <c r="K32" s="1037"/>
      <c r="L32" s="11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</row>
    <row r="33" spans="1:35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</row>
    <row r="34" spans="1:35" s="20" customFormat="1" ht="12" customHeight="1" x14ac:dyDescent="0.2">
      <c r="B34" s="1032" t="s">
        <v>121</v>
      </c>
      <c r="C34" s="1030" t="s">
        <v>142</v>
      </c>
      <c r="D34" s="1184">
        <f>J79</f>
        <v>0.30105599999999999</v>
      </c>
      <c r="E34" s="1031"/>
      <c r="F34" s="1025"/>
      <c r="G34" s="1025"/>
      <c r="H34" s="1025"/>
      <c r="I34" s="1025"/>
      <c r="J34" s="1025"/>
      <c r="K34" s="1037"/>
      <c r="L34" s="112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</row>
    <row r="35" spans="1:35" s="20" customFormat="1" ht="12" customHeight="1" x14ac:dyDescent="0.2">
      <c r="B35" s="1032" t="s">
        <v>121</v>
      </c>
      <c r="C35" s="1030" t="s">
        <v>1774</v>
      </c>
      <c r="D35" s="1184"/>
      <c r="E35" s="1031"/>
      <c r="F35" s="1025"/>
      <c r="G35" s="1025"/>
      <c r="H35" s="1025"/>
      <c r="I35" s="1025"/>
      <c r="J35" s="1025"/>
      <c r="K35" s="1037"/>
      <c r="L35" s="112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</row>
    <row r="36" spans="1:35" s="20" customFormat="1" ht="12" customHeight="1" x14ac:dyDescent="0.2">
      <c r="B36" s="1032" t="s">
        <v>143</v>
      </c>
      <c r="C36" s="1030" t="s">
        <v>526</v>
      </c>
      <c r="D36" s="1184">
        <f>J102</f>
        <v>1.44387</v>
      </c>
      <c r="E36" s="1031"/>
      <c r="F36" s="1025"/>
      <c r="G36" s="1025"/>
      <c r="H36" s="1025"/>
      <c r="I36" s="1025"/>
      <c r="J36" s="1025"/>
      <c r="K36" s="1037"/>
      <c r="L36" s="112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</row>
    <row r="37" spans="1:35" s="20" customFormat="1" ht="12" customHeight="1" x14ac:dyDescent="0.2">
      <c r="B37" s="1032" t="s">
        <v>144</v>
      </c>
      <c r="C37" s="1030" t="s">
        <v>525</v>
      </c>
      <c r="D37" s="1184">
        <f>J109</f>
        <v>0.13154399999999999</v>
      </c>
      <c r="E37" s="1031"/>
      <c r="F37" s="1025"/>
      <c r="G37" s="1025"/>
      <c r="H37" s="1025"/>
      <c r="I37" s="1025"/>
      <c r="J37" s="1025"/>
      <c r="K37" s="1037"/>
      <c r="L37" s="112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</row>
    <row r="38" spans="1:35" s="20" customFormat="1" ht="12" customHeight="1" x14ac:dyDescent="0.2">
      <c r="B38" s="1032" t="s">
        <v>145</v>
      </c>
      <c r="C38" s="1030" t="s">
        <v>146</v>
      </c>
      <c r="D38" s="1184">
        <f>J116</f>
        <v>1.2E-2</v>
      </c>
      <c r="E38" s="1031"/>
      <c r="F38" s="1025"/>
      <c r="G38" s="1025"/>
      <c r="H38" s="1025"/>
      <c r="I38" s="1025"/>
      <c r="J38" s="1025"/>
      <c r="K38" s="1037"/>
      <c r="L38" s="112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</row>
    <row r="39" spans="1:35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</row>
    <row r="40" spans="1:35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5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5" s="19" customFormat="1" ht="12" customHeight="1" thickBot="1" x14ac:dyDescent="0.25">
      <c r="A42" s="97"/>
      <c r="B42" s="1042" t="s">
        <v>1616</v>
      </c>
      <c r="C42" s="1043" t="s">
        <v>1617</v>
      </c>
      <c r="D42" s="1044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5" customFormat="1" ht="12" customHeight="1" thickBot="1" x14ac:dyDescent="0.25">
      <c r="A43" s="20"/>
      <c r="B43" s="456" t="s">
        <v>147</v>
      </c>
      <c r="C43" s="457"/>
      <c r="D43" s="304">
        <f>SUM(D27:D42)</f>
        <v>133.54632799999999</v>
      </c>
      <c r="E43" s="458"/>
      <c r="F43" s="458"/>
      <c r="G43" s="304">
        <f>SUM(G27:G42)</f>
        <v>4.1080000000000005</v>
      </c>
      <c r="H43" s="304">
        <f>SUM(H27:H42)</f>
        <v>58.21002418181817</v>
      </c>
      <c r="I43" s="304">
        <f>SUM(I27:I42)</f>
        <v>14.365000000000002</v>
      </c>
      <c r="J43" s="459"/>
      <c r="K43" s="258"/>
      <c r="L43" s="112"/>
      <c r="M43" s="59" t="e">
        <f>J231+J213+J171+J189+J183+J141+J238+J92+J55</f>
        <v>#VALUE!</v>
      </c>
      <c r="N43" s="58">
        <f>H171+H141</f>
        <v>0</v>
      </c>
    </row>
    <row r="44" spans="1:35" s="262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5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26.16</v>
      </c>
      <c r="P45" s="476">
        <f>I15</f>
        <v>96.581999999999994</v>
      </c>
      <c r="Q45" s="477">
        <f>D43</f>
        <v>133.54632799999999</v>
      </c>
      <c r="R45" s="477">
        <f>H43</f>
        <v>58.21002418181817</v>
      </c>
      <c r="S45" s="476">
        <f>I43</f>
        <v>14.365000000000002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5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52.885349999999988</v>
      </c>
      <c r="P46" s="479">
        <f>D28</f>
        <v>10.270000000000001</v>
      </c>
      <c r="Q46" s="480">
        <f>D29</f>
        <v>40.681139999999999</v>
      </c>
      <c r="R46" s="480">
        <f>D30</f>
        <v>27.625</v>
      </c>
      <c r="S46" s="479">
        <f>D31</f>
        <v>0</v>
      </c>
      <c r="T46" s="481">
        <f>D32</f>
        <v>0.19636799999999999</v>
      </c>
      <c r="U46" s="481">
        <f>D33</f>
        <v>0</v>
      </c>
      <c r="V46" s="481">
        <f>D34</f>
        <v>0.30105599999999999</v>
      </c>
      <c r="W46" s="555">
        <f>D35</f>
        <v>0</v>
      </c>
      <c r="X46" s="555">
        <f>D36</f>
        <v>1.44387</v>
      </c>
      <c r="Y46" s="555">
        <f>D37</f>
        <v>0.13154399999999999</v>
      </c>
      <c r="Z46" s="555">
        <f>D38</f>
        <v>1.2E-2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133.54632799999999</v>
      </c>
    </row>
    <row r="47" spans="1:35" s="20" customFormat="1" ht="12" customHeight="1" thickBot="1" x14ac:dyDescent="0.25">
      <c r="B47" s="111" t="s">
        <v>103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12"/>
    </row>
    <row r="48" spans="1:35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  <c r="M48" s="64" t="s">
        <v>110</v>
      </c>
    </row>
    <row r="49" spans="2:13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</row>
    <row r="50" spans="2:13" s="20" customFormat="1" ht="12" customHeight="1" x14ac:dyDescent="0.2">
      <c r="B50" s="442"/>
      <c r="C50" s="489" t="s">
        <v>381</v>
      </c>
      <c r="D50" s="490"/>
      <c r="E50" s="490"/>
      <c r="F50" s="490"/>
      <c r="G50" s="490"/>
      <c r="H50" s="490"/>
      <c r="I50" s="490"/>
      <c r="J50" s="490"/>
      <c r="K50" s="300"/>
      <c r="L50" s="112"/>
    </row>
    <row r="51" spans="2:13" s="20" customFormat="1" ht="12" customHeight="1" x14ac:dyDescent="0.2">
      <c r="B51" s="160">
        <v>1</v>
      </c>
      <c r="C51" s="185" t="s">
        <v>382</v>
      </c>
      <c r="D51" s="170">
        <v>5.2</v>
      </c>
      <c r="E51" s="169">
        <v>2.2999999999999998</v>
      </c>
      <c r="F51" s="170">
        <f>D51*E51</f>
        <v>11.959999999999999</v>
      </c>
      <c r="G51" s="169">
        <v>0.35</v>
      </c>
      <c r="H51" s="170">
        <f t="shared" ref="H51:H56" si="0">F51*G51*B51</f>
        <v>4.1859999999999991</v>
      </c>
      <c r="I51" s="169">
        <v>1.8</v>
      </c>
      <c r="J51" s="299">
        <f t="shared" ref="J51:J56" si="1">H51*I51</f>
        <v>7.5347999999999988</v>
      </c>
      <c r="K51" s="162" t="s">
        <v>115</v>
      </c>
      <c r="L51" s="112"/>
    </row>
    <row r="52" spans="2:13" s="20" customFormat="1" ht="12" customHeight="1" x14ac:dyDescent="0.2">
      <c r="B52" s="159">
        <v>1</v>
      </c>
      <c r="C52" s="185" t="s">
        <v>383</v>
      </c>
      <c r="D52" s="170">
        <v>5.2</v>
      </c>
      <c r="E52" s="169">
        <v>2.2999999999999998</v>
      </c>
      <c r="F52" s="170">
        <f>D52*E52</f>
        <v>11.959999999999999</v>
      </c>
      <c r="G52" s="169">
        <v>0.35</v>
      </c>
      <c r="H52" s="170">
        <f t="shared" si="0"/>
        <v>4.1859999999999991</v>
      </c>
      <c r="I52" s="169">
        <v>1.8</v>
      </c>
      <c r="J52" s="299">
        <f t="shared" si="1"/>
        <v>7.5347999999999988</v>
      </c>
      <c r="K52" s="162" t="s">
        <v>115</v>
      </c>
      <c r="L52" s="112"/>
    </row>
    <row r="53" spans="2:13" s="20" customFormat="1" ht="12" customHeight="1" x14ac:dyDescent="0.2">
      <c r="B53" s="159">
        <v>1</v>
      </c>
      <c r="C53" s="185" t="s">
        <v>155</v>
      </c>
      <c r="D53" s="170">
        <v>3.25</v>
      </c>
      <c r="E53" s="169">
        <v>2.2999999999999998</v>
      </c>
      <c r="F53" s="169">
        <f>D53*E53-1.6</f>
        <v>5.875</v>
      </c>
      <c r="G53" s="169">
        <v>0.35</v>
      </c>
      <c r="H53" s="170">
        <f t="shared" si="0"/>
        <v>2.0562499999999999</v>
      </c>
      <c r="I53" s="169">
        <v>1.8</v>
      </c>
      <c r="J53" s="299">
        <f t="shared" si="1"/>
        <v>3.7012499999999999</v>
      </c>
      <c r="K53" s="162" t="s">
        <v>115</v>
      </c>
      <c r="L53" s="112"/>
      <c r="M53" s="20">
        <v>1.6</v>
      </c>
    </row>
    <row r="54" spans="2:13" s="20" customFormat="1" ht="12" customHeight="1" x14ac:dyDescent="0.2">
      <c r="B54" s="159">
        <v>1</v>
      </c>
      <c r="C54" s="185" t="s">
        <v>156</v>
      </c>
      <c r="D54" s="170">
        <v>3.25</v>
      </c>
      <c r="E54" s="169">
        <v>2.2999999999999998</v>
      </c>
      <c r="F54" s="169">
        <f>D54*E54-1.44</f>
        <v>6.0350000000000001</v>
      </c>
      <c r="G54" s="169">
        <v>0.35</v>
      </c>
      <c r="H54" s="170">
        <f t="shared" si="0"/>
        <v>2.11225</v>
      </c>
      <c r="I54" s="169">
        <v>1.8</v>
      </c>
      <c r="J54" s="299">
        <f t="shared" si="1"/>
        <v>3.8020499999999999</v>
      </c>
      <c r="K54" s="162" t="s">
        <v>115</v>
      </c>
      <c r="L54" s="112"/>
      <c r="M54" s="20">
        <v>1.44</v>
      </c>
    </row>
    <row r="55" spans="2:13" s="20" customFormat="1" ht="12" customHeight="1" x14ac:dyDescent="0.2">
      <c r="B55" s="159">
        <v>3</v>
      </c>
      <c r="C55" s="185" t="s">
        <v>384</v>
      </c>
      <c r="D55" s="170">
        <v>3.25</v>
      </c>
      <c r="E55" s="169">
        <v>2.2999999999999998</v>
      </c>
      <c r="F55" s="169">
        <f>D55*E55-2.8</f>
        <v>4.6749999999999998</v>
      </c>
      <c r="G55" s="169">
        <v>0.15</v>
      </c>
      <c r="H55" s="170">
        <f t="shared" si="0"/>
        <v>2.1037499999999998</v>
      </c>
      <c r="I55" s="169">
        <v>1.8</v>
      </c>
      <c r="J55" s="299">
        <f t="shared" si="1"/>
        <v>3.7867499999999996</v>
      </c>
      <c r="K55" s="162" t="s">
        <v>115</v>
      </c>
      <c r="L55" s="112"/>
      <c r="M55" s="20">
        <v>2.8</v>
      </c>
    </row>
    <row r="56" spans="2:13" s="20" customFormat="1" ht="12" customHeight="1" x14ac:dyDescent="0.2">
      <c r="B56" s="159">
        <v>3</v>
      </c>
      <c r="C56" s="185" t="s">
        <v>385</v>
      </c>
      <c r="D56" s="170">
        <v>2</v>
      </c>
      <c r="E56" s="169">
        <v>2.2999999999999998</v>
      </c>
      <c r="F56" s="169">
        <f>D56*E56</f>
        <v>4.5999999999999996</v>
      </c>
      <c r="G56" s="169">
        <v>0.15</v>
      </c>
      <c r="H56" s="170">
        <f t="shared" si="0"/>
        <v>2.0699999999999998</v>
      </c>
      <c r="I56" s="169">
        <v>1.8</v>
      </c>
      <c r="J56" s="299">
        <f t="shared" si="1"/>
        <v>3.726</v>
      </c>
      <c r="K56" s="162" t="s">
        <v>115</v>
      </c>
      <c r="L56" s="112"/>
    </row>
    <row r="57" spans="2:13" s="20" customFormat="1" ht="12" customHeight="1" x14ac:dyDescent="0.2">
      <c r="B57" s="159"/>
      <c r="C57" s="167" t="s">
        <v>386</v>
      </c>
      <c r="D57" s="170"/>
      <c r="E57" s="170"/>
      <c r="F57" s="169"/>
      <c r="G57" s="169"/>
      <c r="H57" s="170"/>
      <c r="I57" s="169"/>
      <c r="J57" s="299"/>
      <c r="K57" s="162"/>
      <c r="L57" s="112"/>
    </row>
    <row r="58" spans="2:13" s="20" customFormat="1" ht="12" customHeight="1" x14ac:dyDescent="0.2">
      <c r="B58" s="160">
        <v>1</v>
      </c>
      <c r="C58" s="185" t="s">
        <v>382</v>
      </c>
      <c r="D58" s="170">
        <v>5.2</v>
      </c>
      <c r="E58" s="169">
        <v>2.7</v>
      </c>
      <c r="F58" s="170">
        <f>D58*E58-1.96</f>
        <v>12.080000000000002</v>
      </c>
      <c r="G58" s="169">
        <v>0.35</v>
      </c>
      <c r="H58" s="170">
        <f>F58*G58*B58</f>
        <v>4.2280000000000006</v>
      </c>
      <c r="I58" s="169">
        <v>1.8</v>
      </c>
      <c r="J58" s="299">
        <f>H58*I58</f>
        <v>7.6104000000000012</v>
      </c>
      <c r="K58" s="162" t="s">
        <v>115</v>
      </c>
      <c r="L58" s="112"/>
      <c r="M58" s="20">
        <v>1.96</v>
      </c>
    </row>
    <row r="59" spans="2:13" s="20" customFormat="1" ht="12" customHeight="1" x14ac:dyDescent="0.2">
      <c r="B59" s="159">
        <v>1</v>
      </c>
      <c r="C59" s="185" t="s">
        <v>383</v>
      </c>
      <c r="D59" s="170">
        <v>5.2</v>
      </c>
      <c r="E59" s="169">
        <v>2.7</v>
      </c>
      <c r="F59" s="170">
        <f>D59*E59-3.56</f>
        <v>10.48</v>
      </c>
      <c r="G59" s="169">
        <v>0.35</v>
      </c>
      <c r="H59" s="170">
        <f>F59*G59*B59</f>
        <v>3.6679999999999997</v>
      </c>
      <c r="I59" s="169">
        <v>1.8</v>
      </c>
      <c r="J59" s="299">
        <f>H59*I59</f>
        <v>6.6023999999999994</v>
      </c>
      <c r="K59" s="162" t="s">
        <v>115</v>
      </c>
      <c r="L59" s="112"/>
      <c r="M59" s="20">
        <f>1.96+1.6</f>
        <v>3.56</v>
      </c>
    </row>
    <row r="60" spans="2:13" s="20" customFormat="1" ht="12" customHeight="1" thickBot="1" x14ac:dyDescent="0.25">
      <c r="B60" s="159">
        <v>2</v>
      </c>
      <c r="C60" s="185" t="s">
        <v>387</v>
      </c>
      <c r="D60" s="170">
        <v>3.25</v>
      </c>
      <c r="E60" s="169">
        <v>2.7</v>
      </c>
      <c r="F60" s="169">
        <f>D60*E60-1.96</f>
        <v>6.8150000000000004</v>
      </c>
      <c r="G60" s="169">
        <v>0.35</v>
      </c>
      <c r="H60" s="170">
        <f>F60*G60*B60</f>
        <v>4.7705000000000002</v>
      </c>
      <c r="I60" s="169">
        <v>1.8</v>
      </c>
      <c r="J60" s="299">
        <f>H60*I60</f>
        <v>8.5869</v>
      </c>
      <c r="K60" s="172" t="s">
        <v>115</v>
      </c>
      <c r="L60" s="112"/>
    </row>
    <row r="61" spans="2:13" s="20" customFormat="1" ht="12" customHeight="1" thickBot="1" x14ac:dyDescent="0.25">
      <c r="B61" s="483"/>
      <c r="C61" s="484" t="s">
        <v>117</v>
      </c>
      <c r="D61" s="484"/>
      <c r="E61" s="484"/>
      <c r="F61" s="484"/>
      <c r="G61" s="462"/>
      <c r="H61" s="485">
        <f>SUM(H51:H60)</f>
        <v>29.380749999999999</v>
      </c>
      <c r="I61" s="486"/>
      <c r="J61" s="485">
        <f>SUM(J51:J60)</f>
        <v>52.885349999999988</v>
      </c>
      <c r="K61" s="487"/>
      <c r="L61" s="112"/>
    </row>
    <row r="62" spans="2:13" s="20" customFormat="1" ht="12" customHeight="1" x14ac:dyDescent="0.2">
      <c r="B62" s="154"/>
      <c r="C62" s="112"/>
      <c r="D62" s="112"/>
      <c r="E62" s="112"/>
      <c r="F62" s="112"/>
      <c r="G62" s="112"/>
      <c r="H62" s="112"/>
      <c r="I62" s="112"/>
      <c r="J62" s="138"/>
      <c r="K62" s="112"/>
      <c r="L62" s="112"/>
    </row>
    <row r="63" spans="2:13" s="20" customFormat="1" ht="12" customHeight="1" thickBot="1" x14ac:dyDescent="0.25">
      <c r="B63" s="111" t="s">
        <v>184</v>
      </c>
      <c r="C63" s="112"/>
      <c r="D63" s="112"/>
      <c r="E63" s="112"/>
      <c r="F63" s="112"/>
      <c r="G63" s="112"/>
      <c r="H63" s="112"/>
      <c r="I63" s="112"/>
      <c r="J63" s="138"/>
      <c r="K63" s="112"/>
      <c r="L63" s="112"/>
    </row>
    <row r="64" spans="2:13" s="20" customFormat="1" ht="12" customHeight="1" thickBot="1" x14ac:dyDescent="0.25"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92" t="s">
        <v>108</v>
      </c>
      <c r="K64" s="435" t="s">
        <v>109</v>
      </c>
      <c r="L64" s="112"/>
    </row>
    <row r="65" spans="2:19" s="20" customFormat="1" ht="12" customHeight="1" thickBot="1" x14ac:dyDescent="0.25"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93" t="s">
        <v>113</v>
      </c>
      <c r="K65" s="441" t="s">
        <v>114</v>
      </c>
      <c r="L65" s="112"/>
    </row>
    <row r="66" spans="2:19" s="20" customFormat="1" ht="12" customHeight="1" x14ac:dyDescent="0.2">
      <c r="B66" s="442">
        <v>1</v>
      </c>
      <c r="C66" s="443" t="s">
        <v>388</v>
      </c>
      <c r="D66" s="900">
        <v>5.2</v>
      </c>
      <c r="E66" s="549">
        <v>3.95</v>
      </c>
      <c r="F66" s="549">
        <f>D66*E66</f>
        <v>20.540000000000003</v>
      </c>
      <c r="G66" s="471">
        <v>0.2</v>
      </c>
      <c r="H66" s="170">
        <f>F66*G66</f>
        <v>4.1080000000000005</v>
      </c>
      <c r="I66" s="169">
        <v>2.5</v>
      </c>
      <c r="J66" s="299">
        <f t="shared" ref="J66:J71" si="2">H66*I66</f>
        <v>10.270000000000001</v>
      </c>
      <c r="K66" s="517" t="s">
        <v>157</v>
      </c>
      <c r="L66" s="112"/>
      <c r="P66" s="58">
        <f>60.7+6.95*6</f>
        <v>102.4</v>
      </c>
    </row>
    <row r="67" spans="2:19" s="20" customFormat="1" ht="12" customHeight="1" x14ac:dyDescent="0.2">
      <c r="B67" s="160">
        <v>1</v>
      </c>
      <c r="C67" s="184" t="s">
        <v>389</v>
      </c>
      <c r="D67" s="297">
        <v>5.2</v>
      </c>
      <c r="E67" s="297">
        <v>3.95</v>
      </c>
      <c r="F67" s="297">
        <f>D67*E67</f>
        <v>20.540000000000003</v>
      </c>
      <c r="G67" s="169">
        <v>0.2</v>
      </c>
      <c r="H67" s="170">
        <f>D67*E67*G67*B67</f>
        <v>4.1080000000000005</v>
      </c>
      <c r="I67" s="169">
        <v>2.5</v>
      </c>
      <c r="J67" s="299">
        <f t="shared" si="2"/>
        <v>10.270000000000001</v>
      </c>
      <c r="K67" s="166" t="s">
        <v>157</v>
      </c>
      <c r="L67" s="112"/>
      <c r="P67" s="58"/>
    </row>
    <row r="68" spans="2:19" s="20" customFormat="1" ht="12" customHeight="1" x14ac:dyDescent="0.2">
      <c r="B68" s="160">
        <v>2</v>
      </c>
      <c r="C68" s="185" t="s">
        <v>185</v>
      </c>
      <c r="D68" s="169">
        <v>16.899999999999999</v>
      </c>
      <c r="E68" s="169">
        <v>0.3</v>
      </c>
      <c r="F68" s="297"/>
      <c r="G68" s="169">
        <v>0.3</v>
      </c>
      <c r="H68" s="170">
        <f>D68*E68*G68</f>
        <v>1.5209999999999997</v>
      </c>
      <c r="I68" s="169">
        <v>2.5</v>
      </c>
      <c r="J68" s="299">
        <f t="shared" si="2"/>
        <v>3.8024999999999993</v>
      </c>
      <c r="K68" s="166" t="s">
        <v>157</v>
      </c>
      <c r="L68" s="112"/>
    </row>
    <row r="69" spans="2:19" s="20" customFormat="1" ht="12" customHeight="1" x14ac:dyDescent="0.2">
      <c r="B69" s="160">
        <v>1</v>
      </c>
      <c r="C69" s="184" t="s">
        <v>390</v>
      </c>
      <c r="D69" s="169">
        <v>1.5</v>
      </c>
      <c r="E69" s="169">
        <v>1.2</v>
      </c>
      <c r="F69" s="297">
        <f>D69*E69</f>
        <v>1.7999999999999998</v>
      </c>
      <c r="G69" s="169">
        <v>0.2</v>
      </c>
      <c r="H69" s="170">
        <f>D69*E69*G69*B69</f>
        <v>0.36</v>
      </c>
      <c r="I69" s="169">
        <v>2.5</v>
      </c>
      <c r="J69" s="299">
        <f t="shared" si="2"/>
        <v>0.89999999999999991</v>
      </c>
      <c r="K69" s="166" t="s">
        <v>157</v>
      </c>
      <c r="L69" s="112"/>
    </row>
    <row r="70" spans="2:19" s="20" customFormat="1" ht="12" customHeight="1" x14ac:dyDescent="0.2">
      <c r="B70" s="160">
        <v>1</v>
      </c>
      <c r="C70" s="184" t="s">
        <v>379</v>
      </c>
      <c r="D70" s="169">
        <v>3.8</v>
      </c>
      <c r="E70" s="169">
        <v>1.2</v>
      </c>
      <c r="F70" s="297"/>
      <c r="G70" s="169">
        <v>0.25</v>
      </c>
      <c r="H70" s="170">
        <f>D70*E70*G70</f>
        <v>1.1399999999999999</v>
      </c>
      <c r="I70" s="169">
        <v>2.5</v>
      </c>
      <c r="J70" s="299">
        <f t="shared" si="2"/>
        <v>2.8499999999999996</v>
      </c>
      <c r="K70" s="166" t="s">
        <v>157</v>
      </c>
      <c r="L70" s="112"/>
    </row>
    <row r="71" spans="2:19" s="20" customFormat="1" ht="12" customHeight="1" thickBot="1" x14ac:dyDescent="0.25">
      <c r="B71" s="159">
        <v>1</v>
      </c>
      <c r="C71" s="184" t="s">
        <v>193</v>
      </c>
      <c r="D71" s="169">
        <v>51.6</v>
      </c>
      <c r="E71" s="169">
        <v>0.3</v>
      </c>
      <c r="F71" s="169"/>
      <c r="G71" s="169">
        <v>0.3</v>
      </c>
      <c r="H71" s="170">
        <f>D71*E71*G71</f>
        <v>4.6440000000000001</v>
      </c>
      <c r="I71" s="169">
        <v>2.5</v>
      </c>
      <c r="J71" s="299">
        <f t="shared" si="2"/>
        <v>11.61</v>
      </c>
      <c r="K71" s="293" t="s">
        <v>157</v>
      </c>
      <c r="L71" s="112"/>
    </row>
    <row r="72" spans="2:19" s="20" customFormat="1" ht="12" customHeight="1" thickBot="1" x14ac:dyDescent="0.25">
      <c r="B72" s="483"/>
      <c r="C72" s="484" t="s">
        <v>117</v>
      </c>
      <c r="D72" s="484"/>
      <c r="E72" s="484"/>
      <c r="F72" s="484"/>
      <c r="G72" s="462"/>
      <c r="H72" s="485">
        <f>SUM(H66:H71)</f>
        <v>15.881</v>
      </c>
      <c r="I72" s="486"/>
      <c r="J72" s="485">
        <f>SUM(J66:J71)</f>
        <v>39.702500000000001</v>
      </c>
      <c r="K72" s="258"/>
      <c r="L72" s="112"/>
    </row>
    <row r="73" spans="2:19" s="20" customFormat="1" ht="12" customHeight="1" x14ac:dyDescent="0.2">
      <c r="B73" s="154"/>
      <c r="C73" s="112"/>
      <c r="D73" s="112"/>
      <c r="E73" s="112"/>
      <c r="F73" s="112"/>
      <c r="G73" s="112"/>
      <c r="H73" s="112"/>
      <c r="I73" s="112"/>
      <c r="J73" s="138"/>
      <c r="K73" s="112"/>
      <c r="L73" s="112"/>
    </row>
    <row r="74" spans="2:19" s="20" customFormat="1" ht="12" customHeight="1" thickBot="1" x14ac:dyDescent="0.25">
      <c r="B74" s="111" t="s">
        <v>175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12"/>
    </row>
    <row r="75" spans="2:19" s="20" customFormat="1" ht="12" customHeight="1" thickBot="1" x14ac:dyDescent="0.25"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12"/>
    </row>
    <row r="76" spans="2:19" s="20" customFormat="1" ht="12" customHeight="1" thickBot="1" x14ac:dyDescent="0.25"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12"/>
    </row>
    <row r="77" spans="2:19" s="20" customFormat="1" ht="12" customHeight="1" x14ac:dyDescent="0.2">
      <c r="B77" s="442">
        <v>1</v>
      </c>
      <c r="C77" s="185" t="s">
        <v>176</v>
      </c>
      <c r="D77" s="500">
        <v>5.2</v>
      </c>
      <c r="E77" s="500">
        <v>5.2</v>
      </c>
      <c r="F77" s="549">
        <f>D77*E77</f>
        <v>27.040000000000003</v>
      </c>
      <c r="G77" s="471">
        <v>0.08</v>
      </c>
      <c r="H77" s="170">
        <f>F77*G77*B77</f>
        <v>2.1632000000000002</v>
      </c>
      <c r="I77" s="169">
        <v>2.5</v>
      </c>
      <c r="J77" s="299">
        <f>H77*I77</f>
        <v>5.4080000000000004</v>
      </c>
      <c r="K77" s="517" t="s">
        <v>157</v>
      </c>
      <c r="L77" s="112"/>
      <c r="S77" s="20">
        <f>(P64+R65+R71+R72)/0.9</f>
        <v>0</v>
      </c>
    </row>
    <row r="78" spans="2:19" s="20" customFormat="1" ht="12" customHeight="1" x14ac:dyDescent="0.2">
      <c r="B78" s="158">
        <v>1</v>
      </c>
      <c r="C78" s="284" t="s">
        <v>160</v>
      </c>
      <c r="D78" s="605">
        <v>5.2</v>
      </c>
      <c r="E78" s="286">
        <v>5.2</v>
      </c>
      <c r="F78" s="516">
        <f>D78*E78</f>
        <v>27.040000000000003</v>
      </c>
      <c r="G78" s="285">
        <v>0.12</v>
      </c>
      <c r="H78" s="286">
        <f>D78*E78*G78*B78</f>
        <v>3.2448000000000001</v>
      </c>
      <c r="I78" s="295">
        <v>1.8</v>
      </c>
      <c r="J78" s="296">
        <f>H78*I78</f>
        <v>5.8406400000000005</v>
      </c>
      <c r="K78" s="172" t="s">
        <v>116</v>
      </c>
      <c r="L78" s="112"/>
    </row>
    <row r="79" spans="2:19" s="20" customFormat="1" ht="12" customHeight="1" thickBot="1" x14ac:dyDescent="0.25">
      <c r="B79" s="451"/>
      <c r="C79" s="287" t="s">
        <v>1218</v>
      </c>
      <c r="D79" s="288">
        <v>5.6</v>
      </c>
      <c r="E79" s="288">
        <v>5.6</v>
      </c>
      <c r="F79" s="290">
        <f>D79*E79</f>
        <v>31.359999999999996</v>
      </c>
      <c r="G79" s="290">
        <v>8.0000000000000002E-3</v>
      </c>
      <c r="H79" s="288">
        <f>D79*E79*G79</f>
        <v>0.25087999999999999</v>
      </c>
      <c r="I79" s="289">
        <v>1.2</v>
      </c>
      <c r="J79" s="291">
        <f>H79*I79</f>
        <v>0.30105599999999999</v>
      </c>
      <c r="K79" s="293" t="s">
        <v>122</v>
      </c>
      <c r="L79" s="112"/>
    </row>
    <row r="80" spans="2:19" s="20" customFormat="1" ht="12" customHeight="1" thickBot="1" x14ac:dyDescent="0.25">
      <c r="B80" s="483"/>
      <c r="C80" s="484" t="s">
        <v>117</v>
      </c>
      <c r="D80" s="484"/>
      <c r="E80" s="484"/>
      <c r="F80" s="484"/>
      <c r="G80" s="462"/>
      <c r="H80" s="485">
        <f>SUM(H77:H79)</f>
        <v>5.6588799999999999</v>
      </c>
      <c r="I80" s="486"/>
      <c r="J80" s="485">
        <f>SUM(J77:J79)</f>
        <v>11.549696000000001</v>
      </c>
      <c r="K80" s="258"/>
      <c r="L80" s="112"/>
    </row>
    <row r="81" spans="2:19" s="20" customFormat="1" ht="12" customHeight="1" x14ac:dyDescent="0.2">
      <c r="B81" s="154"/>
      <c r="C81" s="112"/>
      <c r="D81" s="112"/>
      <c r="E81" s="112"/>
      <c r="F81" s="112"/>
      <c r="G81" s="112"/>
      <c r="H81" s="112"/>
      <c r="I81" s="112"/>
      <c r="J81" s="138"/>
      <c r="K81" s="112"/>
      <c r="L81" s="112"/>
      <c r="S81" s="58"/>
    </row>
    <row r="82" spans="2:19" s="20" customFormat="1" ht="12" customHeight="1" thickBot="1" x14ac:dyDescent="0.25">
      <c r="B82" s="111" t="s">
        <v>127</v>
      </c>
      <c r="C82" s="112"/>
      <c r="D82" s="112"/>
      <c r="E82" s="112"/>
      <c r="F82" s="112"/>
      <c r="G82" s="112"/>
      <c r="H82" s="112"/>
      <c r="I82" s="112"/>
      <c r="J82" s="138"/>
      <c r="K82" s="112"/>
      <c r="L82" s="112"/>
    </row>
    <row r="83" spans="2:19" s="20" customFormat="1" ht="12" customHeight="1" thickBot="1" x14ac:dyDescent="0.25">
      <c r="B83" s="482"/>
      <c r="C83" s="432"/>
      <c r="D83" s="434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107</v>
      </c>
      <c r="J83" s="492" t="s">
        <v>108</v>
      </c>
      <c r="K83" s="435" t="s">
        <v>109</v>
      </c>
      <c r="L83" s="112"/>
    </row>
    <row r="84" spans="2:19" s="20" customFormat="1" ht="12" customHeight="1" thickBot="1" x14ac:dyDescent="0.25">
      <c r="B84" s="436" t="s">
        <v>111</v>
      </c>
      <c r="C84" s="437" t="s">
        <v>112</v>
      </c>
      <c r="D84" s="440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137</v>
      </c>
      <c r="J84" s="493" t="s">
        <v>113</v>
      </c>
      <c r="K84" s="441" t="s">
        <v>114</v>
      </c>
      <c r="L84" s="112"/>
    </row>
    <row r="85" spans="2:19" s="20" customFormat="1" ht="12" customHeight="1" x14ac:dyDescent="0.2">
      <c r="B85" s="160">
        <v>3</v>
      </c>
      <c r="C85" s="184" t="s">
        <v>391</v>
      </c>
      <c r="D85" s="181">
        <v>3.1</v>
      </c>
      <c r="E85" s="309">
        <v>1</v>
      </c>
      <c r="F85" s="181"/>
      <c r="G85" s="309">
        <v>0.5</v>
      </c>
      <c r="H85" s="297">
        <f>B85*D85*E85*G85</f>
        <v>4.6500000000000004</v>
      </c>
      <c r="I85" s="181">
        <v>2.5</v>
      </c>
      <c r="J85" s="494">
        <f>H85*I85</f>
        <v>11.625</v>
      </c>
      <c r="K85" s="166" t="s">
        <v>157</v>
      </c>
      <c r="L85" s="112"/>
    </row>
    <row r="86" spans="2:19" s="20" customFormat="1" ht="12" customHeight="1" x14ac:dyDescent="0.2">
      <c r="B86" s="159">
        <v>2</v>
      </c>
      <c r="C86" s="185" t="s">
        <v>179</v>
      </c>
      <c r="D86" s="168">
        <v>5.4</v>
      </c>
      <c r="E86" s="309">
        <v>1</v>
      </c>
      <c r="F86" s="169"/>
      <c r="G86" s="309">
        <v>0.5</v>
      </c>
      <c r="H86" s="170">
        <f>B86*D86*E86*G86</f>
        <v>5.4</v>
      </c>
      <c r="I86" s="169">
        <v>2.5</v>
      </c>
      <c r="J86" s="299">
        <f>H86*I86</f>
        <v>13.5</v>
      </c>
      <c r="K86" s="166" t="s">
        <v>157</v>
      </c>
      <c r="L86" s="112"/>
    </row>
    <row r="87" spans="2:19" s="20" customFormat="1" ht="12" customHeight="1" thickBot="1" x14ac:dyDescent="0.25">
      <c r="B87" s="158">
        <v>1</v>
      </c>
      <c r="C87" s="186" t="s">
        <v>392</v>
      </c>
      <c r="D87" s="295">
        <v>2</v>
      </c>
      <c r="E87" s="302">
        <v>1</v>
      </c>
      <c r="F87" s="285"/>
      <c r="G87" s="302">
        <v>0.5</v>
      </c>
      <c r="H87" s="286">
        <f>B87*D87*E87*G87</f>
        <v>1</v>
      </c>
      <c r="I87" s="285">
        <v>2.5</v>
      </c>
      <c r="J87" s="296">
        <f>H87*I87</f>
        <v>2.5</v>
      </c>
      <c r="K87" s="300" t="s">
        <v>157</v>
      </c>
      <c r="L87" s="112"/>
    </row>
    <row r="88" spans="2:19" s="20" customFormat="1" ht="12" customHeight="1" thickBot="1" x14ac:dyDescent="0.25">
      <c r="B88" s="483"/>
      <c r="C88" s="484" t="s">
        <v>117</v>
      </c>
      <c r="D88" s="484"/>
      <c r="E88" s="484"/>
      <c r="F88" s="484"/>
      <c r="G88" s="462"/>
      <c r="H88" s="485">
        <f>SUM(H85:H87)</f>
        <v>11.05</v>
      </c>
      <c r="I88" s="486"/>
      <c r="J88" s="485">
        <f>SUM(J85:J87)</f>
        <v>27.625</v>
      </c>
      <c r="K88" s="487"/>
      <c r="L88" s="112"/>
    </row>
    <row r="89" spans="2:19" s="20" customFormat="1" ht="12" customHeight="1" x14ac:dyDescent="0.2">
      <c r="B89" s="259"/>
      <c r="C89" s="258"/>
      <c r="D89" s="258"/>
      <c r="E89" s="258"/>
      <c r="F89" s="258"/>
      <c r="G89" s="258"/>
      <c r="H89" s="133"/>
      <c r="I89" s="258"/>
      <c r="J89" s="488"/>
      <c r="K89" s="258"/>
      <c r="L89" s="112"/>
    </row>
    <row r="90" spans="2:19" s="20" customFormat="1" ht="12" customHeight="1" thickBot="1" x14ac:dyDescent="0.25">
      <c r="B90" s="111" t="s">
        <v>123</v>
      </c>
      <c r="C90" s="112"/>
      <c r="D90" s="112"/>
      <c r="E90" s="112"/>
      <c r="F90" s="112"/>
      <c r="G90" s="112"/>
      <c r="H90" s="112"/>
      <c r="I90" s="112"/>
      <c r="J90" s="138"/>
      <c r="K90" s="112"/>
      <c r="L90" s="112"/>
    </row>
    <row r="91" spans="2:19" s="20" customFormat="1" ht="12" customHeight="1" thickBot="1" x14ac:dyDescent="0.25">
      <c r="B91" s="482"/>
      <c r="C91" s="432"/>
      <c r="D91" s="434" t="s">
        <v>93</v>
      </c>
      <c r="E91" s="434" t="s">
        <v>104</v>
      </c>
      <c r="F91" s="434" t="s">
        <v>96</v>
      </c>
      <c r="G91" s="434" t="s">
        <v>105</v>
      </c>
      <c r="H91" s="434" t="s">
        <v>106</v>
      </c>
      <c r="I91" s="434" t="s">
        <v>124</v>
      </c>
      <c r="J91" s="492" t="s">
        <v>108</v>
      </c>
      <c r="K91" s="435" t="s">
        <v>109</v>
      </c>
      <c r="L91" s="112"/>
    </row>
    <row r="92" spans="2:19" s="20" customFormat="1" ht="12" customHeight="1" thickBot="1" x14ac:dyDescent="0.25">
      <c r="B92" s="436" t="s">
        <v>111</v>
      </c>
      <c r="C92" s="437" t="s">
        <v>112</v>
      </c>
      <c r="D92" s="440" t="s">
        <v>99</v>
      </c>
      <c r="E92" s="440" t="s">
        <v>99</v>
      </c>
      <c r="F92" s="440" t="s">
        <v>135</v>
      </c>
      <c r="G92" s="440" t="s">
        <v>99</v>
      </c>
      <c r="H92" s="440" t="s">
        <v>136</v>
      </c>
      <c r="I92" s="440" t="s">
        <v>125</v>
      </c>
      <c r="J92" s="493" t="s">
        <v>113</v>
      </c>
      <c r="K92" s="441" t="s">
        <v>114</v>
      </c>
      <c r="L92" s="112"/>
    </row>
    <row r="93" spans="2:19" s="20" customFormat="1" ht="12" customHeight="1" x14ac:dyDescent="0.2">
      <c r="B93" s="442">
        <v>7</v>
      </c>
      <c r="C93" s="443" t="s">
        <v>313</v>
      </c>
      <c r="D93" s="531">
        <v>5.4</v>
      </c>
      <c r="E93" s="471"/>
      <c r="F93" s="471"/>
      <c r="G93" s="471"/>
      <c r="H93" s="298"/>
      <c r="I93" s="169">
        <v>1.7899999999999999E-2</v>
      </c>
      <c r="J93" s="299">
        <f>D93*I93*B93</f>
        <v>0.67662</v>
      </c>
      <c r="K93" s="435" t="s">
        <v>143</v>
      </c>
      <c r="L93" s="112"/>
    </row>
    <row r="94" spans="2:19" s="20" customFormat="1" ht="12" customHeight="1" x14ac:dyDescent="0.2">
      <c r="B94" s="159">
        <v>3</v>
      </c>
      <c r="C94" s="184" t="s">
        <v>313</v>
      </c>
      <c r="D94" s="168">
        <v>3.9</v>
      </c>
      <c r="E94" s="169"/>
      <c r="F94" s="169"/>
      <c r="G94" s="169"/>
      <c r="H94" s="298"/>
      <c r="I94" s="169">
        <v>1.7899999999999999E-2</v>
      </c>
      <c r="J94" s="299">
        <f>B94*D94*I94</f>
        <v>0.20942999999999998</v>
      </c>
      <c r="K94" s="162" t="s">
        <v>143</v>
      </c>
      <c r="L94" s="112"/>
    </row>
    <row r="95" spans="2:19" s="20" customFormat="1" ht="12" customHeight="1" x14ac:dyDescent="0.2">
      <c r="B95" s="159">
        <v>1</v>
      </c>
      <c r="C95" s="184" t="s">
        <v>393</v>
      </c>
      <c r="D95" s="168">
        <v>5</v>
      </c>
      <c r="E95" s="169"/>
      <c r="F95" s="169"/>
      <c r="G95" s="169"/>
      <c r="H95" s="298"/>
      <c r="I95" s="169">
        <v>1.03E-2</v>
      </c>
      <c r="J95" s="299">
        <f>D95*I95</f>
        <v>5.1500000000000004E-2</v>
      </c>
      <c r="K95" s="162" t="s">
        <v>143</v>
      </c>
      <c r="L95" s="112"/>
    </row>
    <row r="96" spans="2:19" s="20" customFormat="1" ht="12" customHeight="1" x14ac:dyDescent="0.2">
      <c r="B96" s="159">
        <v>3</v>
      </c>
      <c r="C96" s="185" t="s">
        <v>374</v>
      </c>
      <c r="D96" s="168"/>
      <c r="E96" s="169"/>
      <c r="F96" s="169"/>
      <c r="G96" s="169"/>
      <c r="H96" s="298"/>
      <c r="I96" s="169">
        <v>1.43E-2</v>
      </c>
      <c r="J96" s="299">
        <f>B96*I96</f>
        <v>4.2900000000000001E-2</v>
      </c>
      <c r="K96" s="162" t="s">
        <v>143</v>
      </c>
      <c r="L96" s="112"/>
      <c r="M96" s="20">
        <f>(8.65+8.65+30.35+30.35)*0.5</f>
        <v>39</v>
      </c>
    </row>
    <row r="97" spans="2:24" s="20" customFormat="1" ht="12" customHeight="1" x14ac:dyDescent="0.2">
      <c r="B97" s="159">
        <v>1</v>
      </c>
      <c r="C97" s="185" t="s">
        <v>375</v>
      </c>
      <c r="D97" s="168"/>
      <c r="E97" s="169"/>
      <c r="F97" s="169"/>
      <c r="G97" s="169"/>
      <c r="H97" s="298"/>
      <c r="I97" s="169">
        <v>1.09E-2</v>
      </c>
      <c r="J97" s="299">
        <f>B97*I97</f>
        <v>1.09E-2</v>
      </c>
      <c r="K97" s="162" t="s">
        <v>143</v>
      </c>
      <c r="L97" s="112"/>
    </row>
    <row r="98" spans="2:24" s="20" customFormat="1" ht="12" customHeight="1" x14ac:dyDescent="0.2">
      <c r="B98" s="159">
        <v>1</v>
      </c>
      <c r="C98" s="185" t="s">
        <v>183</v>
      </c>
      <c r="D98" s="169"/>
      <c r="E98" s="169"/>
      <c r="F98" s="169"/>
      <c r="G98" s="169"/>
      <c r="H98" s="298"/>
      <c r="I98" s="169">
        <v>0.34499999999999997</v>
      </c>
      <c r="J98" s="299">
        <f>I98</f>
        <v>0.34499999999999997</v>
      </c>
      <c r="K98" s="166" t="s">
        <v>143</v>
      </c>
      <c r="L98" s="112"/>
    </row>
    <row r="99" spans="2:24" s="20" customFormat="1" ht="12" customHeight="1" x14ac:dyDescent="0.2">
      <c r="B99" s="159">
        <v>1</v>
      </c>
      <c r="C99" s="185" t="s">
        <v>163</v>
      </c>
      <c r="D99" s="168"/>
      <c r="E99" s="169"/>
      <c r="F99" s="168">
        <v>11</v>
      </c>
      <c r="G99" s="169"/>
      <c r="H99" s="298"/>
      <c r="I99" s="169">
        <v>8.0000000000000002E-3</v>
      </c>
      <c r="J99" s="299">
        <f>F99*I99</f>
        <v>8.7999999999999995E-2</v>
      </c>
      <c r="K99" s="162" t="s">
        <v>143</v>
      </c>
      <c r="L99" s="112"/>
    </row>
    <row r="100" spans="2:24" s="20" customFormat="1" ht="12" customHeight="1" x14ac:dyDescent="0.2">
      <c r="B100" s="160">
        <v>1</v>
      </c>
      <c r="C100" s="184" t="s">
        <v>190</v>
      </c>
      <c r="D100" s="309">
        <v>5.4</v>
      </c>
      <c r="E100" s="181"/>
      <c r="F100" s="181"/>
      <c r="G100" s="181"/>
      <c r="H100" s="501"/>
      <c r="I100" s="181">
        <v>1.6000000000000001E-3</v>
      </c>
      <c r="J100" s="494">
        <f>I100*D100</f>
        <v>8.6400000000000018E-3</v>
      </c>
      <c r="K100" s="166" t="s">
        <v>143</v>
      </c>
      <c r="L100" s="112"/>
    </row>
    <row r="101" spans="2:24" s="20" customFormat="1" ht="12" customHeight="1" thickBot="1" x14ac:dyDescent="0.25">
      <c r="B101" s="451">
        <v>1</v>
      </c>
      <c r="C101" s="287" t="s">
        <v>191</v>
      </c>
      <c r="D101" s="290">
        <v>6.8</v>
      </c>
      <c r="E101" s="290"/>
      <c r="F101" s="290"/>
      <c r="G101" s="290"/>
      <c r="H101" s="552"/>
      <c r="I101" s="290">
        <v>1.6000000000000001E-3</v>
      </c>
      <c r="J101" s="291">
        <f>I101*D101*B101</f>
        <v>1.0880000000000001E-2</v>
      </c>
      <c r="K101" s="441" t="s">
        <v>143</v>
      </c>
      <c r="L101" s="112"/>
    </row>
    <row r="102" spans="2:24" s="20" customFormat="1" ht="12" customHeight="1" thickBot="1" x14ac:dyDescent="0.25">
      <c r="B102" s="425"/>
      <c r="C102" s="457" t="s">
        <v>117</v>
      </c>
      <c r="D102" s="457"/>
      <c r="E102" s="457"/>
      <c r="F102" s="457"/>
      <c r="G102" s="497"/>
      <c r="H102" s="553"/>
      <c r="I102" s="457"/>
      <c r="J102" s="304">
        <f>SUM(J93:J101)</f>
        <v>1.44387</v>
      </c>
      <c r="K102" s="258"/>
      <c r="L102" s="112"/>
      <c r="S102" s="58">
        <f>60.7+6.95*6</f>
        <v>102.4</v>
      </c>
    </row>
    <row r="103" spans="2:24" s="20" customFormat="1" ht="12" customHeight="1" x14ac:dyDescent="0.2">
      <c r="B103" s="259"/>
      <c r="C103" s="258"/>
      <c r="D103" s="258"/>
      <c r="E103" s="258"/>
      <c r="F103" s="258"/>
      <c r="G103" s="258"/>
      <c r="H103" s="133"/>
      <c r="I103" s="258"/>
      <c r="J103" s="488"/>
      <c r="K103" s="258"/>
      <c r="L103" s="112"/>
    </row>
    <row r="104" spans="2:24" s="97" customFormat="1" ht="12" customHeight="1" thickBot="1" x14ac:dyDescent="0.25">
      <c r="B104" s="111" t="s">
        <v>166</v>
      </c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20"/>
      <c r="S104" s="20"/>
      <c r="T104" s="20"/>
      <c r="U104" s="20"/>
      <c r="V104" s="20"/>
      <c r="W104" s="20"/>
      <c r="X104" s="20"/>
    </row>
    <row r="105" spans="2:24" s="97" customFormat="1" ht="12" customHeight="1" thickBot="1" x14ac:dyDescent="0.25">
      <c r="B105" s="482"/>
      <c r="C105" s="432"/>
      <c r="D105" s="470" t="s">
        <v>93</v>
      </c>
      <c r="E105" s="434" t="s">
        <v>104</v>
      </c>
      <c r="F105" s="434" t="s">
        <v>96</v>
      </c>
      <c r="G105" s="434" t="s">
        <v>105</v>
      </c>
      <c r="H105" s="434" t="s">
        <v>106</v>
      </c>
      <c r="I105" s="434" t="s">
        <v>124</v>
      </c>
      <c r="J105" s="434" t="s">
        <v>108</v>
      </c>
      <c r="K105" s="435" t="s">
        <v>109</v>
      </c>
      <c r="L105" s="112"/>
      <c r="M105" s="20"/>
      <c r="S105" s="20"/>
      <c r="T105" s="20"/>
      <c r="U105" s="20"/>
      <c r="V105" s="20"/>
      <c r="W105" s="20"/>
      <c r="X105" s="20"/>
    </row>
    <row r="106" spans="2:24" s="97" customFormat="1" ht="12" customHeight="1" thickBot="1" x14ac:dyDescent="0.25">
      <c r="B106" s="436" t="s">
        <v>111</v>
      </c>
      <c r="C106" s="437" t="s">
        <v>112</v>
      </c>
      <c r="D106" s="505" t="s">
        <v>99</v>
      </c>
      <c r="E106" s="440" t="s">
        <v>99</v>
      </c>
      <c r="F106" s="440" t="s">
        <v>135</v>
      </c>
      <c r="G106" s="440" t="s">
        <v>99</v>
      </c>
      <c r="H106" s="440" t="s">
        <v>136</v>
      </c>
      <c r="I106" s="440" t="s">
        <v>125</v>
      </c>
      <c r="J106" s="440" t="s">
        <v>113</v>
      </c>
      <c r="K106" s="441" t="s">
        <v>114</v>
      </c>
      <c r="L106" s="112"/>
      <c r="M106" s="20"/>
      <c r="S106" s="20"/>
      <c r="T106" s="20"/>
      <c r="U106" s="20"/>
      <c r="V106" s="20"/>
      <c r="W106" s="20"/>
      <c r="X106" s="20"/>
    </row>
    <row r="107" spans="2:24" s="97" customFormat="1" ht="12" customHeight="1" x14ac:dyDescent="0.2">
      <c r="B107" s="159">
        <v>4</v>
      </c>
      <c r="C107" s="184" t="s">
        <v>394</v>
      </c>
      <c r="D107" s="168"/>
      <c r="E107" s="169"/>
      <c r="F107" s="309">
        <v>4.5</v>
      </c>
      <c r="G107" s="181">
        <v>3.0000000000000001E-3</v>
      </c>
      <c r="H107" s="170">
        <f>F107*G107*B107</f>
        <v>5.3999999999999999E-2</v>
      </c>
      <c r="I107" s="169">
        <v>2.1</v>
      </c>
      <c r="J107" s="170">
        <f>H107*I107</f>
        <v>0.1134</v>
      </c>
      <c r="K107" s="162" t="s">
        <v>144</v>
      </c>
      <c r="L107" s="112"/>
      <c r="M107" s="20">
        <f>1.5*1.5*4*2</f>
        <v>18</v>
      </c>
      <c r="S107" s="20"/>
      <c r="T107" s="20"/>
      <c r="U107" s="20"/>
      <c r="V107" s="20"/>
      <c r="W107" s="20"/>
      <c r="X107" s="20"/>
    </row>
    <row r="108" spans="2:24" s="97" customFormat="1" ht="12" customHeight="1" x14ac:dyDescent="0.2">
      <c r="B108" s="159">
        <v>1</v>
      </c>
      <c r="C108" s="185" t="s">
        <v>395</v>
      </c>
      <c r="D108" s="168"/>
      <c r="E108" s="169"/>
      <c r="F108" s="168">
        <v>2.88</v>
      </c>
      <c r="G108" s="169">
        <v>3.0000000000000001E-3</v>
      </c>
      <c r="H108" s="170">
        <f>F108*G108*B108</f>
        <v>8.6400000000000001E-3</v>
      </c>
      <c r="I108" s="169">
        <v>2.1</v>
      </c>
      <c r="J108" s="170">
        <f>H108*I108</f>
        <v>1.8144E-2</v>
      </c>
      <c r="K108" s="162" t="s">
        <v>144</v>
      </c>
      <c r="L108" s="112"/>
      <c r="M108" s="20"/>
      <c r="S108" s="20"/>
      <c r="T108" s="20"/>
      <c r="U108" s="20"/>
      <c r="V108" s="20"/>
      <c r="W108" s="20"/>
      <c r="X108" s="20"/>
    </row>
    <row r="109" spans="2:24" s="97" customFormat="1" ht="12" customHeight="1" x14ac:dyDescent="0.2">
      <c r="B109" s="159"/>
      <c r="C109" s="167" t="s">
        <v>168</v>
      </c>
      <c r="D109" s="168"/>
      <c r="E109" s="169"/>
      <c r="F109" s="169"/>
      <c r="G109" s="169"/>
      <c r="H109" s="171">
        <f>SUM(H107:H108)</f>
        <v>6.2640000000000001E-2</v>
      </c>
      <c r="I109" s="169"/>
      <c r="J109" s="171">
        <f>SUM(J107:J108)</f>
        <v>0.13154399999999999</v>
      </c>
      <c r="K109" s="162"/>
      <c r="L109" s="112"/>
      <c r="M109" s="20"/>
      <c r="S109" s="20"/>
      <c r="T109" s="20"/>
      <c r="U109" s="20"/>
      <c r="V109" s="20"/>
      <c r="W109" s="20"/>
      <c r="X109" s="20"/>
    </row>
    <row r="110" spans="2:24" s="97" customFormat="1" ht="12" customHeight="1" x14ac:dyDescent="0.2">
      <c r="B110" s="159">
        <v>4</v>
      </c>
      <c r="C110" s="185" t="s">
        <v>169</v>
      </c>
      <c r="D110" s="168">
        <v>6</v>
      </c>
      <c r="E110" s="169">
        <v>0.12</v>
      </c>
      <c r="F110" s="169"/>
      <c r="G110" s="169">
        <v>0.08</v>
      </c>
      <c r="H110" s="170">
        <f>D110*E110*G110*B110</f>
        <v>0.23039999999999999</v>
      </c>
      <c r="I110" s="169">
        <v>0.85</v>
      </c>
      <c r="J110" s="170">
        <f>H110*I110</f>
        <v>0.19583999999999999</v>
      </c>
      <c r="K110" s="162" t="s">
        <v>120</v>
      </c>
      <c r="L110" s="112"/>
      <c r="M110" s="20"/>
      <c r="S110" s="20"/>
      <c r="T110" s="20"/>
      <c r="U110" s="20"/>
      <c r="V110" s="20"/>
      <c r="W110" s="20"/>
      <c r="X110" s="20"/>
    </row>
    <row r="111" spans="2:24" s="97" customFormat="1" ht="12" customHeight="1" x14ac:dyDescent="0.2">
      <c r="B111" s="159">
        <v>4</v>
      </c>
      <c r="C111" s="185" t="s">
        <v>170</v>
      </c>
      <c r="D111" s="168">
        <v>6</v>
      </c>
      <c r="E111" s="169">
        <v>0.15</v>
      </c>
      <c r="F111" s="169"/>
      <c r="G111" s="169">
        <v>0.1</v>
      </c>
      <c r="H111" s="170">
        <f>D111*E111*G111*B111</f>
        <v>0.36</v>
      </c>
      <c r="I111" s="169">
        <v>0.85</v>
      </c>
      <c r="J111" s="170">
        <f>H111*I111</f>
        <v>0.30599999999999999</v>
      </c>
      <c r="K111" s="162" t="s">
        <v>120</v>
      </c>
      <c r="L111" s="112"/>
      <c r="M111" s="20"/>
      <c r="S111" s="20"/>
      <c r="T111" s="20"/>
      <c r="U111" s="20"/>
      <c r="V111" s="20"/>
      <c r="W111" s="20"/>
      <c r="X111" s="20"/>
    </row>
    <row r="112" spans="2:24" s="97" customFormat="1" ht="12" customHeight="1" x14ac:dyDescent="0.2">
      <c r="B112" s="159">
        <v>1</v>
      </c>
      <c r="C112" s="185" t="s">
        <v>169</v>
      </c>
      <c r="D112" s="169">
        <v>4.8</v>
      </c>
      <c r="E112" s="169">
        <v>0.12</v>
      </c>
      <c r="F112" s="169"/>
      <c r="G112" s="169">
        <v>0.08</v>
      </c>
      <c r="H112" s="170">
        <f>D112*E112*G112*B112</f>
        <v>4.6079999999999996E-2</v>
      </c>
      <c r="I112" s="169">
        <v>0.85</v>
      </c>
      <c r="J112" s="170">
        <f>H112*I112</f>
        <v>3.9167999999999994E-2</v>
      </c>
      <c r="K112" s="162" t="s">
        <v>120</v>
      </c>
      <c r="L112" s="112"/>
      <c r="M112" s="20"/>
      <c r="S112" s="20"/>
      <c r="T112" s="20"/>
      <c r="U112" s="20"/>
      <c r="V112" s="20"/>
      <c r="W112" s="20"/>
      <c r="X112" s="20"/>
    </row>
    <row r="113" spans="2:24" s="97" customFormat="1" ht="12" customHeight="1" x14ac:dyDescent="0.2">
      <c r="B113" s="159">
        <v>1</v>
      </c>
      <c r="C113" s="185" t="s">
        <v>170</v>
      </c>
      <c r="D113" s="169">
        <v>4.8</v>
      </c>
      <c r="E113" s="169">
        <v>0.15</v>
      </c>
      <c r="F113" s="169"/>
      <c r="G113" s="169">
        <v>0.1</v>
      </c>
      <c r="H113" s="170">
        <f>D113*E113*G113*B113</f>
        <v>7.1999999999999995E-2</v>
      </c>
      <c r="I113" s="169">
        <v>0.85</v>
      </c>
      <c r="J113" s="170">
        <f>H113*I113</f>
        <v>6.1199999999999991E-2</v>
      </c>
      <c r="K113" s="162" t="s">
        <v>120</v>
      </c>
      <c r="L113" s="112"/>
      <c r="M113" s="20"/>
      <c r="S113" s="20"/>
      <c r="T113" s="20"/>
      <c r="U113" s="20"/>
      <c r="V113" s="20"/>
      <c r="W113" s="20"/>
      <c r="X113" s="20"/>
    </row>
    <row r="114" spans="2:24" s="97" customFormat="1" ht="12" customHeight="1" x14ac:dyDescent="0.2">
      <c r="B114" s="159">
        <v>2</v>
      </c>
      <c r="C114" s="185" t="s">
        <v>396</v>
      </c>
      <c r="D114" s="169"/>
      <c r="E114" s="169"/>
      <c r="F114" s="169"/>
      <c r="G114" s="169"/>
      <c r="H114" s="170"/>
      <c r="I114" s="169">
        <v>4.8000000000000001E-2</v>
      </c>
      <c r="J114" s="170">
        <f>B114*I114</f>
        <v>9.6000000000000002E-2</v>
      </c>
      <c r="K114" s="162" t="s">
        <v>120</v>
      </c>
      <c r="L114" s="112"/>
      <c r="M114" s="20"/>
      <c r="S114" s="20"/>
      <c r="T114" s="20"/>
      <c r="U114" s="20"/>
      <c r="V114" s="20"/>
      <c r="W114" s="20"/>
      <c r="X114" s="20"/>
    </row>
    <row r="115" spans="2:24" s="97" customFormat="1" ht="12" customHeight="1" x14ac:dyDescent="0.2">
      <c r="B115" s="159"/>
      <c r="C115" s="167" t="s">
        <v>171</v>
      </c>
      <c r="D115" s="169"/>
      <c r="E115" s="169"/>
      <c r="F115" s="169"/>
      <c r="G115" s="169"/>
      <c r="H115" s="171">
        <f>SUM(H112:H114)</f>
        <v>0.11807999999999999</v>
      </c>
      <c r="I115" s="169"/>
      <c r="J115" s="171">
        <f>SUM(J112:J114)</f>
        <v>0.19636799999999999</v>
      </c>
      <c r="K115" s="162"/>
      <c r="L115" s="112"/>
      <c r="M115" s="20"/>
      <c r="S115" s="20"/>
      <c r="T115" s="20"/>
      <c r="U115" s="20"/>
      <c r="V115" s="20"/>
      <c r="W115" s="20"/>
      <c r="X115" s="20"/>
    </row>
    <row r="116" spans="2:24" s="97" customFormat="1" ht="12" customHeight="1" x14ac:dyDescent="0.2">
      <c r="B116" s="159">
        <v>1</v>
      </c>
      <c r="C116" s="185" t="s">
        <v>320</v>
      </c>
      <c r="D116" s="169"/>
      <c r="E116" s="169"/>
      <c r="F116" s="169"/>
      <c r="G116" s="169"/>
      <c r="H116" s="170"/>
      <c r="I116" s="169">
        <v>1.2E-2</v>
      </c>
      <c r="J116" s="170">
        <f>B116*I116</f>
        <v>1.2E-2</v>
      </c>
      <c r="K116" s="162" t="s">
        <v>145</v>
      </c>
      <c r="L116" s="112"/>
      <c r="M116" s="20"/>
      <c r="S116" s="20"/>
      <c r="T116" s="20"/>
      <c r="U116" s="20"/>
      <c r="V116" s="20"/>
      <c r="W116" s="20"/>
      <c r="X116" s="20"/>
    </row>
    <row r="117" spans="2:24" s="97" customFormat="1" ht="12" customHeight="1" thickBot="1" x14ac:dyDescent="0.25">
      <c r="B117" s="451"/>
      <c r="C117" s="506" t="s">
        <v>172</v>
      </c>
      <c r="D117" s="290"/>
      <c r="E117" s="290"/>
      <c r="F117" s="290"/>
      <c r="G117" s="290"/>
      <c r="H117" s="288"/>
      <c r="I117" s="290"/>
      <c r="J117" s="507">
        <f>J116</f>
        <v>1.2E-2</v>
      </c>
      <c r="K117" s="293"/>
      <c r="L117" s="112"/>
      <c r="M117" s="20"/>
      <c r="S117" s="20"/>
      <c r="T117" s="20"/>
      <c r="U117" s="20"/>
      <c r="V117" s="20"/>
      <c r="W117" s="20"/>
      <c r="X117" s="20"/>
    </row>
    <row r="118" spans="2:24" s="97" customFormat="1" ht="12" customHeight="1" thickBot="1" x14ac:dyDescent="0.25">
      <c r="B118" s="483"/>
      <c r="C118" s="484" t="s">
        <v>117</v>
      </c>
      <c r="D118" s="484"/>
      <c r="E118" s="484"/>
      <c r="F118" s="484"/>
      <c r="G118" s="462"/>
      <c r="H118" s="520">
        <f>H109+H115+H117</f>
        <v>0.18071999999999999</v>
      </c>
      <c r="I118" s="510"/>
      <c r="J118" s="520">
        <f>J109+J115+J117</f>
        <v>0.33991199999999999</v>
      </c>
      <c r="K118" s="258"/>
      <c r="L118" s="112"/>
      <c r="M118" s="20"/>
      <c r="S118" s="20"/>
      <c r="T118" s="20"/>
      <c r="U118" s="20"/>
      <c r="V118" s="20"/>
      <c r="W118" s="20"/>
      <c r="X118" s="20"/>
    </row>
    <row r="119" spans="2:24" s="20" customFormat="1" ht="12" customHeight="1" x14ac:dyDescent="0.2">
      <c r="B119" s="259"/>
      <c r="C119" s="258"/>
      <c r="D119" s="258"/>
      <c r="E119" s="258"/>
      <c r="F119" s="258"/>
      <c r="G119" s="258"/>
      <c r="H119" s="133"/>
      <c r="I119" s="258"/>
      <c r="J119" s="488"/>
      <c r="K119" s="258"/>
      <c r="L119" s="112"/>
    </row>
    <row r="120" spans="2:24" s="134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</row>
    <row r="121" spans="2:24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</row>
    <row r="122" spans="2:24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</row>
    <row r="123" spans="2:24" s="20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</row>
    <row r="124" spans="2:24" s="20" customFormat="1" ht="12" customHeight="1" x14ac:dyDescent="0.2"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</row>
    <row r="125" spans="2:24" s="20" customFormat="1" ht="12" customHeight="1" x14ac:dyDescent="0.2"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</row>
    <row r="126" spans="2:24" s="20" customFormat="1" ht="12" customHeight="1" x14ac:dyDescent="0.2"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</row>
    <row r="127" spans="2:24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</row>
    <row r="128" spans="2:24" s="20" customFormat="1" ht="12" customHeight="1" x14ac:dyDescent="0.2"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</row>
    <row r="129" spans="2:12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</row>
    <row r="130" spans="2:12" s="20" customFormat="1" ht="12" customHeight="1" x14ac:dyDescent="0.2">
      <c r="B130" s="154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</row>
    <row r="131" spans="2:12" s="20" customFormat="1" ht="12" customHeight="1" x14ac:dyDescent="0.2"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2:12" s="20" customFormat="1" ht="12" customHeight="1" x14ac:dyDescent="0.2">
      <c r="B132" s="154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2:12" s="20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</row>
    <row r="134" spans="2:12" s="20" customFormat="1" ht="12" customHeight="1" x14ac:dyDescent="0.2">
      <c r="B134" s="154"/>
      <c r="C134" s="112"/>
      <c r="D134" s="112"/>
      <c r="E134" s="112"/>
      <c r="F134" s="112"/>
      <c r="G134" s="112"/>
      <c r="H134" s="133"/>
      <c r="I134" s="133"/>
      <c r="J134" s="112"/>
      <c r="K134" s="112"/>
      <c r="L134" s="112"/>
    </row>
    <row r="135" spans="2:12" s="20" customFormat="1" ht="12" customHeight="1" x14ac:dyDescent="0.2">
      <c r="B135" s="154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</row>
    <row r="136" spans="2:12" s="20" customFormat="1" ht="12" customHeight="1" x14ac:dyDescent="0.2">
      <c r="B136" s="154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</row>
    <row r="137" spans="2:12" s="20" customFormat="1" ht="12" customHeight="1" x14ac:dyDescent="0.2">
      <c r="B137" s="154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</row>
    <row r="138" spans="2:12" s="20" customFormat="1" ht="12" customHeight="1" x14ac:dyDescent="0.2"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</row>
    <row r="139" spans="2:12" s="20" customFormat="1" ht="12" customHeight="1" x14ac:dyDescent="0.2"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</row>
    <row r="140" spans="2:12" s="20" customFormat="1" ht="12" customHeight="1" x14ac:dyDescent="0.2"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</row>
    <row r="141" spans="2:12" s="20" customFormat="1" ht="12" customHeight="1" x14ac:dyDescent="0.2">
      <c r="B141" s="154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</row>
    <row r="142" spans="2:12" s="20" customFormat="1" ht="12" customHeight="1" x14ac:dyDescent="0.2">
      <c r="B142" s="154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</row>
    <row r="143" spans="2:12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</row>
    <row r="144" spans="2:12" s="20" customFormat="1" ht="12" customHeight="1" x14ac:dyDescent="0.2">
      <c r="B144" s="154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</row>
    <row r="145" spans="2:24" s="20" customFormat="1" ht="12" customHeight="1" x14ac:dyDescent="0.2">
      <c r="B145" s="154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</row>
    <row r="146" spans="2:24" s="20" customFormat="1" ht="12" customHeight="1" x14ac:dyDescent="0.2">
      <c r="B146" s="154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</row>
    <row r="147" spans="2:24" s="20" customFormat="1" ht="12" customHeight="1" x14ac:dyDescent="0.2">
      <c r="B147" s="15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</row>
    <row r="148" spans="2:24" s="20" customFormat="1" ht="12" customHeight="1" x14ac:dyDescent="0.2"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</row>
    <row r="149" spans="2:24" s="20" customFormat="1" ht="12" customHeight="1" x14ac:dyDescent="0.2">
      <c r="B149" s="154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S151" s="97"/>
      <c r="T151" s="97"/>
      <c r="U151" s="97"/>
      <c r="V151" s="97"/>
      <c r="W151" s="97"/>
      <c r="X151" s="97"/>
    </row>
    <row r="152" spans="2:24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S152" s="97"/>
      <c r="T152" s="97"/>
      <c r="U152" s="97"/>
      <c r="V152" s="97"/>
      <c r="W152" s="97"/>
      <c r="X152" s="97"/>
    </row>
    <row r="153" spans="2:24" s="20" customFormat="1" ht="12" customHeight="1" x14ac:dyDescent="0.2"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S153" s="97"/>
      <c r="T153" s="97"/>
      <c r="U153" s="97"/>
      <c r="V153" s="97"/>
      <c r="W153" s="97"/>
      <c r="X153" s="97"/>
    </row>
    <row r="154" spans="2:24" s="20" customFormat="1" ht="12" customHeight="1" x14ac:dyDescent="0.2"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S154" s="97"/>
      <c r="T154" s="97"/>
      <c r="U154" s="97"/>
      <c r="V154" s="97"/>
      <c r="W154" s="97"/>
      <c r="X154" s="97"/>
    </row>
    <row r="155" spans="2:24" s="20" customFormat="1" ht="12" customHeight="1" x14ac:dyDescent="0.2"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S155" s="97"/>
      <c r="T155" s="97"/>
      <c r="U155" s="97"/>
      <c r="V155" s="97"/>
      <c r="W155" s="97"/>
      <c r="X155" s="97"/>
    </row>
    <row r="156" spans="2:24" s="20" customFormat="1" ht="12" customHeight="1" x14ac:dyDescent="0.2"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S156" s="97"/>
      <c r="T156" s="97"/>
      <c r="U156" s="97"/>
      <c r="V156" s="97"/>
      <c r="W156" s="97"/>
      <c r="X156" s="97"/>
    </row>
    <row r="157" spans="2:24" s="20" customFormat="1" ht="12" customHeight="1" x14ac:dyDescent="0.2"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S157" s="97"/>
      <c r="T157" s="97"/>
      <c r="U157" s="97"/>
      <c r="V157" s="97"/>
      <c r="W157" s="97"/>
      <c r="X157" s="97"/>
    </row>
    <row r="158" spans="2:24" s="20" customFormat="1" ht="12" customHeight="1" x14ac:dyDescent="0.2"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S158" s="97"/>
      <c r="T158" s="97"/>
      <c r="U158" s="97"/>
      <c r="V158" s="97"/>
      <c r="W158" s="97"/>
      <c r="X158" s="97"/>
    </row>
    <row r="159" spans="2:24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S159" s="97"/>
      <c r="T159" s="97"/>
      <c r="U159" s="97"/>
      <c r="V159" s="97"/>
      <c r="W159" s="97"/>
      <c r="X159" s="97"/>
    </row>
    <row r="160" spans="2:24" s="20" customFormat="1" ht="12" customHeight="1" x14ac:dyDescent="0.2"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S160" s="97"/>
      <c r="T160" s="97"/>
      <c r="U160" s="97"/>
      <c r="V160" s="97"/>
      <c r="W160" s="97"/>
      <c r="X160" s="97"/>
    </row>
    <row r="161" spans="2:24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S161" s="97"/>
      <c r="T161" s="97"/>
      <c r="U161" s="97"/>
      <c r="V161" s="97"/>
      <c r="W161" s="97"/>
      <c r="X161" s="97"/>
    </row>
    <row r="162" spans="2:24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S162" s="97"/>
      <c r="T162" s="97"/>
      <c r="U162" s="97"/>
      <c r="V162" s="97"/>
      <c r="W162" s="97"/>
      <c r="X162" s="97"/>
    </row>
    <row r="163" spans="2:24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S163" s="97"/>
      <c r="T163" s="97"/>
      <c r="U163" s="97"/>
      <c r="V163" s="97"/>
      <c r="W163" s="97"/>
      <c r="X163" s="97"/>
    </row>
    <row r="164" spans="2:24" s="20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S164" s="97"/>
      <c r="T164" s="97"/>
      <c r="U164" s="97"/>
      <c r="V164" s="97"/>
      <c r="W164" s="97"/>
      <c r="X164" s="97"/>
    </row>
    <row r="165" spans="2:24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S165" s="97"/>
      <c r="T165" s="97"/>
      <c r="U165" s="97"/>
      <c r="V165" s="97"/>
      <c r="W165" s="97"/>
      <c r="X165" s="97"/>
    </row>
    <row r="166" spans="2:24" s="20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S166" s="97"/>
      <c r="T166" s="97"/>
      <c r="U166" s="97"/>
      <c r="V166" s="97"/>
      <c r="W166" s="97"/>
      <c r="X166" s="97"/>
    </row>
    <row r="167" spans="2:24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S167" s="97"/>
      <c r="T167" s="97"/>
      <c r="U167" s="97"/>
      <c r="V167" s="97"/>
      <c r="W167" s="97"/>
      <c r="X167" s="97"/>
    </row>
    <row r="168" spans="2:24" s="20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S168" s="97"/>
      <c r="T168" s="97"/>
      <c r="U168" s="97"/>
      <c r="V168" s="97"/>
      <c r="W168" s="97"/>
      <c r="X168" s="97"/>
    </row>
    <row r="169" spans="2:24" s="20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S169" s="97"/>
      <c r="T169" s="97"/>
      <c r="U169" s="97"/>
      <c r="V169" s="97"/>
      <c r="W169" s="97"/>
      <c r="X169" s="97"/>
    </row>
    <row r="170" spans="2:24" s="20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S170" s="97"/>
      <c r="T170" s="97"/>
      <c r="U170" s="97"/>
      <c r="V170" s="97"/>
      <c r="W170" s="97"/>
      <c r="X170" s="97"/>
    </row>
    <row r="171" spans="2:24" s="20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S171" s="97"/>
      <c r="T171" s="97"/>
      <c r="U171" s="97"/>
      <c r="V171" s="97"/>
      <c r="W171" s="97"/>
      <c r="X171" s="97"/>
    </row>
    <row r="172" spans="2:24" s="20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S172" s="97"/>
      <c r="T172" s="97"/>
      <c r="U172" s="97"/>
      <c r="V172" s="97"/>
      <c r="W172" s="97"/>
      <c r="X172" s="97"/>
    </row>
    <row r="173" spans="2:24" s="20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S173" s="97"/>
      <c r="T173" s="97"/>
      <c r="U173" s="97"/>
      <c r="V173" s="97"/>
      <c r="W173" s="97"/>
      <c r="X173" s="97"/>
    </row>
    <row r="174" spans="2:24" s="20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S174" s="97"/>
      <c r="T174" s="97"/>
      <c r="U174" s="97"/>
      <c r="V174" s="97"/>
      <c r="W174" s="97"/>
      <c r="X174" s="97"/>
    </row>
    <row r="175" spans="2:24" s="20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S175" s="97"/>
      <c r="T175" s="97"/>
      <c r="U175" s="97"/>
      <c r="V175" s="97"/>
      <c r="W175" s="97"/>
      <c r="X175" s="97"/>
    </row>
    <row r="176" spans="2:24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S176" s="97"/>
      <c r="T176" s="97"/>
      <c r="U176" s="97"/>
      <c r="V176" s="97"/>
      <c r="W176" s="97"/>
      <c r="X176" s="97"/>
    </row>
    <row r="177" spans="2:24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S177" s="97"/>
      <c r="T177" s="97"/>
      <c r="U177" s="97"/>
      <c r="V177" s="97"/>
      <c r="W177" s="97"/>
      <c r="X177" s="97"/>
    </row>
    <row r="178" spans="2:24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S178" s="97"/>
      <c r="T178" s="97"/>
      <c r="U178" s="97"/>
      <c r="V178" s="97"/>
      <c r="W178" s="97"/>
      <c r="X178" s="97"/>
    </row>
    <row r="179" spans="2:24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</row>
    <row r="180" spans="2:24" s="20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</row>
    <row r="181" spans="2:24" s="20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</row>
    <row r="182" spans="2:24" s="20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</row>
    <row r="183" spans="2:24" s="20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</row>
    <row r="184" spans="2:24" s="20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</row>
    <row r="185" spans="2:24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</row>
    <row r="186" spans="2:24" s="20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</row>
    <row r="187" spans="2:24" s="20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</row>
    <row r="188" spans="2:24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</row>
    <row r="189" spans="2:24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</row>
    <row r="190" spans="2:24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</row>
    <row r="191" spans="2:24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</row>
    <row r="192" spans="2:24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</row>
    <row r="193" spans="2:24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</row>
    <row r="194" spans="2:24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</row>
    <row r="195" spans="2:24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</row>
    <row r="196" spans="2:24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</row>
    <row r="197" spans="2:24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</row>
    <row r="198" spans="2:24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</row>
    <row r="199" spans="2:24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</row>
    <row r="200" spans="2:24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</row>
    <row r="201" spans="2:24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</row>
    <row r="202" spans="2:24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</row>
    <row r="203" spans="2:24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</row>
    <row r="204" spans="2:24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</row>
    <row r="205" spans="2:24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</row>
    <row r="206" spans="2:24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</row>
    <row r="207" spans="2:24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S207" s="97"/>
      <c r="T207" s="97"/>
      <c r="U207" s="97"/>
      <c r="V207" s="97"/>
      <c r="W207" s="97"/>
      <c r="X207" s="97"/>
    </row>
    <row r="208" spans="2:24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S208" s="97"/>
      <c r="T208" s="97"/>
      <c r="U208" s="97"/>
      <c r="V208" s="97"/>
      <c r="W208" s="97"/>
      <c r="X208" s="97"/>
    </row>
    <row r="209" spans="2:24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S209" s="97"/>
      <c r="T209" s="97"/>
      <c r="U209" s="97"/>
      <c r="V209" s="97"/>
      <c r="W209" s="97"/>
      <c r="X209" s="97"/>
    </row>
    <row r="210" spans="2:24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S210" s="97"/>
      <c r="T210" s="97"/>
      <c r="U210" s="97"/>
      <c r="V210" s="97"/>
      <c r="W210" s="97"/>
      <c r="X210" s="97"/>
    </row>
    <row r="211" spans="2:24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S211" s="97"/>
      <c r="T211" s="97"/>
      <c r="U211" s="97"/>
      <c r="V211" s="97"/>
      <c r="W211" s="97"/>
      <c r="X211" s="97"/>
    </row>
    <row r="212" spans="2:24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S212" s="97"/>
      <c r="T212" s="97"/>
      <c r="U212" s="97"/>
      <c r="V212" s="97"/>
      <c r="W212" s="97"/>
      <c r="X212" s="97"/>
    </row>
    <row r="213" spans="2:24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S213" s="97"/>
      <c r="T213" s="97"/>
      <c r="U213" s="97"/>
      <c r="V213" s="97"/>
      <c r="W213" s="97"/>
      <c r="X213" s="97"/>
    </row>
    <row r="214" spans="2:24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S214" s="97"/>
      <c r="T214" s="97"/>
      <c r="U214" s="97"/>
      <c r="V214" s="97"/>
      <c r="W214" s="97"/>
      <c r="X214" s="97"/>
    </row>
    <row r="215" spans="2:24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S215" s="97"/>
      <c r="T215" s="97"/>
      <c r="U215" s="97"/>
      <c r="V215" s="97"/>
      <c r="W215" s="97"/>
      <c r="X215" s="97"/>
    </row>
    <row r="216" spans="2:24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S216" s="97"/>
      <c r="T216" s="97"/>
      <c r="U216" s="97"/>
      <c r="V216" s="97"/>
      <c r="W216" s="97"/>
      <c r="X216" s="97"/>
    </row>
    <row r="217" spans="2:24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S217" s="97"/>
      <c r="T217" s="97"/>
      <c r="U217" s="97"/>
      <c r="V217" s="97"/>
      <c r="W217" s="97"/>
      <c r="X217" s="97"/>
    </row>
    <row r="218" spans="2:24" s="20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S218" s="97"/>
      <c r="T218" s="97"/>
      <c r="U218" s="97"/>
      <c r="V218" s="97"/>
      <c r="W218" s="97"/>
      <c r="X218" s="97"/>
    </row>
    <row r="219" spans="2:24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S219" s="97"/>
      <c r="T219" s="97"/>
      <c r="U219" s="97"/>
      <c r="V219" s="97"/>
      <c r="W219" s="97"/>
      <c r="X219" s="97"/>
    </row>
    <row r="220" spans="2:24" s="20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</row>
    <row r="221" spans="2:24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</row>
    <row r="222" spans="2:24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</row>
    <row r="223" spans="2:24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</row>
    <row r="224" spans="2:24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</row>
    <row r="225" spans="2:12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</row>
    <row r="226" spans="2:12" s="20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</row>
    <row r="227" spans="2:12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</row>
    <row r="228" spans="2:12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</row>
    <row r="229" spans="2:12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</row>
    <row r="230" spans="2:12" s="20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</row>
    <row r="231" spans="2:12" s="20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</row>
    <row r="232" spans="2:12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</row>
    <row r="233" spans="2:12" s="20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</row>
    <row r="234" spans="2:12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</row>
    <row r="235" spans="2:12" s="20" customFormat="1" ht="12" customHeight="1" x14ac:dyDescent="0.2"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</row>
    <row r="236" spans="2:12" s="20" customFormat="1" ht="12" customHeight="1" x14ac:dyDescent="0.2"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</row>
    <row r="237" spans="2:12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</row>
    <row r="238" spans="2:12" s="20" customFormat="1" ht="12" customHeight="1" x14ac:dyDescent="0.2"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</row>
    <row r="239" spans="2:12" s="20" customFormat="1" ht="12" customHeight="1" x14ac:dyDescent="0.2"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</row>
    <row r="240" spans="2:12" s="20" customFormat="1" ht="12" customHeight="1" x14ac:dyDescent="0.2"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</row>
    <row r="241" spans="2:12" s="20" customFormat="1" ht="12" customHeight="1" x14ac:dyDescent="0.2"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</row>
    <row r="242" spans="2:12" s="20" customFormat="1" ht="12" customHeight="1" x14ac:dyDescent="0.2"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</row>
    <row r="243" spans="2:12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</row>
    <row r="244" spans="2:12" s="20" customFormat="1" ht="12" customHeight="1" x14ac:dyDescent="0.2"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</row>
    <row r="245" spans="2:12" s="20" customFormat="1" ht="12" customHeight="1" x14ac:dyDescent="0.2"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2:12" s="20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2:12" s="20" customFormat="1" ht="12" customHeight="1" x14ac:dyDescent="0.2"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2:12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2:12" s="20" customFormat="1" ht="12" customHeight="1" x14ac:dyDescent="0.2"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</row>
    <row r="250" spans="2:12" s="20" customFormat="1" ht="12" customHeight="1" x14ac:dyDescent="0.2"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</row>
    <row r="251" spans="2:12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</row>
    <row r="252" spans="2:12" s="20" customFormat="1" ht="12" customHeight="1" x14ac:dyDescent="0.2"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</row>
    <row r="253" spans="2:12" s="20" customFormat="1" ht="12" customHeight="1" x14ac:dyDescent="0.2"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</row>
    <row r="254" spans="2:12" s="20" customFormat="1" ht="12" customHeight="1" x14ac:dyDescent="0.2"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</row>
    <row r="255" spans="2:12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</row>
    <row r="256" spans="2:12" s="20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</row>
    <row r="257" spans="2:12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</row>
    <row r="258" spans="2:12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</row>
    <row r="259" spans="2:12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</row>
    <row r="260" spans="2:12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</row>
    <row r="261" spans="2:12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</row>
    <row r="262" spans="2:12" s="20" customFormat="1" ht="12" customHeight="1" x14ac:dyDescent="0.2"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</row>
    <row r="263" spans="2:12" s="20" customFormat="1" ht="12" customHeight="1" x14ac:dyDescent="0.2"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</row>
    <row r="264" spans="2:12" s="20" customFormat="1" ht="12" customHeight="1" x14ac:dyDescent="0.2"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</row>
    <row r="265" spans="2:12" s="20" customFormat="1" ht="12" customHeight="1" x14ac:dyDescent="0.2"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</row>
    <row r="266" spans="2:12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</row>
    <row r="267" spans="2:12" s="20" customFormat="1" ht="12" customHeight="1" x14ac:dyDescent="0.2"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</row>
    <row r="268" spans="2:12" s="20" customFormat="1" ht="12" customHeight="1" x14ac:dyDescent="0.2"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</row>
    <row r="269" spans="2:12" s="20" customFormat="1" ht="12" customHeight="1" x14ac:dyDescent="0.2"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</row>
    <row r="270" spans="2:12" s="20" customFormat="1" ht="12" customHeight="1" x14ac:dyDescent="0.2"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</row>
    <row r="271" spans="2:12" s="20" customFormat="1" ht="12" customHeight="1" x14ac:dyDescent="0.2"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</row>
    <row r="272" spans="2:12" s="20" customFormat="1" ht="12" customHeight="1" x14ac:dyDescent="0.2"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</row>
    <row r="273" spans="2:12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</row>
    <row r="274" spans="2:12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</row>
    <row r="275" spans="2:12" s="20" customFormat="1" ht="12" customHeight="1" x14ac:dyDescent="0.2"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</row>
    <row r="276" spans="2:12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</row>
    <row r="277" spans="2:12" s="20" customFormat="1" ht="12" customHeight="1" x14ac:dyDescent="0.2"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</row>
    <row r="278" spans="2:12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</row>
    <row r="279" spans="2:12" s="20" customFormat="1" ht="12" customHeight="1" x14ac:dyDescent="0.2"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</row>
    <row r="280" spans="2:12" s="20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</row>
    <row r="281" spans="2:12" s="20" customFormat="1" ht="12" customHeight="1" x14ac:dyDescent="0.2"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</row>
    <row r="282" spans="2:12" s="20" customFormat="1" ht="12" customHeight="1" x14ac:dyDescent="0.2"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</row>
    <row r="283" spans="2:12" s="20" customFormat="1" ht="12" customHeight="1" x14ac:dyDescent="0.2"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</row>
    <row r="284" spans="2:12" s="20" customFormat="1" ht="12" customHeight="1" x14ac:dyDescent="0.2"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</row>
    <row r="285" spans="2:12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</row>
    <row r="286" spans="2:12" s="20" customFormat="1" ht="12" customHeight="1" x14ac:dyDescent="0.2"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</row>
    <row r="287" spans="2:12" s="20" customFormat="1" ht="12" customHeight="1" x14ac:dyDescent="0.2"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</row>
    <row r="288" spans="2:12" s="20" customFormat="1" ht="12" customHeight="1" x14ac:dyDescent="0.2"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</row>
    <row r="289" spans="2:12" s="20" customFormat="1" ht="12" customHeight="1" x14ac:dyDescent="0.2"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</row>
    <row r="290" spans="2:12" s="20" customFormat="1" ht="12" customHeight="1" x14ac:dyDescent="0.2"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</row>
    <row r="291" spans="2:12" s="20" customFormat="1" ht="12" customHeight="1" x14ac:dyDescent="0.2"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</row>
    <row r="292" spans="2:12" s="20" customFormat="1" ht="12" customHeight="1" x14ac:dyDescent="0.2"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</row>
    <row r="293" spans="2:12" s="20" customFormat="1" ht="12" customHeight="1" x14ac:dyDescent="0.2"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</row>
    <row r="294" spans="2:12" s="20" customFormat="1" ht="12" customHeight="1" x14ac:dyDescent="0.2"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</row>
    <row r="295" spans="2:12" s="20" customFormat="1" ht="12" customHeight="1" x14ac:dyDescent="0.2"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</row>
    <row r="296" spans="2:12" s="20" customFormat="1" ht="12" customHeight="1" x14ac:dyDescent="0.2"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</row>
    <row r="297" spans="2:12" s="20" customFormat="1" ht="12" customHeight="1" x14ac:dyDescent="0.2"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</row>
    <row r="298" spans="2:12" s="20" customFormat="1" ht="12" customHeight="1" x14ac:dyDescent="0.2"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</row>
    <row r="299" spans="2:12" s="20" customFormat="1" ht="12" customHeight="1" x14ac:dyDescent="0.2"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</row>
    <row r="300" spans="2:12" s="20" customFormat="1" ht="12" customHeight="1" x14ac:dyDescent="0.2"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</row>
    <row r="301" spans="2:12" s="20" customFormat="1" ht="12" customHeight="1" x14ac:dyDescent="0.2"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</row>
    <row r="302" spans="2:12" s="20" customFormat="1" ht="12" customHeight="1" x14ac:dyDescent="0.2"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</row>
    <row r="303" spans="2:12" s="20" customFormat="1" ht="12" customHeight="1" x14ac:dyDescent="0.2"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</row>
    <row r="304" spans="2:12" s="20" customFormat="1" ht="12" customHeight="1" x14ac:dyDescent="0.2"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</row>
    <row r="305" spans="2:12" s="20" customFormat="1" ht="12" customHeight="1" x14ac:dyDescent="0.2"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</row>
    <row r="306" spans="2:12" s="20" customFormat="1" ht="12" customHeight="1" x14ac:dyDescent="0.2"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</row>
    <row r="307" spans="2:12" s="20" customFormat="1" ht="12" customHeight="1" x14ac:dyDescent="0.2"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</row>
    <row r="308" spans="2:12" s="20" customFormat="1" ht="12" customHeight="1" x14ac:dyDescent="0.2"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</row>
    <row r="309" spans="2:12" s="20" customFormat="1" ht="12" customHeight="1" x14ac:dyDescent="0.2"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</row>
    <row r="310" spans="2:12" s="20" customFormat="1" ht="12" customHeight="1" x14ac:dyDescent="0.2"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</row>
    <row r="311" spans="2:12" s="20" customFormat="1" ht="12" customHeight="1" x14ac:dyDescent="0.2"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</row>
    <row r="312" spans="2:12" s="20" customFormat="1" ht="12" customHeight="1" x14ac:dyDescent="0.2"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</row>
    <row r="313" spans="2:12" s="20" customFormat="1" ht="12" customHeight="1" x14ac:dyDescent="0.2"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</row>
    <row r="314" spans="2:12" s="20" customFormat="1" ht="12" customHeight="1" x14ac:dyDescent="0.2"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</row>
    <row r="315" spans="2:12" s="20" customFormat="1" ht="12" customHeight="1" x14ac:dyDescent="0.2"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</row>
    <row r="316" spans="2:12" s="20" customFormat="1" ht="12" customHeight="1" x14ac:dyDescent="0.2"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</row>
    <row r="317" spans="2:12" s="20" customFormat="1" ht="12" customHeight="1" x14ac:dyDescent="0.2"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</row>
    <row r="318" spans="2:12" s="20" customFormat="1" ht="12" customHeight="1" x14ac:dyDescent="0.2"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</row>
    <row r="319" spans="2:12" s="20" customFormat="1" ht="12" customHeight="1" x14ac:dyDescent="0.2"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</row>
    <row r="320" spans="2:12" s="20" customFormat="1" ht="12" customHeight="1" x14ac:dyDescent="0.2"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</row>
    <row r="321" spans="2:12" s="20" customFormat="1" ht="12" customHeight="1" x14ac:dyDescent="0.2"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</row>
    <row r="322" spans="2:12" s="20" customFormat="1" ht="12" customHeight="1" x14ac:dyDescent="0.2"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</row>
    <row r="323" spans="2:12" s="20" customFormat="1" ht="12" customHeight="1" x14ac:dyDescent="0.2"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</row>
    <row r="324" spans="2:12" s="20" customFormat="1" ht="12" customHeight="1" x14ac:dyDescent="0.2"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</row>
    <row r="325" spans="2:12" s="20" customFormat="1" ht="12" customHeight="1" x14ac:dyDescent="0.2"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</row>
    <row r="326" spans="2:12" s="20" customFormat="1" ht="12" customHeight="1" x14ac:dyDescent="0.2"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</row>
    <row r="327" spans="2:12" s="20" customFormat="1" ht="12" customHeight="1" x14ac:dyDescent="0.2"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</row>
    <row r="328" spans="2:12" s="20" customFormat="1" ht="12" customHeight="1" x14ac:dyDescent="0.2"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</row>
    <row r="329" spans="2:12" s="20" customFormat="1" ht="12" customHeight="1" x14ac:dyDescent="0.2"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</row>
    <row r="330" spans="2:12" s="20" customFormat="1" ht="12" customHeight="1" x14ac:dyDescent="0.2"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</row>
    <row r="331" spans="2:12" s="20" customFormat="1" ht="12" customHeight="1" x14ac:dyDescent="0.2"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</row>
    <row r="332" spans="2:12" s="20" customFormat="1" ht="12" customHeight="1" x14ac:dyDescent="0.2"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</row>
    <row r="333" spans="2:12" s="20" customFormat="1" ht="12" customHeight="1" x14ac:dyDescent="0.2"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</row>
    <row r="334" spans="2:12" s="20" customFormat="1" ht="12" customHeight="1" x14ac:dyDescent="0.2"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</row>
    <row r="335" spans="2:12" s="20" customFormat="1" ht="12" customHeight="1" x14ac:dyDescent="0.2">
      <c r="B335" s="154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</row>
    <row r="336" spans="2:12" s="20" customFormat="1" ht="12" customHeight="1" x14ac:dyDescent="0.2"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</row>
    <row r="337" spans="2:12" s="20" customFormat="1" ht="12" customHeight="1" x14ac:dyDescent="0.2"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</row>
    <row r="338" spans="2:12" s="20" customFormat="1" ht="12" customHeight="1" x14ac:dyDescent="0.2"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</row>
    <row r="339" spans="2:12" s="20" customFormat="1" ht="12" customHeight="1" x14ac:dyDescent="0.2"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</row>
    <row r="340" spans="2:12" s="20" customFormat="1" ht="12" customHeight="1" x14ac:dyDescent="0.2"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2">
    <tabColor indexed="11"/>
  </sheetPr>
  <dimension ref="A1:AH334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2" customWidth="1"/>
    <col min="13" max="21" width="9.7109375" style="1" customWidth="1"/>
    <col min="22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937</v>
      </c>
      <c r="D5" s="257"/>
      <c r="E5" s="257"/>
      <c r="F5" s="257"/>
      <c r="G5" s="258"/>
      <c r="H5" s="257"/>
      <c r="I5" s="257"/>
      <c r="J5" s="257"/>
      <c r="K5" s="258"/>
      <c r="L5" s="25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638" t="s">
        <v>1499</v>
      </c>
      <c r="C9" s="181" t="s">
        <v>2042</v>
      </c>
      <c r="D9" s="182">
        <v>10</v>
      </c>
      <c r="E9" s="182">
        <v>5.75</v>
      </c>
      <c r="F9" s="182"/>
      <c r="G9" s="182">
        <v>3.2</v>
      </c>
      <c r="H9" s="182">
        <f>D9*E9</f>
        <v>57.5</v>
      </c>
      <c r="I9" s="183">
        <f>D9*E9*G9</f>
        <v>184</v>
      </c>
      <c r="J9" s="193"/>
      <c r="K9" s="574"/>
      <c r="L9" s="19"/>
    </row>
    <row r="10" spans="1:14" s="20" customFormat="1" ht="12" customHeight="1" x14ac:dyDescent="0.2">
      <c r="B10" s="157"/>
      <c r="C10" s="181" t="s">
        <v>1220</v>
      </c>
      <c r="D10" s="153">
        <v>10</v>
      </c>
      <c r="E10" s="153">
        <v>6.5</v>
      </c>
      <c r="F10" s="153"/>
      <c r="G10" s="153">
        <v>1.3</v>
      </c>
      <c r="H10" s="182">
        <f>D10*E10</f>
        <v>65</v>
      </c>
      <c r="I10" s="183">
        <f>D10*E10*G10</f>
        <v>84.5</v>
      </c>
      <c r="J10" s="182"/>
      <c r="K10" s="281"/>
      <c r="L10" s="19"/>
    </row>
    <row r="11" spans="1:14" s="20" customFormat="1" ht="12" customHeight="1" x14ac:dyDescent="0.2">
      <c r="B11" s="157"/>
      <c r="C11" s="181" t="s">
        <v>1130</v>
      </c>
      <c r="D11" s="153">
        <v>8</v>
      </c>
      <c r="E11" s="153">
        <v>4.7</v>
      </c>
      <c r="F11" s="153"/>
      <c r="G11" s="153">
        <v>3.2</v>
      </c>
      <c r="H11" s="182">
        <f>D11*E11</f>
        <v>37.6</v>
      </c>
      <c r="I11" s="183">
        <f>D11*E11*G11</f>
        <v>120.32000000000001</v>
      </c>
      <c r="J11" s="153"/>
      <c r="K11" s="282"/>
      <c r="L11" s="19"/>
    </row>
    <row r="12" spans="1:14" s="20" customFormat="1" ht="12" customHeight="1" x14ac:dyDescent="0.2">
      <c r="B12" s="157"/>
      <c r="C12" s="169"/>
      <c r="D12" s="153"/>
      <c r="E12" s="153"/>
      <c r="F12" s="153"/>
      <c r="G12" s="153"/>
      <c r="H12" s="153"/>
      <c r="I12" s="153"/>
      <c r="J12" s="153"/>
      <c r="K12" s="282"/>
      <c r="L12" s="19"/>
    </row>
    <row r="13" spans="1:14" s="20" customFormat="1" ht="12" customHeight="1" x14ac:dyDescent="0.2">
      <c r="B13" s="426"/>
      <c r="C13" s="1279" t="s">
        <v>2211</v>
      </c>
      <c r="D13" s="1279"/>
      <c r="E13" s="1279"/>
      <c r="F13" s="153"/>
      <c r="G13" s="153"/>
      <c r="H13" s="153"/>
      <c r="I13" s="153"/>
      <c r="J13" s="153"/>
      <c r="K13" s="282"/>
      <c r="L13" s="19"/>
    </row>
    <row r="14" spans="1:14" s="20" customFormat="1" ht="12" customHeight="1" thickBot="1" x14ac:dyDescent="0.25">
      <c r="B14" s="426"/>
      <c r="C14" s="1282" t="s">
        <v>2212</v>
      </c>
      <c r="D14" s="1282"/>
      <c r="E14" s="1282"/>
      <c r="F14" s="252"/>
      <c r="G14" s="252"/>
      <c r="H14" s="252"/>
      <c r="I14" s="252"/>
      <c r="J14" s="252"/>
      <c r="K14" s="322"/>
      <c r="L14" s="19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SUM(H9:H11)</f>
        <v>160.1</v>
      </c>
      <c r="I15" s="191">
        <f>SUM(I9:I11)</f>
        <v>388.82</v>
      </c>
      <c r="J15" s="189"/>
      <c r="K15" s="576"/>
      <c r="L15" s="19"/>
    </row>
    <row r="16" spans="1:14" s="20" customFormat="1" ht="12" customHeight="1" x14ac:dyDescent="0.2">
      <c r="B16" s="157" t="s">
        <v>2006</v>
      </c>
      <c r="C16" s="181" t="s">
        <v>1219</v>
      </c>
      <c r="D16" s="182">
        <v>10</v>
      </c>
      <c r="E16" s="182">
        <v>6.2</v>
      </c>
      <c r="F16" s="182"/>
      <c r="G16" s="182"/>
      <c r="H16" s="193">
        <f>D16*E16</f>
        <v>62</v>
      </c>
      <c r="I16" s="183"/>
      <c r="J16" s="182"/>
      <c r="K16" s="281"/>
      <c r="L16" s="19"/>
    </row>
    <row r="17" spans="2:34" s="20" customFormat="1" ht="12" customHeight="1" x14ac:dyDescent="0.2">
      <c r="B17" s="157"/>
      <c r="C17" s="181" t="s">
        <v>1181</v>
      </c>
      <c r="D17" s="182">
        <v>8</v>
      </c>
      <c r="E17" s="182">
        <v>5.3</v>
      </c>
      <c r="F17" s="182"/>
      <c r="G17" s="182"/>
      <c r="H17" s="182">
        <f>D17*E17</f>
        <v>42.4</v>
      </c>
      <c r="I17" s="183"/>
      <c r="J17" s="182"/>
      <c r="K17" s="281"/>
      <c r="L17" s="19"/>
    </row>
    <row r="18" spans="2:34" s="20" customFormat="1" ht="12" customHeight="1" x14ac:dyDescent="0.2">
      <c r="B18" s="157"/>
      <c r="C18" s="285"/>
      <c r="D18" s="250"/>
      <c r="E18" s="250"/>
      <c r="F18" s="250"/>
      <c r="G18" s="250"/>
      <c r="H18" s="250"/>
      <c r="I18" s="428"/>
      <c r="J18" s="250"/>
      <c r="K18" s="575"/>
      <c r="L18" s="19"/>
    </row>
    <row r="19" spans="2:34" s="20" customFormat="1" ht="12" customHeight="1" x14ac:dyDescent="0.2">
      <c r="B19" s="157"/>
      <c r="C19" s="285"/>
      <c r="D19" s="153"/>
      <c r="E19" s="153"/>
      <c r="F19" s="153"/>
      <c r="G19" s="153"/>
      <c r="H19" s="153"/>
      <c r="I19" s="473"/>
      <c r="J19" s="153"/>
      <c r="K19" s="282"/>
      <c r="L19" s="19"/>
    </row>
    <row r="20" spans="2:34" s="20" customFormat="1" ht="12" customHeight="1" x14ac:dyDescent="0.2">
      <c r="B20" s="157"/>
      <c r="C20" s="285"/>
      <c r="D20" s="250"/>
      <c r="E20" s="250"/>
      <c r="F20" s="250"/>
      <c r="G20" s="250"/>
      <c r="H20" s="250"/>
      <c r="I20" s="428"/>
      <c r="J20" s="250"/>
      <c r="K20" s="575"/>
      <c r="L20" s="19"/>
    </row>
    <row r="21" spans="2:34" s="20" customFormat="1" ht="12" customHeight="1" thickBot="1" x14ac:dyDescent="0.25">
      <c r="B21" s="157"/>
      <c r="C21" s="290"/>
      <c r="D21" s="252"/>
      <c r="E21" s="252"/>
      <c r="F21" s="252"/>
      <c r="G21" s="252"/>
      <c r="H21" s="252"/>
      <c r="I21" s="306"/>
      <c r="J21" s="252"/>
      <c r="K21" s="322"/>
      <c r="L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SUM(H16:H17)</f>
        <v>104.4</v>
      </c>
      <c r="I22" s="429"/>
      <c r="J22" s="189"/>
      <c r="K22" s="576"/>
      <c r="L22" s="19"/>
    </row>
    <row r="23" spans="2:34" s="20" customFormat="1" ht="12" customHeight="1" x14ac:dyDescent="0.2">
      <c r="B23" s="256"/>
      <c r="C23" s="180"/>
      <c r="D23" s="570"/>
      <c r="E23" s="570"/>
      <c r="F23" s="570"/>
      <c r="G23" s="513"/>
      <c r="H23" s="570"/>
      <c r="I23" s="570"/>
      <c r="J23" s="570"/>
      <c r="K23" s="513"/>
      <c r="L23" s="25"/>
    </row>
    <row r="24" spans="2:34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</row>
    <row r="25" spans="2:34" s="20" customFormat="1" ht="12" customHeight="1" thickBot="1" x14ac:dyDescent="0.25">
      <c r="B25" s="431" t="str">
        <f>C5</f>
        <v>23 - Drtič třísek a sociální budova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M25" s="59" t="e">
        <f>J273+J257+J228+J242+J236+J221+J202+#REF!+J213</f>
        <v>#REF!</v>
      </c>
      <c r="N25" s="58">
        <f>H228+H221+H202+H213</f>
        <v>53.685500000000005</v>
      </c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2:34" s="20" customFormat="1" ht="12" customHeight="1" x14ac:dyDescent="0.2">
      <c r="B27" s="1020" t="s">
        <v>115</v>
      </c>
      <c r="C27" s="1021" t="s">
        <v>138</v>
      </c>
      <c r="D27" s="1022"/>
      <c r="E27" s="1023"/>
      <c r="F27" s="1024"/>
      <c r="G27" s="1074"/>
      <c r="H27" s="1025"/>
      <c r="I27" s="1075"/>
      <c r="J27" s="1026"/>
      <c r="K27" s="1076"/>
      <c r="L27" s="19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2:34" s="20" customFormat="1" ht="12" customHeight="1" x14ac:dyDescent="0.2">
      <c r="B28" s="1027" t="s">
        <v>1648</v>
      </c>
      <c r="C28" s="1028" t="s">
        <v>1059</v>
      </c>
      <c r="D28" s="1022"/>
      <c r="E28" s="1029"/>
      <c r="F28" s="1026"/>
      <c r="G28" s="1077"/>
      <c r="H28" s="1025"/>
      <c r="I28" s="1075"/>
      <c r="J28" s="1026"/>
      <c r="K28" s="1078"/>
      <c r="L28" s="19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2:34" s="20" customFormat="1" ht="12" customHeight="1" x14ac:dyDescent="0.2">
      <c r="B29" s="1027" t="s">
        <v>1648</v>
      </c>
      <c r="C29" s="1030" t="s">
        <v>1060</v>
      </c>
      <c r="D29" s="1022"/>
      <c r="E29" s="1031"/>
      <c r="F29" s="1025"/>
      <c r="G29" s="1053"/>
      <c r="H29" s="1025"/>
      <c r="I29" s="1075"/>
      <c r="J29" s="1026"/>
      <c r="K29" s="1079"/>
      <c r="L29" s="1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2:34" s="20" customFormat="1" ht="12" customHeight="1" x14ac:dyDescent="0.2">
      <c r="B30" s="1032" t="s">
        <v>116</v>
      </c>
      <c r="C30" s="1030" t="s">
        <v>140</v>
      </c>
      <c r="D30" s="1022"/>
      <c r="E30" s="1031"/>
      <c r="F30" s="1025"/>
      <c r="G30" s="1053"/>
      <c r="H30" s="1053"/>
      <c r="I30" s="1025"/>
      <c r="J30" s="1029"/>
      <c r="K30" s="1079"/>
      <c r="L30" s="19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2:34" s="20" customFormat="1" ht="12" customHeight="1" x14ac:dyDescent="0.2">
      <c r="B31" s="1032" t="s">
        <v>367</v>
      </c>
      <c r="C31" s="1030" t="s">
        <v>368</v>
      </c>
      <c r="D31" s="1022"/>
      <c r="E31" s="1031"/>
      <c r="F31" s="1025"/>
      <c r="G31" s="1053"/>
      <c r="H31" s="1025"/>
      <c r="I31" s="1075"/>
      <c r="J31" s="1025"/>
      <c r="K31" s="1079"/>
      <c r="L31" s="19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2:34" s="20" customFormat="1" ht="12" customHeight="1" x14ac:dyDescent="0.2">
      <c r="B32" s="1032" t="s">
        <v>120</v>
      </c>
      <c r="C32" s="1030" t="s">
        <v>222</v>
      </c>
      <c r="D32" s="1022"/>
      <c r="E32" s="1031"/>
      <c r="F32" s="1025"/>
      <c r="G32" s="1025"/>
      <c r="H32" s="1025"/>
      <c r="I32" s="1025"/>
      <c r="J32" s="1025"/>
      <c r="K32" s="1037"/>
      <c r="L32" s="19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s="20" customFormat="1" ht="12" customHeight="1" x14ac:dyDescent="0.2">
      <c r="B33" s="1032" t="s">
        <v>141</v>
      </c>
      <c r="C33" s="1030" t="s">
        <v>223</v>
      </c>
      <c r="D33" s="1022"/>
      <c r="E33" s="1031"/>
      <c r="F33" s="1025"/>
      <c r="G33" s="1025"/>
      <c r="H33" s="1025"/>
      <c r="I33" s="1025"/>
      <c r="J33" s="1025"/>
      <c r="K33" s="1037"/>
      <c r="L33" s="19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s="20" customFormat="1" ht="12" customHeight="1" x14ac:dyDescent="0.2">
      <c r="B34" s="1032" t="s">
        <v>121</v>
      </c>
      <c r="C34" s="1030" t="s">
        <v>142</v>
      </c>
      <c r="D34" s="1022"/>
      <c r="E34" s="1048"/>
      <c r="F34" s="1025"/>
      <c r="G34" s="1025"/>
      <c r="H34" s="1025"/>
      <c r="I34" s="1025"/>
      <c r="J34" s="1025"/>
      <c r="K34" s="1037"/>
      <c r="L34" s="1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s="20" customFormat="1" ht="12" customHeight="1" x14ac:dyDescent="0.2">
      <c r="B35" s="1032" t="s">
        <v>121</v>
      </c>
      <c r="C35" s="1030" t="s">
        <v>1774</v>
      </c>
      <c r="D35" s="1022"/>
      <c r="E35" s="1048"/>
      <c r="F35" s="1025"/>
      <c r="G35" s="1025"/>
      <c r="H35" s="1025"/>
      <c r="I35" s="1025"/>
      <c r="J35" s="1025"/>
      <c r="K35" s="1037"/>
      <c r="L35" s="19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s="20" customFormat="1" ht="12" customHeight="1" x14ac:dyDescent="0.2">
      <c r="B36" s="1032" t="s">
        <v>143</v>
      </c>
      <c r="C36" s="1030" t="s">
        <v>526</v>
      </c>
      <c r="D36" s="1022"/>
      <c r="E36" s="1031"/>
      <c r="F36" s="1025"/>
      <c r="G36" s="1025"/>
      <c r="H36" s="1025"/>
      <c r="I36" s="1025"/>
      <c r="J36" s="1025"/>
      <c r="K36" s="1037"/>
      <c r="L36" s="19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s="20" customFormat="1" ht="12" customHeight="1" x14ac:dyDescent="0.2">
      <c r="B37" s="1032" t="s">
        <v>144</v>
      </c>
      <c r="C37" s="1030" t="s">
        <v>525</v>
      </c>
      <c r="D37" s="1022"/>
      <c r="E37" s="1031"/>
      <c r="F37" s="1025"/>
      <c r="G37" s="1025"/>
      <c r="H37" s="1025"/>
      <c r="I37" s="1025"/>
      <c r="J37" s="1025"/>
      <c r="K37" s="1037"/>
      <c r="L37" s="19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s="20" customFormat="1" ht="12" customHeight="1" x14ac:dyDescent="0.2">
      <c r="B38" s="1032" t="s">
        <v>145</v>
      </c>
      <c r="C38" s="1030" t="s">
        <v>146</v>
      </c>
      <c r="D38" s="1022"/>
      <c r="E38" s="1031"/>
      <c r="F38" s="1025"/>
      <c r="G38" s="1025"/>
      <c r="H38" s="1025"/>
      <c r="I38" s="1025"/>
      <c r="J38" s="1025"/>
      <c r="K38" s="1041"/>
      <c r="L38" s="19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s="20" customFormat="1" ht="12" customHeight="1" x14ac:dyDescent="0.2">
      <c r="B39" s="1032" t="s">
        <v>1305</v>
      </c>
      <c r="C39" s="1030" t="s">
        <v>1515</v>
      </c>
      <c r="D39" s="1022"/>
      <c r="E39" s="1031"/>
      <c r="F39" s="1025"/>
      <c r="G39" s="1025"/>
      <c r="H39" s="1025"/>
      <c r="I39" s="1025"/>
      <c r="J39" s="1025"/>
      <c r="K39" s="1041"/>
      <c r="L39" s="1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s="97" customFormat="1" ht="12" customHeight="1" x14ac:dyDescent="0.2">
      <c r="B40" s="1032" t="s">
        <v>1170</v>
      </c>
      <c r="C40" s="1036" t="s">
        <v>1659</v>
      </c>
      <c r="D40" s="1022"/>
      <c r="E40" s="1025"/>
      <c r="F40" s="1025"/>
      <c r="G40" s="1025"/>
      <c r="H40" s="1025"/>
      <c r="I40" s="1025"/>
      <c r="J40" s="1025"/>
      <c r="K40" s="1037"/>
      <c r="L40" s="19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039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044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304">
        <f>SUM(D27:D42)</f>
        <v>0</v>
      </c>
      <c r="E43" s="458"/>
      <c r="F43" s="458"/>
      <c r="G43" s="304">
        <f>SUM(G27:G42)</f>
        <v>0</v>
      </c>
      <c r="H43" s="304">
        <f>SUM(H27:H42)</f>
        <v>0</v>
      </c>
      <c r="I43" s="304">
        <f>SUM(I27:I42)</f>
        <v>0</v>
      </c>
      <c r="J43" s="459"/>
      <c r="K43" s="258"/>
      <c r="L43" s="19"/>
      <c r="M43" s="59">
        <f>J236+J218+J173+J194+J188+J143+J243+J94+J57</f>
        <v>62.97526666666667</v>
      </c>
      <c r="N43" s="58">
        <f>H173+H143</f>
        <v>0</v>
      </c>
    </row>
    <row r="44" spans="1:34" customFormat="1" ht="12" customHeight="1" x14ac:dyDescent="0.2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"/>
      <c r="X44" s="20"/>
      <c r="Y44" s="20"/>
    </row>
    <row r="45" spans="1:3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160.1</v>
      </c>
      <c r="P46" s="476">
        <f>I15</f>
        <v>388.82</v>
      </c>
      <c r="Q46" s="477">
        <f>D43</f>
        <v>0</v>
      </c>
      <c r="R46" s="477">
        <f>H43</f>
        <v>0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4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0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0</v>
      </c>
      <c r="X47" s="555">
        <f>D36</f>
        <v>0</v>
      </c>
      <c r="Y47" s="555">
        <f>D37</f>
        <v>0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0</v>
      </c>
    </row>
    <row r="48" spans="1:34" s="20" customFormat="1" ht="12" customHeight="1" thickBot="1" x14ac:dyDescent="0.25">
      <c r="B48" s="256"/>
      <c r="C48" s="180"/>
      <c r="D48" s="257"/>
      <c r="E48" s="257"/>
      <c r="F48" s="257"/>
      <c r="G48" s="258"/>
      <c r="H48" s="257"/>
      <c r="I48" s="257"/>
      <c r="J48" s="257"/>
      <c r="K48" s="258"/>
      <c r="L48" s="25"/>
    </row>
    <row r="49" spans="2:19" s="20" customFormat="1" ht="12" customHeight="1" thickBot="1" x14ac:dyDescent="0.25">
      <c r="B49" s="256" t="s">
        <v>91</v>
      </c>
      <c r="C49" s="180" t="s">
        <v>1035</v>
      </c>
      <c r="D49" s="112"/>
      <c r="E49" s="112"/>
      <c r="F49" s="112"/>
      <c r="G49" s="112"/>
      <c r="H49" s="460" t="s">
        <v>968</v>
      </c>
      <c r="I49" s="484"/>
      <c r="J49" s="484"/>
      <c r="K49" s="462"/>
      <c r="L49" s="19"/>
    </row>
    <row r="50" spans="2:19" s="20" customFormat="1" ht="12" customHeight="1" thickBot="1" x14ac:dyDescent="0.25">
      <c r="B50" s="111" t="s">
        <v>92</v>
      </c>
      <c r="C50" s="112"/>
      <c r="D50" s="112"/>
      <c r="E50" s="112"/>
      <c r="F50" s="112"/>
      <c r="G50" s="112"/>
      <c r="H50" s="112"/>
      <c r="I50" s="112"/>
      <c r="J50" s="112"/>
      <c r="K50" s="112"/>
      <c r="L50" s="19"/>
    </row>
    <row r="51" spans="2:19" s="20" customFormat="1" ht="12" customHeight="1" x14ac:dyDescent="0.2">
      <c r="B51" s="463"/>
      <c r="C51" s="464"/>
      <c r="D51" s="434" t="s">
        <v>93</v>
      </c>
      <c r="E51" s="434" t="s">
        <v>94</v>
      </c>
      <c r="F51" s="434"/>
      <c r="G51" s="434" t="s">
        <v>95</v>
      </c>
      <c r="H51" s="434" t="s">
        <v>96</v>
      </c>
      <c r="I51" s="434" t="s">
        <v>97</v>
      </c>
      <c r="J51" s="465" t="s">
        <v>98</v>
      </c>
      <c r="K51" s="466"/>
      <c r="L51" s="19"/>
    </row>
    <row r="52" spans="2:19" s="20" customFormat="1" ht="12" customHeight="1" thickBot="1" x14ac:dyDescent="0.25">
      <c r="B52" s="425"/>
      <c r="C52" s="467"/>
      <c r="D52" s="440" t="s">
        <v>99</v>
      </c>
      <c r="E52" s="440" t="s">
        <v>99</v>
      </c>
      <c r="F52" s="440"/>
      <c r="G52" s="440" t="s">
        <v>99</v>
      </c>
      <c r="H52" s="440" t="s">
        <v>135</v>
      </c>
      <c r="I52" s="440" t="s">
        <v>136</v>
      </c>
      <c r="J52" s="468" t="s">
        <v>100</v>
      </c>
      <c r="K52" s="469"/>
      <c r="L52" s="19"/>
    </row>
    <row r="53" spans="2:19" s="20" customFormat="1" ht="12" customHeight="1" x14ac:dyDescent="0.2">
      <c r="B53" s="638" t="s">
        <v>1499</v>
      </c>
      <c r="C53" s="471" t="s">
        <v>1036</v>
      </c>
      <c r="D53" s="193"/>
      <c r="E53" s="193"/>
      <c r="F53" s="193"/>
      <c r="G53" s="193"/>
      <c r="H53" s="193"/>
      <c r="I53" s="472"/>
      <c r="J53" s="193"/>
      <c r="K53" s="574"/>
      <c r="L53" s="19"/>
    </row>
    <row r="54" spans="2:19" s="20" customFormat="1" ht="12" customHeight="1" x14ac:dyDescent="0.2">
      <c r="B54" s="157"/>
      <c r="C54" s="181" t="s">
        <v>1037</v>
      </c>
      <c r="D54" s="182">
        <v>10</v>
      </c>
      <c r="E54" s="182">
        <v>5.75</v>
      </c>
      <c r="F54" s="182"/>
      <c r="G54" s="182">
        <v>3.2</v>
      </c>
      <c r="H54" s="182">
        <f>D54*E54</f>
        <v>57.5</v>
      </c>
      <c r="I54" s="183">
        <f>D54*E54*G54</f>
        <v>184</v>
      </c>
      <c r="J54" s="182"/>
      <c r="K54" s="281"/>
      <c r="L54" s="19"/>
    </row>
    <row r="55" spans="2:19" s="20" customFormat="1" ht="12" customHeight="1" x14ac:dyDescent="0.2">
      <c r="B55" s="157"/>
      <c r="C55" s="181" t="s">
        <v>1220</v>
      </c>
      <c r="D55" s="153">
        <v>10</v>
      </c>
      <c r="E55" s="153">
        <v>6.5</v>
      </c>
      <c r="F55" s="153"/>
      <c r="G55" s="153">
        <v>1.3</v>
      </c>
      <c r="H55" s="182">
        <f>D55*E55</f>
        <v>65</v>
      </c>
      <c r="I55" s="183">
        <f>D55*E55*G55</f>
        <v>84.5</v>
      </c>
      <c r="J55" s="153"/>
      <c r="K55" s="282"/>
      <c r="L55" s="19"/>
    </row>
    <row r="56" spans="2:19" s="20" customFormat="1" ht="12" customHeight="1" thickBot="1" x14ac:dyDescent="0.25">
      <c r="B56" s="157"/>
      <c r="C56" s="169"/>
      <c r="D56" s="153"/>
      <c r="E56" s="153"/>
      <c r="F56" s="153"/>
      <c r="G56" s="153"/>
      <c r="H56" s="153"/>
      <c r="I56" s="473"/>
      <c r="J56" s="153"/>
      <c r="K56" s="282"/>
      <c r="L56" s="19"/>
    </row>
    <row r="57" spans="2:19" s="20" customFormat="1" ht="12" customHeight="1" thickBot="1" x14ac:dyDescent="0.25">
      <c r="B57" s="425"/>
      <c r="C57" s="188" t="s">
        <v>489</v>
      </c>
      <c r="D57" s="189"/>
      <c r="E57" s="189"/>
      <c r="F57" s="189"/>
      <c r="G57" s="189"/>
      <c r="H57" s="190">
        <f>SUM(H54:H56)</f>
        <v>122.5</v>
      </c>
      <c r="I57" s="191">
        <f>SUM(I54:I56)</f>
        <v>268.5</v>
      </c>
      <c r="J57" s="189"/>
      <c r="K57" s="576"/>
      <c r="L57" s="19"/>
      <c r="S57" s="20">
        <f>(P38+R42+R50+R51)/0.9</f>
        <v>0</v>
      </c>
    </row>
    <row r="58" spans="2:19" s="20" customFormat="1" ht="12" customHeight="1" x14ac:dyDescent="0.2">
      <c r="B58" s="157" t="s">
        <v>2006</v>
      </c>
      <c r="C58" s="181" t="s">
        <v>1219</v>
      </c>
      <c r="D58" s="182">
        <v>10</v>
      </c>
      <c r="E58" s="182">
        <v>6.2</v>
      </c>
      <c r="F58" s="182"/>
      <c r="G58" s="182"/>
      <c r="H58" s="193">
        <f>D58*E58</f>
        <v>62</v>
      </c>
      <c r="I58" s="183"/>
      <c r="J58" s="182"/>
      <c r="K58" s="281"/>
      <c r="L58" s="19"/>
    </row>
    <row r="59" spans="2:19" s="20" customFormat="1" ht="12" customHeight="1" x14ac:dyDescent="0.2">
      <c r="B59" s="157"/>
      <c r="C59" s="181"/>
      <c r="D59" s="182"/>
      <c r="E59" s="182"/>
      <c r="F59" s="182"/>
      <c r="G59" s="182"/>
      <c r="H59" s="182"/>
      <c r="I59" s="183"/>
      <c r="J59" s="250"/>
      <c r="K59" s="575"/>
      <c r="L59" s="19"/>
    </row>
    <row r="60" spans="2:19" s="20" customFormat="1" ht="12" customHeight="1" x14ac:dyDescent="0.2">
      <c r="B60" s="157"/>
      <c r="C60" s="181"/>
      <c r="D60" s="182"/>
      <c r="E60" s="182"/>
      <c r="F60" s="182"/>
      <c r="G60" s="182"/>
      <c r="H60" s="182"/>
      <c r="I60" s="183"/>
      <c r="J60" s="153"/>
      <c r="K60" s="282"/>
      <c r="L60" s="19"/>
    </row>
    <row r="61" spans="2:19" s="20" customFormat="1" ht="12" customHeight="1" thickBot="1" x14ac:dyDescent="0.25">
      <c r="B61" s="157"/>
      <c r="C61" s="181"/>
      <c r="D61" s="182"/>
      <c r="E61" s="182"/>
      <c r="F61" s="182"/>
      <c r="G61" s="182"/>
      <c r="H61" s="182"/>
      <c r="I61" s="183"/>
      <c r="J61" s="250"/>
      <c r="K61" s="575"/>
      <c r="L61" s="19"/>
    </row>
    <row r="62" spans="2:19" s="20" customFormat="1" ht="12" customHeight="1" thickBot="1" x14ac:dyDescent="0.25">
      <c r="B62" s="425"/>
      <c r="C62" s="188" t="s">
        <v>400</v>
      </c>
      <c r="D62" s="189"/>
      <c r="E62" s="189"/>
      <c r="F62" s="189"/>
      <c r="G62" s="189"/>
      <c r="H62" s="190">
        <f>SUM(H58:H61)</f>
        <v>62</v>
      </c>
      <c r="I62" s="429"/>
      <c r="J62" s="189"/>
      <c r="K62" s="576"/>
      <c r="L62" s="19"/>
    </row>
    <row r="63" spans="2:19" s="20" customFormat="1" ht="12" customHeight="1" x14ac:dyDescent="0.2">
      <c r="B63" s="259"/>
      <c r="C63" s="258"/>
      <c r="D63" s="258"/>
      <c r="E63" s="258"/>
      <c r="F63" s="258"/>
      <c r="G63" s="258"/>
      <c r="H63" s="260"/>
      <c r="I63" s="260"/>
      <c r="J63" s="258"/>
      <c r="K63" s="258"/>
      <c r="L63" s="19"/>
    </row>
    <row r="64" spans="2:19" s="20" customFormat="1" ht="12" customHeight="1" thickBot="1" x14ac:dyDescent="0.25">
      <c r="B64" s="111" t="s">
        <v>1010</v>
      </c>
      <c r="C64" s="112"/>
      <c r="D64" s="112"/>
      <c r="E64" s="112"/>
      <c r="F64" s="112"/>
      <c r="G64" s="112"/>
      <c r="H64" s="112"/>
      <c r="I64" s="112"/>
      <c r="J64" s="112"/>
      <c r="K64" s="112"/>
      <c r="L64" s="19"/>
    </row>
    <row r="65" spans="2:13" s="20" customFormat="1" ht="12" customHeight="1" thickBot="1" x14ac:dyDescent="0.25">
      <c r="B65" s="482"/>
      <c r="C65" s="432"/>
      <c r="D65" s="434" t="s">
        <v>93</v>
      </c>
      <c r="E65" s="434" t="s">
        <v>104</v>
      </c>
      <c r="F65" s="434" t="s">
        <v>96</v>
      </c>
      <c r="G65" s="434" t="s">
        <v>105</v>
      </c>
      <c r="H65" s="434" t="s">
        <v>106</v>
      </c>
      <c r="I65" s="434" t="s">
        <v>107</v>
      </c>
      <c r="J65" s="434" t="s">
        <v>108</v>
      </c>
      <c r="K65" s="435" t="s">
        <v>109</v>
      </c>
      <c r="L65" s="19"/>
      <c r="M65" s="64" t="s">
        <v>110</v>
      </c>
    </row>
    <row r="66" spans="2:13" s="20" customFormat="1" ht="12" customHeight="1" thickBot="1" x14ac:dyDescent="0.25">
      <c r="B66" s="436" t="s">
        <v>111</v>
      </c>
      <c r="C66" s="437" t="s">
        <v>112</v>
      </c>
      <c r="D66" s="440" t="s">
        <v>99</v>
      </c>
      <c r="E66" s="440" t="s">
        <v>99</v>
      </c>
      <c r="F66" s="440" t="s">
        <v>135</v>
      </c>
      <c r="G66" s="440" t="s">
        <v>99</v>
      </c>
      <c r="H66" s="440" t="s">
        <v>136</v>
      </c>
      <c r="I66" s="440" t="s">
        <v>137</v>
      </c>
      <c r="J66" s="440" t="s">
        <v>113</v>
      </c>
      <c r="K66" s="441" t="s">
        <v>114</v>
      </c>
      <c r="L66" s="19"/>
    </row>
    <row r="67" spans="2:13" s="20" customFormat="1" ht="12" customHeight="1" x14ac:dyDescent="0.2">
      <c r="B67" s="157"/>
      <c r="C67" s="489" t="s">
        <v>1038</v>
      </c>
      <c r="D67" s="490"/>
      <c r="E67" s="490"/>
      <c r="F67" s="490"/>
      <c r="G67" s="490"/>
      <c r="H67" s="490"/>
      <c r="I67" s="490"/>
      <c r="J67" s="490"/>
      <c r="K67" s="300"/>
      <c r="L67" s="19"/>
    </row>
    <row r="68" spans="2:13" s="20" customFormat="1" ht="12" customHeight="1" x14ac:dyDescent="0.2">
      <c r="B68" s="160">
        <v>1</v>
      </c>
      <c r="C68" s="185" t="s">
        <v>1011</v>
      </c>
      <c r="D68" s="170">
        <v>10</v>
      </c>
      <c r="E68" s="170">
        <v>3.2</v>
      </c>
      <c r="F68" s="170">
        <f>D68*E68-2.4</f>
        <v>29.6</v>
      </c>
      <c r="G68" s="170">
        <v>0.3</v>
      </c>
      <c r="H68" s="170">
        <f>F68*G68*B68</f>
        <v>8.8800000000000008</v>
      </c>
      <c r="I68" s="169">
        <v>1.8</v>
      </c>
      <c r="J68" s="299">
        <f t="shared" ref="J68:J75" si="0">H68*I68</f>
        <v>15.984000000000002</v>
      </c>
      <c r="K68" s="162" t="s">
        <v>115</v>
      </c>
      <c r="L68" s="19"/>
      <c r="M68" s="20">
        <v>2.4</v>
      </c>
    </row>
    <row r="69" spans="2:13" s="20" customFormat="1" ht="12" customHeight="1" x14ac:dyDescent="0.2">
      <c r="B69" s="159">
        <v>1</v>
      </c>
      <c r="C69" s="185" t="s">
        <v>152</v>
      </c>
      <c r="D69" s="170">
        <v>10</v>
      </c>
      <c r="E69" s="170">
        <v>3.2</v>
      </c>
      <c r="F69" s="170">
        <f>D69*E69</f>
        <v>32</v>
      </c>
      <c r="G69" s="170">
        <v>0.3</v>
      </c>
      <c r="H69" s="170">
        <f>F69*G69*B69</f>
        <v>9.6</v>
      </c>
      <c r="I69" s="169">
        <v>1.8</v>
      </c>
      <c r="J69" s="299">
        <f t="shared" si="0"/>
        <v>17.28</v>
      </c>
      <c r="K69" s="162" t="s">
        <v>115</v>
      </c>
      <c r="L69" s="19"/>
    </row>
    <row r="70" spans="2:13" s="20" customFormat="1" ht="12" customHeight="1" x14ac:dyDescent="0.2">
      <c r="B70" s="159">
        <v>1</v>
      </c>
      <c r="C70" s="185" t="s">
        <v>155</v>
      </c>
      <c r="D70" s="170">
        <v>5.75</v>
      </c>
      <c r="E70" s="170">
        <v>3.2</v>
      </c>
      <c r="F70" s="170">
        <f>D70*E70</f>
        <v>18.400000000000002</v>
      </c>
      <c r="G70" s="170">
        <v>0.3</v>
      </c>
      <c r="H70" s="170">
        <f>F70*G70*B70</f>
        <v>5.5200000000000005</v>
      </c>
      <c r="I70" s="169">
        <v>1.8</v>
      </c>
      <c r="J70" s="299">
        <f t="shared" si="0"/>
        <v>9.9360000000000017</v>
      </c>
      <c r="K70" s="162" t="s">
        <v>115</v>
      </c>
      <c r="L70" s="19"/>
      <c r="M70" s="83"/>
    </row>
    <row r="71" spans="2:13" s="20" customFormat="1" ht="12" customHeight="1" x14ac:dyDescent="0.2">
      <c r="B71" s="159">
        <v>1</v>
      </c>
      <c r="C71" s="185" t="s">
        <v>156</v>
      </c>
      <c r="D71" s="170">
        <v>5.75</v>
      </c>
      <c r="E71" s="170">
        <v>3.2</v>
      </c>
      <c r="F71" s="170">
        <f>D71*E71-2.8</f>
        <v>15.600000000000001</v>
      </c>
      <c r="G71" s="170">
        <v>0.3</v>
      </c>
      <c r="H71" s="170">
        <f>F71*G71*B71</f>
        <v>4.6800000000000006</v>
      </c>
      <c r="I71" s="169">
        <v>1.8</v>
      </c>
      <c r="J71" s="299">
        <f t="shared" si="0"/>
        <v>8.4240000000000013</v>
      </c>
      <c r="K71" s="162" t="s">
        <v>115</v>
      </c>
      <c r="L71" s="19"/>
      <c r="M71" s="83">
        <f>1.45*1.45+0.72</f>
        <v>2.8224999999999998</v>
      </c>
    </row>
    <row r="72" spans="2:13" s="20" customFormat="1" ht="12" customHeight="1" x14ac:dyDescent="0.2">
      <c r="B72" s="159">
        <v>2</v>
      </c>
      <c r="C72" s="185" t="s">
        <v>1039</v>
      </c>
      <c r="D72" s="170">
        <v>5.0999999999999996</v>
      </c>
      <c r="E72" s="170">
        <v>3.2</v>
      </c>
      <c r="F72" s="170">
        <f>D72*E72*B72-1.2</f>
        <v>31.44</v>
      </c>
      <c r="G72" s="170">
        <v>0.3</v>
      </c>
      <c r="H72" s="170">
        <f>F72*G72</f>
        <v>9.4320000000000004</v>
      </c>
      <c r="I72" s="169">
        <v>1.8</v>
      </c>
      <c r="J72" s="299">
        <f t="shared" si="0"/>
        <v>16.977600000000002</v>
      </c>
      <c r="K72" s="162" t="s">
        <v>115</v>
      </c>
      <c r="L72" s="19"/>
      <c r="M72" s="20">
        <v>1.2</v>
      </c>
    </row>
    <row r="73" spans="2:13" s="20" customFormat="1" ht="12" customHeight="1" x14ac:dyDescent="0.2">
      <c r="B73" s="159">
        <v>1</v>
      </c>
      <c r="C73" s="185" t="s">
        <v>1040</v>
      </c>
      <c r="D73" s="491">
        <v>2.65</v>
      </c>
      <c r="E73" s="170">
        <v>3.2</v>
      </c>
      <c r="F73" s="170">
        <f>D73*E73*B73-1.2</f>
        <v>7.28</v>
      </c>
      <c r="G73" s="170">
        <v>0.3</v>
      </c>
      <c r="H73" s="170">
        <f>F73*G73</f>
        <v>2.1840000000000002</v>
      </c>
      <c r="I73" s="169">
        <v>1.8</v>
      </c>
      <c r="J73" s="299">
        <f t="shared" si="0"/>
        <v>3.9312000000000005</v>
      </c>
      <c r="K73" s="162" t="s">
        <v>115</v>
      </c>
      <c r="L73" s="19"/>
    </row>
    <row r="74" spans="2:13" s="20" customFormat="1" ht="12" customHeight="1" x14ac:dyDescent="0.2">
      <c r="B74" s="159">
        <v>1</v>
      </c>
      <c r="C74" s="185" t="s">
        <v>1041</v>
      </c>
      <c r="D74" s="491">
        <v>3.7</v>
      </c>
      <c r="E74" s="170">
        <v>3.2</v>
      </c>
      <c r="F74" s="170">
        <f>D74*E74*B74-1.6</f>
        <v>10.240000000000002</v>
      </c>
      <c r="G74" s="170">
        <v>0.15</v>
      </c>
      <c r="H74" s="170">
        <f>F74*G74</f>
        <v>1.5360000000000003</v>
      </c>
      <c r="I74" s="169">
        <v>1.8</v>
      </c>
      <c r="J74" s="299">
        <f t="shared" si="0"/>
        <v>2.7648000000000006</v>
      </c>
      <c r="K74" s="162" t="s">
        <v>115</v>
      </c>
      <c r="L74" s="19"/>
      <c r="M74" s="20">
        <v>1.6</v>
      </c>
    </row>
    <row r="75" spans="2:13" s="20" customFormat="1" ht="12" customHeight="1" x14ac:dyDescent="0.2">
      <c r="B75" s="159">
        <v>1</v>
      </c>
      <c r="C75" s="185" t="s">
        <v>275</v>
      </c>
      <c r="D75" s="491">
        <v>2.8</v>
      </c>
      <c r="E75" s="170">
        <v>3.2</v>
      </c>
      <c r="F75" s="170">
        <f>D75*E75*B75-1.2</f>
        <v>7.7599999999999989</v>
      </c>
      <c r="G75" s="170">
        <v>0.15</v>
      </c>
      <c r="H75" s="170">
        <f>F75*G75</f>
        <v>1.1639999999999997</v>
      </c>
      <c r="I75" s="169">
        <v>1.8</v>
      </c>
      <c r="J75" s="299">
        <f t="shared" si="0"/>
        <v>2.0951999999999997</v>
      </c>
      <c r="K75" s="162" t="s">
        <v>115</v>
      </c>
      <c r="L75" s="19"/>
    </row>
    <row r="76" spans="2:13" s="20" customFormat="1" ht="12" customHeight="1" x14ac:dyDescent="0.2">
      <c r="B76" s="159"/>
      <c r="C76" s="167" t="s">
        <v>1042</v>
      </c>
      <c r="D76" s="491"/>
      <c r="E76" s="170"/>
      <c r="F76" s="170"/>
      <c r="G76" s="170"/>
      <c r="H76" s="170"/>
      <c r="I76" s="169"/>
      <c r="J76" s="299"/>
      <c r="K76" s="162"/>
      <c r="L76" s="19"/>
    </row>
    <row r="77" spans="2:13" s="20" customFormat="1" ht="12" customHeight="1" x14ac:dyDescent="0.2">
      <c r="B77" s="160">
        <v>1</v>
      </c>
      <c r="C77" s="185" t="s">
        <v>1043</v>
      </c>
      <c r="D77" s="170">
        <v>3.4</v>
      </c>
      <c r="E77" s="170">
        <v>1.3</v>
      </c>
      <c r="F77" s="170">
        <f>D77*E77</f>
        <v>4.42</v>
      </c>
      <c r="G77" s="170">
        <v>0.3</v>
      </c>
      <c r="H77" s="170">
        <f>F77*G77*B77</f>
        <v>1.3259999999999998</v>
      </c>
      <c r="I77" s="169">
        <v>1.8</v>
      </c>
      <c r="J77" s="299">
        <f>H77*I77</f>
        <v>2.3867999999999996</v>
      </c>
      <c r="K77" s="162" t="s">
        <v>115</v>
      </c>
      <c r="L77" s="19"/>
    </row>
    <row r="78" spans="2:13" s="20" customFormat="1" ht="12" customHeight="1" x14ac:dyDescent="0.2">
      <c r="B78" s="159">
        <v>1</v>
      </c>
      <c r="C78" s="185" t="s">
        <v>155</v>
      </c>
      <c r="D78" s="170">
        <v>4.7</v>
      </c>
      <c r="E78" s="170">
        <v>1.3</v>
      </c>
      <c r="F78" s="170">
        <f>D78*E78</f>
        <v>6.11</v>
      </c>
      <c r="G78" s="170">
        <v>0.3</v>
      </c>
      <c r="H78" s="170">
        <f>F78*G78*B78</f>
        <v>1.833</v>
      </c>
      <c r="I78" s="169">
        <v>1.8</v>
      </c>
      <c r="J78" s="299">
        <f>H78*I78</f>
        <v>3.2993999999999999</v>
      </c>
      <c r="K78" s="162" t="s">
        <v>115</v>
      </c>
      <c r="L78" s="19"/>
    </row>
    <row r="79" spans="2:13" s="20" customFormat="1" ht="12" customHeight="1" thickBot="1" x14ac:dyDescent="0.25">
      <c r="B79" s="159">
        <v>1</v>
      </c>
      <c r="C79" s="185" t="s">
        <v>156</v>
      </c>
      <c r="D79" s="170">
        <v>6.1</v>
      </c>
      <c r="E79" s="170">
        <v>1.8</v>
      </c>
      <c r="F79" s="170">
        <f>D79*E79-1.2</f>
        <v>9.7800000000000011</v>
      </c>
      <c r="G79" s="170">
        <v>0.3</v>
      </c>
      <c r="H79" s="170">
        <f>F79*G79*B79</f>
        <v>2.9340000000000002</v>
      </c>
      <c r="I79" s="169">
        <v>1.8</v>
      </c>
      <c r="J79" s="299">
        <f>H79*I79</f>
        <v>5.2812000000000001</v>
      </c>
      <c r="K79" s="172" t="s">
        <v>115</v>
      </c>
      <c r="L79" s="19"/>
    </row>
    <row r="80" spans="2:13" s="20" customFormat="1" ht="12" customHeight="1" thickBot="1" x14ac:dyDescent="0.25">
      <c r="B80" s="483"/>
      <c r="C80" s="484" t="s">
        <v>117</v>
      </c>
      <c r="D80" s="484"/>
      <c r="E80" s="484"/>
      <c r="F80" s="484"/>
      <c r="G80" s="462"/>
      <c r="H80" s="485">
        <f>SUM(H68:H79)</f>
        <v>49.088999999999999</v>
      </c>
      <c r="I80" s="484"/>
      <c r="J80" s="485">
        <f>SUM(J68:J79)</f>
        <v>88.360200000000006</v>
      </c>
      <c r="K80" s="487"/>
      <c r="L80" s="19"/>
    </row>
    <row r="81" spans="2:13" s="20" customFormat="1" ht="12" customHeight="1" x14ac:dyDescent="0.2">
      <c r="B81" s="259"/>
      <c r="C81" s="258"/>
      <c r="D81" s="258"/>
      <c r="E81" s="258"/>
      <c r="F81" s="258"/>
      <c r="G81" s="258"/>
      <c r="H81" s="133"/>
      <c r="I81" s="258"/>
      <c r="J81" s="488"/>
      <c r="K81" s="258"/>
      <c r="L81" s="19"/>
    </row>
    <row r="82" spans="2:13" s="20" customFormat="1" ht="12" customHeight="1" thickBot="1" x14ac:dyDescent="0.25">
      <c r="B82" s="111" t="s">
        <v>184</v>
      </c>
      <c r="C82" s="112"/>
      <c r="D82" s="112"/>
      <c r="E82" s="112"/>
      <c r="F82" s="112"/>
      <c r="G82" s="112"/>
      <c r="H82" s="112"/>
      <c r="I82" s="112"/>
      <c r="J82" s="138"/>
      <c r="K82" s="112"/>
      <c r="L82" s="19"/>
    </row>
    <row r="83" spans="2:13" s="20" customFormat="1" ht="12" customHeight="1" thickBot="1" x14ac:dyDescent="0.25">
      <c r="B83" s="482"/>
      <c r="C83" s="432"/>
      <c r="D83" s="434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107</v>
      </c>
      <c r="J83" s="492" t="s">
        <v>108</v>
      </c>
      <c r="K83" s="435" t="s">
        <v>109</v>
      </c>
      <c r="L83" s="19"/>
    </row>
    <row r="84" spans="2:13" s="20" customFormat="1" ht="12" customHeight="1" thickBot="1" x14ac:dyDescent="0.25">
      <c r="B84" s="436" t="s">
        <v>111</v>
      </c>
      <c r="C84" s="437" t="s">
        <v>112</v>
      </c>
      <c r="D84" s="440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137</v>
      </c>
      <c r="J84" s="493" t="s">
        <v>113</v>
      </c>
      <c r="K84" s="441" t="s">
        <v>114</v>
      </c>
      <c r="L84" s="19"/>
    </row>
    <row r="85" spans="2:13" s="20" customFormat="1" ht="12" customHeight="1" x14ac:dyDescent="0.2">
      <c r="B85" s="157"/>
      <c r="C85" s="489" t="s">
        <v>1013</v>
      </c>
      <c r="D85" s="525"/>
      <c r="E85" s="490"/>
      <c r="F85" s="490"/>
      <c r="G85" s="490"/>
      <c r="H85" s="490"/>
      <c r="I85" s="490"/>
      <c r="J85" s="526"/>
      <c r="K85" s="300"/>
      <c r="L85" s="19"/>
    </row>
    <row r="86" spans="2:13" s="20" customFormat="1" ht="12" customHeight="1" x14ac:dyDescent="0.2">
      <c r="B86" s="159">
        <v>1</v>
      </c>
      <c r="C86" s="185" t="s">
        <v>174</v>
      </c>
      <c r="D86" s="491">
        <v>10</v>
      </c>
      <c r="E86" s="170">
        <v>5.75</v>
      </c>
      <c r="F86" s="170">
        <f>D86*E86</f>
        <v>57.5</v>
      </c>
      <c r="G86" s="170">
        <v>0.3</v>
      </c>
      <c r="H86" s="170">
        <f>F86*G86*B86</f>
        <v>17.25</v>
      </c>
      <c r="I86" s="169">
        <v>2.5</v>
      </c>
      <c r="J86" s="299">
        <f>H86*I86</f>
        <v>43.125</v>
      </c>
      <c r="K86" s="162" t="s">
        <v>157</v>
      </c>
      <c r="L86" s="19"/>
      <c r="M86" s="20">
        <v>4.4000000000000004</v>
      </c>
    </row>
    <row r="87" spans="2:13" s="20" customFormat="1" ht="12" customHeight="1" x14ac:dyDescent="0.2">
      <c r="B87" s="159">
        <v>1</v>
      </c>
      <c r="C87" s="185" t="s">
        <v>185</v>
      </c>
      <c r="D87" s="310">
        <v>30.2</v>
      </c>
      <c r="E87" s="169">
        <v>0.3</v>
      </c>
      <c r="F87" s="170"/>
      <c r="G87" s="169">
        <v>0.25</v>
      </c>
      <c r="H87" s="170">
        <f>D87*E87*G87</f>
        <v>2.2649999999999997</v>
      </c>
      <c r="I87" s="169">
        <v>2.5</v>
      </c>
      <c r="J87" s="299">
        <f>H87*I87</f>
        <v>5.6624999999999996</v>
      </c>
      <c r="K87" s="162" t="s">
        <v>157</v>
      </c>
      <c r="L87" s="19"/>
    </row>
    <row r="88" spans="2:13" s="20" customFormat="1" ht="12" customHeight="1" x14ac:dyDescent="0.2">
      <c r="B88" s="160"/>
      <c r="C88" s="514" t="s">
        <v>1044</v>
      </c>
      <c r="D88" s="310"/>
      <c r="E88" s="181"/>
      <c r="F88" s="170"/>
      <c r="G88" s="181"/>
      <c r="H88" s="170"/>
      <c r="I88" s="169"/>
      <c r="J88" s="299"/>
      <c r="K88" s="166"/>
      <c r="L88" s="19"/>
    </row>
    <row r="89" spans="2:13" s="20" customFormat="1" ht="12" customHeight="1" x14ac:dyDescent="0.2">
      <c r="B89" s="160">
        <v>1</v>
      </c>
      <c r="C89" s="184" t="s">
        <v>1045</v>
      </c>
      <c r="D89" s="283">
        <v>2.7</v>
      </c>
      <c r="E89" s="297">
        <v>1.4</v>
      </c>
      <c r="F89" s="297">
        <f t="shared" ref="F89:F94" si="1">D89*E89</f>
        <v>3.78</v>
      </c>
      <c r="G89" s="170">
        <v>1.7</v>
      </c>
      <c r="H89" s="170">
        <f t="shared" ref="H89:H97" si="2">F89*G89*B89</f>
        <v>6.4259999999999993</v>
      </c>
      <c r="I89" s="169">
        <v>2.5</v>
      </c>
      <c r="J89" s="299">
        <f t="shared" ref="J89:J96" si="3">H89*I89</f>
        <v>16.064999999999998</v>
      </c>
      <c r="K89" s="166" t="s">
        <v>157</v>
      </c>
      <c r="L89" s="19"/>
    </row>
    <row r="90" spans="2:13" s="20" customFormat="1" ht="12" customHeight="1" x14ac:dyDescent="0.2">
      <c r="B90" s="160">
        <v>3</v>
      </c>
      <c r="C90" s="184" t="s">
        <v>1046</v>
      </c>
      <c r="D90" s="283">
        <v>0.8</v>
      </c>
      <c r="E90" s="297">
        <v>0.5</v>
      </c>
      <c r="F90" s="297">
        <f t="shared" si="1"/>
        <v>0.4</v>
      </c>
      <c r="G90" s="170">
        <v>1.7</v>
      </c>
      <c r="H90" s="170">
        <f t="shared" si="2"/>
        <v>2.04</v>
      </c>
      <c r="I90" s="169">
        <v>2.5</v>
      </c>
      <c r="J90" s="299">
        <f t="shared" si="3"/>
        <v>5.0999999999999996</v>
      </c>
      <c r="K90" s="166" t="s">
        <v>157</v>
      </c>
      <c r="L90" s="19"/>
    </row>
    <row r="91" spans="2:13" s="20" customFormat="1" ht="12" customHeight="1" x14ac:dyDescent="0.2">
      <c r="B91" s="160">
        <v>1</v>
      </c>
      <c r="C91" s="184" t="s">
        <v>174</v>
      </c>
      <c r="D91" s="283">
        <v>10</v>
      </c>
      <c r="E91" s="297">
        <v>6.5</v>
      </c>
      <c r="F91" s="297">
        <f>D91*E91-3.36</f>
        <v>61.64</v>
      </c>
      <c r="G91" s="297">
        <v>0.75</v>
      </c>
      <c r="H91" s="297">
        <f t="shared" si="2"/>
        <v>46.230000000000004</v>
      </c>
      <c r="I91" s="181">
        <v>2.5</v>
      </c>
      <c r="J91" s="494">
        <f>H91*I91</f>
        <v>115.57500000000002</v>
      </c>
      <c r="K91" s="166" t="s">
        <v>157</v>
      </c>
      <c r="L91" s="19"/>
      <c r="M91" s="20">
        <f>2.4*1.4</f>
        <v>3.36</v>
      </c>
    </row>
    <row r="92" spans="2:13" s="20" customFormat="1" ht="12" customHeight="1" x14ac:dyDescent="0.2">
      <c r="B92" s="160">
        <v>1</v>
      </c>
      <c r="C92" s="184" t="s">
        <v>1047</v>
      </c>
      <c r="D92" s="283">
        <v>30</v>
      </c>
      <c r="E92" s="297">
        <v>4</v>
      </c>
      <c r="F92" s="297">
        <f t="shared" si="1"/>
        <v>120</v>
      </c>
      <c r="G92" s="170">
        <v>0.2</v>
      </c>
      <c r="H92" s="297">
        <f t="shared" si="2"/>
        <v>24</v>
      </c>
      <c r="I92" s="181">
        <v>2.5</v>
      </c>
      <c r="J92" s="494">
        <f t="shared" si="3"/>
        <v>60</v>
      </c>
      <c r="K92" s="166" t="s">
        <v>157</v>
      </c>
      <c r="L92" s="19"/>
    </row>
    <row r="93" spans="2:13" s="20" customFormat="1" ht="12" customHeight="1" x14ac:dyDescent="0.2">
      <c r="B93" s="160">
        <v>2</v>
      </c>
      <c r="C93" s="184" t="s">
        <v>1017</v>
      </c>
      <c r="D93" s="283">
        <v>30</v>
      </c>
      <c r="E93" s="297">
        <v>4.25</v>
      </c>
      <c r="F93" s="297">
        <f t="shared" si="1"/>
        <v>127.5</v>
      </c>
      <c r="G93" s="170">
        <v>0.3</v>
      </c>
      <c r="H93" s="297">
        <f t="shared" si="2"/>
        <v>76.5</v>
      </c>
      <c r="I93" s="181">
        <v>2.5</v>
      </c>
      <c r="J93" s="494">
        <f t="shared" si="3"/>
        <v>191.25</v>
      </c>
      <c r="K93" s="166" t="s">
        <v>157</v>
      </c>
      <c r="L93" s="19"/>
    </row>
    <row r="94" spans="2:13" s="20" customFormat="1" ht="12" customHeight="1" x14ac:dyDescent="0.2">
      <c r="B94" s="160">
        <v>2</v>
      </c>
      <c r="C94" s="184" t="s">
        <v>1048</v>
      </c>
      <c r="D94" s="283">
        <v>3.4</v>
      </c>
      <c r="E94" s="297">
        <v>4.25</v>
      </c>
      <c r="F94" s="297">
        <f t="shared" si="1"/>
        <v>14.45</v>
      </c>
      <c r="G94" s="170">
        <v>0.3</v>
      </c>
      <c r="H94" s="297">
        <f t="shared" si="2"/>
        <v>8.67</v>
      </c>
      <c r="I94" s="181">
        <v>2.5</v>
      </c>
      <c r="J94" s="494">
        <f t="shared" si="3"/>
        <v>21.675000000000001</v>
      </c>
      <c r="K94" s="166" t="s">
        <v>157</v>
      </c>
      <c r="L94" s="19"/>
    </row>
    <row r="95" spans="2:13" s="20" customFormat="1" ht="12" customHeight="1" x14ac:dyDescent="0.2">
      <c r="B95" s="160">
        <v>2</v>
      </c>
      <c r="C95" s="184" t="s">
        <v>1049</v>
      </c>
      <c r="D95" s="283">
        <v>5.75</v>
      </c>
      <c r="E95" s="297">
        <v>2.2999999999999998</v>
      </c>
      <c r="F95" s="297">
        <f>D95*E95</f>
        <v>13.225</v>
      </c>
      <c r="G95" s="170">
        <v>0.3</v>
      </c>
      <c r="H95" s="297">
        <f t="shared" si="2"/>
        <v>7.9349999999999996</v>
      </c>
      <c r="I95" s="181">
        <v>2.5</v>
      </c>
      <c r="J95" s="494">
        <f t="shared" si="3"/>
        <v>19.837499999999999</v>
      </c>
      <c r="K95" s="166" t="s">
        <v>157</v>
      </c>
      <c r="L95" s="19"/>
    </row>
    <row r="96" spans="2:13" s="20" customFormat="1" ht="12" customHeight="1" x14ac:dyDescent="0.2">
      <c r="B96" s="159">
        <v>1</v>
      </c>
      <c r="C96" s="185" t="s">
        <v>1050</v>
      </c>
      <c r="D96" s="491">
        <v>6.25</v>
      </c>
      <c r="E96" s="170">
        <v>1.4</v>
      </c>
      <c r="F96" s="170">
        <f>D96*E96</f>
        <v>8.75</v>
      </c>
      <c r="G96" s="169">
        <v>0.75</v>
      </c>
      <c r="H96" s="297">
        <f t="shared" si="2"/>
        <v>6.5625</v>
      </c>
      <c r="I96" s="169">
        <v>2.5</v>
      </c>
      <c r="J96" s="299">
        <f t="shared" si="3"/>
        <v>16.40625</v>
      </c>
      <c r="K96" s="162" t="s">
        <v>157</v>
      </c>
      <c r="L96" s="19"/>
    </row>
    <row r="97" spans="2:24" s="20" customFormat="1" ht="12" customHeight="1" x14ac:dyDescent="0.2">
      <c r="B97" s="159">
        <v>1</v>
      </c>
      <c r="C97" s="185" t="s">
        <v>1051</v>
      </c>
      <c r="D97" s="491">
        <v>5.6</v>
      </c>
      <c r="E97" s="170">
        <v>1.1000000000000001</v>
      </c>
      <c r="F97" s="170">
        <f>D97*E97</f>
        <v>6.16</v>
      </c>
      <c r="G97" s="169">
        <v>0.3</v>
      </c>
      <c r="H97" s="297">
        <f t="shared" si="2"/>
        <v>1.8479999999999999</v>
      </c>
      <c r="I97" s="169">
        <v>2.5</v>
      </c>
      <c r="J97" s="299">
        <f>H97*I97</f>
        <v>4.6199999999999992</v>
      </c>
      <c r="K97" s="162" t="s">
        <v>157</v>
      </c>
      <c r="L97" s="19"/>
    </row>
    <row r="98" spans="2:24" s="20" customFormat="1" ht="12" customHeight="1" x14ac:dyDescent="0.2">
      <c r="B98" s="160"/>
      <c r="C98" s="514" t="s">
        <v>1052</v>
      </c>
      <c r="D98" s="310"/>
      <c r="E98" s="181"/>
      <c r="F98" s="170"/>
      <c r="G98" s="181"/>
      <c r="H98" s="170"/>
      <c r="I98" s="169"/>
      <c r="J98" s="299"/>
      <c r="K98" s="166"/>
      <c r="L98" s="19"/>
    </row>
    <row r="99" spans="2:24" s="20" customFormat="1" ht="12" customHeight="1" x14ac:dyDescent="0.2">
      <c r="B99" s="160">
        <v>3</v>
      </c>
      <c r="C99" s="184" t="s">
        <v>1053</v>
      </c>
      <c r="D99" s="283">
        <v>2.2000000000000002</v>
      </c>
      <c r="E99" s="297">
        <v>1.5</v>
      </c>
      <c r="F99" s="297">
        <f>D99*E99</f>
        <v>3.3000000000000003</v>
      </c>
      <c r="G99" s="170">
        <v>3.5</v>
      </c>
      <c r="H99" s="297">
        <f>F99*G99*B99</f>
        <v>34.650000000000006</v>
      </c>
      <c r="I99" s="181">
        <v>2.5</v>
      </c>
      <c r="J99" s="494">
        <f>H99*I99</f>
        <v>86.625000000000014</v>
      </c>
      <c r="K99" s="166" t="s">
        <v>157</v>
      </c>
      <c r="L99" s="19"/>
    </row>
    <row r="100" spans="2:24" s="20" customFormat="1" ht="12" customHeight="1" x14ac:dyDescent="0.2">
      <c r="B100" s="160">
        <v>2</v>
      </c>
      <c r="C100" s="184" t="s">
        <v>1054</v>
      </c>
      <c r="D100" s="283">
        <v>2.25</v>
      </c>
      <c r="E100" s="297">
        <v>1.4</v>
      </c>
      <c r="F100" s="297">
        <f>D100*E100</f>
        <v>3.15</v>
      </c>
      <c r="G100" s="170">
        <v>2.5</v>
      </c>
      <c r="H100" s="297">
        <f>F100*G100*B100</f>
        <v>15.75</v>
      </c>
      <c r="I100" s="181">
        <v>2.5</v>
      </c>
      <c r="J100" s="494">
        <f>H100*I100</f>
        <v>39.375</v>
      </c>
      <c r="K100" s="166" t="s">
        <v>157</v>
      </c>
      <c r="L100" s="19"/>
    </row>
    <row r="101" spans="2:24" s="20" customFormat="1" ht="12" customHeight="1" x14ac:dyDescent="0.2">
      <c r="B101" s="160">
        <v>2</v>
      </c>
      <c r="C101" s="184" t="s">
        <v>1055</v>
      </c>
      <c r="D101" s="283">
        <v>4.8</v>
      </c>
      <c r="E101" s="297">
        <v>2.35</v>
      </c>
      <c r="F101" s="297">
        <f>D101*E101</f>
        <v>11.28</v>
      </c>
      <c r="G101" s="170">
        <v>5</v>
      </c>
      <c r="H101" s="297">
        <f>F101*G101*B101</f>
        <v>112.8</v>
      </c>
      <c r="I101" s="181">
        <v>2.5</v>
      </c>
      <c r="J101" s="494">
        <f>H101*I101</f>
        <v>282</v>
      </c>
      <c r="K101" s="166" t="s">
        <v>157</v>
      </c>
      <c r="L101" s="19"/>
    </row>
    <row r="102" spans="2:24" s="20" customFormat="1" ht="12" customHeight="1" thickBot="1" x14ac:dyDescent="0.25">
      <c r="B102" s="160">
        <v>1</v>
      </c>
      <c r="C102" s="184" t="s">
        <v>1056</v>
      </c>
      <c r="D102" s="283"/>
      <c r="E102" s="297"/>
      <c r="F102" s="297"/>
      <c r="G102" s="170"/>
      <c r="H102" s="297">
        <v>10</v>
      </c>
      <c r="I102" s="181">
        <v>2.5</v>
      </c>
      <c r="J102" s="494">
        <f>H102*I102</f>
        <v>25</v>
      </c>
      <c r="K102" s="300" t="s">
        <v>157</v>
      </c>
      <c r="L102" s="19"/>
    </row>
    <row r="103" spans="2:24" s="20" customFormat="1" ht="12" customHeight="1" thickBot="1" x14ac:dyDescent="0.25">
      <c r="B103" s="483"/>
      <c r="C103" s="484" t="s">
        <v>117</v>
      </c>
      <c r="D103" s="484"/>
      <c r="E103" s="484"/>
      <c r="F103" s="484"/>
      <c r="G103" s="462"/>
      <c r="H103" s="485">
        <f>SUM(H86:H102)</f>
        <v>372.92650000000003</v>
      </c>
      <c r="I103" s="486"/>
      <c r="J103" s="485">
        <f>SUM(J86:J102)</f>
        <v>932.31625000000008</v>
      </c>
      <c r="K103" s="487"/>
      <c r="L103" s="19"/>
      <c r="N103" s="99">
        <f>J103+J117</f>
        <v>953.24125000000004</v>
      </c>
      <c r="S103" s="97"/>
      <c r="T103" s="97"/>
      <c r="U103" s="97"/>
      <c r="V103" s="97"/>
      <c r="W103" s="97"/>
      <c r="X103" s="97"/>
    </row>
    <row r="104" spans="2:24" s="20" customFormat="1" ht="12" customHeight="1" x14ac:dyDescent="0.2">
      <c r="B104" s="154"/>
      <c r="C104" s="112"/>
      <c r="D104" s="112"/>
      <c r="E104" s="112"/>
      <c r="F104" s="112"/>
      <c r="G104" s="112"/>
      <c r="H104" s="112"/>
      <c r="I104" s="112"/>
      <c r="J104" s="138"/>
      <c r="K104" s="112"/>
      <c r="L104" s="19"/>
    </row>
    <row r="105" spans="2:24" s="20" customFormat="1" ht="12" customHeight="1" thickBot="1" x14ac:dyDescent="0.25">
      <c r="B105" s="111" t="s">
        <v>127</v>
      </c>
      <c r="C105" s="112"/>
      <c r="D105" s="112"/>
      <c r="E105" s="112"/>
      <c r="F105" s="112"/>
      <c r="G105" s="112"/>
      <c r="H105" s="112"/>
      <c r="I105" s="112"/>
      <c r="J105" s="138"/>
      <c r="K105" s="112"/>
      <c r="L105" s="19"/>
    </row>
    <row r="106" spans="2:24" s="20" customFormat="1" ht="12" customHeight="1" thickBot="1" x14ac:dyDescent="0.25">
      <c r="B106" s="482"/>
      <c r="C106" s="432"/>
      <c r="D106" s="434" t="s">
        <v>93</v>
      </c>
      <c r="E106" s="434" t="s">
        <v>104</v>
      </c>
      <c r="F106" s="434" t="s">
        <v>96</v>
      </c>
      <c r="G106" s="434" t="s">
        <v>105</v>
      </c>
      <c r="H106" s="434" t="s">
        <v>106</v>
      </c>
      <c r="I106" s="434" t="s">
        <v>107</v>
      </c>
      <c r="J106" s="492" t="s">
        <v>108</v>
      </c>
      <c r="K106" s="435" t="s">
        <v>109</v>
      </c>
      <c r="L106" s="19"/>
    </row>
    <row r="107" spans="2:24" s="20" customFormat="1" ht="12" customHeight="1" thickBot="1" x14ac:dyDescent="0.25">
      <c r="B107" s="436" t="s">
        <v>111</v>
      </c>
      <c r="C107" s="437" t="s">
        <v>112</v>
      </c>
      <c r="D107" s="440" t="s">
        <v>99</v>
      </c>
      <c r="E107" s="440" t="s">
        <v>99</v>
      </c>
      <c r="F107" s="440" t="s">
        <v>135</v>
      </c>
      <c r="G107" s="440" t="s">
        <v>99</v>
      </c>
      <c r="H107" s="440" t="s">
        <v>136</v>
      </c>
      <c r="I107" s="440" t="s">
        <v>137</v>
      </c>
      <c r="J107" s="493" t="s">
        <v>113</v>
      </c>
      <c r="K107" s="441" t="s">
        <v>114</v>
      </c>
      <c r="L107" s="19"/>
      <c r="S107" s="97"/>
      <c r="T107" s="97"/>
      <c r="U107" s="97"/>
      <c r="V107" s="97"/>
      <c r="W107" s="97"/>
      <c r="X107" s="97"/>
    </row>
    <row r="108" spans="2:24" s="20" customFormat="1" ht="12" customHeight="1" x14ac:dyDescent="0.2">
      <c r="B108" s="442">
        <v>4</v>
      </c>
      <c r="C108" s="443" t="s">
        <v>1024</v>
      </c>
      <c r="D108" s="531">
        <v>11.25</v>
      </c>
      <c r="E108" s="531">
        <v>0.6</v>
      </c>
      <c r="F108" s="471"/>
      <c r="G108" s="531">
        <v>1.2</v>
      </c>
      <c r="H108" s="549">
        <f>B108*D108*E108*G108</f>
        <v>32.4</v>
      </c>
      <c r="I108" s="471">
        <v>2.2000000000000002</v>
      </c>
      <c r="J108" s="589">
        <f>H108*I108</f>
        <v>71.28</v>
      </c>
      <c r="K108" s="517" t="s">
        <v>116</v>
      </c>
      <c r="L108" s="19"/>
      <c r="S108" s="97"/>
      <c r="T108" s="97"/>
      <c r="U108" s="97"/>
      <c r="V108" s="97"/>
      <c r="W108" s="97"/>
      <c r="X108" s="97"/>
    </row>
    <row r="109" spans="2:24" s="20" customFormat="1" ht="12" customHeight="1" x14ac:dyDescent="0.2">
      <c r="B109" s="159">
        <v>3</v>
      </c>
      <c r="C109" s="185" t="s">
        <v>1057</v>
      </c>
      <c r="D109" s="168">
        <v>10</v>
      </c>
      <c r="E109" s="309">
        <v>0.6</v>
      </c>
      <c r="F109" s="169"/>
      <c r="G109" s="309">
        <v>1.2</v>
      </c>
      <c r="H109" s="170">
        <f>B109*D109*E109*G109</f>
        <v>21.599999999999998</v>
      </c>
      <c r="I109" s="169">
        <v>2.2000000000000002</v>
      </c>
      <c r="J109" s="299">
        <f>H109*I109</f>
        <v>47.519999999999996</v>
      </c>
      <c r="K109" s="166" t="s">
        <v>116</v>
      </c>
      <c r="L109" s="19"/>
      <c r="S109" s="97"/>
      <c r="T109" s="97"/>
      <c r="U109" s="97"/>
      <c r="V109" s="97"/>
      <c r="W109" s="97"/>
      <c r="X109" s="97"/>
    </row>
    <row r="110" spans="2:24" s="20" customFormat="1" ht="12" customHeight="1" thickBot="1" x14ac:dyDescent="0.25">
      <c r="B110" s="158">
        <v>2</v>
      </c>
      <c r="C110" s="284" t="s">
        <v>1119</v>
      </c>
      <c r="D110" s="285">
        <v>5.75</v>
      </c>
      <c r="E110" s="302">
        <v>0.6</v>
      </c>
      <c r="F110" s="285"/>
      <c r="G110" s="302">
        <v>1.2</v>
      </c>
      <c r="H110" s="286">
        <f>B110*D110*E110*G110</f>
        <v>8.2799999999999994</v>
      </c>
      <c r="I110" s="285">
        <v>2.2000000000000002</v>
      </c>
      <c r="J110" s="296">
        <f>H110*I110</f>
        <v>18.216000000000001</v>
      </c>
      <c r="K110" s="300" t="s">
        <v>116</v>
      </c>
      <c r="L110" s="19"/>
      <c r="S110" s="97"/>
      <c r="T110" s="97"/>
      <c r="U110" s="97"/>
      <c r="V110" s="97"/>
      <c r="W110" s="97"/>
      <c r="X110" s="97"/>
    </row>
    <row r="111" spans="2:24" s="20" customFormat="1" ht="12" customHeight="1" thickBot="1" x14ac:dyDescent="0.25">
      <c r="B111" s="483"/>
      <c r="C111" s="484" t="s">
        <v>117</v>
      </c>
      <c r="D111" s="484"/>
      <c r="E111" s="484"/>
      <c r="F111" s="484"/>
      <c r="G111" s="462"/>
      <c r="H111" s="485">
        <f>SUM(H108:H110)</f>
        <v>62.28</v>
      </c>
      <c r="I111" s="486"/>
      <c r="J111" s="485">
        <f>SUM(J108:J110)</f>
        <v>137.01599999999999</v>
      </c>
      <c r="K111" s="487"/>
      <c r="L111" s="19"/>
    </row>
    <row r="112" spans="2:24" s="20" customFormat="1" ht="12" customHeight="1" x14ac:dyDescent="0.2">
      <c r="B112" s="154"/>
      <c r="C112" s="112"/>
      <c r="D112" s="112"/>
      <c r="E112" s="112"/>
      <c r="F112" s="112"/>
      <c r="G112" s="112"/>
      <c r="H112" s="112"/>
      <c r="I112" s="112"/>
      <c r="J112" s="138"/>
      <c r="K112" s="112"/>
      <c r="L112" s="19"/>
    </row>
    <row r="113" spans="2:24" s="20" customFormat="1" ht="12" customHeight="1" x14ac:dyDescent="0.2">
      <c r="B113" s="154"/>
      <c r="C113" s="112"/>
      <c r="D113" s="112"/>
      <c r="E113" s="112"/>
      <c r="F113" s="112"/>
      <c r="G113" s="112"/>
      <c r="H113" s="112"/>
      <c r="I113" s="112"/>
      <c r="J113" s="138"/>
      <c r="K113" s="112"/>
      <c r="L113" s="19"/>
    </row>
    <row r="114" spans="2:24" s="20" customFormat="1" ht="12" customHeight="1" thickBot="1" x14ac:dyDescent="0.25">
      <c r="B114" s="111" t="s">
        <v>175</v>
      </c>
      <c r="C114" s="112"/>
      <c r="D114" s="112"/>
      <c r="E114" s="112"/>
      <c r="F114" s="112"/>
      <c r="G114" s="112"/>
      <c r="H114" s="112"/>
      <c r="I114" s="112"/>
      <c r="J114" s="138"/>
      <c r="K114" s="112"/>
      <c r="L114" s="19"/>
    </row>
    <row r="115" spans="2:24" s="20" customFormat="1" ht="12" customHeight="1" thickBot="1" x14ac:dyDescent="0.25">
      <c r="B115" s="482"/>
      <c r="C115" s="432"/>
      <c r="D115" s="434" t="s">
        <v>93</v>
      </c>
      <c r="E115" s="434" t="s">
        <v>104</v>
      </c>
      <c r="F115" s="434" t="s">
        <v>96</v>
      </c>
      <c r="G115" s="434" t="s">
        <v>105</v>
      </c>
      <c r="H115" s="434" t="s">
        <v>106</v>
      </c>
      <c r="I115" s="434" t="s">
        <v>107</v>
      </c>
      <c r="J115" s="492" t="s">
        <v>108</v>
      </c>
      <c r="K115" s="435" t="s">
        <v>109</v>
      </c>
      <c r="L115" s="19"/>
    </row>
    <row r="116" spans="2:24" s="20" customFormat="1" ht="12" customHeight="1" thickBot="1" x14ac:dyDescent="0.25">
      <c r="B116" s="436" t="s">
        <v>111</v>
      </c>
      <c r="C116" s="437" t="s">
        <v>112</v>
      </c>
      <c r="D116" s="440" t="s">
        <v>99</v>
      </c>
      <c r="E116" s="440" t="s">
        <v>99</v>
      </c>
      <c r="F116" s="440" t="s">
        <v>135</v>
      </c>
      <c r="G116" s="440" t="s">
        <v>99</v>
      </c>
      <c r="H116" s="440" t="s">
        <v>136</v>
      </c>
      <c r="I116" s="440" t="s">
        <v>137</v>
      </c>
      <c r="J116" s="493" t="s">
        <v>113</v>
      </c>
      <c r="K116" s="441" t="s">
        <v>114</v>
      </c>
      <c r="L116" s="19"/>
    </row>
    <row r="117" spans="2:24" s="20" customFormat="1" ht="12" customHeight="1" x14ac:dyDescent="0.2">
      <c r="B117" s="159">
        <v>1</v>
      </c>
      <c r="C117" s="185" t="s">
        <v>1120</v>
      </c>
      <c r="D117" s="170">
        <v>10</v>
      </c>
      <c r="E117" s="168">
        <v>6.2</v>
      </c>
      <c r="F117" s="170">
        <f>D117*E117</f>
        <v>62</v>
      </c>
      <c r="G117" s="169">
        <v>0.18</v>
      </c>
      <c r="H117" s="170">
        <f>F117*G117*B117*0.75</f>
        <v>8.370000000000001</v>
      </c>
      <c r="I117" s="181">
        <v>2.5</v>
      </c>
      <c r="J117" s="494">
        <f>H117*I117</f>
        <v>20.925000000000004</v>
      </c>
      <c r="K117" s="517" t="s">
        <v>157</v>
      </c>
      <c r="L117" s="19"/>
    </row>
    <row r="118" spans="2:24" s="20" customFormat="1" ht="12" customHeight="1" x14ac:dyDescent="0.2">
      <c r="B118" s="158">
        <v>1</v>
      </c>
      <c r="C118" s="284" t="s">
        <v>160</v>
      </c>
      <c r="D118" s="286">
        <v>10</v>
      </c>
      <c r="E118" s="295">
        <v>6.2</v>
      </c>
      <c r="F118" s="286">
        <f>D118*E118</f>
        <v>62</v>
      </c>
      <c r="G118" s="285">
        <v>0.08</v>
      </c>
      <c r="H118" s="286">
        <f>D118*E118*G118*B118</f>
        <v>4.96</v>
      </c>
      <c r="I118" s="295">
        <v>2</v>
      </c>
      <c r="J118" s="296">
        <f>H118*I118</f>
        <v>9.92</v>
      </c>
      <c r="K118" s="172" t="s">
        <v>116</v>
      </c>
      <c r="L118" s="19"/>
    </row>
    <row r="119" spans="2:24" s="20" customFormat="1" ht="12" customHeight="1" thickBot="1" x14ac:dyDescent="0.25">
      <c r="B119" s="451"/>
      <c r="C119" s="287" t="s">
        <v>1218</v>
      </c>
      <c r="D119" s="288"/>
      <c r="E119" s="290"/>
      <c r="F119" s="288">
        <f>F118/0.9</f>
        <v>68.888888888888886</v>
      </c>
      <c r="G119" s="290">
        <v>8.0000000000000002E-3</v>
      </c>
      <c r="H119" s="288">
        <f>F119*G119</f>
        <v>0.55111111111111111</v>
      </c>
      <c r="I119" s="289">
        <v>1.2</v>
      </c>
      <c r="J119" s="291">
        <f>H119*I119</f>
        <v>0.66133333333333333</v>
      </c>
      <c r="K119" s="293" t="s">
        <v>122</v>
      </c>
      <c r="L119" s="19"/>
    </row>
    <row r="120" spans="2:24" s="20" customFormat="1" ht="12" customHeight="1" thickBot="1" x14ac:dyDescent="0.25">
      <c r="B120" s="425"/>
      <c r="C120" s="457" t="s">
        <v>117</v>
      </c>
      <c r="D120" s="457"/>
      <c r="E120" s="457"/>
      <c r="F120" s="457"/>
      <c r="G120" s="497"/>
      <c r="H120" s="304">
        <f>H117+H118+H119</f>
        <v>13.881111111111114</v>
      </c>
      <c r="I120" s="458"/>
      <c r="J120" s="304">
        <f>J117+J118+J119</f>
        <v>31.506333333333338</v>
      </c>
      <c r="K120" s="258"/>
      <c r="L120" s="19"/>
    </row>
    <row r="121" spans="2:24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38"/>
      <c r="K121" s="112"/>
      <c r="L121" s="19"/>
    </row>
    <row r="122" spans="2:24" s="97" customFormat="1" ht="12" customHeight="1" thickBot="1" x14ac:dyDescent="0.25">
      <c r="B122" s="111" t="s">
        <v>217</v>
      </c>
      <c r="C122" s="112"/>
      <c r="D122" s="112"/>
      <c r="E122" s="112"/>
      <c r="F122" s="112"/>
      <c r="G122" s="112"/>
      <c r="H122" s="112"/>
      <c r="I122" s="112"/>
      <c r="J122" s="112"/>
      <c r="K122" s="112"/>
      <c r="L122" s="19"/>
      <c r="M122" s="20"/>
      <c r="N122" s="20"/>
      <c r="S122" s="20"/>
      <c r="T122" s="20"/>
      <c r="U122" s="20"/>
      <c r="V122" s="20"/>
      <c r="W122" s="20"/>
      <c r="X122" s="20"/>
    </row>
    <row r="123" spans="2:24" s="97" customFormat="1" ht="12" customHeight="1" thickBot="1" x14ac:dyDescent="0.25">
      <c r="B123" s="482"/>
      <c r="C123" s="432"/>
      <c r="D123" s="434" t="s">
        <v>93</v>
      </c>
      <c r="E123" s="434" t="s">
        <v>104</v>
      </c>
      <c r="F123" s="434" t="s">
        <v>96</v>
      </c>
      <c r="G123" s="434" t="s">
        <v>105</v>
      </c>
      <c r="H123" s="434" t="s">
        <v>106</v>
      </c>
      <c r="I123" s="434" t="s">
        <v>107</v>
      </c>
      <c r="J123" s="434" t="s">
        <v>108</v>
      </c>
      <c r="K123" s="435" t="s">
        <v>109</v>
      </c>
      <c r="L123" s="19"/>
      <c r="M123" s="20"/>
      <c r="N123" s="20"/>
      <c r="S123" s="20"/>
      <c r="T123" s="20"/>
      <c r="U123" s="20"/>
      <c r="V123" s="20"/>
      <c r="W123" s="20"/>
      <c r="X123" s="20"/>
    </row>
    <row r="124" spans="2:24" s="97" customFormat="1" ht="12" customHeight="1" thickBot="1" x14ac:dyDescent="0.25">
      <c r="B124" s="436" t="s">
        <v>111</v>
      </c>
      <c r="C124" s="437" t="s">
        <v>112</v>
      </c>
      <c r="D124" s="440" t="s">
        <v>99</v>
      </c>
      <c r="E124" s="440" t="s">
        <v>99</v>
      </c>
      <c r="F124" s="440" t="s">
        <v>135</v>
      </c>
      <c r="G124" s="440" t="s">
        <v>99</v>
      </c>
      <c r="H124" s="440" t="s">
        <v>136</v>
      </c>
      <c r="I124" s="440" t="s">
        <v>137</v>
      </c>
      <c r="J124" s="440" t="s">
        <v>113</v>
      </c>
      <c r="K124" s="441" t="s">
        <v>114</v>
      </c>
      <c r="L124" s="19"/>
      <c r="M124" s="20"/>
      <c r="N124" s="20"/>
      <c r="S124" s="20"/>
      <c r="T124" s="20"/>
      <c r="U124" s="20"/>
      <c r="V124" s="20"/>
      <c r="W124" s="20"/>
      <c r="X124" s="20"/>
    </row>
    <row r="125" spans="2:24" s="97" customFormat="1" ht="12" customHeight="1" thickBot="1" x14ac:dyDescent="0.25">
      <c r="B125" s="158">
        <v>1</v>
      </c>
      <c r="C125" s="284" t="s">
        <v>1221</v>
      </c>
      <c r="D125" s="285">
        <v>9.4</v>
      </c>
      <c r="E125" s="285">
        <v>5.0999999999999996</v>
      </c>
      <c r="F125" s="285">
        <f>D125*E125</f>
        <v>47.94</v>
      </c>
      <c r="G125" s="285">
        <v>3.5000000000000003E-2</v>
      </c>
      <c r="H125" s="286">
        <f>F125*G125*B125</f>
        <v>1.6779000000000002</v>
      </c>
      <c r="I125" s="285">
        <v>0.41499999999999998</v>
      </c>
      <c r="J125" s="286">
        <f>H125*I125</f>
        <v>0.69632850000000002</v>
      </c>
      <c r="K125" s="172" t="s">
        <v>219</v>
      </c>
      <c r="L125" s="19"/>
      <c r="M125" s="20"/>
      <c r="S125" s="20"/>
      <c r="T125" s="20"/>
      <c r="U125" s="20"/>
      <c r="V125" s="20"/>
      <c r="W125" s="20"/>
      <c r="X125" s="20"/>
    </row>
    <row r="126" spans="2:24" s="97" customFormat="1" ht="12" customHeight="1" thickBot="1" x14ac:dyDescent="0.25">
      <c r="B126" s="483"/>
      <c r="C126" s="484" t="s">
        <v>117</v>
      </c>
      <c r="D126" s="484"/>
      <c r="E126" s="484"/>
      <c r="F126" s="484"/>
      <c r="G126" s="462"/>
      <c r="H126" s="485">
        <f>SUM(H125)</f>
        <v>1.6779000000000002</v>
      </c>
      <c r="I126" s="486"/>
      <c r="J126" s="485">
        <f>SUM(J125)</f>
        <v>0.69632850000000002</v>
      </c>
      <c r="K126" s="487"/>
      <c r="L126" s="19"/>
      <c r="M126" s="20"/>
      <c r="N126" s="20"/>
    </row>
    <row r="127" spans="2:24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38"/>
      <c r="K127" s="112"/>
      <c r="L127" s="19"/>
      <c r="S127" s="97"/>
      <c r="T127" s="97"/>
      <c r="U127" s="97"/>
      <c r="V127" s="97"/>
      <c r="W127" s="97"/>
      <c r="X127" s="97"/>
    </row>
    <row r="128" spans="2:24" s="20" customFormat="1" ht="12" customHeight="1" thickBot="1" x14ac:dyDescent="0.25">
      <c r="B128" s="111" t="s">
        <v>123</v>
      </c>
      <c r="C128" s="112"/>
      <c r="D128" s="112"/>
      <c r="E128" s="112"/>
      <c r="F128" s="112"/>
      <c r="G128" s="112"/>
      <c r="H128" s="112"/>
      <c r="I128" s="112"/>
      <c r="J128" s="138"/>
      <c r="K128" s="112"/>
      <c r="L128" s="19"/>
      <c r="S128" s="97"/>
      <c r="T128" s="97"/>
      <c r="U128" s="97"/>
      <c r="V128" s="97"/>
      <c r="W128" s="97"/>
      <c r="X128" s="97"/>
    </row>
    <row r="129" spans="2:24" s="20" customFormat="1" ht="12" customHeight="1" thickBot="1" x14ac:dyDescent="0.25">
      <c r="B129" s="482"/>
      <c r="C129" s="432"/>
      <c r="D129" s="434" t="s">
        <v>93</v>
      </c>
      <c r="E129" s="434" t="s">
        <v>104</v>
      </c>
      <c r="F129" s="434" t="s">
        <v>96</v>
      </c>
      <c r="G129" s="434" t="s">
        <v>105</v>
      </c>
      <c r="H129" s="434" t="s">
        <v>106</v>
      </c>
      <c r="I129" s="434" t="s">
        <v>124</v>
      </c>
      <c r="J129" s="492" t="s">
        <v>108</v>
      </c>
      <c r="K129" s="435" t="s">
        <v>109</v>
      </c>
      <c r="L129" s="19"/>
      <c r="S129" s="97"/>
      <c r="T129" s="97"/>
      <c r="U129" s="97"/>
      <c r="V129" s="97"/>
      <c r="W129" s="97"/>
      <c r="X129" s="97"/>
    </row>
    <row r="130" spans="2:24" s="20" customFormat="1" ht="12" customHeight="1" thickBot="1" x14ac:dyDescent="0.25">
      <c r="B130" s="436" t="s">
        <v>111</v>
      </c>
      <c r="C130" s="437" t="s">
        <v>112</v>
      </c>
      <c r="D130" s="440" t="s">
        <v>99</v>
      </c>
      <c r="E130" s="440" t="s">
        <v>99</v>
      </c>
      <c r="F130" s="440" t="s">
        <v>135</v>
      </c>
      <c r="G130" s="440" t="s">
        <v>99</v>
      </c>
      <c r="H130" s="440" t="s">
        <v>136</v>
      </c>
      <c r="I130" s="440" t="s">
        <v>125</v>
      </c>
      <c r="J130" s="493" t="s">
        <v>113</v>
      </c>
      <c r="K130" s="441" t="s">
        <v>114</v>
      </c>
      <c r="L130" s="19"/>
      <c r="S130" s="97"/>
      <c r="T130" s="97"/>
      <c r="U130" s="97"/>
      <c r="V130" s="97"/>
      <c r="W130" s="97"/>
      <c r="X130" s="97"/>
    </row>
    <row r="131" spans="2:24" s="20" customFormat="1" ht="12" customHeight="1" x14ac:dyDescent="0.2">
      <c r="B131" s="159">
        <v>7</v>
      </c>
      <c r="C131" s="185" t="s">
        <v>180</v>
      </c>
      <c r="D131" s="168">
        <v>6.2</v>
      </c>
      <c r="E131" s="169"/>
      <c r="F131" s="169"/>
      <c r="G131" s="169"/>
      <c r="H131" s="298"/>
      <c r="I131" s="169">
        <v>2.1899999999999999E-2</v>
      </c>
      <c r="J131" s="299">
        <f>I131*B131*D131</f>
        <v>0.95045999999999997</v>
      </c>
      <c r="K131" s="172" t="s">
        <v>143</v>
      </c>
      <c r="L131" s="19"/>
      <c r="S131" s="97"/>
      <c r="T131" s="97"/>
      <c r="U131" s="97"/>
      <c r="V131" s="97"/>
      <c r="W131" s="97"/>
      <c r="X131" s="97"/>
    </row>
    <row r="132" spans="2:24" s="20" customFormat="1" ht="12" customHeight="1" x14ac:dyDescent="0.2">
      <c r="B132" s="159">
        <v>2</v>
      </c>
      <c r="C132" s="185" t="s">
        <v>313</v>
      </c>
      <c r="D132" s="168">
        <v>4</v>
      </c>
      <c r="E132" s="169"/>
      <c r="F132" s="169"/>
      <c r="G132" s="169"/>
      <c r="H132" s="298"/>
      <c r="I132" s="169">
        <v>1.7899999999999999E-2</v>
      </c>
      <c r="J132" s="299">
        <f>I132*B132*D132</f>
        <v>0.14319999999999999</v>
      </c>
      <c r="K132" s="172" t="s">
        <v>143</v>
      </c>
      <c r="L132" s="19"/>
      <c r="S132" s="97"/>
      <c r="T132" s="97"/>
      <c r="U132" s="97"/>
      <c r="V132" s="97"/>
      <c r="W132" s="97"/>
      <c r="X132" s="97"/>
    </row>
    <row r="133" spans="2:24" s="20" customFormat="1" ht="12" customHeight="1" x14ac:dyDescent="0.2">
      <c r="B133" s="159">
        <v>2</v>
      </c>
      <c r="C133" s="185" t="s">
        <v>1121</v>
      </c>
      <c r="D133" s="168"/>
      <c r="E133" s="169"/>
      <c r="F133" s="169"/>
      <c r="G133" s="169"/>
      <c r="H133" s="298"/>
      <c r="I133" s="169">
        <v>0.86719999999999997</v>
      </c>
      <c r="J133" s="299">
        <f>B133*I133</f>
        <v>1.7343999999999999</v>
      </c>
      <c r="K133" s="172" t="s">
        <v>143</v>
      </c>
      <c r="L133" s="19"/>
      <c r="M133" s="20">
        <f>16*0.0542</f>
        <v>0.86719999999999997</v>
      </c>
      <c r="S133" s="97"/>
      <c r="T133" s="97"/>
      <c r="U133" s="97"/>
      <c r="V133" s="97"/>
      <c r="W133" s="97"/>
      <c r="X133" s="97"/>
    </row>
    <row r="134" spans="2:24" s="20" customFormat="1" ht="12" customHeight="1" x14ac:dyDescent="0.2">
      <c r="B134" s="159">
        <v>1</v>
      </c>
      <c r="C134" s="185" t="s">
        <v>1122</v>
      </c>
      <c r="D134" s="168">
        <v>6.5</v>
      </c>
      <c r="E134" s="169">
        <v>2.2000000000000002</v>
      </c>
      <c r="F134" s="169">
        <f>D134*E134</f>
        <v>14.3</v>
      </c>
      <c r="G134" s="169"/>
      <c r="H134" s="298"/>
      <c r="I134" s="169">
        <v>8.2500000000000004E-2</v>
      </c>
      <c r="J134" s="299">
        <f>B134*I134*F134</f>
        <v>1.1797500000000001</v>
      </c>
      <c r="K134" s="172" t="s">
        <v>143</v>
      </c>
      <c r="L134" s="19"/>
      <c r="S134" s="97"/>
      <c r="T134" s="97"/>
      <c r="U134" s="97"/>
      <c r="V134" s="97"/>
      <c r="W134" s="97"/>
      <c r="X134" s="97"/>
    </row>
    <row r="135" spans="2:24" s="20" customFormat="1" ht="12" customHeight="1" x14ac:dyDescent="0.2">
      <c r="B135" s="159">
        <v>1</v>
      </c>
      <c r="C135" s="185" t="s">
        <v>163</v>
      </c>
      <c r="D135" s="168"/>
      <c r="E135" s="169"/>
      <c r="F135" s="168">
        <v>16.8</v>
      </c>
      <c r="G135" s="169"/>
      <c r="H135" s="298"/>
      <c r="I135" s="169">
        <v>8.0000000000000002E-3</v>
      </c>
      <c r="J135" s="299">
        <f>F135*I135</f>
        <v>0.13440000000000002</v>
      </c>
      <c r="K135" s="162" t="s">
        <v>143</v>
      </c>
      <c r="L135" s="19"/>
      <c r="M135" s="20">
        <f>32.44+4.4+34.6+30.2+6.4</f>
        <v>108.04</v>
      </c>
      <c r="S135" s="97"/>
      <c r="T135" s="97"/>
      <c r="U135" s="97"/>
      <c r="V135" s="97"/>
      <c r="W135" s="97"/>
      <c r="X135" s="97"/>
    </row>
    <row r="136" spans="2:24" s="20" customFormat="1" ht="12" customHeight="1" x14ac:dyDescent="0.2">
      <c r="B136" s="159">
        <v>1</v>
      </c>
      <c r="C136" s="185" t="s">
        <v>314</v>
      </c>
      <c r="D136" s="168"/>
      <c r="E136" s="169"/>
      <c r="F136" s="169"/>
      <c r="G136" s="169"/>
      <c r="H136" s="298"/>
      <c r="I136" s="298">
        <v>0.28999999999999998</v>
      </c>
      <c r="J136" s="299">
        <f>I136</f>
        <v>0.28999999999999998</v>
      </c>
      <c r="K136" s="162" t="s">
        <v>143</v>
      </c>
      <c r="L136" s="19"/>
      <c r="M136" s="20">
        <f>19*1.4</f>
        <v>26.599999999999998</v>
      </c>
      <c r="S136" s="97"/>
      <c r="T136" s="97"/>
      <c r="U136" s="97"/>
      <c r="V136" s="97"/>
      <c r="W136" s="97"/>
      <c r="X136" s="97"/>
    </row>
    <row r="137" spans="2:24" s="20" customFormat="1" ht="12" customHeight="1" x14ac:dyDescent="0.2">
      <c r="B137" s="159">
        <v>1</v>
      </c>
      <c r="C137" s="185" t="s">
        <v>420</v>
      </c>
      <c r="D137" s="168"/>
      <c r="E137" s="169"/>
      <c r="F137" s="169"/>
      <c r="G137" s="169"/>
      <c r="H137" s="298"/>
      <c r="I137" s="298">
        <v>0.16</v>
      </c>
      <c r="J137" s="299">
        <f>I137</f>
        <v>0.16</v>
      </c>
      <c r="K137" s="162" t="s">
        <v>143</v>
      </c>
      <c r="L137" s="19"/>
      <c r="S137" s="97"/>
      <c r="T137" s="97"/>
      <c r="U137" s="97"/>
      <c r="V137" s="97"/>
      <c r="W137" s="97"/>
      <c r="X137" s="97"/>
    </row>
    <row r="138" spans="2:24" s="20" customFormat="1" ht="12" customHeight="1" x14ac:dyDescent="0.2">
      <c r="B138" s="159">
        <v>9</v>
      </c>
      <c r="C138" s="185" t="s">
        <v>1123</v>
      </c>
      <c r="D138" s="169"/>
      <c r="E138" s="169"/>
      <c r="F138" s="169"/>
      <c r="G138" s="169"/>
      <c r="H138" s="298"/>
      <c r="I138" s="169">
        <v>0.112</v>
      </c>
      <c r="J138" s="299">
        <f>B138*I138</f>
        <v>1.008</v>
      </c>
      <c r="K138" s="166" t="s">
        <v>143</v>
      </c>
      <c r="L138" s="19"/>
      <c r="S138" s="97"/>
      <c r="T138" s="97"/>
      <c r="U138" s="97"/>
      <c r="V138" s="97"/>
      <c r="W138" s="97"/>
      <c r="X138" s="97"/>
    </row>
    <row r="139" spans="2:24" s="20" customFormat="1" ht="12" customHeight="1" x14ac:dyDescent="0.2">
      <c r="B139" s="160">
        <v>1</v>
      </c>
      <c r="C139" s="184" t="s">
        <v>190</v>
      </c>
      <c r="D139" s="309">
        <v>10</v>
      </c>
      <c r="E139" s="181"/>
      <c r="F139" s="181"/>
      <c r="G139" s="181"/>
      <c r="H139" s="501"/>
      <c r="I139" s="181">
        <v>1.6000000000000001E-3</v>
      </c>
      <c r="J139" s="494">
        <f>I139*D139</f>
        <v>1.6E-2</v>
      </c>
      <c r="K139" s="166" t="s">
        <v>143</v>
      </c>
      <c r="L139" s="19"/>
      <c r="S139" s="97"/>
      <c r="T139" s="97"/>
      <c r="U139" s="97"/>
      <c r="V139" s="97"/>
      <c r="W139" s="97"/>
      <c r="X139" s="97"/>
    </row>
    <row r="140" spans="2:24" s="20" customFormat="1" ht="12" customHeight="1" x14ac:dyDescent="0.2">
      <c r="B140" s="159">
        <v>1</v>
      </c>
      <c r="C140" s="185" t="s">
        <v>191</v>
      </c>
      <c r="D140" s="168">
        <v>4</v>
      </c>
      <c r="E140" s="169"/>
      <c r="F140" s="169"/>
      <c r="G140" s="169"/>
      <c r="H140" s="298"/>
      <c r="I140" s="169">
        <v>1.6000000000000001E-3</v>
      </c>
      <c r="J140" s="299">
        <f>I140*D140*B140</f>
        <v>6.4000000000000003E-3</v>
      </c>
      <c r="K140" s="162" t="s">
        <v>143</v>
      </c>
      <c r="L140" s="19"/>
      <c r="S140" s="97"/>
      <c r="T140" s="97"/>
      <c r="U140" s="97"/>
      <c r="V140" s="97"/>
      <c r="W140" s="97"/>
      <c r="X140" s="97"/>
    </row>
    <row r="141" spans="2:24" s="20" customFormat="1" ht="12" customHeight="1" thickBot="1" x14ac:dyDescent="0.25">
      <c r="B141" s="159">
        <v>1</v>
      </c>
      <c r="C141" s="185" t="s">
        <v>523</v>
      </c>
      <c r="D141" s="168"/>
      <c r="E141" s="169"/>
      <c r="F141" s="169"/>
      <c r="G141" s="169"/>
      <c r="H141" s="298"/>
      <c r="I141" s="205">
        <v>1.2</v>
      </c>
      <c r="J141" s="299">
        <f>I141*B141</f>
        <v>1.2</v>
      </c>
      <c r="K141" s="162" t="s">
        <v>143</v>
      </c>
      <c r="L141" s="19"/>
      <c r="S141" s="97"/>
      <c r="T141" s="97"/>
      <c r="U141" s="97"/>
      <c r="V141" s="97"/>
      <c r="W141" s="97"/>
      <c r="X141" s="97"/>
    </row>
    <row r="142" spans="2:24" s="20" customFormat="1" ht="12" customHeight="1" thickBot="1" x14ac:dyDescent="0.25">
      <c r="B142" s="483"/>
      <c r="C142" s="484" t="s">
        <v>117</v>
      </c>
      <c r="D142" s="484"/>
      <c r="E142" s="484"/>
      <c r="F142" s="484"/>
      <c r="G142" s="462"/>
      <c r="H142" s="547"/>
      <c r="I142" s="484"/>
      <c r="J142" s="520">
        <f>SUM(J141)</f>
        <v>1.2</v>
      </c>
      <c r="K142" s="487"/>
      <c r="L142" s="19"/>
      <c r="S142" s="97"/>
      <c r="T142" s="97"/>
      <c r="U142" s="97"/>
      <c r="V142" s="97"/>
      <c r="W142" s="97"/>
      <c r="X142" s="97"/>
    </row>
    <row r="143" spans="2:24" s="20" customFormat="1" ht="12" customHeight="1" x14ac:dyDescent="0.2">
      <c r="B143" s="259"/>
      <c r="C143" s="258"/>
      <c r="D143" s="258"/>
      <c r="E143" s="258"/>
      <c r="F143" s="258"/>
      <c r="G143" s="258"/>
      <c r="H143" s="133"/>
      <c r="I143" s="258"/>
      <c r="J143" s="488"/>
      <c r="K143" s="258"/>
      <c r="L143" s="19"/>
      <c r="S143" s="97"/>
      <c r="T143" s="97"/>
      <c r="U143" s="97"/>
      <c r="V143" s="97"/>
      <c r="W143" s="97"/>
      <c r="X143" s="97"/>
    </row>
    <row r="144" spans="2:24" s="97" customFormat="1" ht="12" customHeight="1" thickBot="1" x14ac:dyDescent="0.25">
      <c r="B144" s="111" t="s">
        <v>166</v>
      </c>
      <c r="C144" s="112"/>
      <c r="D144" s="112"/>
      <c r="E144" s="112"/>
      <c r="F144" s="112"/>
      <c r="G144" s="112"/>
      <c r="H144" s="112"/>
      <c r="I144" s="112"/>
      <c r="J144" s="112"/>
      <c r="K144" s="112"/>
      <c r="L144" s="19"/>
      <c r="M144" s="20"/>
    </row>
    <row r="145" spans="2:24" s="97" customFormat="1" ht="12" customHeight="1" thickBot="1" x14ac:dyDescent="0.25">
      <c r="B145" s="482"/>
      <c r="C145" s="432"/>
      <c r="D145" s="470" t="s">
        <v>93</v>
      </c>
      <c r="E145" s="434" t="s">
        <v>104</v>
      </c>
      <c r="F145" s="434" t="s">
        <v>96</v>
      </c>
      <c r="G145" s="434" t="s">
        <v>105</v>
      </c>
      <c r="H145" s="434" t="s">
        <v>106</v>
      </c>
      <c r="I145" s="434" t="s">
        <v>124</v>
      </c>
      <c r="J145" s="434" t="s">
        <v>108</v>
      </c>
      <c r="K145" s="435" t="s">
        <v>109</v>
      </c>
      <c r="L145" s="19"/>
      <c r="M145" s="20"/>
    </row>
    <row r="146" spans="2:24" s="97" customFormat="1" ht="12" customHeight="1" thickBot="1" x14ac:dyDescent="0.25">
      <c r="B146" s="436" t="s">
        <v>111</v>
      </c>
      <c r="C146" s="437" t="s">
        <v>112</v>
      </c>
      <c r="D146" s="505" t="s">
        <v>99</v>
      </c>
      <c r="E146" s="440" t="s">
        <v>99</v>
      </c>
      <c r="F146" s="440" t="s">
        <v>135</v>
      </c>
      <c r="G146" s="440" t="s">
        <v>99</v>
      </c>
      <c r="H146" s="440" t="s">
        <v>136</v>
      </c>
      <c r="I146" s="440" t="s">
        <v>125</v>
      </c>
      <c r="J146" s="440" t="s">
        <v>113</v>
      </c>
      <c r="K146" s="441" t="s">
        <v>114</v>
      </c>
      <c r="L146" s="19"/>
      <c r="M146" s="20"/>
    </row>
    <row r="147" spans="2:24" s="97" customFormat="1" ht="12" customHeight="1" x14ac:dyDescent="0.2">
      <c r="B147" s="159">
        <v>2</v>
      </c>
      <c r="C147" s="184" t="s">
        <v>1124</v>
      </c>
      <c r="D147" s="168">
        <v>0.6</v>
      </c>
      <c r="E147" s="169">
        <v>0.6</v>
      </c>
      <c r="F147" s="309">
        <f>D147*E147*2</f>
        <v>0.72</v>
      </c>
      <c r="G147" s="181">
        <v>3.0000000000000001E-3</v>
      </c>
      <c r="H147" s="170">
        <f>F147*G147*B147</f>
        <v>4.3200000000000001E-3</v>
      </c>
      <c r="I147" s="169">
        <v>2.2000000000000002</v>
      </c>
      <c r="J147" s="298">
        <f>H147*I147</f>
        <v>9.5040000000000003E-3</v>
      </c>
      <c r="K147" s="162" t="s">
        <v>144</v>
      </c>
      <c r="L147" s="19"/>
      <c r="M147" s="20">
        <f>0.9*1.8*2</f>
        <v>3.24</v>
      </c>
    </row>
    <row r="148" spans="2:24" s="97" customFormat="1" ht="12" customHeight="1" x14ac:dyDescent="0.2">
      <c r="B148" s="159">
        <v>1</v>
      </c>
      <c r="C148" s="185" t="s">
        <v>1125</v>
      </c>
      <c r="D148" s="168">
        <v>1.5</v>
      </c>
      <c r="E148" s="169">
        <v>1.5</v>
      </c>
      <c r="F148" s="168">
        <f>D148*E148*2</f>
        <v>4.5</v>
      </c>
      <c r="G148" s="169">
        <v>3.0000000000000001E-3</v>
      </c>
      <c r="H148" s="170">
        <f>F148*G148*B148</f>
        <v>1.35E-2</v>
      </c>
      <c r="I148" s="169">
        <v>2.2000000000000002</v>
      </c>
      <c r="J148" s="298">
        <f>H148*I148</f>
        <v>2.9700000000000001E-2</v>
      </c>
      <c r="K148" s="162" t="s">
        <v>144</v>
      </c>
      <c r="L148" s="19"/>
      <c r="M148" s="20">
        <f>1.2*1.5*2</f>
        <v>3.5999999999999996</v>
      </c>
    </row>
    <row r="149" spans="2:24" s="97" customFormat="1" ht="12" customHeight="1" x14ac:dyDescent="0.2">
      <c r="B149" s="159"/>
      <c r="C149" s="167" t="s">
        <v>168</v>
      </c>
      <c r="D149" s="168"/>
      <c r="E149" s="169"/>
      <c r="F149" s="169"/>
      <c r="G149" s="169"/>
      <c r="H149" s="171">
        <f>SUM(H147:H148)</f>
        <v>1.7819999999999999E-2</v>
      </c>
      <c r="I149" s="169"/>
      <c r="J149" s="171">
        <f>SUM(J147:J148)</f>
        <v>3.9204000000000003E-2</v>
      </c>
      <c r="K149" s="162"/>
      <c r="L149" s="19"/>
      <c r="M149" s="20"/>
      <c r="S149" s="20"/>
      <c r="T149" s="20"/>
      <c r="U149" s="20"/>
      <c r="V149" s="20"/>
      <c r="W149" s="20"/>
      <c r="X149" s="20"/>
    </row>
    <row r="150" spans="2:24" s="97" customFormat="1" ht="12" customHeight="1" x14ac:dyDescent="0.2">
      <c r="B150" s="159">
        <v>2</v>
      </c>
      <c r="C150" s="185" t="s">
        <v>169</v>
      </c>
      <c r="D150" s="168">
        <v>2.4</v>
      </c>
      <c r="E150" s="169">
        <v>0.12</v>
      </c>
      <c r="F150" s="169"/>
      <c r="G150" s="169">
        <v>0.08</v>
      </c>
      <c r="H150" s="170">
        <f>D150*E150*G150*B150</f>
        <v>4.6079999999999996E-2</v>
      </c>
      <c r="I150" s="169">
        <v>0.85</v>
      </c>
      <c r="J150" s="170">
        <f>H150*I150</f>
        <v>3.9167999999999994E-2</v>
      </c>
      <c r="K150" s="162" t="s">
        <v>120</v>
      </c>
      <c r="L150" s="19"/>
      <c r="M150" s="20"/>
      <c r="S150" s="20"/>
      <c r="T150" s="20"/>
      <c r="U150" s="20"/>
      <c r="V150" s="20"/>
      <c r="W150" s="20"/>
      <c r="X150" s="20"/>
    </row>
    <row r="151" spans="2:24" s="97" customFormat="1" ht="12" customHeight="1" x14ac:dyDescent="0.2">
      <c r="B151" s="159">
        <v>2</v>
      </c>
      <c r="C151" s="185" t="s">
        <v>170</v>
      </c>
      <c r="D151" s="168">
        <v>2.4</v>
      </c>
      <c r="E151" s="169">
        <v>0.15</v>
      </c>
      <c r="F151" s="169"/>
      <c r="G151" s="169">
        <v>0.1</v>
      </c>
      <c r="H151" s="170">
        <f>D151*E151*G151*B151</f>
        <v>7.1999999999999995E-2</v>
      </c>
      <c r="I151" s="169">
        <v>0.85</v>
      </c>
      <c r="J151" s="170">
        <f>H151*I151</f>
        <v>6.1199999999999991E-2</v>
      </c>
      <c r="K151" s="162" t="s">
        <v>120</v>
      </c>
      <c r="L151" s="19"/>
      <c r="M151" s="20"/>
      <c r="S151" s="20"/>
      <c r="T151" s="20"/>
      <c r="U151" s="20"/>
      <c r="V151" s="20"/>
      <c r="W151" s="20"/>
      <c r="X151" s="20"/>
    </row>
    <row r="152" spans="2:24" s="97" customFormat="1" ht="12" customHeight="1" x14ac:dyDescent="0.2">
      <c r="B152" s="159">
        <v>1</v>
      </c>
      <c r="C152" s="185" t="s">
        <v>169</v>
      </c>
      <c r="D152" s="169">
        <v>6</v>
      </c>
      <c r="E152" s="169">
        <v>0.12</v>
      </c>
      <c r="F152" s="169"/>
      <c r="G152" s="169">
        <v>0.08</v>
      </c>
      <c r="H152" s="170">
        <f>D152*E152*G152*B152</f>
        <v>5.7599999999999998E-2</v>
      </c>
      <c r="I152" s="169">
        <v>0.85</v>
      </c>
      <c r="J152" s="170">
        <f>H152*I152</f>
        <v>4.8959999999999997E-2</v>
      </c>
      <c r="K152" s="162" t="s">
        <v>120</v>
      </c>
      <c r="L152" s="19"/>
      <c r="M152" s="20"/>
      <c r="S152" s="20"/>
      <c r="T152" s="20"/>
      <c r="U152" s="20"/>
      <c r="V152" s="20"/>
      <c r="W152" s="20"/>
      <c r="X152" s="20"/>
    </row>
    <row r="153" spans="2:24" s="97" customFormat="1" ht="12" customHeight="1" x14ac:dyDescent="0.2">
      <c r="B153" s="159">
        <v>1</v>
      </c>
      <c r="C153" s="185" t="s">
        <v>170</v>
      </c>
      <c r="D153" s="169">
        <v>6</v>
      </c>
      <c r="E153" s="169">
        <v>0.15</v>
      </c>
      <c r="F153" s="169"/>
      <c r="G153" s="169">
        <v>0.1</v>
      </c>
      <c r="H153" s="170">
        <f>D153*E153*G153*B153</f>
        <v>0.09</v>
      </c>
      <c r="I153" s="169">
        <v>0.85</v>
      </c>
      <c r="J153" s="170">
        <f>H153*I153</f>
        <v>7.6499999999999999E-2</v>
      </c>
      <c r="K153" s="162" t="s">
        <v>120</v>
      </c>
      <c r="L153" s="19"/>
      <c r="M153" s="20"/>
      <c r="S153" s="20"/>
      <c r="T153" s="20"/>
      <c r="U153" s="20"/>
      <c r="V153" s="20"/>
      <c r="W153" s="20"/>
      <c r="X153" s="20"/>
    </row>
    <row r="154" spans="2:24" s="97" customFormat="1" ht="12" customHeight="1" x14ac:dyDescent="0.2">
      <c r="B154" s="159"/>
      <c r="C154" s="167" t="s">
        <v>171</v>
      </c>
      <c r="D154" s="169"/>
      <c r="E154" s="169"/>
      <c r="F154" s="169"/>
      <c r="G154" s="169"/>
      <c r="H154" s="171">
        <f>SUM(H150:H153)</f>
        <v>0.26568000000000003</v>
      </c>
      <c r="I154" s="169"/>
      <c r="J154" s="171">
        <f>SUM(J150:J153)</f>
        <v>0.22582799999999997</v>
      </c>
      <c r="K154" s="162"/>
      <c r="L154" s="19"/>
      <c r="M154" s="20"/>
      <c r="S154" s="20"/>
      <c r="T154" s="20"/>
      <c r="U154" s="20"/>
      <c r="V154" s="20"/>
      <c r="W154" s="20"/>
      <c r="X154" s="20"/>
    </row>
    <row r="155" spans="2:24" s="97" customFormat="1" ht="12" customHeight="1" x14ac:dyDescent="0.2">
      <c r="B155" s="159">
        <v>1</v>
      </c>
      <c r="C155" s="185" t="s">
        <v>320</v>
      </c>
      <c r="D155" s="169"/>
      <c r="E155" s="169"/>
      <c r="F155" s="169"/>
      <c r="G155" s="169"/>
      <c r="H155" s="170"/>
      <c r="I155" s="169">
        <v>1.2E-2</v>
      </c>
      <c r="J155" s="170">
        <f>B155*I155</f>
        <v>1.2E-2</v>
      </c>
      <c r="K155" s="162" t="s">
        <v>145</v>
      </c>
      <c r="L155" s="19"/>
      <c r="M155" s="20"/>
      <c r="S155" s="20"/>
      <c r="T155" s="20"/>
      <c r="U155" s="20"/>
      <c r="V155" s="20"/>
      <c r="W155" s="20"/>
      <c r="X155" s="20"/>
    </row>
    <row r="156" spans="2:24" s="97" customFormat="1" ht="12" customHeight="1" x14ac:dyDescent="0.2">
      <c r="B156" s="159">
        <v>1</v>
      </c>
      <c r="C156" s="185" t="s">
        <v>422</v>
      </c>
      <c r="D156" s="169"/>
      <c r="E156" s="169"/>
      <c r="F156" s="169"/>
      <c r="G156" s="169"/>
      <c r="H156" s="170"/>
      <c r="I156" s="169">
        <v>7.0000000000000001E-3</v>
      </c>
      <c r="J156" s="170">
        <f>B156*I156</f>
        <v>7.0000000000000001E-3</v>
      </c>
      <c r="K156" s="162" t="s">
        <v>145</v>
      </c>
      <c r="L156" s="19"/>
      <c r="M156" s="20"/>
      <c r="S156" s="20"/>
      <c r="T156" s="20"/>
      <c r="U156" s="20"/>
      <c r="V156" s="20"/>
      <c r="W156" s="20"/>
      <c r="X156" s="20"/>
    </row>
    <row r="157" spans="2:24" s="97" customFormat="1" ht="12" customHeight="1" thickBot="1" x14ac:dyDescent="0.25">
      <c r="B157" s="451"/>
      <c r="C157" s="506" t="s">
        <v>424</v>
      </c>
      <c r="D157" s="290"/>
      <c r="E157" s="290"/>
      <c r="F157" s="290"/>
      <c r="G157" s="290"/>
      <c r="H157" s="288"/>
      <c r="I157" s="290"/>
      <c r="J157" s="507">
        <f>SUM(J155:J156)</f>
        <v>1.9E-2</v>
      </c>
      <c r="K157" s="293"/>
      <c r="L157" s="19"/>
      <c r="M157" s="20"/>
      <c r="S157" s="20"/>
      <c r="T157" s="20"/>
      <c r="U157" s="20"/>
      <c r="V157" s="20"/>
      <c r="W157" s="20"/>
      <c r="X157" s="20"/>
    </row>
    <row r="158" spans="2:24" s="97" customFormat="1" ht="12" customHeight="1" thickBot="1" x14ac:dyDescent="0.25">
      <c r="B158" s="483"/>
      <c r="C158" s="484" t="s">
        <v>117</v>
      </c>
      <c r="D158" s="484"/>
      <c r="E158" s="484"/>
      <c r="F158" s="484"/>
      <c r="G158" s="462"/>
      <c r="H158" s="520">
        <f>H149+H154+H157</f>
        <v>0.28350000000000003</v>
      </c>
      <c r="I158" s="510"/>
      <c r="J158" s="520">
        <f>J149+J154+J157</f>
        <v>0.28403200000000001</v>
      </c>
      <c r="K158" s="258"/>
      <c r="L158" s="19"/>
      <c r="M158" s="20"/>
      <c r="S158" s="20"/>
      <c r="T158" s="20"/>
      <c r="U158" s="20"/>
      <c r="V158" s="20"/>
      <c r="W158" s="20"/>
      <c r="X158" s="20"/>
    </row>
    <row r="159" spans="2:24" s="20" customFormat="1" ht="12" customHeight="1" x14ac:dyDescent="0.2">
      <c r="B159" s="259"/>
      <c r="C159" s="258"/>
      <c r="D159" s="258"/>
      <c r="E159" s="258"/>
      <c r="F159" s="258"/>
      <c r="G159" s="258"/>
      <c r="H159" s="133"/>
      <c r="I159" s="258"/>
      <c r="J159" s="488"/>
      <c r="K159" s="258"/>
      <c r="L159" s="19"/>
    </row>
    <row r="160" spans="2:24" s="20" customFormat="1" ht="12" customHeight="1" thickBot="1" x14ac:dyDescent="0.25">
      <c r="B160" s="111" t="s">
        <v>841</v>
      </c>
      <c r="C160" s="112"/>
      <c r="D160" s="112"/>
      <c r="E160" s="112"/>
      <c r="F160" s="112"/>
      <c r="G160" s="112"/>
      <c r="H160" s="112"/>
      <c r="I160" s="112"/>
      <c r="J160" s="112"/>
      <c r="K160" s="112"/>
      <c r="L160" s="19"/>
      <c r="S160" s="97"/>
      <c r="T160" s="97"/>
      <c r="U160" s="97"/>
      <c r="V160" s="97"/>
      <c r="W160" s="97"/>
      <c r="X160" s="97"/>
    </row>
    <row r="161" spans="2:24" s="20" customFormat="1" ht="12" customHeight="1" thickBot="1" x14ac:dyDescent="0.25">
      <c r="B161" s="482"/>
      <c r="C161" s="432"/>
      <c r="D161" s="433" t="s">
        <v>108</v>
      </c>
      <c r="E161" s="424" t="s">
        <v>129</v>
      </c>
      <c r="F161" s="434" t="s">
        <v>130</v>
      </c>
      <c r="G161" s="434" t="s">
        <v>131</v>
      </c>
      <c r="H161" s="434" t="s">
        <v>1134</v>
      </c>
      <c r="I161" s="423" t="s">
        <v>132</v>
      </c>
      <c r="J161" s="423" t="s">
        <v>133</v>
      </c>
      <c r="K161" s="435" t="s">
        <v>134</v>
      </c>
      <c r="L161" s="19"/>
      <c r="S161" s="97"/>
      <c r="T161" s="97"/>
      <c r="U161" s="97"/>
      <c r="V161" s="97"/>
      <c r="W161" s="97"/>
      <c r="X161" s="97"/>
    </row>
    <row r="162" spans="2:24" s="20" customFormat="1" ht="12" customHeight="1" thickBot="1" x14ac:dyDescent="0.25">
      <c r="B162" s="436" t="s">
        <v>130</v>
      </c>
      <c r="C162" s="437" t="s">
        <v>112</v>
      </c>
      <c r="D162" s="438" t="s">
        <v>113</v>
      </c>
      <c r="E162" s="439"/>
      <c r="F162" s="440"/>
      <c r="G162" s="440" t="s">
        <v>99</v>
      </c>
      <c r="H162" s="440" t="s">
        <v>136</v>
      </c>
      <c r="I162" s="440" t="s">
        <v>136</v>
      </c>
      <c r="J162" s="440" t="s">
        <v>137</v>
      </c>
      <c r="K162" s="441" t="s">
        <v>113</v>
      </c>
      <c r="L162" s="19"/>
      <c r="S162" s="97"/>
      <c r="T162" s="97"/>
      <c r="U162" s="97"/>
      <c r="V162" s="97"/>
      <c r="W162" s="97"/>
      <c r="X162" s="97"/>
    </row>
    <row r="163" spans="2:24" s="20" customFormat="1" ht="12" customHeight="1" x14ac:dyDescent="0.2">
      <c r="B163" s="442" t="s">
        <v>115</v>
      </c>
      <c r="C163" s="443" t="s">
        <v>138</v>
      </c>
      <c r="D163" s="529">
        <f>J80</f>
        <v>88.360200000000006</v>
      </c>
      <c r="E163" s="530"/>
      <c r="F163" s="471"/>
      <c r="G163" s="531"/>
      <c r="H163" s="153">
        <f>D163/J163</f>
        <v>49.088999999999999</v>
      </c>
      <c r="I163" s="170"/>
      <c r="J163" s="182">
        <v>1.8</v>
      </c>
      <c r="K163" s="443"/>
      <c r="L163" s="19"/>
    </row>
    <row r="164" spans="2:24" s="20" customFormat="1" ht="12" customHeight="1" x14ac:dyDescent="0.2">
      <c r="B164" s="160" t="s">
        <v>1648</v>
      </c>
      <c r="C164" s="184" t="s">
        <v>1059</v>
      </c>
      <c r="D164" s="529">
        <f>J86</f>
        <v>43.125</v>
      </c>
      <c r="E164" s="527"/>
      <c r="F164" s="181"/>
      <c r="G164" s="309"/>
      <c r="H164" s="153">
        <f>D164/J164</f>
        <v>17.25</v>
      </c>
      <c r="I164" s="170"/>
      <c r="J164" s="182">
        <v>2.5</v>
      </c>
      <c r="K164" s="184"/>
      <c r="L164" s="19"/>
    </row>
    <row r="165" spans="2:24" s="20" customFormat="1" ht="12" customHeight="1" x14ac:dyDescent="0.2">
      <c r="B165" s="160" t="s">
        <v>1648</v>
      </c>
      <c r="C165" s="185" t="s">
        <v>1060</v>
      </c>
      <c r="D165" s="529">
        <f>J103+J117+J118-D164+J125</f>
        <v>920.73257850000005</v>
      </c>
      <c r="E165" s="310"/>
      <c r="F165" s="169"/>
      <c r="G165" s="169"/>
      <c r="H165" s="153">
        <f>D165/J165</f>
        <v>368.29303140000002</v>
      </c>
      <c r="I165" s="170"/>
      <c r="J165" s="182">
        <v>2.5</v>
      </c>
      <c r="K165" s="185"/>
      <c r="L165" s="19"/>
    </row>
    <row r="166" spans="2:24" s="20" customFormat="1" ht="12" customHeight="1" x14ac:dyDescent="0.2">
      <c r="B166" s="159" t="s">
        <v>116</v>
      </c>
      <c r="C166" s="185" t="s">
        <v>140</v>
      </c>
      <c r="D166" s="529">
        <f>J111</f>
        <v>137.01599999999999</v>
      </c>
      <c r="E166" s="310"/>
      <c r="F166" s="169"/>
      <c r="G166" s="169"/>
      <c r="H166" s="473">
        <f>D166/2.2</f>
        <v>62.279999999999994</v>
      </c>
      <c r="I166" s="170"/>
      <c r="J166" s="446">
        <v>2.2000000000000002</v>
      </c>
      <c r="K166" s="185"/>
      <c r="L166" s="19"/>
    </row>
    <row r="167" spans="2:24" s="20" customFormat="1" ht="12" customHeight="1" x14ac:dyDescent="0.2">
      <c r="B167" s="159" t="s">
        <v>367</v>
      </c>
      <c r="C167" s="185" t="s">
        <v>368</v>
      </c>
      <c r="D167" s="529">
        <v>0</v>
      </c>
      <c r="E167" s="310"/>
      <c r="F167" s="169"/>
      <c r="G167" s="169"/>
      <c r="H167" s="170"/>
      <c r="I167" s="170">
        <v>68</v>
      </c>
      <c r="J167" s="170"/>
      <c r="K167" s="185"/>
      <c r="L167" s="19"/>
      <c r="M167" s="58">
        <f>4*30*3.35</f>
        <v>402</v>
      </c>
      <c r="N167" s="20">
        <f>D54*E54+E55*G108*1.3</f>
        <v>67.64</v>
      </c>
    </row>
    <row r="168" spans="2:24" s="20" customFormat="1" ht="12" customHeight="1" x14ac:dyDescent="0.2">
      <c r="B168" s="159" t="s">
        <v>120</v>
      </c>
      <c r="C168" s="185" t="s">
        <v>222</v>
      </c>
      <c r="D168" s="529">
        <f>J154</f>
        <v>0.22582799999999997</v>
      </c>
      <c r="E168" s="310"/>
      <c r="F168" s="169"/>
      <c r="G168" s="169"/>
      <c r="H168" s="170"/>
      <c r="I168" s="170"/>
      <c r="J168" s="170"/>
      <c r="K168" s="185"/>
      <c r="L168" s="19"/>
    </row>
    <row r="169" spans="2:24" s="20" customFormat="1" ht="12" customHeight="1" x14ac:dyDescent="0.2">
      <c r="B169" s="159" t="s">
        <v>141</v>
      </c>
      <c r="C169" s="185" t="s">
        <v>223</v>
      </c>
      <c r="D169" s="529">
        <v>0</v>
      </c>
      <c r="E169" s="310"/>
      <c r="F169" s="169"/>
      <c r="G169" s="169"/>
      <c r="H169" s="170"/>
      <c r="I169" s="170"/>
      <c r="J169" s="170"/>
      <c r="K169" s="185"/>
      <c r="L169" s="19"/>
    </row>
    <row r="170" spans="2:24" s="20" customFormat="1" ht="12" customHeight="1" x14ac:dyDescent="0.2">
      <c r="B170" s="159" t="s">
        <v>121</v>
      </c>
      <c r="C170" s="185" t="s">
        <v>142</v>
      </c>
      <c r="D170" s="529">
        <f>J119</f>
        <v>0.66133333333333333</v>
      </c>
      <c r="E170" s="532"/>
      <c r="F170" s="169"/>
      <c r="G170" s="169"/>
      <c r="H170" s="170"/>
      <c r="I170" s="170"/>
      <c r="J170" s="170"/>
      <c r="K170" s="185"/>
      <c r="L170" s="19"/>
    </row>
    <row r="171" spans="2:24" s="20" customFormat="1" ht="12" customHeight="1" x14ac:dyDescent="0.2">
      <c r="B171" s="159" t="s">
        <v>121</v>
      </c>
      <c r="C171" s="185" t="s">
        <v>1774</v>
      </c>
      <c r="D171" s="529">
        <f>0</f>
        <v>0</v>
      </c>
      <c r="E171" s="532"/>
      <c r="F171" s="169"/>
      <c r="G171" s="169"/>
      <c r="H171" s="170"/>
      <c r="I171" s="170"/>
      <c r="J171" s="170"/>
      <c r="K171" s="185"/>
      <c r="L171" s="19"/>
    </row>
    <row r="172" spans="2:24" s="20" customFormat="1" ht="12" customHeight="1" x14ac:dyDescent="0.2">
      <c r="B172" s="159" t="s">
        <v>143</v>
      </c>
      <c r="C172" s="185" t="s">
        <v>526</v>
      </c>
      <c r="D172" s="529">
        <f>J235</f>
        <v>0.45226666666666665</v>
      </c>
      <c r="E172" s="310"/>
      <c r="F172" s="169"/>
      <c r="G172" s="169"/>
      <c r="H172" s="170"/>
      <c r="I172" s="170"/>
      <c r="J172" s="170"/>
      <c r="K172" s="185"/>
      <c r="L172" s="19"/>
    </row>
    <row r="173" spans="2:24" s="20" customFormat="1" ht="12" customHeight="1" x14ac:dyDescent="0.2">
      <c r="B173" s="159" t="s">
        <v>144</v>
      </c>
      <c r="C173" s="185" t="s">
        <v>525</v>
      </c>
      <c r="D173" s="529">
        <f>J242</f>
        <v>0</v>
      </c>
      <c r="E173" s="310"/>
      <c r="F173" s="169"/>
      <c r="G173" s="169"/>
      <c r="H173" s="170"/>
      <c r="I173" s="170"/>
      <c r="J173" s="170"/>
      <c r="K173" s="185"/>
      <c r="L173" s="19"/>
    </row>
    <row r="174" spans="2:24" s="20" customFormat="1" ht="12" customHeight="1" x14ac:dyDescent="0.2">
      <c r="B174" s="159" t="s">
        <v>145</v>
      </c>
      <c r="C174" s="185" t="s">
        <v>146</v>
      </c>
      <c r="D174" s="529">
        <f>J252</f>
        <v>0.06</v>
      </c>
      <c r="E174" s="310"/>
      <c r="F174" s="169"/>
      <c r="G174" s="169"/>
      <c r="H174" s="170"/>
      <c r="I174" s="170"/>
      <c r="J174" s="170"/>
      <c r="K174" s="284"/>
      <c r="L174" s="19"/>
    </row>
    <row r="175" spans="2:24" s="20" customFormat="1" ht="12" customHeight="1" x14ac:dyDescent="0.2">
      <c r="B175" s="159" t="s">
        <v>1305</v>
      </c>
      <c r="C175" s="185" t="s">
        <v>1515</v>
      </c>
      <c r="D175" s="444">
        <v>0</v>
      </c>
      <c r="E175" s="513"/>
      <c r="F175" s="251"/>
      <c r="G175" s="513"/>
      <c r="H175" s="251"/>
      <c r="I175" s="513"/>
      <c r="J175" s="251"/>
      <c r="K175" s="284"/>
      <c r="L175" s="19"/>
      <c r="M175" s="148"/>
      <c r="N175" s="58"/>
    </row>
    <row r="176" spans="2:24" s="97" customFormat="1" ht="12" customHeight="1" x14ac:dyDescent="0.2">
      <c r="B176" s="159" t="s">
        <v>1170</v>
      </c>
      <c r="C176" s="169" t="s">
        <v>1659</v>
      </c>
      <c r="D176" s="444">
        <v>0</v>
      </c>
      <c r="E176" s="562"/>
      <c r="F176" s="153"/>
      <c r="G176" s="153"/>
      <c r="H176" s="153"/>
      <c r="I176" s="153"/>
      <c r="J176" s="153"/>
      <c r="K176" s="282"/>
      <c r="L176" s="19"/>
    </row>
    <row r="177" spans="1:24" s="19" customFormat="1" ht="12" customHeight="1" x14ac:dyDescent="0.2">
      <c r="A177" s="97"/>
      <c r="B177" s="159" t="s">
        <v>116</v>
      </c>
      <c r="C177" s="285" t="s">
        <v>1615</v>
      </c>
      <c r="D177" s="449">
        <v>0</v>
      </c>
      <c r="E177" s="251"/>
      <c r="F177" s="251"/>
      <c r="G177" s="251"/>
      <c r="H177" s="251"/>
      <c r="I177" s="251"/>
      <c r="J177" s="251"/>
      <c r="K177" s="450"/>
      <c r="M177" s="97"/>
      <c r="N177" s="97"/>
      <c r="O177" s="97"/>
      <c r="P177" s="97"/>
      <c r="Q177" s="97"/>
      <c r="R177" s="97"/>
      <c r="S177" s="97"/>
    </row>
    <row r="178" spans="1:24" s="19" customFormat="1" ht="12" customHeight="1" thickBot="1" x14ac:dyDescent="0.25">
      <c r="A178" s="97"/>
      <c r="B178" s="451" t="s">
        <v>1616</v>
      </c>
      <c r="C178" s="452" t="s">
        <v>1617</v>
      </c>
      <c r="D178" s="453">
        <v>0</v>
      </c>
      <c r="E178" s="454"/>
      <c r="F178" s="252"/>
      <c r="G178" s="454"/>
      <c r="H178" s="252"/>
      <c r="I178" s="454"/>
      <c r="J178" s="252"/>
      <c r="K178" s="455"/>
      <c r="M178" s="97"/>
      <c r="N178" s="97"/>
      <c r="O178" s="97"/>
      <c r="P178" s="97"/>
      <c r="Q178" s="97"/>
      <c r="R178" s="97"/>
      <c r="S178" s="97"/>
    </row>
    <row r="179" spans="1:24" customFormat="1" ht="12" customHeight="1" thickBot="1" x14ac:dyDescent="0.25">
      <c r="A179" s="20"/>
      <c r="B179" s="456" t="s">
        <v>147</v>
      </c>
      <c r="C179" s="457"/>
      <c r="D179" s="304">
        <f>SUM(D163:D178)</f>
        <v>1190.6332065000001</v>
      </c>
      <c r="E179" s="458"/>
      <c r="F179" s="458"/>
      <c r="G179" s="521"/>
      <c r="H179" s="304">
        <f>SUM(H163:H178)</f>
        <v>496.91203139999999</v>
      </c>
      <c r="I179" s="304">
        <f>SUM(I163:I178)</f>
        <v>68</v>
      </c>
      <c r="J179" s="459"/>
      <c r="K179" s="258"/>
      <c r="L179" s="19"/>
      <c r="M179" s="59">
        <f>J369+J351+J309+J327+J321+J279+J376+J230+J193</f>
        <v>2.5</v>
      </c>
      <c r="N179" s="58">
        <f>H309+H279</f>
        <v>7.5200000000000005</v>
      </c>
    </row>
    <row r="180" spans="1:24" s="20" customFormat="1" ht="12" customHeight="1" x14ac:dyDescent="0.2">
      <c r="B180" s="259"/>
      <c r="C180" s="258"/>
      <c r="D180" s="258"/>
      <c r="E180" s="258"/>
      <c r="F180" s="258"/>
      <c r="G180" s="258"/>
      <c r="H180" s="133"/>
      <c r="I180" s="258"/>
      <c r="J180" s="488"/>
      <c r="K180" s="258"/>
      <c r="L180" s="19"/>
      <c r="S180" s="97"/>
      <c r="T180" s="97"/>
      <c r="U180" s="97"/>
      <c r="V180" s="97"/>
      <c r="W180" s="97"/>
      <c r="X180" s="97"/>
    </row>
    <row r="181" spans="1:24" s="137" customFormat="1" ht="12" customHeight="1" x14ac:dyDescent="0.2">
      <c r="B181" s="259"/>
      <c r="C181" s="258"/>
      <c r="D181" s="258"/>
      <c r="E181" s="258"/>
      <c r="F181" s="258"/>
      <c r="G181" s="258"/>
      <c r="H181" s="133"/>
      <c r="I181" s="258"/>
      <c r="J181" s="488"/>
      <c r="K181" s="258"/>
      <c r="L181" s="112"/>
      <c r="S181" s="262"/>
      <c r="T181" s="262"/>
      <c r="U181" s="262"/>
      <c r="V181" s="262"/>
      <c r="W181" s="262"/>
      <c r="X181" s="262"/>
    </row>
    <row r="182" spans="1:24" s="20" customFormat="1" ht="12" customHeight="1" thickBot="1" x14ac:dyDescent="0.25">
      <c r="B182" s="256"/>
      <c r="C182" s="180"/>
      <c r="D182" s="112"/>
      <c r="E182" s="112"/>
      <c r="F182" s="112"/>
      <c r="G182" s="112"/>
      <c r="H182" s="112"/>
      <c r="I182" s="112"/>
      <c r="J182" s="112"/>
      <c r="K182" s="112"/>
      <c r="L182" s="19"/>
    </row>
    <row r="183" spans="1:24" s="20" customFormat="1" ht="12" customHeight="1" thickBot="1" x14ac:dyDescent="0.25">
      <c r="B183" s="256" t="s">
        <v>91</v>
      </c>
      <c r="C183" s="180" t="s">
        <v>1161</v>
      </c>
      <c r="D183" s="257"/>
      <c r="E183" s="257"/>
      <c r="F183" s="257"/>
      <c r="G183" s="258"/>
      <c r="H183" s="460" t="s">
        <v>1133</v>
      </c>
      <c r="I183" s="461"/>
      <c r="J183" s="461"/>
      <c r="K183" s="462"/>
      <c r="L183" s="25"/>
    </row>
    <row r="184" spans="1:24" s="20" customFormat="1" ht="12" customHeight="1" thickBot="1" x14ac:dyDescent="0.25">
      <c r="B184" s="111" t="s">
        <v>92</v>
      </c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</row>
    <row r="185" spans="1:24" s="20" customFormat="1" ht="12" customHeight="1" x14ac:dyDescent="0.2">
      <c r="B185" s="463"/>
      <c r="C185" s="464"/>
      <c r="D185" s="434" t="s">
        <v>93</v>
      </c>
      <c r="E185" s="434" t="s">
        <v>94</v>
      </c>
      <c r="F185" s="434"/>
      <c r="G185" s="434" t="s">
        <v>95</v>
      </c>
      <c r="H185" s="434" t="s">
        <v>96</v>
      </c>
      <c r="I185" s="434" t="s">
        <v>97</v>
      </c>
      <c r="J185" s="465" t="s">
        <v>98</v>
      </c>
      <c r="K185" s="466"/>
      <c r="L185" s="19"/>
    </row>
    <row r="186" spans="1:24" s="20" customFormat="1" ht="12" customHeight="1" thickBot="1" x14ac:dyDescent="0.25">
      <c r="B186" s="425"/>
      <c r="C186" s="467"/>
      <c r="D186" s="440" t="s">
        <v>99</v>
      </c>
      <c r="E186" s="440" t="s">
        <v>99</v>
      </c>
      <c r="F186" s="440"/>
      <c r="G186" s="440" t="s">
        <v>99</v>
      </c>
      <c r="H186" s="440" t="s">
        <v>135</v>
      </c>
      <c r="I186" s="440" t="s">
        <v>136</v>
      </c>
      <c r="J186" s="468" t="s">
        <v>100</v>
      </c>
      <c r="K186" s="469"/>
      <c r="L186" s="19"/>
    </row>
    <row r="187" spans="1:24" s="20" customFormat="1" ht="12" customHeight="1" x14ac:dyDescent="0.2">
      <c r="B187" s="638" t="s">
        <v>1499</v>
      </c>
      <c r="C187" s="181" t="s">
        <v>1126</v>
      </c>
      <c r="D187" s="153">
        <v>8</v>
      </c>
      <c r="E187" s="153">
        <v>4.7</v>
      </c>
      <c r="F187" s="153"/>
      <c r="G187" s="153">
        <v>3.2</v>
      </c>
      <c r="H187" s="182">
        <f>D187*E187</f>
        <v>37.6</v>
      </c>
      <c r="I187" s="183">
        <f>D187*E187*G187</f>
        <v>120.32000000000001</v>
      </c>
      <c r="J187" s="193"/>
      <c r="K187" s="443"/>
      <c r="L187" s="19"/>
    </row>
    <row r="188" spans="1:24" s="20" customFormat="1" ht="12" customHeight="1" x14ac:dyDescent="0.2">
      <c r="B188" s="157"/>
      <c r="C188" s="181" t="s">
        <v>1037</v>
      </c>
      <c r="D188" s="182"/>
      <c r="E188" s="182"/>
      <c r="F188" s="182"/>
      <c r="G188" s="182"/>
      <c r="H188" s="182"/>
      <c r="I188" s="183"/>
      <c r="J188" s="182"/>
      <c r="K188" s="184"/>
      <c r="L188" s="19"/>
    </row>
    <row r="189" spans="1:24" s="20" customFormat="1" ht="12" customHeight="1" x14ac:dyDescent="0.2">
      <c r="B189" s="157"/>
      <c r="C189" s="181"/>
      <c r="D189" s="182"/>
      <c r="E189" s="182"/>
      <c r="F189" s="182"/>
      <c r="G189" s="182"/>
      <c r="H189" s="182"/>
      <c r="I189" s="183"/>
      <c r="J189" s="182"/>
      <c r="K189" s="184"/>
      <c r="L189" s="19"/>
    </row>
    <row r="190" spans="1:24" s="20" customFormat="1" ht="12" customHeight="1" thickBot="1" x14ac:dyDescent="0.25">
      <c r="B190" s="157"/>
      <c r="C190" s="169"/>
      <c r="D190" s="153"/>
      <c r="E190" s="153"/>
      <c r="F190" s="153"/>
      <c r="G190" s="153"/>
      <c r="H190" s="153"/>
      <c r="I190" s="473"/>
      <c r="J190" s="153"/>
      <c r="K190" s="185"/>
      <c r="L190" s="19"/>
    </row>
    <row r="191" spans="1:24" s="20" customFormat="1" ht="12" customHeight="1" thickBot="1" x14ac:dyDescent="0.25">
      <c r="B191" s="425"/>
      <c r="C191" s="188" t="s">
        <v>489</v>
      </c>
      <c r="D191" s="189"/>
      <c r="E191" s="189"/>
      <c r="F191" s="189"/>
      <c r="G191" s="189"/>
      <c r="H191" s="190">
        <f>SUM(H187:H190)</f>
        <v>37.6</v>
      </c>
      <c r="I191" s="191">
        <f>SUM(I187:I190)</f>
        <v>120.32000000000001</v>
      </c>
      <c r="J191" s="189"/>
      <c r="K191" s="192"/>
      <c r="L191" s="19"/>
    </row>
    <row r="192" spans="1:24" s="20" customFormat="1" ht="12" customHeight="1" x14ac:dyDescent="0.2">
      <c r="B192" s="157" t="s">
        <v>2006</v>
      </c>
      <c r="C192" s="181" t="s">
        <v>1127</v>
      </c>
      <c r="D192" s="182">
        <v>8</v>
      </c>
      <c r="E192" s="182">
        <v>5.3</v>
      </c>
      <c r="F192" s="182"/>
      <c r="G192" s="182"/>
      <c r="H192" s="182">
        <f>D192*E192</f>
        <v>42.4</v>
      </c>
      <c r="I192" s="183"/>
      <c r="J192" s="182"/>
      <c r="K192" s="184"/>
      <c r="L192" s="19"/>
    </row>
    <row r="193" spans="2:17" s="20" customFormat="1" ht="12" customHeight="1" x14ac:dyDescent="0.2">
      <c r="B193" s="157"/>
      <c r="C193" s="181"/>
      <c r="D193" s="182"/>
      <c r="E193" s="182"/>
      <c r="F193" s="182"/>
      <c r="G193" s="182"/>
      <c r="H193" s="182"/>
      <c r="I193" s="183"/>
      <c r="J193" s="250"/>
      <c r="K193" s="186"/>
      <c r="L193" s="19"/>
    </row>
    <row r="194" spans="2:17" s="20" customFormat="1" ht="12" customHeight="1" x14ac:dyDescent="0.2">
      <c r="B194" s="157"/>
      <c r="C194" s="181"/>
      <c r="D194" s="182"/>
      <c r="E194" s="182"/>
      <c r="F194" s="182"/>
      <c r="G194" s="182"/>
      <c r="H194" s="182"/>
      <c r="I194" s="183"/>
      <c r="J194" s="153"/>
      <c r="K194" s="185"/>
      <c r="L194" s="19"/>
    </row>
    <row r="195" spans="2:17" s="20" customFormat="1" ht="12" customHeight="1" thickBot="1" x14ac:dyDescent="0.25">
      <c r="B195" s="157"/>
      <c r="C195" s="181"/>
      <c r="D195" s="182"/>
      <c r="E195" s="182"/>
      <c r="F195" s="182"/>
      <c r="G195" s="182"/>
      <c r="H195" s="182"/>
      <c r="I195" s="183"/>
      <c r="J195" s="250"/>
      <c r="K195" s="186"/>
      <c r="L195" s="19"/>
    </row>
    <row r="196" spans="2:17" s="20" customFormat="1" ht="12" customHeight="1" thickBot="1" x14ac:dyDescent="0.25">
      <c r="B196" s="425"/>
      <c r="C196" s="188" t="s">
        <v>400</v>
      </c>
      <c r="D196" s="189"/>
      <c r="E196" s="189"/>
      <c r="F196" s="189"/>
      <c r="G196" s="189"/>
      <c r="H196" s="190">
        <f>SUM(H192:H195)</f>
        <v>42.4</v>
      </c>
      <c r="I196" s="429"/>
      <c r="J196" s="189"/>
      <c r="K196" s="192"/>
      <c r="L196" s="19"/>
    </row>
    <row r="197" spans="2:17" s="20" customFormat="1" ht="12" customHeight="1" x14ac:dyDescent="0.2">
      <c r="B197" s="259"/>
      <c r="C197" s="258"/>
      <c r="D197" s="258"/>
      <c r="E197" s="258"/>
      <c r="F197" s="258"/>
      <c r="G197" s="258"/>
      <c r="H197" s="260"/>
      <c r="I197" s="260"/>
      <c r="J197" s="258"/>
      <c r="K197" s="258"/>
      <c r="L197" s="19"/>
    </row>
    <row r="198" spans="2:17" s="20" customFormat="1" ht="12" customHeight="1" thickBot="1" x14ac:dyDescent="0.25">
      <c r="B198" s="111" t="s">
        <v>491</v>
      </c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</row>
    <row r="199" spans="2:17" s="20" customFormat="1" ht="12" customHeight="1" thickBot="1" x14ac:dyDescent="0.25">
      <c r="B199" s="482"/>
      <c r="C199" s="432"/>
      <c r="D199" s="434" t="s">
        <v>93</v>
      </c>
      <c r="E199" s="434" t="s">
        <v>104</v>
      </c>
      <c r="F199" s="434" t="s">
        <v>96</v>
      </c>
      <c r="G199" s="434" t="s">
        <v>105</v>
      </c>
      <c r="H199" s="434" t="s">
        <v>106</v>
      </c>
      <c r="I199" s="434" t="s">
        <v>107</v>
      </c>
      <c r="J199" s="434" t="s">
        <v>108</v>
      </c>
      <c r="K199" s="435" t="s">
        <v>109</v>
      </c>
      <c r="L199" s="19"/>
      <c r="M199" s="64" t="s">
        <v>110</v>
      </c>
      <c r="O199" s="20">
        <f>5.7*0.141*4+6.5*0.141*2+4*4*0.0542</f>
        <v>5.9149999999999991</v>
      </c>
      <c r="Q199" s="20">
        <v>5.0477999999999996</v>
      </c>
    </row>
    <row r="200" spans="2:17" s="20" customFormat="1" ht="12" customHeight="1" thickBot="1" x14ac:dyDescent="0.25">
      <c r="B200" s="436" t="s">
        <v>111</v>
      </c>
      <c r="C200" s="437" t="s">
        <v>112</v>
      </c>
      <c r="D200" s="440" t="s">
        <v>99</v>
      </c>
      <c r="E200" s="440" t="s">
        <v>99</v>
      </c>
      <c r="F200" s="440" t="s">
        <v>135</v>
      </c>
      <c r="G200" s="440" t="s">
        <v>99</v>
      </c>
      <c r="H200" s="440" t="s">
        <v>136</v>
      </c>
      <c r="I200" s="440" t="s">
        <v>137</v>
      </c>
      <c r="J200" s="440" t="s">
        <v>113</v>
      </c>
      <c r="K200" s="441" t="s">
        <v>114</v>
      </c>
      <c r="L200" s="19"/>
      <c r="O200" s="20">
        <f>9.5*0.0332*10</f>
        <v>3.1539999999999999</v>
      </c>
      <c r="Q200" s="20">
        <f>15*0.0542*4+5*0.0542*6</f>
        <v>4.8780000000000001</v>
      </c>
    </row>
    <row r="201" spans="2:17" s="20" customFormat="1" ht="12" customHeight="1" thickBot="1" x14ac:dyDescent="0.25">
      <c r="B201" s="160"/>
      <c r="C201" s="185"/>
      <c r="D201" s="170"/>
      <c r="E201" s="170"/>
      <c r="F201" s="169"/>
      <c r="G201" s="170"/>
      <c r="H201" s="170"/>
      <c r="I201" s="169"/>
      <c r="J201" s="299"/>
      <c r="K201" s="172"/>
      <c r="L201" s="19"/>
    </row>
    <row r="202" spans="2:17" s="20" customFormat="1" ht="12" customHeight="1" thickBot="1" x14ac:dyDescent="0.25">
      <c r="B202" s="483"/>
      <c r="C202" s="484" t="s">
        <v>117</v>
      </c>
      <c r="D202" s="484"/>
      <c r="E202" s="484"/>
      <c r="F202" s="484"/>
      <c r="G202" s="462"/>
      <c r="H202" s="547"/>
      <c r="I202" s="484"/>
      <c r="J202" s="485">
        <f>SUM(J201:J201)</f>
        <v>0</v>
      </c>
      <c r="K202" s="487"/>
      <c r="L202" s="19"/>
      <c r="M202" s="20">
        <v>3.2</v>
      </c>
      <c r="O202" s="20">
        <f>9.9*7*0.0102</f>
        <v>0.70686000000000004</v>
      </c>
      <c r="Q202" s="20">
        <v>5.36</v>
      </c>
    </row>
    <row r="203" spans="2:17" s="20" customFormat="1" ht="12" customHeight="1" x14ac:dyDescent="0.2">
      <c r="B203" s="259"/>
      <c r="C203" s="258"/>
      <c r="D203" s="258"/>
      <c r="E203" s="258"/>
      <c r="F203" s="258"/>
      <c r="G203" s="258"/>
      <c r="H203" s="133"/>
      <c r="I203" s="258"/>
      <c r="J203" s="488"/>
      <c r="K203" s="258"/>
      <c r="L203" s="19"/>
      <c r="O203" s="20">
        <f>5*0.0253*4*2+16*0.0253*2+17.2*0.0253*2</f>
        <v>2.6919200000000001</v>
      </c>
    </row>
    <row r="204" spans="2:17" s="20" customFormat="1" ht="12" customHeight="1" thickBot="1" x14ac:dyDescent="0.25">
      <c r="B204" s="111" t="s">
        <v>1010</v>
      </c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</row>
    <row r="205" spans="2:17" s="20" customFormat="1" ht="12" customHeight="1" thickBot="1" x14ac:dyDescent="0.25">
      <c r="B205" s="482"/>
      <c r="C205" s="432"/>
      <c r="D205" s="434" t="s">
        <v>93</v>
      </c>
      <c r="E205" s="434" t="s">
        <v>104</v>
      </c>
      <c r="F205" s="434" t="s">
        <v>96</v>
      </c>
      <c r="G205" s="434" t="s">
        <v>105</v>
      </c>
      <c r="H205" s="434" t="s">
        <v>106</v>
      </c>
      <c r="I205" s="434" t="s">
        <v>107</v>
      </c>
      <c r="J205" s="434" t="s">
        <v>108</v>
      </c>
      <c r="K205" s="435" t="s">
        <v>109</v>
      </c>
      <c r="L205" s="19"/>
      <c r="P205" s="20" t="e">
        <f>(#REF!+#REF!)*1.2</f>
        <v>#REF!</v>
      </c>
    </row>
    <row r="206" spans="2:17" s="20" customFormat="1" ht="12" customHeight="1" thickBot="1" x14ac:dyDescent="0.25">
      <c r="B206" s="436" t="s">
        <v>111</v>
      </c>
      <c r="C206" s="437" t="s">
        <v>112</v>
      </c>
      <c r="D206" s="440" t="s">
        <v>99</v>
      </c>
      <c r="E206" s="440" t="s">
        <v>99</v>
      </c>
      <c r="F206" s="440" t="s">
        <v>135</v>
      </c>
      <c r="G206" s="440" t="s">
        <v>99</v>
      </c>
      <c r="H206" s="440" t="s">
        <v>136</v>
      </c>
      <c r="I206" s="440" t="s">
        <v>137</v>
      </c>
      <c r="J206" s="440" t="s">
        <v>113</v>
      </c>
      <c r="K206" s="441" t="s">
        <v>114</v>
      </c>
      <c r="L206" s="19"/>
    </row>
    <row r="207" spans="2:17" s="20" customFormat="1" ht="12" customHeight="1" x14ac:dyDescent="0.2">
      <c r="B207" s="160">
        <v>1</v>
      </c>
      <c r="C207" s="185" t="s">
        <v>202</v>
      </c>
      <c r="D207" s="170">
        <v>8</v>
      </c>
      <c r="E207" s="170">
        <v>3.4</v>
      </c>
      <c r="F207" s="298">
        <f>D207*E207-1.44</f>
        <v>25.759999999999998</v>
      </c>
      <c r="G207" s="170">
        <v>0.3</v>
      </c>
      <c r="H207" s="170">
        <f>F207*G207*B207</f>
        <v>7.7279999999999989</v>
      </c>
      <c r="I207" s="169">
        <v>1.8</v>
      </c>
      <c r="J207" s="299">
        <f t="shared" ref="J207:J212" si="4">H207*I207</f>
        <v>13.910399999999997</v>
      </c>
      <c r="K207" s="162" t="s">
        <v>115</v>
      </c>
      <c r="L207" s="19"/>
    </row>
    <row r="208" spans="2:17" s="20" customFormat="1" ht="12" customHeight="1" x14ac:dyDescent="0.2">
      <c r="B208" s="159">
        <v>1</v>
      </c>
      <c r="C208" s="185" t="s">
        <v>152</v>
      </c>
      <c r="D208" s="170">
        <v>8</v>
      </c>
      <c r="E208" s="170">
        <v>3.2</v>
      </c>
      <c r="F208" s="170">
        <f>D208*E208-1.44</f>
        <v>24.16</v>
      </c>
      <c r="G208" s="170">
        <v>0.3</v>
      </c>
      <c r="H208" s="170">
        <f>F208*G208*B208</f>
        <v>7.2479999999999993</v>
      </c>
      <c r="I208" s="169">
        <v>1.8</v>
      </c>
      <c r="J208" s="299">
        <f t="shared" si="4"/>
        <v>13.046399999999998</v>
      </c>
      <c r="K208" s="162" t="s">
        <v>115</v>
      </c>
      <c r="L208" s="19"/>
      <c r="M208" s="64" t="s">
        <v>110</v>
      </c>
    </row>
    <row r="209" spans="2:15" s="20" customFormat="1" ht="12" customHeight="1" x14ac:dyDescent="0.2">
      <c r="B209" s="159">
        <v>1</v>
      </c>
      <c r="C209" s="185" t="s">
        <v>155</v>
      </c>
      <c r="D209" s="170">
        <v>4.0999999999999996</v>
      </c>
      <c r="E209" s="170">
        <v>3.3</v>
      </c>
      <c r="F209" s="169">
        <f>D209*E209-0.96</f>
        <v>12.569999999999997</v>
      </c>
      <c r="G209" s="170">
        <v>0.3</v>
      </c>
      <c r="H209" s="170">
        <f>F209*G209*B209</f>
        <v>3.770999999999999</v>
      </c>
      <c r="I209" s="169">
        <v>1.8</v>
      </c>
      <c r="J209" s="299">
        <f t="shared" si="4"/>
        <v>6.7877999999999981</v>
      </c>
      <c r="K209" s="162" t="s">
        <v>115</v>
      </c>
      <c r="L209" s="19"/>
    </row>
    <row r="210" spans="2:15" s="20" customFormat="1" ht="12" customHeight="1" x14ac:dyDescent="0.2">
      <c r="B210" s="159">
        <v>1</v>
      </c>
      <c r="C210" s="185" t="s">
        <v>499</v>
      </c>
      <c r="D210" s="170">
        <v>4.0999999999999996</v>
      </c>
      <c r="E210" s="170">
        <v>3.3</v>
      </c>
      <c r="F210" s="169">
        <f>D210*E210-1.6</f>
        <v>11.929999999999998</v>
      </c>
      <c r="G210" s="170">
        <v>0.3</v>
      </c>
      <c r="H210" s="170">
        <f>F210*G210*B210</f>
        <v>3.5789999999999993</v>
      </c>
      <c r="I210" s="169">
        <v>1.8</v>
      </c>
      <c r="J210" s="299">
        <f t="shared" si="4"/>
        <v>6.4421999999999988</v>
      </c>
      <c r="K210" s="162" t="s">
        <v>115</v>
      </c>
      <c r="L210" s="19"/>
      <c r="M210" s="20">
        <f>1.2*1.2</f>
        <v>1.44</v>
      </c>
    </row>
    <row r="211" spans="2:15" s="20" customFormat="1" ht="12" customHeight="1" x14ac:dyDescent="0.2">
      <c r="B211" s="159">
        <v>1</v>
      </c>
      <c r="C211" s="185" t="s">
        <v>274</v>
      </c>
      <c r="D211" s="170">
        <v>4.0999999999999996</v>
      </c>
      <c r="E211" s="170">
        <v>3.3</v>
      </c>
      <c r="F211" s="170">
        <f>D211*E211*B211-2.8</f>
        <v>10.729999999999997</v>
      </c>
      <c r="G211" s="170">
        <v>0.15</v>
      </c>
      <c r="H211" s="170">
        <f>F211*G211</f>
        <v>1.6094999999999995</v>
      </c>
      <c r="I211" s="169">
        <v>1.8</v>
      </c>
      <c r="J211" s="299">
        <f t="shared" si="4"/>
        <v>2.8970999999999991</v>
      </c>
      <c r="K211" s="162" t="s">
        <v>115</v>
      </c>
      <c r="L211" s="19"/>
      <c r="M211" s="20">
        <f>1.2*1.2</f>
        <v>1.44</v>
      </c>
      <c r="O211" s="20">
        <f>1.5*15.05*2+11.9*1.5</f>
        <v>63.000000000000007</v>
      </c>
    </row>
    <row r="212" spans="2:15" s="20" customFormat="1" ht="12" customHeight="1" thickBot="1" x14ac:dyDescent="0.25">
      <c r="B212" s="159">
        <v>1</v>
      </c>
      <c r="C212" s="185" t="s">
        <v>275</v>
      </c>
      <c r="D212" s="491">
        <v>2.2000000000000002</v>
      </c>
      <c r="E212" s="170">
        <v>3.3</v>
      </c>
      <c r="F212" s="170">
        <f>D212*E212*B212-1.2</f>
        <v>6.06</v>
      </c>
      <c r="G212" s="170">
        <v>0.15</v>
      </c>
      <c r="H212" s="170">
        <f>F212*G212</f>
        <v>0.90899999999999992</v>
      </c>
      <c r="I212" s="169">
        <v>1.8</v>
      </c>
      <c r="J212" s="299">
        <f t="shared" si="4"/>
        <v>1.6361999999999999</v>
      </c>
      <c r="K212" s="172" t="s">
        <v>115</v>
      </c>
      <c r="L212" s="19"/>
      <c r="M212" s="58">
        <v>0.96</v>
      </c>
    </row>
    <row r="213" spans="2:15" s="20" customFormat="1" ht="12" customHeight="1" thickBot="1" x14ac:dyDescent="0.25">
      <c r="B213" s="483"/>
      <c r="C213" s="484" t="s">
        <v>117</v>
      </c>
      <c r="D213" s="484"/>
      <c r="E213" s="484"/>
      <c r="F213" s="484"/>
      <c r="G213" s="462"/>
      <c r="H213" s="485">
        <f>SUM(H207:H212)</f>
        <v>24.8445</v>
      </c>
      <c r="I213" s="486"/>
      <c r="J213" s="485">
        <f>SUM(J207:J212)</f>
        <v>44.720099999999995</v>
      </c>
      <c r="K213" s="487"/>
      <c r="L213" s="19"/>
      <c r="M213" s="83">
        <v>1.6</v>
      </c>
    </row>
    <row r="214" spans="2:15" s="20" customFormat="1" ht="12" customHeight="1" x14ac:dyDescent="0.2">
      <c r="B214" s="259"/>
      <c r="C214" s="258"/>
      <c r="D214" s="258"/>
      <c r="E214" s="258"/>
      <c r="F214" s="258"/>
      <c r="G214" s="258"/>
      <c r="H214" s="133"/>
      <c r="I214" s="258"/>
      <c r="J214" s="488"/>
      <c r="K214" s="258"/>
      <c r="L214" s="19"/>
      <c r="M214" s="83">
        <v>2.8</v>
      </c>
    </row>
    <row r="215" spans="2:15" s="20" customFormat="1" ht="12" customHeight="1" thickBot="1" x14ac:dyDescent="0.25">
      <c r="B215" s="111" t="s">
        <v>184</v>
      </c>
      <c r="C215" s="112"/>
      <c r="D215" s="112"/>
      <c r="E215" s="112"/>
      <c r="F215" s="112"/>
      <c r="G215" s="112"/>
      <c r="H215" s="112"/>
      <c r="I215" s="112"/>
      <c r="J215" s="138"/>
      <c r="K215" s="112"/>
      <c r="L215" s="19"/>
    </row>
    <row r="216" spans="2:15" s="20" customFormat="1" ht="12" customHeight="1" thickBot="1" x14ac:dyDescent="0.25">
      <c r="B216" s="482"/>
      <c r="C216" s="432"/>
      <c r="D216" s="434" t="s">
        <v>93</v>
      </c>
      <c r="E216" s="434" t="s">
        <v>104</v>
      </c>
      <c r="F216" s="434" t="s">
        <v>96</v>
      </c>
      <c r="G216" s="434" t="s">
        <v>105</v>
      </c>
      <c r="H216" s="434" t="s">
        <v>106</v>
      </c>
      <c r="I216" s="434" t="s">
        <v>107</v>
      </c>
      <c r="J216" s="492" t="s">
        <v>108</v>
      </c>
      <c r="K216" s="435" t="s">
        <v>109</v>
      </c>
      <c r="L216" s="19"/>
    </row>
    <row r="217" spans="2:15" s="20" customFormat="1" ht="12" customHeight="1" thickBot="1" x14ac:dyDescent="0.25">
      <c r="B217" s="436" t="s">
        <v>111</v>
      </c>
      <c r="C217" s="437" t="s">
        <v>112</v>
      </c>
      <c r="D217" s="440" t="s">
        <v>99</v>
      </c>
      <c r="E217" s="440" t="s">
        <v>99</v>
      </c>
      <c r="F217" s="440" t="s">
        <v>135</v>
      </c>
      <c r="G217" s="440" t="s">
        <v>99</v>
      </c>
      <c r="H217" s="440" t="s">
        <v>136</v>
      </c>
      <c r="I217" s="440" t="s">
        <v>137</v>
      </c>
      <c r="J217" s="493" t="s">
        <v>113</v>
      </c>
      <c r="K217" s="441" t="s">
        <v>114</v>
      </c>
      <c r="L217" s="19"/>
    </row>
    <row r="218" spans="2:15" s="20" customFormat="1" ht="12" customHeight="1" x14ac:dyDescent="0.2">
      <c r="B218" s="160">
        <v>1</v>
      </c>
      <c r="C218" s="184" t="s">
        <v>174</v>
      </c>
      <c r="D218" s="283">
        <v>8</v>
      </c>
      <c r="E218" s="297">
        <v>4.7</v>
      </c>
      <c r="F218" s="297">
        <f>D218*E218</f>
        <v>37.6</v>
      </c>
      <c r="G218" s="297">
        <v>0.2</v>
      </c>
      <c r="H218" s="297">
        <f>F218*G218*B218</f>
        <v>7.5200000000000005</v>
      </c>
      <c r="I218" s="181">
        <v>2.5</v>
      </c>
      <c r="J218" s="494">
        <f>H218*I218</f>
        <v>18.8</v>
      </c>
      <c r="K218" s="166" t="s">
        <v>157</v>
      </c>
      <c r="L218" s="19"/>
    </row>
    <row r="219" spans="2:15" s="20" customFormat="1" ht="12" customHeight="1" x14ac:dyDescent="0.2">
      <c r="B219" s="159">
        <v>1</v>
      </c>
      <c r="C219" s="185" t="s">
        <v>185</v>
      </c>
      <c r="D219" s="310">
        <v>25.4</v>
      </c>
      <c r="E219" s="169">
        <v>0.3</v>
      </c>
      <c r="F219" s="170"/>
      <c r="G219" s="169">
        <v>0.25</v>
      </c>
      <c r="H219" s="170">
        <f>D219*E219*G219</f>
        <v>1.9049999999999998</v>
      </c>
      <c r="I219" s="169">
        <v>2.5</v>
      </c>
      <c r="J219" s="299">
        <f>H219*I219</f>
        <v>4.7624999999999993</v>
      </c>
      <c r="K219" s="162" t="s">
        <v>157</v>
      </c>
      <c r="L219" s="19"/>
    </row>
    <row r="220" spans="2:15" s="20" customFormat="1" ht="12" customHeight="1" thickBot="1" x14ac:dyDescent="0.25">
      <c r="B220" s="159">
        <v>1</v>
      </c>
      <c r="C220" s="185" t="s">
        <v>390</v>
      </c>
      <c r="D220" s="283">
        <v>4.7</v>
      </c>
      <c r="E220" s="297">
        <v>1.2</v>
      </c>
      <c r="F220" s="297">
        <f>D220*E220</f>
        <v>5.64</v>
      </c>
      <c r="G220" s="297">
        <v>0.2</v>
      </c>
      <c r="H220" s="297">
        <f>F220*G220*B220</f>
        <v>1.1279999999999999</v>
      </c>
      <c r="I220" s="181">
        <v>2.5</v>
      </c>
      <c r="J220" s="494">
        <f>H220*I220</f>
        <v>2.82</v>
      </c>
      <c r="K220" s="300" t="s">
        <v>157</v>
      </c>
      <c r="L220" s="19"/>
    </row>
    <row r="221" spans="2:15" s="20" customFormat="1" ht="12" customHeight="1" thickBot="1" x14ac:dyDescent="0.25">
      <c r="B221" s="483"/>
      <c r="C221" s="484" t="s">
        <v>117</v>
      </c>
      <c r="D221" s="484"/>
      <c r="E221" s="484"/>
      <c r="F221" s="484"/>
      <c r="G221" s="462"/>
      <c r="H221" s="485">
        <f>SUM(H218:H220)</f>
        <v>10.553000000000001</v>
      </c>
      <c r="I221" s="486"/>
      <c r="J221" s="485">
        <f>SUM(J218:J220)</f>
        <v>26.3825</v>
      </c>
      <c r="K221" s="487"/>
      <c r="L221" s="19"/>
    </row>
    <row r="222" spans="2:15" s="20" customFormat="1" ht="12" customHeight="1" x14ac:dyDescent="0.2">
      <c r="B222" s="154"/>
      <c r="C222" s="112"/>
      <c r="D222" s="112"/>
      <c r="E222" s="112"/>
      <c r="F222" s="112"/>
      <c r="G222" s="112"/>
      <c r="H222" s="152"/>
      <c r="I222" s="152"/>
      <c r="J222" s="152"/>
      <c r="K222" s="112"/>
      <c r="L222" s="19"/>
    </row>
    <row r="223" spans="2:15" s="20" customFormat="1" ht="12" customHeight="1" thickBot="1" x14ac:dyDescent="0.25">
      <c r="B223" s="111" t="s">
        <v>127</v>
      </c>
      <c r="C223" s="112"/>
      <c r="D223" s="112"/>
      <c r="E223" s="112"/>
      <c r="F223" s="112"/>
      <c r="G223" s="112"/>
      <c r="H223" s="112"/>
      <c r="I223" s="112"/>
      <c r="J223" s="138"/>
      <c r="K223" s="112"/>
      <c r="L223" s="19"/>
    </row>
    <row r="224" spans="2:15" s="20" customFormat="1" ht="12" customHeight="1" thickBot="1" x14ac:dyDescent="0.25">
      <c r="B224" s="482"/>
      <c r="C224" s="432"/>
      <c r="D224" s="434" t="s">
        <v>93</v>
      </c>
      <c r="E224" s="434" t="s">
        <v>104</v>
      </c>
      <c r="F224" s="434" t="s">
        <v>96</v>
      </c>
      <c r="G224" s="434" t="s">
        <v>105</v>
      </c>
      <c r="H224" s="434" t="s">
        <v>106</v>
      </c>
      <c r="I224" s="434" t="s">
        <v>107</v>
      </c>
      <c r="J224" s="492" t="s">
        <v>108</v>
      </c>
      <c r="K224" s="435" t="s">
        <v>109</v>
      </c>
      <c r="L224" s="19"/>
    </row>
    <row r="225" spans="2:17" s="20" customFormat="1" ht="12" customHeight="1" thickBot="1" x14ac:dyDescent="0.25">
      <c r="B225" s="436" t="s">
        <v>111</v>
      </c>
      <c r="C225" s="437" t="s">
        <v>112</v>
      </c>
      <c r="D225" s="440" t="s">
        <v>99</v>
      </c>
      <c r="E225" s="440" t="s">
        <v>99</v>
      </c>
      <c r="F225" s="440" t="s">
        <v>135</v>
      </c>
      <c r="G225" s="440" t="s">
        <v>99</v>
      </c>
      <c r="H225" s="440" t="s">
        <v>136</v>
      </c>
      <c r="I225" s="440" t="s">
        <v>137</v>
      </c>
      <c r="J225" s="493" t="s">
        <v>113</v>
      </c>
      <c r="K225" s="441" t="s">
        <v>114</v>
      </c>
      <c r="L225" s="19"/>
    </row>
    <row r="226" spans="2:17" s="20" customFormat="1" ht="12" customHeight="1" x14ac:dyDescent="0.2">
      <c r="B226" s="160">
        <v>2</v>
      </c>
      <c r="C226" s="184" t="s">
        <v>286</v>
      </c>
      <c r="D226" s="309">
        <v>4.7</v>
      </c>
      <c r="E226" s="309">
        <v>0.6</v>
      </c>
      <c r="F226" s="181"/>
      <c r="G226" s="309">
        <v>1.2</v>
      </c>
      <c r="H226" s="297">
        <f>B226*D226*E226*G226</f>
        <v>6.7679999999999998</v>
      </c>
      <c r="I226" s="181">
        <v>2.2000000000000002</v>
      </c>
      <c r="J226" s="494">
        <f>H226*I226</f>
        <v>14.889600000000002</v>
      </c>
      <c r="K226" s="166" t="s">
        <v>116</v>
      </c>
      <c r="L226" s="19"/>
    </row>
    <row r="227" spans="2:17" s="20" customFormat="1" ht="12" customHeight="1" thickBot="1" x14ac:dyDescent="0.25">
      <c r="B227" s="158">
        <v>2</v>
      </c>
      <c r="C227" s="284" t="s">
        <v>837</v>
      </c>
      <c r="D227" s="295">
        <v>8</v>
      </c>
      <c r="E227" s="302">
        <v>0.6</v>
      </c>
      <c r="F227" s="285"/>
      <c r="G227" s="302">
        <v>1.2</v>
      </c>
      <c r="H227" s="286">
        <f>B227*D227*E227*G227</f>
        <v>11.52</v>
      </c>
      <c r="I227" s="285">
        <v>2.2000000000000002</v>
      </c>
      <c r="J227" s="296">
        <f>H227*I227</f>
        <v>25.344000000000001</v>
      </c>
      <c r="K227" s="300" t="s">
        <v>116</v>
      </c>
      <c r="L227" s="19"/>
    </row>
    <row r="228" spans="2:17" s="20" customFormat="1" ht="12" customHeight="1" thickBot="1" x14ac:dyDescent="0.25">
      <c r="B228" s="483"/>
      <c r="C228" s="484" t="s">
        <v>117</v>
      </c>
      <c r="D228" s="484"/>
      <c r="E228" s="484"/>
      <c r="F228" s="484"/>
      <c r="G228" s="462"/>
      <c r="H228" s="485">
        <f>SUM(H226:H227)</f>
        <v>18.288</v>
      </c>
      <c r="I228" s="486"/>
      <c r="J228" s="485">
        <f>SUM(J226:J227)</f>
        <v>40.233600000000003</v>
      </c>
      <c r="K228" s="487"/>
      <c r="L228" s="19"/>
    </row>
    <row r="229" spans="2:17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38"/>
      <c r="K229" s="112"/>
      <c r="L229" s="19"/>
    </row>
    <row r="230" spans="2:17" s="20" customFormat="1" ht="12" customHeight="1" thickBot="1" x14ac:dyDescent="0.25">
      <c r="B230" s="111" t="s">
        <v>175</v>
      </c>
      <c r="C230" s="112"/>
      <c r="D230" s="112"/>
      <c r="E230" s="112"/>
      <c r="F230" s="112"/>
      <c r="G230" s="112"/>
      <c r="H230" s="112"/>
      <c r="I230" s="112"/>
      <c r="J230" s="138"/>
      <c r="K230" s="112"/>
      <c r="L230" s="19"/>
    </row>
    <row r="231" spans="2:17" s="20" customFormat="1" ht="12" customHeight="1" thickBot="1" x14ac:dyDescent="0.25">
      <c r="B231" s="482"/>
      <c r="C231" s="432"/>
      <c r="D231" s="434" t="s">
        <v>93</v>
      </c>
      <c r="E231" s="434" t="s">
        <v>104</v>
      </c>
      <c r="F231" s="434" t="s">
        <v>96</v>
      </c>
      <c r="G231" s="434" t="s">
        <v>105</v>
      </c>
      <c r="H231" s="434" t="s">
        <v>106</v>
      </c>
      <c r="I231" s="434" t="s">
        <v>107</v>
      </c>
      <c r="J231" s="492" t="s">
        <v>108</v>
      </c>
      <c r="K231" s="435" t="s">
        <v>109</v>
      </c>
      <c r="L231" s="19"/>
    </row>
    <row r="232" spans="2:17" s="20" customFormat="1" ht="12" customHeight="1" thickBot="1" x14ac:dyDescent="0.25">
      <c r="B232" s="436" t="s">
        <v>111</v>
      </c>
      <c r="C232" s="437" t="s">
        <v>112</v>
      </c>
      <c r="D232" s="440" t="s">
        <v>99</v>
      </c>
      <c r="E232" s="440" t="s">
        <v>99</v>
      </c>
      <c r="F232" s="440" t="s">
        <v>135</v>
      </c>
      <c r="G232" s="440" t="s">
        <v>99</v>
      </c>
      <c r="H232" s="440" t="s">
        <v>136</v>
      </c>
      <c r="I232" s="440" t="s">
        <v>137</v>
      </c>
      <c r="J232" s="493" t="s">
        <v>113</v>
      </c>
      <c r="K232" s="441" t="s">
        <v>114</v>
      </c>
      <c r="L232" s="19"/>
    </row>
    <row r="233" spans="2:17" s="20" customFormat="1" ht="12" customHeight="1" x14ac:dyDescent="0.2">
      <c r="B233" s="442">
        <v>1</v>
      </c>
      <c r="C233" s="185" t="s">
        <v>159</v>
      </c>
      <c r="D233" s="866">
        <v>8</v>
      </c>
      <c r="E233" s="471">
        <v>5.3</v>
      </c>
      <c r="F233" s="471">
        <f>D233*E233</f>
        <v>42.4</v>
      </c>
      <c r="G233" s="471">
        <v>0.1</v>
      </c>
      <c r="H233" s="549">
        <f>F233*G233*B233</f>
        <v>4.24</v>
      </c>
      <c r="I233" s="471">
        <v>2.5</v>
      </c>
      <c r="J233" s="589">
        <f>H233*I233</f>
        <v>10.600000000000001</v>
      </c>
      <c r="K233" s="517" t="s">
        <v>157</v>
      </c>
      <c r="L233" s="19"/>
    </row>
    <row r="234" spans="2:17" s="20" customFormat="1" ht="12" customHeight="1" x14ac:dyDescent="0.2">
      <c r="B234" s="158">
        <v>1</v>
      </c>
      <c r="C234" s="284" t="s">
        <v>160</v>
      </c>
      <c r="D234" s="302">
        <v>8</v>
      </c>
      <c r="E234" s="427">
        <v>5.3</v>
      </c>
      <c r="F234" s="427">
        <f>D234*E234</f>
        <v>42.4</v>
      </c>
      <c r="G234" s="427">
        <v>0.15</v>
      </c>
      <c r="H234" s="516">
        <f>D234*E234*G234*B234</f>
        <v>6.3599999999999994</v>
      </c>
      <c r="I234" s="427">
        <v>1.8</v>
      </c>
      <c r="J234" s="564">
        <f>H234*I234</f>
        <v>11.447999999999999</v>
      </c>
      <c r="K234" s="300" t="s">
        <v>116</v>
      </c>
      <c r="L234" s="19"/>
    </row>
    <row r="235" spans="2:17" s="20" customFormat="1" ht="12" customHeight="1" thickBot="1" x14ac:dyDescent="0.25">
      <c r="B235" s="528"/>
      <c r="C235" s="287" t="s">
        <v>1218</v>
      </c>
      <c r="D235" s="289"/>
      <c r="E235" s="290"/>
      <c r="F235" s="289">
        <f>F234/0.9</f>
        <v>47.111111111111107</v>
      </c>
      <c r="G235" s="290">
        <v>8.0000000000000002E-3</v>
      </c>
      <c r="H235" s="288">
        <f xml:space="preserve"> F235*G235</f>
        <v>0.37688888888888888</v>
      </c>
      <c r="I235" s="288">
        <v>1.2</v>
      </c>
      <c r="J235" s="291">
        <f>H235*I235</f>
        <v>0.45226666666666665</v>
      </c>
      <c r="K235" s="293" t="s">
        <v>122</v>
      </c>
      <c r="L235" s="19"/>
    </row>
    <row r="236" spans="2:17" s="20" customFormat="1" ht="12" customHeight="1" thickBot="1" x14ac:dyDescent="0.25">
      <c r="B236" s="425"/>
      <c r="C236" s="457" t="s">
        <v>117</v>
      </c>
      <c r="D236" s="457"/>
      <c r="E236" s="457"/>
      <c r="F236" s="457"/>
      <c r="G236" s="497"/>
      <c r="H236" s="304">
        <f>H233+H234+H235</f>
        <v>10.976888888888888</v>
      </c>
      <c r="I236" s="458"/>
      <c r="J236" s="304">
        <f>J233+J234+J235</f>
        <v>22.500266666666668</v>
      </c>
      <c r="K236" s="258"/>
      <c r="L236" s="19"/>
    </row>
    <row r="237" spans="2:17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38"/>
      <c r="K237" s="112"/>
      <c r="L237" s="19"/>
    </row>
    <row r="238" spans="2:17" s="20" customFormat="1" ht="12" customHeight="1" thickBot="1" x14ac:dyDescent="0.25">
      <c r="B238" s="111" t="s">
        <v>217</v>
      </c>
      <c r="C238" s="112"/>
      <c r="D238" s="112"/>
      <c r="E238" s="112"/>
      <c r="F238" s="112"/>
      <c r="G238" s="112"/>
      <c r="H238" s="112"/>
      <c r="I238" s="112"/>
      <c r="J238" s="112"/>
      <c r="K238" s="112"/>
      <c r="L238" s="19"/>
      <c r="N238" s="97"/>
      <c r="O238" s="97"/>
      <c r="P238" s="97"/>
      <c r="Q238" s="97"/>
    </row>
    <row r="239" spans="2:17" s="20" customFormat="1" ht="12" customHeight="1" thickBot="1" x14ac:dyDescent="0.25">
      <c r="B239" s="482"/>
      <c r="C239" s="432"/>
      <c r="D239" s="434" t="s">
        <v>93</v>
      </c>
      <c r="E239" s="434" t="s">
        <v>104</v>
      </c>
      <c r="F239" s="434" t="s">
        <v>96</v>
      </c>
      <c r="G239" s="434" t="s">
        <v>105</v>
      </c>
      <c r="H239" s="434" t="s">
        <v>106</v>
      </c>
      <c r="I239" s="434" t="s">
        <v>107</v>
      </c>
      <c r="J239" s="434" t="s">
        <v>108</v>
      </c>
      <c r="K239" s="435" t="s">
        <v>109</v>
      </c>
      <c r="L239" s="19"/>
    </row>
    <row r="240" spans="2:17" s="20" customFormat="1" ht="12" customHeight="1" thickBot="1" x14ac:dyDescent="0.25">
      <c r="B240" s="436" t="s">
        <v>111</v>
      </c>
      <c r="C240" s="437" t="s">
        <v>112</v>
      </c>
      <c r="D240" s="440" t="s">
        <v>99</v>
      </c>
      <c r="E240" s="440" t="s">
        <v>99</v>
      </c>
      <c r="F240" s="440" t="s">
        <v>135</v>
      </c>
      <c r="G240" s="440" t="s">
        <v>99</v>
      </c>
      <c r="H240" s="440" t="s">
        <v>136</v>
      </c>
      <c r="I240" s="440" t="s">
        <v>137</v>
      </c>
      <c r="J240" s="440" t="s">
        <v>113</v>
      </c>
      <c r="K240" s="441" t="s">
        <v>114</v>
      </c>
      <c r="L240" s="19"/>
    </row>
    <row r="241" spans="2:17" s="20" customFormat="1" ht="12" customHeight="1" thickBot="1" x14ac:dyDescent="0.25">
      <c r="B241" s="470"/>
      <c r="C241" s="443"/>
      <c r="D241" s="471"/>
      <c r="E241" s="471"/>
      <c r="F241" s="549"/>
      <c r="G241" s="471"/>
      <c r="H241" s="549"/>
      <c r="I241" s="471"/>
      <c r="J241" s="549"/>
      <c r="K241" s="517"/>
      <c r="L241" s="19"/>
    </row>
    <row r="242" spans="2:17" s="20" customFormat="1" ht="12" customHeight="1" thickBot="1" x14ac:dyDescent="0.25">
      <c r="B242" s="483"/>
      <c r="C242" s="484" t="s">
        <v>117</v>
      </c>
      <c r="D242" s="484"/>
      <c r="E242" s="484"/>
      <c r="F242" s="484"/>
      <c r="G242" s="462"/>
      <c r="H242" s="563"/>
      <c r="I242" s="484"/>
      <c r="J242" s="485">
        <f>SUM(J239:J241)</f>
        <v>0</v>
      </c>
      <c r="K242" s="487"/>
      <c r="L242" s="19"/>
    </row>
    <row r="243" spans="2:17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52"/>
      <c r="K243" s="112"/>
      <c r="L243" s="19"/>
      <c r="N243" s="97"/>
      <c r="O243" s="97"/>
      <c r="P243" s="97"/>
      <c r="Q243" s="97"/>
    </row>
    <row r="244" spans="2:17" s="20" customFormat="1" ht="12" customHeight="1" thickBot="1" x14ac:dyDescent="0.25">
      <c r="B244" s="111" t="s">
        <v>123</v>
      </c>
      <c r="C244" s="112"/>
      <c r="D244" s="112"/>
      <c r="E244" s="112"/>
      <c r="F244" s="112"/>
      <c r="G244" s="112"/>
      <c r="H244" s="112"/>
      <c r="I244" s="112"/>
      <c r="J244" s="138"/>
      <c r="K244" s="112"/>
      <c r="L244" s="19"/>
      <c r="N244" s="97"/>
      <c r="O244" s="97"/>
      <c r="P244" s="97"/>
      <c r="Q244" s="97"/>
    </row>
    <row r="245" spans="2:17" s="20" customFormat="1" ht="12" customHeight="1" thickBot="1" x14ac:dyDescent="0.25">
      <c r="B245" s="482"/>
      <c r="C245" s="432"/>
      <c r="D245" s="434" t="s">
        <v>93</v>
      </c>
      <c r="E245" s="434" t="s">
        <v>104</v>
      </c>
      <c r="F245" s="434" t="s">
        <v>96</v>
      </c>
      <c r="G245" s="434" t="s">
        <v>105</v>
      </c>
      <c r="H245" s="434" t="s">
        <v>106</v>
      </c>
      <c r="I245" s="434" t="s">
        <v>124</v>
      </c>
      <c r="J245" s="492" t="s">
        <v>108</v>
      </c>
      <c r="K245" s="435" t="s">
        <v>109</v>
      </c>
      <c r="L245" s="19"/>
      <c r="O245" s="97"/>
      <c r="P245" s="97"/>
      <c r="Q245" s="97"/>
    </row>
    <row r="246" spans="2:17" s="20" customFormat="1" ht="12" customHeight="1" thickBot="1" x14ac:dyDescent="0.25">
      <c r="B246" s="436" t="s">
        <v>111</v>
      </c>
      <c r="C246" s="437" t="s">
        <v>112</v>
      </c>
      <c r="D246" s="440" t="s">
        <v>99</v>
      </c>
      <c r="E246" s="440" t="s">
        <v>99</v>
      </c>
      <c r="F246" s="440" t="s">
        <v>135</v>
      </c>
      <c r="G246" s="440" t="s">
        <v>99</v>
      </c>
      <c r="H246" s="440" t="s">
        <v>136</v>
      </c>
      <c r="I246" s="440" t="s">
        <v>125</v>
      </c>
      <c r="J246" s="493" t="s">
        <v>113</v>
      </c>
      <c r="K246" s="441" t="s">
        <v>114</v>
      </c>
      <c r="L246" s="19"/>
    </row>
    <row r="247" spans="2:17" s="20" customFormat="1" ht="12" customHeight="1" x14ac:dyDescent="0.2">
      <c r="B247" s="159">
        <v>5</v>
      </c>
      <c r="C247" s="185" t="s">
        <v>313</v>
      </c>
      <c r="D247" s="168">
        <v>5.3</v>
      </c>
      <c r="E247" s="169"/>
      <c r="F247" s="169"/>
      <c r="G247" s="169"/>
      <c r="H247" s="298"/>
      <c r="I247" s="169">
        <v>1.7899999999999999E-2</v>
      </c>
      <c r="J247" s="299">
        <f>I247*B247*D247</f>
        <v>0.47434999999999994</v>
      </c>
      <c r="K247" s="172" t="s">
        <v>143</v>
      </c>
      <c r="L247" s="19"/>
    </row>
    <row r="248" spans="2:17" s="20" customFormat="1" ht="12" customHeight="1" x14ac:dyDescent="0.2">
      <c r="B248" s="159">
        <v>1</v>
      </c>
      <c r="C248" s="185" t="s">
        <v>415</v>
      </c>
      <c r="D248" s="168"/>
      <c r="E248" s="169"/>
      <c r="F248" s="169"/>
      <c r="G248" s="169"/>
      <c r="H248" s="298"/>
      <c r="I248" s="169">
        <v>5.6500000000000002E-2</v>
      </c>
      <c r="J248" s="299">
        <f>B248*I248</f>
        <v>5.6500000000000002E-2</v>
      </c>
      <c r="K248" s="172" t="s">
        <v>143</v>
      </c>
      <c r="L248" s="19"/>
    </row>
    <row r="249" spans="2:17" s="20" customFormat="1" ht="12" customHeight="1" x14ac:dyDescent="0.2">
      <c r="B249" s="159">
        <v>2</v>
      </c>
      <c r="C249" s="185" t="s">
        <v>374</v>
      </c>
      <c r="D249" s="168"/>
      <c r="E249" s="169"/>
      <c r="F249" s="169"/>
      <c r="G249" s="169"/>
      <c r="H249" s="298"/>
      <c r="I249" s="169">
        <v>1.43E-2</v>
      </c>
      <c r="J249" s="299">
        <f>B249*I249</f>
        <v>2.86E-2</v>
      </c>
      <c r="K249" s="162" t="s">
        <v>143</v>
      </c>
      <c r="L249" s="19"/>
    </row>
    <row r="250" spans="2:17" s="20" customFormat="1" ht="12" customHeight="1" x14ac:dyDescent="0.2">
      <c r="B250" s="159">
        <v>1</v>
      </c>
      <c r="C250" s="185" t="s">
        <v>375</v>
      </c>
      <c r="D250" s="168"/>
      <c r="E250" s="169"/>
      <c r="F250" s="169"/>
      <c r="G250" s="169"/>
      <c r="H250" s="298"/>
      <c r="I250" s="169">
        <v>1.09E-2</v>
      </c>
      <c r="J250" s="299">
        <f>B250*I250</f>
        <v>1.09E-2</v>
      </c>
      <c r="K250" s="162" t="s">
        <v>143</v>
      </c>
      <c r="L250" s="19"/>
    </row>
    <row r="251" spans="2:17" s="20" customFormat="1" ht="12" customHeight="1" x14ac:dyDescent="0.2">
      <c r="B251" s="159">
        <v>1</v>
      </c>
      <c r="C251" s="185" t="s">
        <v>163</v>
      </c>
      <c r="D251" s="168"/>
      <c r="E251" s="169"/>
      <c r="F251" s="168">
        <v>27</v>
      </c>
      <c r="G251" s="169"/>
      <c r="H251" s="298"/>
      <c r="I251" s="169">
        <v>8.0000000000000002E-3</v>
      </c>
      <c r="J251" s="299">
        <f>F251*I251</f>
        <v>0.216</v>
      </c>
      <c r="K251" s="162" t="s">
        <v>143</v>
      </c>
      <c r="L251" s="19"/>
    </row>
    <row r="252" spans="2:17" s="20" customFormat="1" ht="12" customHeight="1" x14ac:dyDescent="0.2">
      <c r="B252" s="159">
        <v>1</v>
      </c>
      <c r="C252" s="185" t="s">
        <v>314</v>
      </c>
      <c r="D252" s="168"/>
      <c r="E252" s="169"/>
      <c r="F252" s="169"/>
      <c r="G252" s="169"/>
      <c r="H252" s="298"/>
      <c r="I252" s="298">
        <v>0.06</v>
      </c>
      <c r="J252" s="299">
        <f>I252</f>
        <v>0.06</v>
      </c>
      <c r="K252" s="162" t="s">
        <v>143</v>
      </c>
      <c r="L252" s="19"/>
    </row>
    <row r="253" spans="2:17" s="20" customFormat="1" ht="12" customHeight="1" x14ac:dyDescent="0.2">
      <c r="B253" s="159">
        <v>1</v>
      </c>
      <c r="C253" s="185" t="s">
        <v>420</v>
      </c>
      <c r="D253" s="168"/>
      <c r="E253" s="169"/>
      <c r="F253" s="169"/>
      <c r="G253" s="169"/>
      <c r="H253" s="298"/>
      <c r="I253" s="298">
        <v>0.126</v>
      </c>
      <c r="J253" s="299">
        <f>I253</f>
        <v>0.126</v>
      </c>
      <c r="K253" s="162" t="s">
        <v>143</v>
      </c>
      <c r="L253" s="19"/>
    </row>
    <row r="254" spans="2:17" s="20" customFormat="1" ht="12" customHeight="1" x14ac:dyDescent="0.2">
      <c r="B254" s="159">
        <v>1</v>
      </c>
      <c r="C254" s="185" t="s">
        <v>164</v>
      </c>
      <c r="D254" s="169"/>
      <c r="E254" s="169"/>
      <c r="F254" s="169"/>
      <c r="G254" s="169"/>
      <c r="H254" s="298"/>
      <c r="I254" s="169">
        <v>0.29399999999999998</v>
      </c>
      <c r="J254" s="299">
        <f>B254*I254</f>
        <v>0.29399999999999998</v>
      </c>
      <c r="K254" s="162" t="s">
        <v>143</v>
      </c>
      <c r="L254" s="19"/>
    </row>
    <row r="255" spans="2:17" s="20" customFormat="1" ht="12" customHeight="1" x14ac:dyDescent="0.2">
      <c r="B255" s="160">
        <v>1</v>
      </c>
      <c r="C255" s="184" t="s">
        <v>190</v>
      </c>
      <c r="D255" s="309">
        <v>8.5</v>
      </c>
      <c r="E255" s="181"/>
      <c r="F255" s="181"/>
      <c r="G255" s="181"/>
      <c r="H255" s="501"/>
      <c r="I255" s="181">
        <v>1.6000000000000001E-3</v>
      </c>
      <c r="J255" s="494">
        <f>I255*D255</f>
        <v>1.3600000000000001E-2</v>
      </c>
      <c r="K255" s="166" t="s">
        <v>143</v>
      </c>
      <c r="L255" s="19"/>
      <c r="M255" s="20">
        <f>32.44+4.4+34.6+30.2+6.4</f>
        <v>108.04</v>
      </c>
    </row>
    <row r="256" spans="2:17" s="20" customFormat="1" ht="12" customHeight="1" thickBot="1" x14ac:dyDescent="0.25">
      <c r="B256" s="158">
        <v>1</v>
      </c>
      <c r="C256" s="284" t="s">
        <v>191</v>
      </c>
      <c r="D256" s="295">
        <v>4</v>
      </c>
      <c r="E256" s="285"/>
      <c r="F256" s="285"/>
      <c r="G256" s="285"/>
      <c r="H256" s="502"/>
      <c r="I256" s="285">
        <v>1.6000000000000001E-3</v>
      </c>
      <c r="J256" s="296">
        <f>I256*D256*B256</f>
        <v>6.4000000000000003E-3</v>
      </c>
      <c r="K256" s="172" t="s">
        <v>143</v>
      </c>
      <c r="L256" s="19"/>
      <c r="M256" s="20">
        <f>19*1.4</f>
        <v>26.599999999999998</v>
      </c>
    </row>
    <row r="257" spans="2:17" s="20" customFormat="1" ht="12" customHeight="1" thickBot="1" x14ac:dyDescent="0.25">
      <c r="B257" s="483"/>
      <c r="C257" s="484" t="s">
        <v>117</v>
      </c>
      <c r="D257" s="484"/>
      <c r="E257" s="484"/>
      <c r="F257" s="484"/>
      <c r="G257" s="462"/>
      <c r="H257" s="504"/>
      <c r="I257" s="484"/>
      <c r="J257" s="485">
        <f>SUM(J247:J256)</f>
        <v>1.2863499999999999</v>
      </c>
      <c r="K257" s="487"/>
      <c r="L257" s="19"/>
    </row>
    <row r="258" spans="2:17" s="20" customFormat="1" ht="12" customHeight="1" x14ac:dyDescent="0.2">
      <c r="B258" s="259"/>
      <c r="C258" s="258"/>
      <c r="D258" s="258"/>
      <c r="E258" s="258"/>
      <c r="F258" s="258"/>
      <c r="G258" s="258"/>
      <c r="H258" s="133"/>
      <c r="I258" s="258"/>
      <c r="J258" s="488"/>
      <c r="K258" s="258"/>
      <c r="L258" s="19"/>
    </row>
    <row r="259" spans="2:17" s="20" customFormat="1" ht="12" customHeight="1" thickBot="1" x14ac:dyDescent="0.25">
      <c r="B259" s="111" t="s">
        <v>166</v>
      </c>
      <c r="C259" s="112"/>
      <c r="D259" s="112"/>
      <c r="E259" s="112"/>
      <c r="F259" s="112"/>
      <c r="G259" s="112"/>
      <c r="H259" s="112"/>
      <c r="I259" s="112"/>
      <c r="J259" s="112"/>
      <c r="K259" s="112"/>
      <c r="L259" s="19"/>
    </row>
    <row r="260" spans="2:17" s="20" customFormat="1" ht="12" customHeight="1" thickBot="1" x14ac:dyDescent="0.25">
      <c r="B260" s="482"/>
      <c r="C260" s="432"/>
      <c r="D260" s="470" t="s">
        <v>93</v>
      </c>
      <c r="E260" s="434" t="s">
        <v>104</v>
      </c>
      <c r="F260" s="434" t="s">
        <v>96</v>
      </c>
      <c r="G260" s="434" t="s">
        <v>105</v>
      </c>
      <c r="H260" s="434" t="s">
        <v>106</v>
      </c>
      <c r="I260" s="434" t="s">
        <v>124</v>
      </c>
      <c r="J260" s="434" t="s">
        <v>108</v>
      </c>
      <c r="K260" s="435" t="s">
        <v>109</v>
      </c>
      <c r="L260" s="19"/>
    </row>
    <row r="261" spans="2:17" s="20" customFormat="1" ht="12" customHeight="1" thickBot="1" x14ac:dyDescent="0.25">
      <c r="B261" s="436" t="s">
        <v>111</v>
      </c>
      <c r="C261" s="437" t="s">
        <v>112</v>
      </c>
      <c r="D261" s="505" t="s">
        <v>99</v>
      </c>
      <c r="E261" s="440" t="s">
        <v>99</v>
      </c>
      <c r="F261" s="440" t="s">
        <v>135</v>
      </c>
      <c r="G261" s="440" t="s">
        <v>99</v>
      </c>
      <c r="H261" s="440" t="s">
        <v>136</v>
      </c>
      <c r="I261" s="440" t="s">
        <v>125</v>
      </c>
      <c r="J261" s="440" t="s">
        <v>113</v>
      </c>
      <c r="K261" s="441" t="s">
        <v>114</v>
      </c>
      <c r="L261" s="19"/>
    </row>
    <row r="262" spans="2:17" s="20" customFormat="1" ht="12" customHeight="1" x14ac:dyDescent="0.2">
      <c r="B262" s="159">
        <v>2</v>
      </c>
      <c r="C262" s="184" t="s">
        <v>1128</v>
      </c>
      <c r="D262" s="168">
        <v>0.8</v>
      </c>
      <c r="E262" s="169">
        <v>0.6</v>
      </c>
      <c r="F262" s="309">
        <f>D262*E262*2</f>
        <v>0.96</v>
      </c>
      <c r="G262" s="181">
        <v>3.0000000000000001E-3</v>
      </c>
      <c r="H262" s="170">
        <f>F262*G262*B262</f>
        <v>5.7599999999999995E-3</v>
      </c>
      <c r="I262" s="169">
        <v>2.2000000000000002</v>
      </c>
      <c r="J262" s="298">
        <f>H262*I262</f>
        <v>1.2671999999999999E-2</v>
      </c>
      <c r="K262" s="162" t="s">
        <v>144</v>
      </c>
      <c r="L262" s="19"/>
      <c r="N262" s="97"/>
      <c r="O262" s="97"/>
      <c r="P262" s="97"/>
      <c r="Q262" s="97"/>
    </row>
    <row r="263" spans="2:17" s="20" customFormat="1" ht="12" customHeight="1" x14ac:dyDescent="0.2">
      <c r="B263" s="159">
        <v>1</v>
      </c>
      <c r="C263" s="185" t="s">
        <v>1129</v>
      </c>
      <c r="D263" s="168">
        <v>1.2</v>
      </c>
      <c r="E263" s="169">
        <v>1.2</v>
      </c>
      <c r="F263" s="168">
        <f>D263*E263*2</f>
        <v>2.88</v>
      </c>
      <c r="G263" s="169">
        <v>3.0000000000000001E-3</v>
      </c>
      <c r="H263" s="170">
        <f>F263*G263*B263</f>
        <v>8.6400000000000001E-3</v>
      </c>
      <c r="I263" s="169">
        <v>2.2000000000000002</v>
      </c>
      <c r="J263" s="298">
        <f>H263*I263</f>
        <v>1.9008000000000001E-2</v>
      </c>
      <c r="K263" s="162" t="s">
        <v>144</v>
      </c>
      <c r="L263" s="19"/>
      <c r="N263" s="97"/>
      <c r="O263" s="97"/>
      <c r="P263" s="97"/>
      <c r="Q263" s="97"/>
    </row>
    <row r="264" spans="2:17" s="20" customFormat="1" ht="12" customHeight="1" x14ac:dyDescent="0.2">
      <c r="B264" s="159"/>
      <c r="C264" s="167" t="s">
        <v>168</v>
      </c>
      <c r="D264" s="168"/>
      <c r="E264" s="169"/>
      <c r="F264" s="169"/>
      <c r="G264" s="169"/>
      <c r="H264" s="171">
        <f>SUM(H262:H263)</f>
        <v>1.44E-2</v>
      </c>
      <c r="I264" s="169"/>
      <c r="J264" s="171">
        <f>SUM(J262:J263)</f>
        <v>3.168E-2</v>
      </c>
      <c r="K264" s="162"/>
      <c r="L264" s="19"/>
      <c r="M264" s="20">
        <f>1.2*1.5*2</f>
        <v>3.5999999999999996</v>
      </c>
      <c r="N264" s="97"/>
      <c r="O264" s="97"/>
      <c r="P264" s="97"/>
      <c r="Q264" s="97"/>
    </row>
    <row r="265" spans="2:17" s="20" customFormat="1" ht="12" customHeight="1" x14ac:dyDescent="0.2">
      <c r="B265" s="159">
        <v>2</v>
      </c>
      <c r="C265" s="185" t="s">
        <v>169</v>
      </c>
      <c r="D265" s="168">
        <v>2.4</v>
      </c>
      <c r="E265" s="169">
        <v>0.12</v>
      </c>
      <c r="F265" s="169"/>
      <c r="G265" s="169">
        <v>0.08</v>
      </c>
      <c r="H265" s="170">
        <f>D265*E265*G265*B265</f>
        <v>4.6079999999999996E-2</v>
      </c>
      <c r="I265" s="169">
        <v>0.85</v>
      </c>
      <c r="J265" s="170">
        <f>H265*I265</f>
        <v>3.9167999999999994E-2</v>
      </c>
      <c r="K265" s="162" t="s">
        <v>120</v>
      </c>
      <c r="L265" s="19"/>
      <c r="M265" s="20">
        <f>1.2*0.6*2</f>
        <v>1.44</v>
      </c>
      <c r="N265" s="97"/>
      <c r="O265" s="97"/>
      <c r="P265" s="97"/>
      <c r="Q265" s="97"/>
    </row>
    <row r="266" spans="2:17" s="20" customFormat="1" ht="12" customHeight="1" x14ac:dyDescent="0.2">
      <c r="B266" s="159">
        <v>2</v>
      </c>
      <c r="C266" s="185" t="s">
        <v>170</v>
      </c>
      <c r="D266" s="168">
        <v>2.4</v>
      </c>
      <c r="E266" s="169">
        <v>0.15</v>
      </c>
      <c r="F266" s="169"/>
      <c r="G266" s="169">
        <v>0.1</v>
      </c>
      <c r="H266" s="170">
        <f>D266*E266*G266*B266</f>
        <v>7.1999999999999995E-2</v>
      </c>
      <c r="I266" s="169">
        <v>0.85</v>
      </c>
      <c r="J266" s="170">
        <f>H266*I266</f>
        <v>6.1199999999999991E-2</v>
      </c>
      <c r="K266" s="162" t="s">
        <v>120</v>
      </c>
      <c r="L266" s="19"/>
      <c r="M266" s="20">
        <f>0.6*0.6*2</f>
        <v>0.72</v>
      </c>
      <c r="N266" s="97"/>
      <c r="O266" s="97"/>
      <c r="P266" s="97"/>
      <c r="Q266" s="97"/>
    </row>
    <row r="267" spans="2:17" s="20" customFormat="1" ht="12" customHeight="1" x14ac:dyDescent="0.2">
      <c r="B267" s="159">
        <v>1</v>
      </c>
      <c r="C267" s="185" t="s">
        <v>169</v>
      </c>
      <c r="D267" s="169">
        <v>6</v>
      </c>
      <c r="E267" s="169">
        <v>0.12</v>
      </c>
      <c r="F267" s="169"/>
      <c r="G267" s="169">
        <v>0.08</v>
      </c>
      <c r="H267" s="170">
        <f>D267*E267*G267*B267</f>
        <v>5.7599999999999998E-2</v>
      </c>
      <c r="I267" s="169">
        <v>0.85</v>
      </c>
      <c r="J267" s="170">
        <f>H267*I267</f>
        <v>4.8959999999999997E-2</v>
      </c>
      <c r="K267" s="162" t="s">
        <v>120</v>
      </c>
      <c r="L267" s="19"/>
      <c r="N267" s="97"/>
      <c r="O267" s="97"/>
      <c r="P267" s="97"/>
      <c r="Q267" s="97"/>
    </row>
    <row r="268" spans="2:17" s="20" customFormat="1" ht="12" customHeight="1" x14ac:dyDescent="0.2">
      <c r="B268" s="159">
        <v>1</v>
      </c>
      <c r="C268" s="185" t="s">
        <v>170</v>
      </c>
      <c r="D268" s="169">
        <v>6</v>
      </c>
      <c r="E268" s="169">
        <v>0.15</v>
      </c>
      <c r="F268" s="169"/>
      <c r="G268" s="169">
        <v>0.1</v>
      </c>
      <c r="H268" s="170">
        <f>D268*E268*G268*B268</f>
        <v>0.09</v>
      </c>
      <c r="I268" s="169">
        <v>0.85</v>
      </c>
      <c r="J268" s="170">
        <f>H268*I268</f>
        <v>7.6499999999999999E-2</v>
      </c>
      <c r="K268" s="162" t="s">
        <v>120</v>
      </c>
      <c r="L268" s="19"/>
      <c r="N268" s="97"/>
      <c r="O268" s="97"/>
      <c r="P268" s="97"/>
      <c r="Q268" s="97"/>
    </row>
    <row r="269" spans="2:17" s="20" customFormat="1" ht="12" customHeight="1" x14ac:dyDescent="0.2">
      <c r="B269" s="159"/>
      <c r="C269" s="167" t="s">
        <v>171</v>
      </c>
      <c r="D269" s="169"/>
      <c r="E269" s="169"/>
      <c r="F269" s="169"/>
      <c r="G269" s="169"/>
      <c r="H269" s="171">
        <f>SUM(H265:H268)</f>
        <v>0.26568000000000003</v>
      </c>
      <c r="I269" s="169"/>
      <c r="J269" s="171">
        <f>SUM(J265:J268)</f>
        <v>0.22582799999999997</v>
      </c>
      <c r="K269" s="162"/>
      <c r="L269" s="19"/>
      <c r="N269" s="97"/>
      <c r="O269" s="97"/>
      <c r="P269" s="97"/>
      <c r="Q269" s="97"/>
    </row>
    <row r="270" spans="2:17" s="20" customFormat="1" ht="12" customHeight="1" x14ac:dyDescent="0.2">
      <c r="B270" s="159">
        <v>1</v>
      </c>
      <c r="C270" s="185" t="s">
        <v>320</v>
      </c>
      <c r="D270" s="169"/>
      <c r="E270" s="169"/>
      <c r="F270" s="169"/>
      <c r="G270" s="169"/>
      <c r="H270" s="170"/>
      <c r="I270" s="169">
        <v>1.2E-2</v>
      </c>
      <c r="J270" s="170">
        <f>B270*I270</f>
        <v>1.2E-2</v>
      </c>
      <c r="K270" s="162" t="s">
        <v>145</v>
      </c>
      <c r="L270" s="19"/>
      <c r="N270" s="97"/>
      <c r="O270" s="97"/>
      <c r="P270" s="97"/>
      <c r="Q270" s="97"/>
    </row>
    <row r="271" spans="2:17" s="20" customFormat="1" ht="12" customHeight="1" x14ac:dyDescent="0.2">
      <c r="B271" s="159">
        <v>1</v>
      </c>
      <c r="C271" s="185" t="s">
        <v>422</v>
      </c>
      <c r="D271" s="169"/>
      <c r="E271" s="169"/>
      <c r="F271" s="169"/>
      <c r="G271" s="169"/>
      <c r="H271" s="170"/>
      <c r="I271" s="169">
        <v>7.0000000000000001E-3</v>
      </c>
      <c r="J271" s="170">
        <f>B271*I271</f>
        <v>7.0000000000000001E-3</v>
      </c>
      <c r="K271" s="162" t="s">
        <v>145</v>
      </c>
      <c r="L271" s="19"/>
      <c r="N271" s="97"/>
      <c r="O271" s="97"/>
      <c r="P271" s="97"/>
      <c r="Q271" s="97"/>
    </row>
    <row r="272" spans="2:17" s="20" customFormat="1" ht="12" customHeight="1" thickBot="1" x14ac:dyDescent="0.25">
      <c r="B272" s="451"/>
      <c r="C272" s="506" t="s">
        <v>424</v>
      </c>
      <c r="D272" s="290"/>
      <c r="E272" s="290"/>
      <c r="F272" s="290"/>
      <c r="G272" s="290"/>
      <c r="H272" s="288"/>
      <c r="I272" s="290"/>
      <c r="J272" s="507">
        <f>SUM(J270:J271)</f>
        <v>1.9E-2</v>
      </c>
      <c r="K272" s="293"/>
      <c r="L272" s="19"/>
      <c r="N272" s="97"/>
      <c r="O272" s="97"/>
      <c r="P272" s="97"/>
      <c r="Q272" s="97"/>
    </row>
    <row r="273" spans="2:17" s="20" customFormat="1" ht="12" customHeight="1" thickBot="1" x14ac:dyDescent="0.25">
      <c r="B273" s="483"/>
      <c r="C273" s="484" t="s">
        <v>117</v>
      </c>
      <c r="D273" s="484"/>
      <c r="E273" s="484"/>
      <c r="F273" s="484"/>
      <c r="G273" s="462"/>
      <c r="H273" s="520">
        <f>H264+H269+H272</f>
        <v>0.28008000000000005</v>
      </c>
      <c r="I273" s="510"/>
      <c r="J273" s="520">
        <f>J264+J269+J272</f>
        <v>0.27650799999999998</v>
      </c>
      <c r="K273" s="258"/>
      <c r="L273" s="19"/>
      <c r="N273" s="97"/>
      <c r="O273" s="97"/>
      <c r="P273" s="97"/>
      <c r="Q273" s="97"/>
    </row>
    <row r="274" spans="2:17" s="20" customFormat="1" ht="12" customHeight="1" x14ac:dyDescent="0.2">
      <c r="B274" s="259"/>
      <c r="C274" s="258"/>
      <c r="D274" s="258"/>
      <c r="E274" s="258"/>
      <c r="F274" s="258"/>
      <c r="G274" s="258"/>
      <c r="H274" s="133"/>
      <c r="I274" s="258"/>
      <c r="J274" s="488"/>
      <c r="K274" s="258"/>
      <c r="L274" s="19"/>
      <c r="N274" s="97"/>
      <c r="O274" s="97"/>
      <c r="P274" s="97"/>
      <c r="Q274" s="97"/>
    </row>
    <row r="275" spans="2:17" s="20" customFormat="1" ht="12" customHeight="1" thickBot="1" x14ac:dyDescent="0.25">
      <c r="B275" s="111" t="s">
        <v>841</v>
      </c>
      <c r="C275" s="112"/>
      <c r="D275" s="112"/>
      <c r="E275" s="112"/>
      <c r="F275" s="112"/>
      <c r="G275" s="112"/>
      <c r="H275" s="112"/>
      <c r="I275" s="112"/>
      <c r="J275" s="112"/>
      <c r="K275" s="112"/>
      <c r="L275" s="19"/>
    </row>
    <row r="276" spans="2:17" s="20" customFormat="1" ht="12" customHeight="1" thickBot="1" x14ac:dyDescent="0.25">
      <c r="B276" s="482"/>
      <c r="C276" s="432"/>
      <c r="D276" s="433" t="s">
        <v>108</v>
      </c>
      <c r="E276" s="424" t="s">
        <v>129</v>
      </c>
      <c r="F276" s="434" t="s">
        <v>130</v>
      </c>
      <c r="G276" s="434" t="s">
        <v>131</v>
      </c>
      <c r="H276" s="434" t="s">
        <v>1134</v>
      </c>
      <c r="I276" s="423" t="s">
        <v>132</v>
      </c>
      <c r="J276" s="423" t="s">
        <v>133</v>
      </c>
      <c r="K276" s="435" t="s">
        <v>134</v>
      </c>
      <c r="L276" s="19"/>
    </row>
    <row r="277" spans="2:17" s="20" customFormat="1" ht="12" customHeight="1" thickBot="1" x14ac:dyDescent="0.25">
      <c r="B277" s="436" t="s">
        <v>130</v>
      </c>
      <c r="C277" s="437" t="s">
        <v>112</v>
      </c>
      <c r="D277" s="438" t="s">
        <v>113</v>
      </c>
      <c r="E277" s="439"/>
      <c r="F277" s="440"/>
      <c r="G277" s="440" t="s">
        <v>99</v>
      </c>
      <c r="H277" s="440" t="s">
        <v>136</v>
      </c>
      <c r="I277" s="440" t="s">
        <v>136</v>
      </c>
      <c r="J277" s="440" t="s">
        <v>137</v>
      </c>
      <c r="K277" s="441" t="s">
        <v>113</v>
      </c>
      <c r="L277" s="19"/>
    </row>
    <row r="278" spans="2:17" s="20" customFormat="1" ht="12" customHeight="1" x14ac:dyDescent="0.2">
      <c r="B278" s="442" t="s">
        <v>115</v>
      </c>
      <c r="C278" s="443" t="s">
        <v>138</v>
      </c>
      <c r="D278" s="529">
        <f>J213</f>
        <v>44.720099999999995</v>
      </c>
      <c r="E278" s="530"/>
      <c r="F278" s="471"/>
      <c r="G278" s="531"/>
      <c r="H278" s="153">
        <f>D278/J278</f>
        <v>24.844499999999996</v>
      </c>
      <c r="I278" s="170"/>
      <c r="J278" s="182">
        <v>1.8</v>
      </c>
      <c r="K278" s="443"/>
      <c r="L278" s="19"/>
    </row>
    <row r="279" spans="2:17" s="20" customFormat="1" ht="12" customHeight="1" x14ac:dyDescent="0.2">
      <c r="B279" s="160" t="s">
        <v>1648</v>
      </c>
      <c r="C279" s="184" t="s">
        <v>1059</v>
      </c>
      <c r="D279" s="529">
        <f>J218</f>
        <v>18.8</v>
      </c>
      <c r="E279" s="310"/>
      <c r="F279" s="169"/>
      <c r="G279" s="169"/>
      <c r="H279" s="153">
        <f>D279/J279</f>
        <v>7.5200000000000005</v>
      </c>
      <c r="I279" s="170"/>
      <c r="J279" s="182">
        <v>2.5</v>
      </c>
      <c r="K279" s="185"/>
      <c r="L279" s="19"/>
    </row>
    <row r="280" spans="2:17" s="20" customFormat="1" ht="12" customHeight="1" x14ac:dyDescent="0.2">
      <c r="B280" s="160" t="s">
        <v>1648</v>
      </c>
      <c r="C280" s="185" t="s">
        <v>1060</v>
      </c>
      <c r="D280" s="529">
        <f>J221+J233+J234-D279</f>
        <v>29.630500000000001</v>
      </c>
      <c r="E280" s="310"/>
      <c r="F280" s="169"/>
      <c r="G280" s="169"/>
      <c r="H280" s="153">
        <f>D280/J280</f>
        <v>11.8522</v>
      </c>
      <c r="I280" s="170"/>
      <c r="J280" s="182">
        <v>2.5</v>
      </c>
      <c r="K280" s="185"/>
      <c r="L280" s="19"/>
    </row>
    <row r="281" spans="2:17" s="20" customFormat="1" ht="12" customHeight="1" x14ac:dyDescent="0.2">
      <c r="B281" s="159" t="s">
        <v>116</v>
      </c>
      <c r="C281" s="185" t="s">
        <v>140</v>
      </c>
      <c r="D281" s="529">
        <f>J228</f>
        <v>40.233600000000003</v>
      </c>
      <c r="E281" s="310"/>
      <c r="F281" s="169"/>
      <c r="G281" s="169"/>
      <c r="H281" s="473">
        <f>D281/2.2</f>
        <v>18.288</v>
      </c>
      <c r="I281" s="170"/>
      <c r="J281" s="446">
        <v>2.2000000000000002</v>
      </c>
      <c r="K281" s="185"/>
      <c r="L281" s="19"/>
      <c r="M281" s="20">
        <f>8*4.7*1.2*1.3</f>
        <v>58.655999999999999</v>
      </c>
    </row>
    <row r="282" spans="2:17" s="20" customFormat="1" ht="12" customHeight="1" x14ac:dyDescent="0.2">
      <c r="B282" s="159" t="s">
        <v>367</v>
      </c>
      <c r="C282" s="185" t="s">
        <v>368</v>
      </c>
      <c r="D282" s="529">
        <f>J372</f>
        <v>0</v>
      </c>
      <c r="E282" s="310"/>
      <c r="F282" s="169"/>
      <c r="G282" s="169"/>
      <c r="H282" s="170"/>
      <c r="I282" s="170">
        <v>59</v>
      </c>
      <c r="J282" s="170"/>
      <c r="K282" s="185"/>
      <c r="L282" s="19"/>
    </row>
    <row r="283" spans="2:17" s="20" customFormat="1" ht="12" customHeight="1" x14ac:dyDescent="0.2">
      <c r="B283" s="159" t="s">
        <v>120</v>
      </c>
      <c r="C283" s="185" t="s">
        <v>222</v>
      </c>
      <c r="D283" s="529">
        <f>J269</f>
        <v>0.22582799999999997</v>
      </c>
      <c r="E283" s="310"/>
      <c r="F283" s="169"/>
      <c r="G283" s="169"/>
      <c r="H283" s="170"/>
      <c r="I283" s="170"/>
      <c r="J283" s="170"/>
      <c r="K283" s="185"/>
      <c r="L283" s="19"/>
    </row>
    <row r="284" spans="2:17" s="20" customFormat="1" ht="12" customHeight="1" x14ac:dyDescent="0.2">
      <c r="B284" s="159" t="s">
        <v>141</v>
      </c>
      <c r="C284" s="185" t="s">
        <v>223</v>
      </c>
      <c r="D284" s="529">
        <f>J335</f>
        <v>0</v>
      </c>
      <c r="E284" s="532"/>
      <c r="F284" s="169"/>
      <c r="G284" s="169"/>
      <c r="H284" s="170"/>
      <c r="I284" s="170"/>
      <c r="J284" s="170"/>
      <c r="K284" s="185"/>
      <c r="L284" s="19"/>
    </row>
    <row r="285" spans="2:17" s="20" customFormat="1" ht="12" customHeight="1" x14ac:dyDescent="0.2">
      <c r="B285" s="159" t="s">
        <v>121</v>
      </c>
      <c r="C285" s="185" t="s">
        <v>142</v>
      </c>
      <c r="D285" s="529">
        <f>J235</f>
        <v>0.45226666666666665</v>
      </c>
      <c r="E285" s="310"/>
      <c r="F285" s="169"/>
      <c r="G285" s="169"/>
      <c r="H285" s="170"/>
      <c r="I285" s="170"/>
      <c r="J285" s="170"/>
      <c r="K285" s="185"/>
      <c r="L285" s="19"/>
    </row>
    <row r="286" spans="2:17" s="20" customFormat="1" ht="12" customHeight="1" x14ac:dyDescent="0.2">
      <c r="B286" s="159" t="s">
        <v>121</v>
      </c>
      <c r="C286" s="185" t="s">
        <v>1774</v>
      </c>
      <c r="D286" s="529">
        <f>J385</f>
        <v>0</v>
      </c>
      <c r="E286" s="310"/>
      <c r="F286" s="169"/>
      <c r="G286" s="169"/>
      <c r="H286" s="170"/>
      <c r="I286" s="170"/>
      <c r="J286" s="170"/>
      <c r="K286" s="185"/>
      <c r="L286" s="19"/>
    </row>
    <row r="287" spans="2:17" s="20" customFormat="1" ht="12" customHeight="1" x14ac:dyDescent="0.2">
      <c r="B287" s="159" t="s">
        <v>143</v>
      </c>
      <c r="C287" s="185" t="s">
        <v>526</v>
      </c>
      <c r="D287" s="529">
        <f>J257</f>
        <v>1.2863499999999999</v>
      </c>
      <c r="E287" s="532"/>
      <c r="F287" s="169"/>
      <c r="G287" s="169"/>
      <c r="H287" s="170"/>
      <c r="I287" s="170"/>
      <c r="J287" s="170"/>
      <c r="K287" s="185"/>
      <c r="L287" s="19"/>
    </row>
    <row r="288" spans="2:17" s="20" customFormat="1" ht="12" customHeight="1" x14ac:dyDescent="0.2">
      <c r="B288" s="159" t="s">
        <v>144</v>
      </c>
      <c r="C288" s="185" t="s">
        <v>525</v>
      </c>
      <c r="D288" s="529">
        <f>J264</f>
        <v>3.168E-2</v>
      </c>
      <c r="E288" s="310"/>
      <c r="F288" s="169"/>
      <c r="G288" s="169"/>
      <c r="H288" s="170"/>
      <c r="I288" s="170"/>
      <c r="J288" s="170"/>
      <c r="K288" s="185"/>
      <c r="L288" s="19"/>
    </row>
    <row r="289" spans="1:19" s="20" customFormat="1" ht="12" customHeight="1" x14ac:dyDescent="0.2">
      <c r="B289" s="159" t="s">
        <v>145</v>
      </c>
      <c r="C289" s="185" t="s">
        <v>146</v>
      </c>
      <c r="D289" s="529">
        <f>J272</f>
        <v>1.9E-2</v>
      </c>
      <c r="E289" s="310"/>
      <c r="F289" s="169"/>
      <c r="G289" s="169"/>
      <c r="H289" s="170"/>
      <c r="I289" s="170"/>
      <c r="J289" s="170"/>
      <c r="K289" s="185"/>
      <c r="L289" s="19"/>
    </row>
    <row r="290" spans="1:19" s="20" customFormat="1" ht="12" customHeight="1" x14ac:dyDescent="0.2">
      <c r="B290" s="159" t="s">
        <v>1305</v>
      </c>
      <c r="C290" s="185" t="s">
        <v>1515</v>
      </c>
      <c r="D290" s="444">
        <v>0</v>
      </c>
      <c r="E290" s="513"/>
      <c r="F290" s="251"/>
      <c r="G290" s="513"/>
      <c r="H290" s="251"/>
      <c r="I290" s="513"/>
      <c r="J290" s="251"/>
      <c r="K290" s="284"/>
      <c r="L290" s="19"/>
      <c r="M290" s="148"/>
      <c r="N290" s="58"/>
    </row>
    <row r="291" spans="1:19" s="97" customFormat="1" ht="12" customHeight="1" x14ac:dyDescent="0.2">
      <c r="B291" s="159" t="s">
        <v>1170</v>
      </c>
      <c r="C291" s="169" t="s">
        <v>1659</v>
      </c>
      <c r="D291" s="444">
        <v>0</v>
      </c>
      <c r="E291" s="562"/>
      <c r="F291" s="153"/>
      <c r="G291" s="153"/>
      <c r="H291" s="153"/>
      <c r="I291" s="153"/>
      <c r="J291" s="153"/>
      <c r="K291" s="282"/>
      <c r="L291" s="19"/>
    </row>
    <row r="292" spans="1:19" s="19" customFormat="1" ht="12" customHeight="1" x14ac:dyDescent="0.2">
      <c r="A292" s="97"/>
      <c r="B292" s="159" t="s">
        <v>116</v>
      </c>
      <c r="C292" s="285" t="s">
        <v>1615</v>
      </c>
      <c r="D292" s="449">
        <v>0</v>
      </c>
      <c r="E292" s="251"/>
      <c r="F292" s="251"/>
      <c r="G292" s="251"/>
      <c r="H292" s="251"/>
      <c r="I292" s="251"/>
      <c r="J292" s="251"/>
      <c r="K292" s="450"/>
      <c r="M292" s="97"/>
      <c r="N292" s="97"/>
      <c r="O292" s="97"/>
      <c r="P292" s="97"/>
      <c r="Q292" s="97"/>
      <c r="R292" s="97"/>
      <c r="S292" s="97"/>
    </row>
    <row r="293" spans="1:19" s="19" customFormat="1" ht="12" customHeight="1" thickBot="1" x14ac:dyDescent="0.25">
      <c r="A293" s="97"/>
      <c r="B293" s="451" t="s">
        <v>1616</v>
      </c>
      <c r="C293" s="452" t="s">
        <v>1617</v>
      </c>
      <c r="D293" s="453">
        <v>0</v>
      </c>
      <c r="E293" s="454"/>
      <c r="F293" s="252"/>
      <c r="G293" s="454"/>
      <c r="H293" s="252"/>
      <c r="I293" s="454"/>
      <c r="J293" s="252"/>
      <c r="K293" s="455"/>
      <c r="M293" s="97"/>
      <c r="N293" s="97"/>
      <c r="O293" s="97"/>
      <c r="P293" s="97"/>
      <c r="Q293" s="97"/>
      <c r="R293" s="97"/>
      <c r="S293" s="97"/>
    </row>
    <row r="294" spans="1:19" customFormat="1" ht="12" customHeight="1" thickBot="1" x14ac:dyDescent="0.25">
      <c r="A294" s="20"/>
      <c r="B294" s="456" t="s">
        <v>147</v>
      </c>
      <c r="C294" s="457"/>
      <c r="D294" s="304">
        <f>SUM(D278:D293)</f>
        <v>135.39932466666667</v>
      </c>
      <c r="E294" s="458"/>
      <c r="F294" s="458"/>
      <c r="G294" s="521"/>
      <c r="H294" s="304">
        <f>SUM(H278:H293)</f>
        <v>62.5047</v>
      </c>
      <c r="I294" s="304">
        <f>SUM(I278:I293)</f>
        <v>59</v>
      </c>
      <c r="J294" s="459"/>
      <c r="K294" s="258"/>
      <c r="L294" s="19"/>
      <c r="M294" s="59">
        <f>J484+J466+J424+J442+J436+J394+J491+J345+J308</f>
        <v>0</v>
      </c>
      <c r="N294" s="58">
        <f>H424+H394</f>
        <v>0</v>
      </c>
    </row>
    <row r="295" spans="1:19" s="20" customFormat="1" ht="12" customHeight="1" x14ac:dyDescent="0.2"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9"/>
    </row>
    <row r="296" spans="1:19" s="134" customFormat="1" ht="12" customHeight="1" x14ac:dyDescent="0.2"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36"/>
    </row>
    <row r="297" spans="1:19" s="20" customFormat="1" ht="12" customHeight="1" x14ac:dyDescent="0.2"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9"/>
    </row>
    <row r="298" spans="1:19" s="20" customFormat="1" ht="12" customHeight="1" x14ac:dyDescent="0.2"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9"/>
    </row>
    <row r="299" spans="1:19" s="20" customFormat="1" ht="12" customHeight="1" x14ac:dyDescent="0.2"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9"/>
    </row>
    <row r="300" spans="1:19" s="20" customFormat="1" ht="12" customHeight="1" x14ac:dyDescent="0.2"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9"/>
    </row>
    <row r="301" spans="1:19" s="20" customFormat="1" ht="12" customHeight="1" x14ac:dyDescent="0.2"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9"/>
    </row>
    <row r="302" spans="1:19" s="20" customFormat="1" ht="12" customHeight="1" x14ac:dyDescent="0.2"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9"/>
    </row>
    <row r="303" spans="1:19" s="20" customFormat="1" ht="12" customHeight="1" x14ac:dyDescent="0.2"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9"/>
    </row>
    <row r="304" spans="1:19" s="20" customFormat="1" ht="12" customHeight="1" x14ac:dyDescent="0.2"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9"/>
    </row>
    <row r="305" spans="2:14" s="20" customFormat="1" ht="12" customHeight="1" x14ac:dyDescent="0.2"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9"/>
    </row>
    <row r="306" spans="2:14" s="20" customFormat="1" ht="12" customHeight="1" x14ac:dyDescent="0.2"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9"/>
    </row>
    <row r="307" spans="2:14" s="20" customFormat="1" ht="12" customHeight="1" x14ac:dyDescent="0.2"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9"/>
    </row>
    <row r="308" spans="2:14" s="20" customFormat="1" ht="12" customHeight="1" x14ac:dyDescent="0.2"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9"/>
    </row>
    <row r="309" spans="2:14" s="20" customFormat="1" ht="12" customHeight="1" x14ac:dyDescent="0.2"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9"/>
    </row>
    <row r="310" spans="2:14" s="20" customFormat="1" ht="12" customHeight="1" x14ac:dyDescent="0.2"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9"/>
    </row>
    <row r="311" spans="2:14" s="20" customFormat="1" ht="12" customHeight="1" x14ac:dyDescent="0.2"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9"/>
    </row>
    <row r="312" spans="2:14" s="20" customFormat="1" ht="12" customHeight="1" x14ac:dyDescent="0.2"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9"/>
    </row>
    <row r="313" spans="2:14" s="20" customFormat="1" ht="12" customHeight="1" x14ac:dyDescent="0.2"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9"/>
    </row>
    <row r="314" spans="2:14" s="20" customFormat="1" ht="12" customHeight="1" x14ac:dyDescent="0.2"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9"/>
    </row>
    <row r="315" spans="2:14" s="20" customFormat="1" ht="12" customHeight="1" x14ac:dyDescent="0.2"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9"/>
    </row>
    <row r="316" spans="2:14" s="20" customFormat="1" ht="12" customHeight="1" x14ac:dyDescent="0.2"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9"/>
      <c r="M316" s="59" t="e">
        <f>#REF!+M25</f>
        <v>#REF!</v>
      </c>
      <c r="N316" s="58" t="e">
        <f>#REF!+N25</f>
        <v>#REF!</v>
      </c>
    </row>
    <row r="317" spans="2:14" s="20" customFormat="1" ht="12" customHeight="1" x14ac:dyDescent="0.2"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9"/>
    </row>
    <row r="318" spans="2:14" s="20" customFormat="1" ht="12" customHeight="1" x14ac:dyDescent="0.2"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9"/>
    </row>
    <row r="319" spans="2:14" s="20" customFormat="1" ht="12" customHeight="1" x14ac:dyDescent="0.2"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9"/>
    </row>
    <row r="320" spans="2:14" s="20" customFormat="1" ht="12" customHeight="1" x14ac:dyDescent="0.2"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9"/>
    </row>
    <row r="321" spans="2:12" s="20" customFormat="1" ht="12" customHeight="1" x14ac:dyDescent="0.2"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9"/>
    </row>
    <row r="322" spans="2:12" s="20" customFormat="1" ht="12" customHeight="1" x14ac:dyDescent="0.2"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9"/>
    </row>
    <row r="323" spans="2:12" s="20" customFormat="1" ht="12" customHeight="1" x14ac:dyDescent="0.2"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9"/>
    </row>
    <row r="324" spans="2:12" s="20" customFormat="1" ht="12" customHeight="1" x14ac:dyDescent="0.2"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9"/>
    </row>
    <row r="325" spans="2:12" s="20" customFormat="1" ht="12" customHeight="1" x14ac:dyDescent="0.2"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9"/>
    </row>
    <row r="326" spans="2:12" s="20" customFormat="1" ht="12" customHeight="1" x14ac:dyDescent="0.2"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9"/>
    </row>
    <row r="327" spans="2:12" s="20" customFormat="1" ht="12" customHeight="1" x14ac:dyDescent="0.2"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9"/>
    </row>
    <row r="328" spans="2:12" s="20" customFormat="1" ht="12" customHeight="1" x14ac:dyDescent="0.2"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9"/>
    </row>
    <row r="329" spans="2:12" s="20" customFormat="1" ht="12" customHeight="1" x14ac:dyDescent="0.2"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9"/>
    </row>
    <row r="330" spans="2:12" s="20" customFormat="1" ht="12" customHeight="1" x14ac:dyDescent="0.2"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9"/>
    </row>
    <row r="331" spans="2:12" s="20" customFormat="1" ht="12" customHeight="1" x14ac:dyDescent="0.2"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9"/>
    </row>
    <row r="332" spans="2:12" s="20" customFormat="1" ht="12" customHeight="1" x14ac:dyDescent="0.2"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9"/>
    </row>
    <row r="333" spans="2:12" s="20" customFormat="1" ht="12" customHeight="1" x14ac:dyDescent="0.2"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9"/>
    </row>
    <row r="334" spans="2:12" s="20" customFormat="1" ht="12" customHeight="1" x14ac:dyDescent="0.2"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9"/>
    </row>
  </sheetData>
  <dataConsolidate/>
  <mergeCells count="3">
    <mergeCell ref="F3:K3"/>
    <mergeCell ref="C13:E13"/>
    <mergeCell ref="C14:E14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4" orientation="portrait" r:id="rId1"/>
  <headerFooter alignWithMargins="0"/>
  <rowBreaks count="2" manualBreakCount="2">
    <brk id="67" max="11" man="1"/>
    <brk id="120" min="1" max="10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1">
    <tabColor indexed="11"/>
  </sheetPr>
  <dimension ref="A1:AI323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2" customWidth="1"/>
    <col min="13" max="22" width="9.7109375" style="1" customWidth="1"/>
    <col min="23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938</v>
      </c>
      <c r="D5" s="257"/>
      <c r="E5" s="257"/>
      <c r="F5" s="257"/>
      <c r="G5" s="258"/>
      <c r="H5"/>
      <c r="I5"/>
      <c r="J5"/>
      <c r="K5"/>
      <c r="L5" s="25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638" t="s">
        <v>1499</v>
      </c>
      <c r="C9" s="181" t="s">
        <v>486</v>
      </c>
      <c r="D9" s="153">
        <v>13.2</v>
      </c>
      <c r="E9" s="153">
        <v>8.6</v>
      </c>
      <c r="F9" s="153"/>
      <c r="G9" s="153">
        <v>18</v>
      </c>
      <c r="H9" s="182">
        <f>D9*E9</f>
        <v>113.52</v>
      </c>
      <c r="I9" s="183">
        <f>D9*E9*G9</f>
        <v>2043.36</v>
      </c>
      <c r="J9" s="193"/>
      <c r="K9" s="574"/>
      <c r="L9" s="19"/>
    </row>
    <row r="10" spans="1:14" s="20" customFormat="1" ht="12" customHeight="1" x14ac:dyDescent="0.2">
      <c r="B10" s="157"/>
      <c r="C10" s="181" t="s">
        <v>1222</v>
      </c>
      <c r="D10" s="182">
        <v>5</v>
      </c>
      <c r="E10" s="182">
        <v>2.5</v>
      </c>
      <c r="F10" s="182"/>
      <c r="G10" s="182">
        <v>11.5</v>
      </c>
      <c r="H10" s="182">
        <f>D10*E10</f>
        <v>12.5</v>
      </c>
      <c r="I10" s="183">
        <f>D10*E10*G10</f>
        <v>143.75</v>
      </c>
      <c r="J10" s="182"/>
      <c r="K10" s="281"/>
      <c r="L10" s="19"/>
    </row>
    <row r="11" spans="1:14" s="20" customFormat="1" ht="12" customHeight="1" x14ac:dyDescent="0.2">
      <c r="B11" s="157"/>
      <c r="C11" s="181"/>
      <c r="D11" s="182"/>
      <c r="E11" s="182"/>
      <c r="F11" s="182"/>
      <c r="G11" s="182"/>
      <c r="H11" s="182"/>
      <c r="I11" s="183"/>
      <c r="J11" s="182"/>
      <c r="K11" s="281"/>
      <c r="L11" s="19"/>
    </row>
    <row r="12" spans="1:14" s="20" customFormat="1" ht="12" customHeight="1" x14ac:dyDescent="0.2">
      <c r="B12" s="157"/>
      <c r="C12" s="181"/>
      <c r="D12" s="182"/>
      <c r="E12" s="182"/>
      <c r="F12" s="182"/>
      <c r="G12" s="182"/>
      <c r="H12" s="182"/>
      <c r="I12" s="183"/>
      <c r="J12" s="182"/>
      <c r="K12" s="281"/>
      <c r="L12" s="19"/>
    </row>
    <row r="13" spans="1:14" s="20" customFormat="1" ht="12" customHeight="1" x14ac:dyDescent="0.2">
      <c r="B13" s="157"/>
      <c r="C13" s="181"/>
      <c r="D13" s="182"/>
      <c r="E13" s="182"/>
      <c r="F13" s="182"/>
      <c r="G13" s="182"/>
      <c r="H13" s="182"/>
      <c r="I13" s="183"/>
      <c r="J13" s="182"/>
      <c r="K13" s="281"/>
      <c r="L13" s="19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183">
        <f>D14*E14*G14</f>
        <v>0</v>
      </c>
      <c r="J14" s="153"/>
      <c r="K14" s="282"/>
      <c r="L14" s="19"/>
    </row>
    <row r="15" spans="1:14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126.02</v>
      </c>
      <c r="I15" s="191">
        <f>SUM(I9:I14)</f>
        <v>2187.1099999999997</v>
      </c>
      <c r="J15" s="189"/>
      <c r="K15" s="576"/>
      <c r="L15" s="19"/>
    </row>
    <row r="16" spans="1:14" s="20" customFormat="1" ht="12" customHeight="1" x14ac:dyDescent="0.2">
      <c r="B16" s="157" t="s">
        <v>2006</v>
      </c>
      <c r="C16" s="181" t="s">
        <v>1216</v>
      </c>
      <c r="D16" s="182">
        <v>13.8</v>
      </c>
      <c r="E16" s="182">
        <v>9.1999999999999993</v>
      </c>
      <c r="F16" s="182"/>
      <c r="G16" s="182"/>
      <c r="H16" s="182">
        <f>D16*E16</f>
        <v>126.96</v>
      </c>
      <c r="I16" s="183"/>
      <c r="J16" s="182"/>
      <c r="K16" s="281"/>
      <c r="L16" s="19"/>
    </row>
    <row r="17" spans="2:35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9"/>
    </row>
    <row r="18" spans="2:35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9"/>
    </row>
    <row r="19" spans="2:35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9"/>
    </row>
    <row r="20" spans="2:35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9"/>
    </row>
    <row r="21" spans="2:35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9"/>
    </row>
    <row r="22" spans="2:35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126.96</v>
      </c>
      <c r="I22" s="429"/>
      <c r="J22" s="189"/>
      <c r="K22" s="576"/>
      <c r="L22" s="19"/>
    </row>
    <row r="23" spans="2:35" s="20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9"/>
    </row>
    <row r="24" spans="2:35" s="97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  <c r="M24" s="20"/>
    </row>
    <row r="25" spans="2:35" s="97" customFormat="1" ht="12" customHeight="1" thickBot="1" x14ac:dyDescent="0.25">
      <c r="B25" s="431" t="str">
        <f>C5</f>
        <v>24 - Přesýpací stanice PS C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M25" s="20"/>
    </row>
    <row r="26" spans="2:35" s="97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M26" s="20"/>
    </row>
    <row r="27" spans="2:35" s="97" customFormat="1" ht="12" customHeight="1" x14ac:dyDescent="0.2">
      <c r="B27" s="1020" t="s">
        <v>115</v>
      </c>
      <c r="C27" s="1021" t="s">
        <v>138</v>
      </c>
      <c r="D27" s="1184">
        <f>J62</f>
        <v>128.3715</v>
      </c>
      <c r="E27" s="1023"/>
      <c r="F27" s="1024"/>
      <c r="G27" s="1024"/>
      <c r="H27" s="1025">
        <f>D27/J27</f>
        <v>71.317499999999995</v>
      </c>
      <c r="I27" s="1075"/>
      <c r="J27" s="1026">
        <v>1.8</v>
      </c>
      <c r="K27" s="1051"/>
      <c r="L27" s="19"/>
      <c r="M27" s="20"/>
    </row>
    <row r="28" spans="2:35" s="97" customFormat="1" ht="12" customHeight="1" x14ac:dyDescent="0.2">
      <c r="B28" s="1027" t="s">
        <v>1648</v>
      </c>
      <c r="C28" s="1028" t="s">
        <v>1059</v>
      </c>
      <c r="D28" s="1184">
        <f>J67</f>
        <v>56.760000000000005</v>
      </c>
      <c r="E28" s="1029"/>
      <c r="F28" s="1026"/>
      <c r="G28" s="1026">
        <f>D28/J28</f>
        <v>22.704000000000001</v>
      </c>
      <c r="H28" s="1025"/>
      <c r="I28" s="1075"/>
      <c r="J28" s="1026">
        <v>2.5</v>
      </c>
      <c r="K28" s="1054"/>
      <c r="L28" s="19"/>
      <c r="M28" s="20"/>
    </row>
    <row r="29" spans="2:35" s="97" customFormat="1" ht="12" customHeight="1" x14ac:dyDescent="0.2">
      <c r="B29" s="1027" t="s">
        <v>1648</v>
      </c>
      <c r="C29" s="1030" t="s">
        <v>1060</v>
      </c>
      <c r="D29" s="1184">
        <f>J70-D28</f>
        <v>65.322500000000005</v>
      </c>
      <c r="E29" s="1031"/>
      <c r="F29" s="1025"/>
      <c r="G29" s="1025"/>
      <c r="H29" s="1025">
        <f>D29/J29</f>
        <v>26.129000000000001</v>
      </c>
      <c r="I29" s="1075"/>
      <c r="J29" s="1026">
        <v>2.5</v>
      </c>
      <c r="K29" s="1037"/>
      <c r="L29" s="19"/>
      <c r="M29" s="20"/>
    </row>
    <row r="30" spans="2:35" s="97" customFormat="1" ht="12" customHeight="1" x14ac:dyDescent="0.2">
      <c r="B30" s="1032" t="s">
        <v>116</v>
      </c>
      <c r="C30" s="1030" t="s">
        <v>140</v>
      </c>
      <c r="D30" s="1184">
        <f>J80</f>
        <v>532.64640000000009</v>
      </c>
      <c r="E30" s="1031"/>
      <c r="F30" s="1025"/>
      <c r="G30" s="1025"/>
      <c r="H30" s="1053">
        <f>D30/2.2</f>
        <v>242.11200000000002</v>
      </c>
      <c r="I30" s="1053">
        <f>H80</f>
        <v>242.11199999999999</v>
      </c>
      <c r="J30" s="1025">
        <v>2.2000000000000002</v>
      </c>
      <c r="K30" s="1037"/>
      <c r="L30" s="19"/>
      <c r="M30" s="20"/>
    </row>
    <row r="31" spans="2:35" s="97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75"/>
      <c r="J31" s="1025"/>
      <c r="K31" s="1037"/>
      <c r="L31" s="19"/>
      <c r="M31" s="20"/>
    </row>
    <row r="32" spans="2:35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  <c r="AI32" s="97"/>
    </row>
    <row r="33" spans="1:35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</row>
    <row r="34" spans="1:35" s="20" customFormat="1" ht="12" customHeight="1" x14ac:dyDescent="0.2">
      <c r="B34" s="1032" t="s">
        <v>121</v>
      </c>
      <c r="C34" s="1030" t="s">
        <v>142</v>
      </c>
      <c r="D34" s="1184">
        <f>J86</f>
        <v>2.00266704</v>
      </c>
      <c r="E34" s="1048"/>
      <c r="F34" s="1025"/>
      <c r="G34" s="1025"/>
      <c r="H34" s="1025"/>
      <c r="I34" s="1025"/>
      <c r="J34" s="1025"/>
      <c r="K34" s="1037"/>
      <c r="L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</row>
    <row r="35" spans="1:35" s="20" customFormat="1" ht="12" customHeight="1" x14ac:dyDescent="0.2">
      <c r="B35" s="1032" t="s">
        <v>121</v>
      </c>
      <c r="C35" s="1030" t="s">
        <v>1774</v>
      </c>
      <c r="D35" s="1184">
        <f>J86</f>
        <v>2.00266704</v>
      </c>
      <c r="E35" s="1048"/>
      <c r="F35" s="1025"/>
      <c r="G35" s="1025"/>
      <c r="H35" s="1025"/>
      <c r="I35" s="1025"/>
      <c r="J35" s="1025"/>
      <c r="K35" s="1037"/>
      <c r="L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</row>
    <row r="36" spans="1:35" s="20" customFormat="1" ht="12" customHeight="1" x14ac:dyDescent="0.2">
      <c r="B36" s="1032" t="s">
        <v>143</v>
      </c>
      <c r="C36" s="1030" t="s">
        <v>526</v>
      </c>
      <c r="D36" s="1184">
        <f>J51+J105</f>
        <v>122.47069999999999</v>
      </c>
      <c r="E36" s="1031"/>
      <c r="F36" s="1025"/>
      <c r="G36" s="1025"/>
      <c r="H36" s="1025"/>
      <c r="I36" s="1025"/>
      <c r="J36" s="1025"/>
      <c r="K36" s="1037"/>
      <c r="L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</row>
    <row r="37" spans="1:35" s="20" customFormat="1" ht="12" customHeight="1" x14ac:dyDescent="0.2">
      <c r="B37" s="1032" t="s">
        <v>144</v>
      </c>
      <c r="C37" s="1030" t="s">
        <v>525</v>
      </c>
      <c r="D37" s="1184">
        <f>J113</f>
        <v>5.3632687500000014</v>
      </c>
      <c r="E37" s="1031"/>
      <c r="F37" s="1025"/>
      <c r="G37" s="1025"/>
      <c r="H37" s="1025"/>
      <c r="I37" s="1025"/>
      <c r="J37" s="1025"/>
      <c r="K37" s="1037"/>
      <c r="L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</row>
    <row r="38" spans="1:35" s="20" customFormat="1" ht="12" customHeight="1" x14ac:dyDescent="0.2">
      <c r="B38" s="1032" t="s">
        <v>145</v>
      </c>
      <c r="C38" s="1030" t="s">
        <v>146</v>
      </c>
      <c r="D38" s="1184">
        <f>J116</f>
        <v>3.1E-2</v>
      </c>
      <c r="E38" s="1031"/>
      <c r="F38" s="1025"/>
      <c r="G38" s="1025"/>
      <c r="H38" s="1025"/>
      <c r="I38" s="1025"/>
      <c r="J38" s="1025"/>
      <c r="K38" s="1037"/>
      <c r="L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</row>
    <row r="39" spans="1:35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52"/>
      <c r="L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</row>
    <row r="40" spans="1:35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5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5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5" customFormat="1" ht="12" customHeight="1" thickBot="1" x14ac:dyDescent="0.25">
      <c r="A43" s="20"/>
      <c r="B43" s="456" t="s">
        <v>147</v>
      </c>
      <c r="C43" s="457"/>
      <c r="D43" s="565">
        <f>SUM(D27:D42)</f>
        <v>914.97070282999994</v>
      </c>
      <c r="E43" s="458"/>
      <c r="F43" s="458"/>
      <c r="G43" s="304">
        <f>SUM(G27:G42)</f>
        <v>22.704000000000001</v>
      </c>
      <c r="H43" s="304">
        <f>SUM(H27:H42)</f>
        <v>339.55850000000004</v>
      </c>
      <c r="I43" s="304">
        <f>SUM(I27:I42)</f>
        <v>242.11199999999999</v>
      </c>
      <c r="J43" s="459"/>
      <c r="K43" s="258"/>
      <c r="L43" s="19"/>
      <c r="M43" s="59" t="e">
        <f>J225+J207+J165+J183+J177+J135+J232+#REF!+J55</f>
        <v>#REF!</v>
      </c>
      <c r="N43" s="58">
        <f>H165+H135</f>
        <v>0</v>
      </c>
    </row>
    <row r="44" spans="1:35" s="262" customFormat="1" ht="12" customHeigh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5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H15</f>
        <v>126.02</v>
      </c>
      <c r="P45" s="476">
        <f>I15</f>
        <v>2187.1099999999997</v>
      </c>
      <c r="Q45" s="477">
        <f>D43</f>
        <v>914.97070282999994</v>
      </c>
      <c r="R45" s="477">
        <f>H43</f>
        <v>339.55850000000004</v>
      </c>
      <c r="S45" s="476">
        <f>I43</f>
        <v>242.11199999999999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5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128.3715</v>
      </c>
      <c r="P46" s="479">
        <f>D28</f>
        <v>56.760000000000005</v>
      </c>
      <c r="Q46" s="480">
        <f>D29</f>
        <v>65.322500000000005</v>
      </c>
      <c r="R46" s="480">
        <f>D30</f>
        <v>532.64640000000009</v>
      </c>
      <c r="S46" s="479">
        <f>D31</f>
        <v>0</v>
      </c>
      <c r="T46" s="481">
        <f>D32</f>
        <v>0</v>
      </c>
      <c r="U46" s="481">
        <f>D33</f>
        <v>0</v>
      </c>
      <c r="V46" s="481">
        <f>D34</f>
        <v>2.00266704</v>
      </c>
      <c r="W46" s="555">
        <f>D35</f>
        <v>2.00266704</v>
      </c>
      <c r="X46" s="555">
        <f>D36</f>
        <v>122.47069999999999</v>
      </c>
      <c r="Y46" s="555">
        <f>D37</f>
        <v>5.3632687500000014</v>
      </c>
      <c r="Z46" s="555">
        <f>D38</f>
        <v>3.1E-2</v>
      </c>
      <c r="AA46" s="555">
        <f>D39</f>
        <v>0</v>
      </c>
      <c r="AB46" s="555">
        <f>D40</f>
        <v>0</v>
      </c>
      <c r="AC46" s="481">
        <f>D41</f>
        <v>0</v>
      </c>
      <c r="AD46" s="481">
        <f>D42</f>
        <v>0</v>
      </c>
      <c r="AE46" s="481">
        <f>SUM(O46:AD46)</f>
        <v>914.97070282999994</v>
      </c>
    </row>
    <row r="47" spans="1:35" s="20" customFormat="1" ht="12" customHeight="1" thickBot="1" x14ac:dyDescent="0.25">
      <c r="B47" s="111" t="s">
        <v>491</v>
      </c>
      <c r="C47" s="112"/>
      <c r="D47" s="112"/>
      <c r="E47" s="112"/>
      <c r="F47" s="112"/>
      <c r="G47" s="112"/>
      <c r="H47" s="112"/>
      <c r="I47" s="112"/>
      <c r="J47" s="112"/>
      <c r="K47" s="112"/>
      <c r="L47" s="19"/>
    </row>
    <row r="48" spans="1:35" s="20" customFormat="1" ht="12" customHeight="1" thickBot="1" x14ac:dyDescent="0.25"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9"/>
      <c r="M48" s="64" t="s">
        <v>110</v>
      </c>
      <c r="O48" s="20">
        <f>5.7*0.141*4+6.5*0.141*2+4*4*0.0542</f>
        <v>5.9149999999999991</v>
      </c>
      <c r="Q48" s="20">
        <v>5.0477999999999996</v>
      </c>
    </row>
    <row r="49" spans="2:17" s="20" customFormat="1" ht="12" customHeight="1" thickBot="1" x14ac:dyDescent="0.25"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9"/>
      <c r="O49" s="20">
        <f>9.5*0.0332*10</f>
        <v>3.1539999999999999</v>
      </c>
      <c r="Q49" s="20">
        <f>15*0.0542*4+5*0.0542*6</f>
        <v>4.8780000000000001</v>
      </c>
    </row>
    <row r="50" spans="2:17" s="20" customFormat="1" ht="12" customHeight="1" thickBot="1" x14ac:dyDescent="0.25">
      <c r="B50" s="160">
        <v>1</v>
      </c>
      <c r="C50" s="185" t="s">
        <v>835</v>
      </c>
      <c r="D50" s="170"/>
      <c r="E50" s="170"/>
      <c r="F50" s="169"/>
      <c r="G50" s="170"/>
      <c r="H50" s="170"/>
      <c r="I50" s="169"/>
      <c r="J50" s="299">
        <v>100.63800000000001</v>
      </c>
      <c r="K50" s="172" t="s">
        <v>493</v>
      </c>
      <c r="L50" s="19"/>
      <c r="M50" s="20">
        <f>2187.1*0.047335</f>
        <v>103.52637850000001</v>
      </c>
      <c r="O50" s="20">
        <f>(9.3*6*0.0253+6.5*4*0.0253)*2</f>
        <v>4.1390799999999999</v>
      </c>
      <c r="Q50" s="20">
        <f>50*0.016</f>
        <v>0.8</v>
      </c>
    </row>
    <row r="51" spans="2:17" s="20" customFormat="1" ht="12" customHeight="1" thickBot="1" x14ac:dyDescent="0.25">
      <c r="B51" s="483"/>
      <c r="C51" s="484" t="s">
        <v>117</v>
      </c>
      <c r="D51" s="484"/>
      <c r="E51" s="484"/>
      <c r="F51" s="484"/>
      <c r="G51" s="462"/>
      <c r="H51" s="547"/>
      <c r="I51" s="484"/>
      <c r="J51" s="485">
        <f>SUM(J50:J50)</f>
        <v>100.63800000000001</v>
      </c>
      <c r="K51" s="487"/>
      <c r="L51" s="19"/>
      <c r="M51" s="20">
        <v>3.2</v>
      </c>
      <c r="O51" s="20">
        <f>9.9*7*0.0102</f>
        <v>0.70686000000000004</v>
      </c>
      <c r="Q51" s="20">
        <v>5.36</v>
      </c>
    </row>
    <row r="52" spans="2:17" s="20" customFormat="1" ht="12" customHeight="1" x14ac:dyDescent="0.2">
      <c r="B52" s="259"/>
      <c r="C52" s="258"/>
      <c r="D52" s="258"/>
      <c r="E52" s="258"/>
      <c r="F52" s="258"/>
      <c r="G52" s="258"/>
      <c r="H52" s="133"/>
      <c r="I52" s="258"/>
      <c r="J52" s="488"/>
      <c r="K52" s="258"/>
      <c r="L52" s="19"/>
      <c r="O52" s="20">
        <f>5*0.0253*4*2+16*0.0253*2+17.2*0.0253*2</f>
        <v>2.6919200000000001</v>
      </c>
    </row>
    <row r="53" spans="2:17" s="20" customFormat="1" ht="12" customHeight="1" thickBot="1" x14ac:dyDescent="0.25">
      <c r="B53" s="111" t="s">
        <v>494</v>
      </c>
      <c r="C53" s="112"/>
      <c r="D53" s="112"/>
      <c r="E53" s="112"/>
      <c r="F53" s="112"/>
      <c r="G53" s="112"/>
      <c r="H53" s="112"/>
      <c r="I53" s="112"/>
      <c r="J53" s="112"/>
      <c r="K53" s="112"/>
      <c r="L53" s="19"/>
      <c r="O53" s="20">
        <f>SUM(O48:O52)</f>
        <v>16.606860000000001</v>
      </c>
      <c r="P53" s="20">
        <f>O53*1.25</f>
        <v>20.758575</v>
      </c>
      <c r="Q53" s="20">
        <f>SUM(Q48:Q52)</f>
        <v>16.085799999999999</v>
      </c>
    </row>
    <row r="54" spans="2:17" s="20" customFormat="1" ht="12" customHeight="1" thickBot="1" x14ac:dyDescent="0.25"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107</v>
      </c>
      <c r="J54" s="434" t="s">
        <v>108</v>
      </c>
      <c r="K54" s="435" t="s">
        <v>109</v>
      </c>
      <c r="L54" s="19"/>
    </row>
    <row r="55" spans="2:17" s="20" customFormat="1" ht="12" customHeight="1" thickBot="1" x14ac:dyDescent="0.25"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137</v>
      </c>
      <c r="J55" s="440" t="s">
        <v>113</v>
      </c>
      <c r="K55" s="441" t="s">
        <v>114</v>
      </c>
      <c r="L55" s="19"/>
      <c r="P55" s="20">
        <f>(Q53+O53)*1.2</f>
        <v>39.231192</v>
      </c>
    </row>
    <row r="56" spans="2:17" s="20" customFormat="1" ht="12" customHeight="1" x14ac:dyDescent="0.2">
      <c r="B56" s="160">
        <v>1</v>
      </c>
      <c r="C56" s="185" t="s">
        <v>202</v>
      </c>
      <c r="D56" s="170">
        <v>13.2</v>
      </c>
      <c r="E56" s="170">
        <v>17</v>
      </c>
      <c r="F56" s="298">
        <f>D56*E56-152.6</f>
        <v>71.799999999999983</v>
      </c>
      <c r="G56" s="170">
        <v>0.15</v>
      </c>
      <c r="H56" s="170">
        <f t="shared" ref="H56:H61" si="0">F56*G56*B56</f>
        <v>10.769999999999998</v>
      </c>
      <c r="I56" s="169">
        <v>1.8</v>
      </c>
      <c r="J56" s="299">
        <f t="shared" ref="J56:J61" si="1">H56*I56</f>
        <v>19.385999999999996</v>
      </c>
      <c r="K56" s="162" t="s">
        <v>115</v>
      </c>
      <c r="L56" s="19"/>
    </row>
    <row r="57" spans="2:17" s="20" customFormat="1" ht="12" customHeight="1" x14ac:dyDescent="0.2">
      <c r="B57" s="159">
        <v>1</v>
      </c>
      <c r="C57" s="185" t="s">
        <v>152</v>
      </c>
      <c r="D57" s="170">
        <v>13.2</v>
      </c>
      <c r="E57" s="170">
        <v>17</v>
      </c>
      <c r="F57" s="170">
        <f>D57*E57-90.3</f>
        <v>134.09999999999997</v>
      </c>
      <c r="G57" s="170">
        <v>0.15</v>
      </c>
      <c r="H57" s="170">
        <f t="shared" si="0"/>
        <v>20.114999999999995</v>
      </c>
      <c r="I57" s="169">
        <v>1.8</v>
      </c>
      <c r="J57" s="299">
        <f t="shared" si="1"/>
        <v>36.206999999999994</v>
      </c>
      <c r="K57" s="162" t="s">
        <v>115</v>
      </c>
      <c r="L57" s="19"/>
    </row>
    <row r="58" spans="2:17" s="20" customFormat="1" ht="12" customHeight="1" x14ac:dyDescent="0.2">
      <c r="B58" s="159">
        <v>1</v>
      </c>
      <c r="C58" s="185" t="s">
        <v>155</v>
      </c>
      <c r="D58" s="170">
        <v>8.6</v>
      </c>
      <c r="E58" s="170">
        <v>17.5</v>
      </c>
      <c r="F58" s="169">
        <f>D58*E58-73</f>
        <v>77.5</v>
      </c>
      <c r="G58" s="170">
        <v>0.15</v>
      </c>
      <c r="H58" s="170">
        <f t="shared" si="0"/>
        <v>11.625</v>
      </c>
      <c r="I58" s="169">
        <v>1.8</v>
      </c>
      <c r="J58" s="299">
        <f t="shared" si="1"/>
        <v>20.925000000000001</v>
      </c>
      <c r="K58" s="162" t="s">
        <v>115</v>
      </c>
      <c r="L58" s="19"/>
      <c r="M58" s="64" t="s">
        <v>110</v>
      </c>
    </row>
    <row r="59" spans="2:17" s="20" customFormat="1" ht="12" customHeight="1" x14ac:dyDescent="0.2">
      <c r="B59" s="159">
        <v>1</v>
      </c>
      <c r="C59" s="185" t="s">
        <v>156</v>
      </c>
      <c r="D59" s="170">
        <v>8.6</v>
      </c>
      <c r="E59" s="170">
        <v>17.5</v>
      </c>
      <c r="F59" s="169">
        <f>D59*E59-76.2</f>
        <v>74.3</v>
      </c>
      <c r="G59" s="170">
        <v>0.15</v>
      </c>
      <c r="H59" s="170">
        <f t="shared" si="0"/>
        <v>11.145</v>
      </c>
      <c r="I59" s="169">
        <v>1.8</v>
      </c>
      <c r="J59" s="299">
        <f t="shared" si="1"/>
        <v>20.061</v>
      </c>
      <c r="K59" s="162" t="s">
        <v>115</v>
      </c>
      <c r="L59" s="19"/>
    </row>
    <row r="60" spans="2:17" s="20" customFormat="1" ht="12" customHeight="1" x14ac:dyDescent="0.2">
      <c r="B60" s="158">
        <v>1</v>
      </c>
      <c r="C60" s="284" t="s">
        <v>1586</v>
      </c>
      <c r="D60" s="170">
        <v>8.4</v>
      </c>
      <c r="E60" s="170">
        <v>5</v>
      </c>
      <c r="F60" s="169">
        <f>D60*E60-2.4</f>
        <v>39.6</v>
      </c>
      <c r="G60" s="170">
        <v>0.15</v>
      </c>
      <c r="H60" s="170">
        <f t="shared" si="0"/>
        <v>5.94</v>
      </c>
      <c r="I60" s="169">
        <v>1.8</v>
      </c>
      <c r="J60" s="299">
        <f t="shared" si="1"/>
        <v>10.692</v>
      </c>
      <c r="K60" s="162" t="s">
        <v>115</v>
      </c>
      <c r="L60" s="19"/>
      <c r="M60" s="20">
        <f>2.1*13*2+20+1.5*13*4</f>
        <v>152.6</v>
      </c>
    </row>
    <row r="61" spans="2:17" s="20" customFormat="1" ht="12" customHeight="1" thickBot="1" x14ac:dyDescent="0.25">
      <c r="B61" s="158">
        <v>1</v>
      </c>
      <c r="C61" s="284" t="s">
        <v>1587</v>
      </c>
      <c r="D61" s="170">
        <v>15.95</v>
      </c>
      <c r="E61" s="170">
        <v>5</v>
      </c>
      <c r="F61" s="169">
        <f>D61*E61-1.6</f>
        <v>78.150000000000006</v>
      </c>
      <c r="G61" s="170">
        <v>0.15</v>
      </c>
      <c r="H61" s="170">
        <f t="shared" si="0"/>
        <v>11.7225</v>
      </c>
      <c r="I61" s="169">
        <v>1.8</v>
      </c>
      <c r="J61" s="299">
        <f t="shared" si="1"/>
        <v>21.1005</v>
      </c>
      <c r="K61" s="172" t="s">
        <v>115</v>
      </c>
      <c r="L61" s="19"/>
      <c r="M61" s="20">
        <f>2.1*13+5*4.8+1.5*13*2</f>
        <v>90.3</v>
      </c>
      <c r="O61" s="20">
        <f>1.5*15.05*2+11.9*1.5</f>
        <v>63.000000000000007</v>
      </c>
    </row>
    <row r="62" spans="2:17" s="20" customFormat="1" ht="12" customHeight="1" thickBot="1" x14ac:dyDescent="0.25">
      <c r="B62" s="483"/>
      <c r="C62" s="484" t="s">
        <v>117</v>
      </c>
      <c r="D62" s="484"/>
      <c r="E62" s="484"/>
      <c r="F62" s="484"/>
      <c r="G62" s="462"/>
      <c r="H62" s="548">
        <f>SUM(H56:H61)</f>
        <v>71.317499999999981</v>
      </c>
      <c r="I62" s="484"/>
      <c r="J62" s="548">
        <f>SUM(J56:J61)</f>
        <v>128.3715</v>
      </c>
      <c r="K62" s="487"/>
      <c r="L62" s="19"/>
      <c r="M62" s="20">
        <f>2.1*8+1.5*8+8.5*5.2</f>
        <v>73</v>
      </c>
    </row>
    <row r="63" spans="2:17" s="20" customFormat="1" ht="12" customHeight="1" x14ac:dyDescent="0.2">
      <c r="B63" s="259"/>
      <c r="C63" s="258"/>
      <c r="D63" s="258"/>
      <c r="E63" s="258"/>
      <c r="F63" s="258"/>
      <c r="G63" s="258"/>
      <c r="H63" s="133"/>
      <c r="I63" s="258"/>
      <c r="J63" s="488"/>
      <c r="K63" s="258"/>
      <c r="L63" s="19"/>
      <c r="M63" s="20">
        <f>2.1*8*2+1.5*8*2+12+6.6</f>
        <v>76.199999999999989</v>
      </c>
    </row>
    <row r="64" spans="2:17" s="20" customFormat="1" ht="12" customHeight="1" thickBot="1" x14ac:dyDescent="0.25">
      <c r="B64" s="111" t="s">
        <v>184</v>
      </c>
      <c r="C64" s="112"/>
      <c r="D64" s="112"/>
      <c r="E64" s="112"/>
      <c r="F64" s="112"/>
      <c r="G64" s="112"/>
      <c r="H64" s="112"/>
      <c r="I64" s="112"/>
      <c r="J64" s="138"/>
      <c r="K64" s="112"/>
      <c r="L64" s="19"/>
    </row>
    <row r="65" spans="2:19" s="20" customFormat="1" ht="12" customHeight="1" thickBot="1" x14ac:dyDescent="0.25">
      <c r="B65" s="482"/>
      <c r="C65" s="432"/>
      <c r="D65" s="434" t="s">
        <v>93</v>
      </c>
      <c r="E65" s="434" t="s">
        <v>104</v>
      </c>
      <c r="F65" s="434" t="s">
        <v>96</v>
      </c>
      <c r="G65" s="434" t="s">
        <v>105</v>
      </c>
      <c r="H65" s="434" t="s">
        <v>106</v>
      </c>
      <c r="I65" s="434" t="s">
        <v>107</v>
      </c>
      <c r="J65" s="492" t="s">
        <v>108</v>
      </c>
      <c r="K65" s="435" t="s">
        <v>109</v>
      </c>
      <c r="L65" s="19"/>
    </row>
    <row r="66" spans="2:19" s="20" customFormat="1" ht="12" customHeight="1" thickBot="1" x14ac:dyDescent="0.25">
      <c r="B66" s="436" t="s">
        <v>111</v>
      </c>
      <c r="C66" s="437" t="s">
        <v>112</v>
      </c>
      <c r="D66" s="440" t="s">
        <v>99</v>
      </c>
      <c r="E66" s="440" t="s">
        <v>99</v>
      </c>
      <c r="F66" s="440" t="s">
        <v>135</v>
      </c>
      <c r="G66" s="440" t="s">
        <v>99</v>
      </c>
      <c r="H66" s="440" t="s">
        <v>136</v>
      </c>
      <c r="I66" s="440" t="s">
        <v>137</v>
      </c>
      <c r="J66" s="493" t="s">
        <v>113</v>
      </c>
      <c r="K66" s="441" t="s">
        <v>114</v>
      </c>
      <c r="L66" s="19"/>
    </row>
    <row r="67" spans="2:19" s="20" customFormat="1" ht="12" customHeight="1" x14ac:dyDescent="0.2">
      <c r="B67" s="160">
        <v>1</v>
      </c>
      <c r="C67" s="184" t="s">
        <v>174</v>
      </c>
      <c r="D67" s="283">
        <v>13.2</v>
      </c>
      <c r="E67" s="297">
        <v>8.6</v>
      </c>
      <c r="F67" s="170">
        <f>D67*E67</f>
        <v>113.52</v>
      </c>
      <c r="G67" s="170">
        <v>0.2</v>
      </c>
      <c r="H67" s="170">
        <f>F67*G67*B67</f>
        <v>22.704000000000001</v>
      </c>
      <c r="I67" s="169">
        <v>2.5</v>
      </c>
      <c r="J67" s="299">
        <f>H67*I67</f>
        <v>56.760000000000005</v>
      </c>
      <c r="K67" s="166" t="s">
        <v>157</v>
      </c>
      <c r="L67" s="19"/>
    </row>
    <row r="68" spans="2:19" s="20" customFormat="1" ht="12" customHeight="1" x14ac:dyDescent="0.2">
      <c r="B68" s="160">
        <v>1</v>
      </c>
      <c r="C68" s="184" t="s">
        <v>1588</v>
      </c>
      <c r="D68" s="283">
        <v>13.2</v>
      </c>
      <c r="E68" s="297">
        <v>8.6</v>
      </c>
      <c r="F68" s="170">
        <f>D68*E68-4</f>
        <v>109.52</v>
      </c>
      <c r="G68" s="170">
        <v>0.2</v>
      </c>
      <c r="H68" s="170">
        <f>F68*G68*B68</f>
        <v>21.904</v>
      </c>
      <c r="I68" s="169">
        <v>2.5</v>
      </c>
      <c r="J68" s="299">
        <f>H68*I68</f>
        <v>54.76</v>
      </c>
      <c r="K68" s="166" t="s">
        <v>157</v>
      </c>
      <c r="L68" s="19"/>
    </row>
    <row r="69" spans="2:19" s="20" customFormat="1" ht="12" customHeight="1" thickBot="1" x14ac:dyDescent="0.25">
      <c r="B69" s="159">
        <v>1</v>
      </c>
      <c r="C69" s="185" t="s">
        <v>193</v>
      </c>
      <c r="D69" s="283">
        <v>21</v>
      </c>
      <c r="E69" s="297">
        <v>0.5</v>
      </c>
      <c r="F69" s="170">
        <f>D69*E69-4</f>
        <v>6.5</v>
      </c>
      <c r="G69" s="170">
        <v>0.65</v>
      </c>
      <c r="H69" s="170">
        <f>F69*G69*B69</f>
        <v>4.2250000000000005</v>
      </c>
      <c r="I69" s="169">
        <v>2.5</v>
      </c>
      <c r="J69" s="299">
        <f>H69*I69</f>
        <v>10.562500000000002</v>
      </c>
      <c r="K69" s="300" t="s">
        <v>157</v>
      </c>
      <c r="L69" s="19"/>
    </row>
    <row r="70" spans="2:19" s="20" customFormat="1" ht="12" customHeight="1" thickBot="1" x14ac:dyDescent="0.25">
      <c r="B70" s="483"/>
      <c r="C70" s="484" t="s">
        <v>117</v>
      </c>
      <c r="D70" s="484"/>
      <c r="E70" s="484"/>
      <c r="F70" s="484"/>
      <c r="G70" s="462"/>
      <c r="H70" s="485">
        <f>SUM(H67:H69)</f>
        <v>48.833000000000006</v>
      </c>
      <c r="I70" s="486"/>
      <c r="J70" s="485">
        <f>SUM(J67:J69)</f>
        <v>122.08250000000001</v>
      </c>
      <c r="K70" s="487"/>
      <c r="L70" s="19"/>
    </row>
    <row r="71" spans="2:19" s="20" customFormat="1" ht="12" customHeight="1" x14ac:dyDescent="0.2">
      <c r="B71" s="154"/>
      <c r="C71" s="112"/>
      <c r="D71" s="112"/>
      <c r="E71" s="112"/>
      <c r="F71" s="112"/>
      <c r="G71" s="112"/>
      <c r="H71" s="112"/>
      <c r="I71" s="112"/>
      <c r="J71" s="138"/>
      <c r="K71" s="112"/>
      <c r="L71" s="19"/>
    </row>
    <row r="72" spans="2:19" s="20" customFormat="1" ht="12" customHeight="1" thickBot="1" x14ac:dyDescent="0.25">
      <c r="B72" s="111" t="s">
        <v>127</v>
      </c>
      <c r="C72" s="112"/>
      <c r="D72" s="112"/>
      <c r="E72" s="112"/>
      <c r="F72" s="112"/>
      <c r="G72" s="112"/>
      <c r="H72" s="112"/>
      <c r="I72" s="112"/>
      <c r="J72" s="138"/>
      <c r="K72" s="112"/>
      <c r="L72" s="19"/>
    </row>
    <row r="73" spans="2:19" s="20" customFormat="1" ht="12" customHeight="1" thickBot="1" x14ac:dyDescent="0.25">
      <c r="B73" s="482"/>
      <c r="C73" s="432"/>
      <c r="D73" s="434" t="s">
        <v>93</v>
      </c>
      <c r="E73" s="434" t="s">
        <v>104</v>
      </c>
      <c r="F73" s="434" t="s">
        <v>96</v>
      </c>
      <c r="G73" s="434" t="s">
        <v>105</v>
      </c>
      <c r="H73" s="434" t="s">
        <v>106</v>
      </c>
      <c r="I73" s="434" t="s">
        <v>107</v>
      </c>
      <c r="J73" s="492" t="s">
        <v>108</v>
      </c>
      <c r="K73" s="435" t="s">
        <v>109</v>
      </c>
      <c r="L73" s="19"/>
    </row>
    <row r="74" spans="2:19" s="20" customFormat="1" ht="12" customHeight="1" thickBot="1" x14ac:dyDescent="0.25">
      <c r="B74" s="436" t="s">
        <v>111</v>
      </c>
      <c r="C74" s="437" t="s">
        <v>112</v>
      </c>
      <c r="D74" s="440" t="s">
        <v>99</v>
      </c>
      <c r="E74" s="440" t="s">
        <v>99</v>
      </c>
      <c r="F74" s="440" t="s">
        <v>135</v>
      </c>
      <c r="G74" s="440" t="s">
        <v>99</v>
      </c>
      <c r="H74" s="440" t="s">
        <v>136</v>
      </c>
      <c r="I74" s="440" t="s">
        <v>137</v>
      </c>
      <c r="J74" s="493" t="s">
        <v>113</v>
      </c>
      <c r="K74" s="441" t="s">
        <v>114</v>
      </c>
      <c r="L74" s="19"/>
    </row>
    <row r="75" spans="2:19" s="20" customFormat="1" ht="12" customHeight="1" x14ac:dyDescent="0.2">
      <c r="B75" s="160">
        <v>4</v>
      </c>
      <c r="C75" s="184" t="s">
        <v>1582</v>
      </c>
      <c r="D75" s="309">
        <v>3.5</v>
      </c>
      <c r="E75" s="309">
        <v>2.4</v>
      </c>
      <c r="F75" s="181"/>
      <c r="G75" s="309">
        <v>3.2</v>
      </c>
      <c r="H75" s="170">
        <f>B75*D75*E75*G75+3</f>
        <v>110.52000000000001</v>
      </c>
      <c r="I75" s="181">
        <v>2.2000000000000002</v>
      </c>
      <c r="J75" s="494">
        <f>H75*I75</f>
        <v>243.14400000000003</v>
      </c>
      <c r="K75" s="166" t="s">
        <v>116</v>
      </c>
      <c r="L75" s="19"/>
    </row>
    <row r="76" spans="2:19" s="20" customFormat="1" ht="12" customHeight="1" x14ac:dyDescent="0.2">
      <c r="B76" s="160">
        <v>6</v>
      </c>
      <c r="C76" s="184" t="s">
        <v>1583</v>
      </c>
      <c r="D76" s="309">
        <v>2.4</v>
      </c>
      <c r="E76" s="309">
        <v>2.4</v>
      </c>
      <c r="F76" s="181"/>
      <c r="G76" s="309">
        <v>3.2</v>
      </c>
      <c r="H76" s="297">
        <f>B76*D76*E76*G76+3</f>
        <v>113.59199999999998</v>
      </c>
      <c r="I76" s="181">
        <v>2.2000000000000002</v>
      </c>
      <c r="J76" s="494">
        <f>H76*I76</f>
        <v>249.9024</v>
      </c>
      <c r="K76" s="166" t="s">
        <v>116</v>
      </c>
      <c r="L76" s="19"/>
      <c r="S76" s="20">
        <f>(P62+R63+R69+R70)/0.9</f>
        <v>0</v>
      </c>
    </row>
    <row r="77" spans="2:19" s="20" customFormat="1" ht="12" customHeight="1" x14ac:dyDescent="0.2">
      <c r="B77" s="159">
        <v>6</v>
      </c>
      <c r="C77" s="185" t="s">
        <v>992</v>
      </c>
      <c r="D77" s="168">
        <v>2</v>
      </c>
      <c r="E77" s="309">
        <v>0.5</v>
      </c>
      <c r="F77" s="169"/>
      <c r="G77" s="309">
        <v>1.2</v>
      </c>
      <c r="H77" s="170">
        <f>B77*D77*E77*G77</f>
        <v>7.1999999999999993</v>
      </c>
      <c r="I77" s="169">
        <v>2.2000000000000002</v>
      </c>
      <c r="J77" s="299">
        <f>H77*I77</f>
        <v>15.84</v>
      </c>
      <c r="K77" s="166" t="s">
        <v>116</v>
      </c>
      <c r="L77" s="19"/>
      <c r="M77" s="20">
        <v>4</v>
      </c>
      <c r="P77" s="58"/>
    </row>
    <row r="78" spans="2:19" s="20" customFormat="1" ht="12" customHeight="1" x14ac:dyDescent="0.2">
      <c r="B78" s="159">
        <v>4</v>
      </c>
      <c r="C78" s="185" t="s">
        <v>993</v>
      </c>
      <c r="D78" s="168">
        <v>1.7</v>
      </c>
      <c r="E78" s="309">
        <v>0.5</v>
      </c>
      <c r="F78" s="169"/>
      <c r="G78" s="309">
        <v>1.2</v>
      </c>
      <c r="H78" s="170">
        <f>B78*D78*E78*G78</f>
        <v>4.08</v>
      </c>
      <c r="I78" s="169">
        <v>2.2000000000000002</v>
      </c>
      <c r="J78" s="299">
        <f>H78*I78</f>
        <v>8.9760000000000009</v>
      </c>
      <c r="K78" s="166" t="s">
        <v>116</v>
      </c>
      <c r="L78" s="19"/>
    </row>
    <row r="79" spans="2:19" s="20" customFormat="1" ht="12" customHeight="1" thickBot="1" x14ac:dyDescent="0.25">
      <c r="B79" s="158">
        <v>2</v>
      </c>
      <c r="C79" s="284" t="s">
        <v>996</v>
      </c>
      <c r="D79" s="285">
        <v>5.6</v>
      </c>
      <c r="E79" s="302">
        <v>0.5</v>
      </c>
      <c r="F79" s="285"/>
      <c r="G79" s="302">
        <v>1.2</v>
      </c>
      <c r="H79" s="286">
        <f>B79*D79*E79*G79</f>
        <v>6.72</v>
      </c>
      <c r="I79" s="285">
        <v>2.2000000000000002</v>
      </c>
      <c r="J79" s="296">
        <f>H79*I79</f>
        <v>14.784000000000001</v>
      </c>
      <c r="K79" s="300" t="s">
        <v>116</v>
      </c>
      <c r="L79" s="19"/>
    </row>
    <row r="80" spans="2:19" s="20" customFormat="1" ht="12" customHeight="1" thickBot="1" x14ac:dyDescent="0.25">
      <c r="B80" s="483"/>
      <c r="C80" s="484" t="s">
        <v>117</v>
      </c>
      <c r="D80" s="484"/>
      <c r="E80" s="484"/>
      <c r="F80" s="484"/>
      <c r="G80" s="462"/>
      <c r="H80" s="485">
        <f>SUM(H75:H79)</f>
        <v>242.11199999999999</v>
      </c>
      <c r="I80" s="486"/>
      <c r="J80" s="485">
        <f>SUM(J75:J79)</f>
        <v>532.64640000000009</v>
      </c>
      <c r="K80" s="487"/>
      <c r="L80" s="19"/>
      <c r="S80" s="58"/>
    </row>
    <row r="81" spans="2:24" s="20" customFormat="1" ht="12" customHeight="1" x14ac:dyDescent="0.2">
      <c r="B81" s="154"/>
      <c r="C81" s="112"/>
      <c r="D81" s="112"/>
      <c r="E81" s="112"/>
      <c r="F81" s="112"/>
      <c r="G81" s="112"/>
      <c r="H81" s="112"/>
      <c r="I81" s="112"/>
      <c r="J81" s="138"/>
      <c r="K81" s="112"/>
      <c r="L81" s="19"/>
      <c r="S81" s="58"/>
    </row>
    <row r="82" spans="2:24" s="20" customFormat="1" ht="12" customHeight="1" thickBot="1" x14ac:dyDescent="0.25">
      <c r="B82" s="111" t="s">
        <v>175</v>
      </c>
      <c r="C82" s="112"/>
      <c r="D82" s="112"/>
      <c r="E82" s="112"/>
      <c r="F82" s="112"/>
      <c r="G82" s="112"/>
      <c r="H82" s="112"/>
      <c r="I82" s="112"/>
      <c r="J82" s="138"/>
      <c r="K82" s="112"/>
      <c r="L82" s="19"/>
    </row>
    <row r="83" spans="2:24" s="20" customFormat="1" ht="12" customHeight="1" thickBot="1" x14ac:dyDescent="0.25">
      <c r="B83" s="482"/>
      <c r="C83" s="432"/>
      <c r="D83" s="434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107</v>
      </c>
      <c r="J83" s="492" t="s">
        <v>108</v>
      </c>
      <c r="K83" s="435" t="s">
        <v>109</v>
      </c>
      <c r="L83" s="19"/>
    </row>
    <row r="84" spans="2:24" s="20" customFormat="1" ht="12" customHeight="1" thickBot="1" x14ac:dyDescent="0.25">
      <c r="B84" s="436" t="s">
        <v>111</v>
      </c>
      <c r="C84" s="437" t="s">
        <v>112</v>
      </c>
      <c r="D84" s="440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137</v>
      </c>
      <c r="J84" s="493" t="s">
        <v>113</v>
      </c>
      <c r="K84" s="441" t="s">
        <v>114</v>
      </c>
      <c r="L84" s="19"/>
    </row>
    <row r="85" spans="2:24" s="20" customFormat="1" ht="12" customHeight="1" x14ac:dyDescent="0.2">
      <c r="B85" s="158"/>
      <c r="C85" s="284" t="s">
        <v>838</v>
      </c>
      <c r="D85" s="286"/>
      <c r="E85" s="295"/>
      <c r="F85" s="286"/>
      <c r="G85" s="285"/>
      <c r="H85" s="286"/>
      <c r="I85" s="427"/>
      <c r="J85" s="564"/>
      <c r="K85" s="435"/>
      <c r="L85" s="19"/>
    </row>
    <row r="86" spans="2:24" s="20" customFormat="1" ht="12" customHeight="1" thickBot="1" x14ac:dyDescent="0.25">
      <c r="B86" s="528"/>
      <c r="C86" s="287" t="s">
        <v>1223</v>
      </c>
      <c r="D86" s="288">
        <v>13.8</v>
      </c>
      <c r="E86" s="290">
        <v>9.1999999999999993</v>
      </c>
      <c r="F86" s="288">
        <f>D86*E86*1.1</f>
        <v>139.65600000000001</v>
      </c>
      <c r="G86" s="290">
        <v>6.0000000000000001E-3</v>
      </c>
      <c r="H86" s="288"/>
      <c r="I86" s="291">
        <v>1.434E-2</v>
      </c>
      <c r="J86" s="292">
        <f>I86*F86</f>
        <v>2.00266704</v>
      </c>
      <c r="K86" s="293" t="s">
        <v>997</v>
      </c>
      <c r="L86" s="19"/>
      <c r="P86" s="20">
        <f>1000/6</f>
        <v>166.66666666666666</v>
      </c>
    </row>
    <row r="87" spans="2:24" s="20" customFormat="1" ht="12" customHeight="1" thickBot="1" x14ac:dyDescent="0.25">
      <c r="B87" s="425"/>
      <c r="C87" s="457" t="s">
        <v>117</v>
      </c>
      <c r="D87" s="457"/>
      <c r="E87" s="457"/>
      <c r="F87" s="457"/>
      <c r="G87" s="497"/>
      <c r="H87" s="459"/>
      <c r="I87" s="457"/>
      <c r="J87" s="304">
        <f>SUM(J86)</f>
        <v>2.00266704</v>
      </c>
      <c r="K87" s="258"/>
      <c r="L87" s="19"/>
      <c r="P87" s="20">
        <f>P86*I86</f>
        <v>2.39</v>
      </c>
    </row>
    <row r="88" spans="2:24" s="20" customFormat="1" ht="12" customHeight="1" x14ac:dyDescent="0.2">
      <c r="B88" s="154"/>
      <c r="C88" s="112"/>
      <c r="D88" s="112"/>
      <c r="E88" s="112"/>
      <c r="F88" s="112"/>
      <c r="G88" s="112"/>
      <c r="H88" s="112"/>
      <c r="I88" s="112"/>
      <c r="J88" s="138"/>
      <c r="K88" s="112"/>
      <c r="L88" s="19"/>
      <c r="M88" s="20">
        <f>1*1.2*1.25*2</f>
        <v>3</v>
      </c>
    </row>
    <row r="89" spans="2:24" s="20" customFormat="1" ht="12" customHeight="1" thickBot="1" x14ac:dyDescent="0.25">
      <c r="B89" s="111" t="s">
        <v>123</v>
      </c>
      <c r="C89" s="112"/>
      <c r="D89" s="112"/>
      <c r="E89" s="112"/>
      <c r="F89" s="112"/>
      <c r="G89" s="112"/>
      <c r="H89" s="112"/>
      <c r="I89" s="112"/>
      <c r="J89" s="138"/>
      <c r="K89" s="112"/>
      <c r="L89" s="19"/>
    </row>
    <row r="90" spans="2:24" s="20" customFormat="1" ht="12" customHeight="1" thickBot="1" x14ac:dyDescent="0.25">
      <c r="B90" s="482"/>
      <c r="C90" s="432"/>
      <c r="D90" s="434" t="s">
        <v>93</v>
      </c>
      <c r="E90" s="434" t="s">
        <v>104</v>
      </c>
      <c r="F90" s="434" t="s">
        <v>96</v>
      </c>
      <c r="G90" s="434" t="s">
        <v>105</v>
      </c>
      <c r="H90" s="434" t="s">
        <v>106</v>
      </c>
      <c r="I90" s="434" t="s">
        <v>124</v>
      </c>
      <c r="J90" s="492" t="s">
        <v>108</v>
      </c>
      <c r="K90" s="435" t="s">
        <v>109</v>
      </c>
      <c r="L90" s="19"/>
    </row>
    <row r="91" spans="2:24" s="20" customFormat="1" ht="12" customHeight="1" thickBot="1" x14ac:dyDescent="0.25">
      <c r="B91" s="436" t="s">
        <v>111</v>
      </c>
      <c r="C91" s="437" t="s">
        <v>112</v>
      </c>
      <c r="D91" s="440" t="s">
        <v>99</v>
      </c>
      <c r="E91" s="440" t="s">
        <v>99</v>
      </c>
      <c r="F91" s="440" t="s">
        <v>135</v>
      </c>
      <c r="G91" s="440" t="s">
        <v>99</v>
      </c>
      <c r="H91" s="440" t="s">
        <v>136</v>
      </c>
      <c r="I91" s="440" t="s">
        <v>125</v>
      </c>
      <c r="J91" s="493" t="s">
        <v>113</v>
      </c>
      <c r="K91" s="441" t="s">
        <v>114</v>
      </c>
      <c r="L91" s="19"/>
    </row>
    <row r="92" spans="2:24" s="20" customFormat="1" ht="12" customHeight="1" x14ac:dyDescent="0.2">
      <c r="B92" s="159">
        <v>81</v>
      </c>
      <c r="C92" s="185" t="s">
        <v>521</v>
      </c>
      <c r="D92" s="170">
        <v>0.75</v>
      </c>
      <c r="E92" s="169">
        <v>2.1</v>
      </c>
      <c r="F92" s="169"/>
      <c r="G92" s="169"/>
      <c r="H92" s="298"/>
      <c r="I92" s="169">
        <v>4.0500000000000001E-2</v>
      </c>
      <c r="J92" s="299">
        <f>I92*B92</f>
        <v>3.2805</v>
      </c>
      <c r="K92" s="172" t="s">
        <v>143</v>
      </c>
      <c r="L92" s="19"/>
    </row>
    <row r="93" spans="2:24" s="20" customFormat="1" ht="12" customHeight="1" x14ac:dyDescent="0.2">
      <c r="B93" s="159">
        <v>90</v>
      </c>
      <c r="C93" s="185" t="s">
        <v>521</v>
      </c>
      <c r="D93" s="170">
        <v>0.75</v>
      </c>
      <c r="E93" s="169">
        <v>1.5</v>
      </c>
      <c r="F93" s="169"/>
      <c r="G93" s="169"/>
      <c r="H93" s="298"/>
      <c r="I93" s="169">
        <v>3.2000000000000001E-2</v>
      </c>
      <c r="J93" s="299">
        <f>I93*B93</f>
        <v>2.88</v>
      </c>
      <c r="K93" s="172" t="s">
        <v>143</v>
      </c>
      <c r="L93" s="19"/>
    </row>
    <row r="94" spans="2:24" s="20" customFormat="1" ht="12" customHeight="1" x14ac:dyDescent="0.2">
      <c r="B94" s="158">
        <v>1</v>
      </c>
      <c r="C94" s="185" t="s">
        <v>1438</v>
      </c>
      <c r="D94" s="295"/>
      <c r="E94" s="285"/>
      <c r="F94" s="285"/>
      <c r="G94" s="285"/>
      <c r="H94" s="502"/>
      <c r="I94" s="502">
        <v>0.92700000000000005</v>
      </c>
      <c r="J94" s="299">
        <f>B94*I94</f>
        <v>0.92700000000000005</v>
      </c>
      <c r="K94" s="162" t="s">
        <v>143</v>
      </c>
      <c r="L94" s="19"/>
      <c r="S94" s="58">
        <f>60.7+6.95*6</f>
        <v>102.4</v>
      </c>
    </row>
    <row r="95" spans="2:24" s="20" customFormat="1" ht="12" customHeight="1" x14ac:dyDescent="0.2">
      <c r="B95" s="159">
        <v>1</v>
      </c>
      <c r="C95" s="185" t="s">
        <v>163</v>
      </c>
      <c r="D95" s="168"/>
      <c r="E95" s="169"/>
      <c r="F95" s="168">
        <v>68</v>
      </c>
      <c r="G95" s="169"/>
      <c r="H95" s="298"/>
      <c r="I95" s="169">
        <v>8.0000000000000002E-3</v>
      </c>
      <c r="J95" s="299">
        <f>F95*I95</f>
        <v>0.54400000000000004</v>
      </c>
      <c r="K95" s="162" t="s">
        <v>143</v>
      </c>
      <c r="L95" s="19"/>
    </row>
    <row r="96" spans="2:24" s="97" customFormat="1" ht="12" customHeight="1" x14ac:dyDescent="0.2">
      <c r="B96" s="159">
        <v>1</v>
      </c>
      <c r="C96" s="185" t="s">
        <v>314</v>
      </c>
      <c r="D96" s="168"/>
      <c r="E96" s="169"/>
      <c r="F96" s="169"/>
      <c r="G96" s="169"/>
      <c r="H96" s="298"/>
      <c r="I96" s="298">
        <v>0.65</v>
      </c>
      <c r="J96" s="299">
        <f>I96</f>
        <v>0.65</v>
      </c>
      <c r="K96" s="162" t="s">
        <v>143</v>
      </c>
      <c r="L96" s="19"/>
      <c r="M96" s="20"/>
      <c r="S96" s="20"/>
      <c r="T96" s="20"/>
      <c r="U96" s="20"/>
      <c r="V96" s="20"/>
      <c r="W96" s="20"/>
      <c r="X96" s="20"/>
    </row>
    <row r="97" spans="2:24" s="20" customFormat="1" ht="12" customHeight="1" x14ac:dyDescent="0.2">
      <c r="B97" s="159">
        <v>1</v>
      </c>
      <c r="C97" s="185" t="s">
        <v>839</v>
      </c>
      <c r="D97" s="168">
        <v>9.5</v>
      </c>
      <c r="E97" s="169"/>
      <c r="F97" s="169"/>
      <c r="G97" s="169"/>
      <c r="H97" s="298"/>
      <c r="I97" s="298">
        <v>0.14099999999999999</v>
      </c>
      <c r="J97" s="299">
        <f>I97*D97</f>
        <v>1.3394999999999999</v>
      </c>
      <c r="K97" s="162" t="s">
        <v>143</v>
      </c>
      <c r="L97" s="19"/>
    </row>
    <row r="98" spans="2:24" s="20" customFormat="1" ht="12" customHeight="1" x14ac:dyDescent="0.2">
      <c r="B98" s="159">
        <v>1</v>
      </c>
      <c r="C98" s="185" t="s">
        <v>1589</v>
      </c>
      <c r="D98" s="168"/>
      <c r="E98" s="169"/>
      <c r="F98" s="169"/>
      <c r="G98" s="169"/>
      <c r="H98" s="298"/>
      <c r="I98" s="298"/>
      <c r="J98" s="299">
        <v>8.1999999999999993</v>
      </c>
      <c r="K98" s="162" t="s">
        <v>143</v>
      </c>
      <c r="L98" s="19"/>
    </row>
    <row r="99" spans="2:24" s="20" customFormat="1" ht="12" customHeight="1" x14ac:dyDescent="0.2">
      <c r="B99" s="159">
        <v>1</v>
      </c>
      <c r="C99" s="185" t="s">
        <v>840</v>
      </c>
      <c r="D99" s="169"/>
      <c r="E99" s="169"/>
      <c r="F99" s="169"/>
      <c r="G99" s="169"/>
      <c r="H99" s="298"/>
      <c r="I99" s="169"/>
      <c r="J99" s="299">
        <v>1.86</v>
      </c>
      <c r="K99" s="162" t="s">
        <v>143</v>
      </c>
      <c r="L99" s="19"/>
    </row>
    <row r="100" spans="2:24" s="20" customFormat="1" ht="12" customHeight="1" x14ac:dyDescent="0.2">
      <c r="B100" s="159">
        <v>8</v>
      </c>
      <c r="C100" s="185" t="s">
        <v>522</v>
      </c>
      <c r="D100" s="169"/>
      <c r="E100" s="169"/>
      <c r="F100" s="169"/>
      <c r="G100" s="169"/>
      <c r="H100" s="298"/>
      <c r="I100" s="169">
        <v>8.8999999999999996E-2</v>
      </c>
      <c r="J100" s="299">
        <f>B100*I100</f>
        <v>0.71199999999999997</v>
      </c>
      <c r="K100" s="166" t="s">
        <v>143</v>
      </c>
      <c r="L100" s="19"/>
    </row>
    <row r="101" spans="2:24" s="97" customFormat="1" ht="12" customHeight="1" x14ac:dyDescent="0.2">
      <c r="B101" s="159">
        <v>1</v>
      </c>
      <c r="C101" s="185" t="s">
        <v>1590</v>
      </c>
      <c r="D101" s="168"/>
      <c r="E101" s="169"/>
      <c r="F101" s="169"/>
      <c r="G101" s="169"/>
      <c r="H101" s="298"/>
      <c r="I101" s="298">
        <v>0.88</v>
      </c>
      <c r="J101" s="299">
        <f>I101*B101</f>
        <v>0.88</v>
      </c>
      <c r="K101" s="162" t="s">
        <v>143</v>
      </c>
      <c r="L101" s="19"/>
      <c r="M101" s="20"/>
      <c r="N101" s="20"/>
      <c r="S101" s="20"/>
      <c r="T101" s="20"/>
      <c r="U101" s="20"/>
      <c r="V101" s="20"/>
      <c r="W101" s="20"/>
      <c r="X101" s="20"/>
    </row>
    <row r="102" spans="2:24" s="97" customFormat="1" ht="12" customHeight="1" x14ac:dyDescent="0.2">
      <c r="B102" s="160">
        <v>1</v>
      </c>
      <c r="C102" s="184" t="s">
        <v>362</v>
      </c>
      <c r="D102" s="309">
        <v>17</v>
      </c>
      <c r="E102" s="181"/>
      <c r="F102" s="181"/>
      <c r="G102" s="181"/>
      <c r="H102" s="501"/>
      <c r="I102" s="181">
        <v>2.69E-2</v>
      </c>
      <c r="J102" s="299">
        <f>D102*I102*B102</f>
        <v>0.45729999999999998</v>
      </c>
      <c r="K102" s="166" t="s">
        <v>143</v>
      </c>
      <c r="L102" s="19"/>
      <c r="M102" s="20"/>
      <c r="N102" s="20"/>
      <c r="S102" s="20"/>
      <c r="T102" s="20"/>
      <c r="U102" s="20"/>
      <c r="V102" s="20"/>
      <c r="W102" s="20"/>
      <c r="X102" s="20"/>
    </row>
    <row r="103" spans="2:24" s="97" customFormat="1" ht="12" customHeight="1" x14ac:dyDescent="0.2">
      <c r="B103" s="157">
        <v>1</v>
      </c>
      <c r="C103" s="186" t="s">
        <v>190</v>
      </c>
      <c r="D103" s="302">
        <v>28</v>
      </c>
      <c r="E103" s="427"/>
      <c r="F103" s="427"/>
      <c r="G103" s="427"/>
      <c r="H103" s="571"/>
      <c r="I103" s="427">
        <v>1.6000000000000001E-3</v>
      </c>
      <c r="J103" s="564">
        <f>I103*D103</f>
        <v>4.48E-2</v>
      </c>
      <c r="K103" s="166" t="s">
        <v>143</v>
      </c>
      <c r="L103" s="19"/>
      <c r="M103" s="20"/>
      <c r="N103" s="20"/>
      <c r="S103" s="20"/>
      <c r="T103" s="20"/>
      <c r="U103" s="20"/>
      <c r="V103" s="20"/>
      <c r="W103" s="20"/>
      <c r="X103" s="20"/>
    </row>
    <row r="104" spans="2:24" s="97" customFormat="1" ht="12" customHeight="1" thickBot="1" x14ac:dyDescent="0.25">
      <c r="B104" s="158">
        <v>1</v>
      </c>
      <c r="C104" s="284" t="s">
        <v>191</v>
      </c>
      <c r="D104" s="295">
        <v>36</v>
      </c>
      <c r="E104" s="285"/>
      <c r="F104" s="285"/>
      <c r="G104" s="285"/>
      <c r="H104" s="502"/>
      <c r="I104" s="285">
        <v>1.6000000000000001E-3</v>
      </c>
      <c r="J104" s="296">
        <f>I104*D104*B104</f>
        <v>5.7600000000000005E-2</v>
      </c>
      <c r="K104" s="172" t="s">
        <v>143</v>
      </c>
      <c r="L104" s="19"/>
      <c r="M104" s="20"/>
      <c r="S104" s="20"/>
      <c r="T104" s="20"/>
      <c r="U104" s="20"/>
      <c r="V104" s="20"/>
      <c r="W104" s="20"/>
      <c r="X104" s="20"/>
    </row>
    <row r="105" spans="2:24" s="97" customFormat="1" ht="12" customHeight="1" thickBot="1" x14ac:dyDescent="0.25">
      <c r="B105" s="483"/>
      <c r="C105" s="484" t="s">
        <v>117</v>
      </c>
      <c r="D105" s="484"/>
      <c r="E105" s="484"/>
      <c r="F105" s="484"/>
      <c r="G105" s="462"/>
      <c r="H105" s="504"/>
      <c r="I105" s="484"/>
      <c r="J105" s="485">
        <f>SUM(J92:J104)</f>
        <v>21.832699999999996</v>
      </c>
      <c r="K105" s="487"/>
      <c r="L105" s="19"/>
      <c r="M105" s="20"/>
      <c r="S105" s="20"/>
      <c r="T105" s="20"/>
      <c r="U105" s="20"/>
      <c r="V105" s="20"/>
      <c r="W105" s="20"/>
      <c r="X105" s="20"/>
    </row>
    <row r="106" spans="2:24" s="97" customFormat="1" ht="12" customHeight="1" x14ac:dyDescent="0.2">
      <c r="B106" s="259"/>
      <c r="C106" s="258"/>
      <c r="D106" s="258"/>
      <c r="E106" s="258"/>
      <c r="F106" s="258"/>
      <c r="G106" s="258"/>
      <c r="H106" s="133"/>
      <c r="I106" s="258"/>
      <c r="J106" s="488"/>
      <c r="K106" s="258"/>
      <c r="L106" s="19"/>
      <c r="M106" s="20"/>
      <c r="N106" s="20"/>
      <c r="S106" s="20"/>
      <c r="T106" s="20"/>
      <c r="U106" s="20"/>
      <c r="V106" s="20"/>
      <c r="W106" s="20"/>
      <c r="X106" s="20"/>
    </row>
    <row r="107" spans="2:24" s="20" customFormat="1" ht="12" customHeight="1" thickBot="1" x14ac:dyDescent="0.25">
      <c r="B107" s="111" t="s">
        <v>166</v>
      </c>
      <c r="C107" s="112"/>
      <c r="D107" s="112"/>
      <c r="E107" s="112"/>
      <c r="F107" s="112"/>
      <c r="G107" s="112"/>
      <c r="H107" s="112"/>
      <c r="I107" s="112"/>
      <c r="J107" s="112"/>
      <c r="K107" s="112"/>
      <c r="L107" s="19"/>
    </row>
    <row r="108" spans="2:24" s="20" customFormat="1" ht="12" customHeight="1" thickBot="1" x14ac:dyDescent="0.25">
      <c r="B108" s="482"/>
      <c r="C108" s="432"/>
      <c r="D108" s="470" t="s">
        <v>93</v>
      </c>
      <c r="E108" s="434" t="s">
        <v>104</v>
      </c>
      <c r="F108" s="434" t="s">
        <v>96</v>
      </c>
      <c r="G108" s="434" t="s">
        <v>105</v>
      </c>
      <c r="H108" s="434" t="s">
        <v>106</v>
      </c>
      <c r="I108" s="434" t="s">
        <v>124</v>
      </c>
      <c r="J108" s="434" t="s">
        <v>108</v>
      </c>
      <c r="K108" s="435" t="s">
        <v>109</v>
      </c>
      <c r="L108" s="19"/>
    </row>
    <row r="109" spans="2:24" s="20" customFormat="1" ht="12" customHeight="1" thickBot="1" x14ac:dyDescent="0.25">
      <c r="B109" s="436" t="s">
        <v>111</v>
      </c>
      <c r="C109" s="437" t="s">
        <v>112</v>
      </c>
      <c r="D109" s="505" t="s">
        <v>99</v>
      </c>
      <c r="E109" s="440" t="s">
        <v>99</v>
      </c>
      <c r="F109" s="440" t="s">
        <v>135</v>
      </c>
      <c r="G109" s="440" t="s">
        <v>99</v>
      </c>
      <c r="H109" s="440" t="s">
        <v>136</v>
      </c>
      <c r="I109" s="440" t="s">
        <v>125</v>
      </c>
      <c r="J109" s="440" t="s">
        <v>113</v>
      </c>
      <c r="K109" s="441" t="s">
        <v>114</v>
      </c>
      <c r="L109" s="19"/>
    </row>
    <row r="110" spans="2:24" s="20" customFormat="1" ht="12" customHeight="1" x14ac:dyDescent="0.2">
      <c r="B110" s="159">
        <v>81</v>
      </c>
      <c r="C110" s="184" t="s">
        <v>524</v>
      </c>
      <c r="D110" s="170">
        <v>0.75</v>
      </c>
      <c r="E110" s="169">
        <v>2.1</v>
      </c>
      <c r="F110" s="181">
        <f>D110*E110</f>
        <v>1.5750000000000002</v>
      </c>
      <c r="G110" s="181">
        <v>7.0000000000000001E-3</v>
      </c>
      <c r="H110" s="170">
        <f>F110*G110*B110</f>
        <v>0.89302500000000018</v>
      </c>
      <c r="I110" s="169">
        <v>2.57</v>
      </c>
      <c r="J110" s="170">
        <f>H110*I110</f>
        <v>2.2950742500000003</v>
      </c>
      <c r="K110" s="162" t="s">
        <v>144</v>
      </c>
      <c r="L110" s="19"/>
    </row>
    <row r="111" spans="2:24" s="20" customFormat="1" ht="12" customHeight="1" x14ac:dyDescent="0.2">
      <c r="B111" s="159">
        <v>90</v>
      </c>
      <c r="C111" s="184" t="s">
        <v>524</v>
      </c>
      <c r="D111" s="170">
        <v>0.75</v>
      </c>
      <c r="E111" s="169">
        <v>1.5</v>
      </c>
      <c r="F111" s="181">
        <f>D111*E111</f>
        <v>1.125</v>
      </c>
      <c r="G111" s="181">
        <v>7.0000000000000001E-3</v>
      </c>
      <c r="H111" s="170">
        <f>F111*G111*B111</f>
        <v>0.70874999999999999</v>
      </c>
      <c r="I111" s="169">
        <v>2.57</v>
      </c>
      <c r="J111" s="170">
        <f>H111*I111</f>
        <v>1.8214874999999999</v>
      </c>
      <c r="K111" s="162" t="s">
        <v>144</v>
      </c>
      <c r="L111" s="19"/>
    </row>
    <row r="112" spans="2:24" s="20" customFormat="1" ht="12" customHeight="1" x14ac:dyDescent="0.2">
      <c r="B112" s="159">
        <v>44</v>
      </c>
      <c r="C112" s="185" t="s">
        <v>524</v>
      </c>
      <c r="D112" s="170">
        <v>0.75</v>
      </c>
      <c r="E112" s="169">
        <v>2.1</v>
      </c>
      <c r="F112" s="169">
        <f>D112*E112</f>
        <v>1.5750000000000002</v>
      </c>
      <c r="G112" s="169">
        <v>7.0000000000000001E-3</v>
      </c>
      <c r="H112" s="170">
        <f>F112*G112*B112</f>
        <v>0.48510000000000009</v>
      </c>
      <c r="I112" s="169">
        <v>2.57</v>
      </c>
      <c r="J112" s="170">
        <f>H112*I112</f>
        <v>1.2467070000000002</v>
      </c>
      <c r="K112" s="162" t="s">
        <v>144</v>
      </c>
      <c r="L112" s="19"/>
      <c r="M112" s="20">
        <f>10*11.5*0.2</f>
        <v>23</v>
      </c>
    </row>
    <row r="113" spans="2:24" s="20" customFormat="1" ht="12" customHeight="1" x14ac:dyDescent="0.2">
      <c r="B113" s="159"/>
      <c r="C113" s="167" t="s">
        <v>168</v>
      </c>
      <c r="D113" s="168"/>
      <c r="E113" s="169"/>
      <c r="F113" s="169"/>
      <c r="G113" s="169"/>
      <c r="H113" s="171">
        <f>SUM(H110:H112)</f>
        <v>2.086875</v>
      </c>
      <c r="I113" s="169"/>
      <c r="J113" s="171">
        <f>SUM(J110:J112)</f>
        <v>5.3632687500000014</v>
      </c>
      <c r="K113" s="162"/>
      <c r="L113" s="19"/>
      <c r="M113" s="20">
        <f>19*1.4</f>
        <v>26.599999999999998</v>
      </c>
    </row>
    <row r="114" spans="2:24" s="20" customFormat="1" ht="12" customHeight="1" x14ac:dyDescent="0.2">
      <c r="B114" s="159">
        <v>2</v>
      </c>
      <c r="C114" s="185" t="s">
        <v>320</v>
      </c>
      <c r="D114" s="169"/>
      <c r="E114" s="169"/>
      <c r="F114" s="169"/>
      <c r="G114" s="169"/>
      <c r="H114" s="170"/>
      <c r="I114" s="169">
        <v>1.2E-2</v>
      </c>
      <c r="J114" s="170">
        <f>B114*I114</f>
        <v>2.4E-2</v>
      </c>
      <c r="K114" s="162" t="s">
        <v>145</v>
      </c>
      <c r="L114" s="19"/>
    </row>
    <row r="115" spans="2:24" s="20" customFormat="1" ht="12" customHeight="1" x14ac:dyDescent="0.2">
      <c r="B115" s="159">
        <v>1</v>
      </c>
      <c r="C115" s="185" t="s">
        <v>422</v>
      </c>
      <c r="D115" s="169"/>
      <c r="E115" s="169"/>
      <c r="F115" s="169"/>
      <c r="G115" s="169"/>
      <c r="H115" s="170"/>
      <c r="I115" s="169">
        <v>7.0000000000000001E-3</v>
      </c>
      <c r="J115" s="170">
        <f>B115*I115</f>
        <v>7.0000000000000001E-3</v>
      </c>
      <c r="K115" s="162" t="s">
        <v>145</v>
      </c>
      <c r="L115" s="19"/>
      <c r="S115" s="97"/>
      <c r="T115" s="97"/>
      <c r="U115" s="97"/>
      <c r="V115" s="97"/>
      <c r="W115" s="97"/>
      <c r="X115" s="97"/>
    </row>
    <row r="116" spans="2:24" s="20" customFormat="1" ht="12" customHeight="1" thickBot="1" x14ac:dyDescent="0.25">
      <c r="B116" s="451"/>
      <c r="C116" s="506" t="s">
        <v>424</v>
      </c>
      <c r="D116" s="290"/>
      <c r="E116" s="290"/>
      <c r="F116" s="290"/>
      <c r="G116" s="290"/>
      <c r="H116" s="288"/>
      <c r="I116" s="290"/>
      <c r="J116" s="507">
        <f>SUM(J114:J115)</f>
        <v>3.1E-2</v>
      </c>
      <c r="K116" s="293"/>
      <c r="L116" s="19"/>
      <c r="S116" s="97"/>
      <c r="T116" s="97"/>
      <c r="U116" s="97"/>
      <c r="V116" s="97"/>
      <c r="W116" s="97"/>
      <c r="X116" s="97"/>
    </row>
    <row r="117" spans="2:24" s="97" customFormat="1" ht="12" customHeight="1" thickBot="1" x14ac:dyDescent="0.25">
      <c r="B117" s="483"/>
      <c r="C117" s="484" t="s">
        <v>117</v>
      </c>
      <c r="D117" s="484"/>
      <c r="E117" s="484"/>
      <c r="F117" s="484"/>
      <c r="G117" s="462"/>
      <c r="H117" s="520">
        <f>H113+H116</f>
        <v>2.086875</v>
      </c>
      <c r="I117" s="510"/>
      <c r="J117" s="520">
        <f>J113+J116</f>
        <v>5.3942687500000011</v>
      </c>
      <c r="K117" s="258"/>
      <c r="L117" s="19"/>
      <c r="M117" s="20">
        <f>10*11.5*0.6/1.575</f>
        <v>43.80952380952381</v>
      </c>
      <c r="S117" s="20"/>
      <c r="T117" s="20"/>
      <c r="U117" s="20"/>
      <c r="V117" s="20"/>
      <c r="W117" s="20"/>
      <c r="X117" s="20"/>
    </row>
    <row r="118" spans="2:24" s="97" customFormat="1" ht="12" customHeight="1" x14ac:dyDescent="0.2">
      <c r="B118" s="259"/>
      <c r="C118" s="258"/>
      <c r="D118" s="258"/>
      <c r="E118" s="258"/>
      <c r="F118" s="258"/>
      <c r="G118" s="258"/>
      <c r="H118" s="133"/>
      <c r="I118" s="258"/>
      <c r="J118" s="488"/>
      <c r="K118" s="258"/>
      <c r="L118" s="19"/>
      <c r="M118" s="20">
        <f>1.2*0.6*2</f>
        <v>1.44</v>
      </c>
      <c r="S118" s="20"/>
      <c r="T118" s="20"/>
      <c r="U118" s="20"/>
      <c r="V118" s="20"/>
      <c r="W118" s="20"/>
      <c r="X118" s="20"/>
    </row>
    <row r="119" spans="2:24" s="156" customFormat="1" ht="12" customHeight="1" x14ac:dyDescent="0.2">
      <c r="B119" s="259"/>
      <c r="C119" s="258"/>
      <c r="D119" s="258"/>
      <c r="E119" s="258"/>
      <c r="F119" s="258"/>
      <c r="G119" s="258"/>
      <c r="H119" s="133"/>
      <c r="I119" s="258"/>
      <c r="J119" s="488"/>
      <c r="K119" s="258"/>
      <c r="L119" s="136"/>
      <c r="M119" s="134"/>
      <c r="S119" s="134"/>
      <c r="T119" s="134"/>
      <c r="U119" s="134"/>
      <c r="V119" s="134"/>
      <c r="W119" s="134"/>
      <c r="X119" s="134"/>
    </row>
    <row r="120" spans="2:24" s="97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9"/>
      <c r="M120" s="20"/>
      <c r="S120" s="20"/>
      <c r="T120" s="20"/>
      <c r="U120" s="20"/>
      <c r="V120" s="20"/>
      <c r="W120" s="20"/>
      <c r="X120" s="20"/>
    </row>
    <row r="121" spans="2:24" s="97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9"/>
      <c r="M121" s="20"/>
    </row>
    <row r="122" spans="2:24" s="97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9"/>
      <c r="M122" s="20"/>
    </row>
    <row r="123" spans="2:24" s="20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9"/>
    </row>
    <row r="124" spans="2:24" s="20" customFormat="1" ht="12" customHeight="1" x14ac:dyDescent="0.2"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9"/>
    </row>
    <row r="125" spans="2:24" s="20" customFormat="1" ht="12" customHeight="1" x14ac:dyDescent="0.2"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9"/>
    </row>
    <row r="126" spans="2:24" s="20" customFormat="1" ht="12" customHeight="1" x14ac:dyDescent="0.2"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9"/>
    </row>
    <row r="127" spans="2:24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9"/>
    </row>
    <row r="128" spans="2:24" s="20" customFormat="1" ht="12" customHeight="1" x14ac:dyDescent="0.2"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9"/>
    </row>
    <row r="129" spans="2:24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9"/>
    </row>
    <row r="130" spans="2:24" s="20" customFormat="1" ht="12" customHeight="1" x14ac:dyDescent="0.2">
      <c r="B130" s="154"/>
      <c r="C130" s="112"/>
      <c r="D130" s="112"/>
      <c r="E130" s="112"/>
      <c r="F130" s="112"/>
      <c r="G130" s="112"/>
      <c r="H130" s="112"/>
      <c r="I130" s="112"/>
      <c r="J130" s="112"/>
      <c r="K130" s="112"/>
      <c r="L130" s="19"/>
    </row>
    <row r="131" spans="2:24" s="20" customFormat="1" ht="12" customHeight="1" x14ac:dyDescent="0.2"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9"/>
    </row>
    <row r="132" spans="2:24" s="20" customFormat="1" ht="12" customHeight="1" x14ac:dyDescent="0.2">
      <c r="B132" s="154"/>
      <c r="C132" s="112"/>
      <c r="D132" s="112"/>
      <c r="E132" s="112"/>
      <c r="F132" s="112"/>
      <c r="G132" s="112"/>
      <c r="H132" s="112"/>
      <c r="I132" s="112"/>
      <c r="J132" s="112"/>
      <c r="K132" s="112"/>
      <c r="L132" s="19"/>
    </row>
    <row r="133" spans="2:24" s="20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12"/>
      <c r="K133" s="112"/>
      <c r="L133" s="19"/>
    </row>
    <row r="134" spans="2:24" s="20" customFormat="1" ht="12" customHeight="1" x14ac:dyDescent="0.2">
      <c r="B134" s="154"/>
      <c r="C134" s="112"/>
      <c r="D134" s="112"/>
      <c r="E134" s="112"/>
      <c r="F134" s="112"/>
      <c r="G134" s="112"/>
      <c r="H134" s="112"/>
      <c r="I134" s="112"/>
      <c r="J134" s="112"/>
      <c r="K134" s="112"/>
      <c r="L134" s="19"/>
    </row>
    <row r="135" spans="2:24" s="20" customFormat="1" ht="12" customHeight="1" x14ac:dyDescent="0.2">
      <c r="B135" s="154"/>
      <c r="C135" s="112"/>
      <c r="D135" s="112"/>
      <c r="E135" s="112"/>
      <c r="F135" s="112"/>
      <c r="G135" s="112"/>
      <c r="H135" s="112"/>
      <c r="I135" s="112"/>
      <c r="J135" s="112"/>
      <c r="K135" s="112"/>
      <c r="L135" s="19"/>
    </row>
    <row r="136" spans="2:24" s="20" customFormat="1" ht="12" customHeight="1" x14ac:dyDescent="0.2">
      <c r="B136" s="154"/>
      <c r="C136" s="112"/>
      <c r="D136" s="112"/>
      <c r="E136" s="112"/>
      <c r="F136" s="112"/>
      <c r="G136" s="112"/>
      <c r="H136" s="133"/>
      <c r="I136" s="133"/>
      <c r="J136" s="112"/>
      <c r="K136" s="112"/>
      <c r="L136" s="19"/>
    </row>
    <row r="137" spans="2:24" s="20" customFormat="1" ht="12" customHeight="1" x14ac:dyDescent="0.2">
      <c r="B137" s="154"/>
      <c r="C137" s="112"/>
      <c r="D137" s="112"/>
      <c r="E137" s="112"/>
      <c r="F137" s="112"/>
      <c r="G137" s="112"/>
      <c r="H137" s="112"/>
      <c r="I137" s="112"/>
      <c r="J137" s="112"/>
      <c r="K137" s="112"/>
      <c r="L137" s="19"/>
    </row>
    <row r="138" spans="2:24" s="20" customFormat="1" ht="12" customHeight="1" x14ac:dyDescent="0.2"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9"/>
      <c r="S138" s="97"/>
      <c r="T138" s="97"/>
      <c r="U138" s="97"/>
      <c r="V138" s="97"/>
      <c r="W138" s="97"/>
      <c r="X138" s="97"/>
    </row>
    <row r="139" spans="2:24" s="20" customFormat="1" ht="12" customHeight="1" x14ac:dyDescent="0.2"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9"/>
      <c r="S139" s="97"/>
      <c r="T139" s="97"/>
      <c r="U139" s="97"/>
      <c r="V139" s="97"/>
      <c r="W139" s="97"/>
      <c r="X139" s="97"/>
    </row>
    <row r="140" spans="2:24" s="20" customFormat="1" ht="12" customHeight="1" x14ac:dyDescent="0.2"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9"/>
      <c r="S140" s="97"/>
      <c r="T140" s="97"/>
      <c r="U140" s="97"/>
      <c r="V140" s="97"/>
      <c r="W140" s="97"/>
      <c r="X140" s="97"/>
    </row>
    <row r="141" spans="2:24" s="20" customFormat="1" ht="12" customHeight="1" x14ac:dyDescent="0.2">
      <c r="B141" s="154"/>
      <c r="C141" s="112"/>
      <c r="D141" s="169" t="s">
        <v>971</v>
      </c>
      <c r="E141" s="169" t="s">
        <v>972</v>
      </c>
      <c r="F141" s="169" t="s">
        <v>93</v>
      </c>
      <c r="G141" s="169" t="s">
        <v>94</v>
      </c>
      <c r="H141" s="169" t="s">
        <v>973</v>
      </c>
      <c r="I141" s="169" t="s">
        <v>984</v>
      </c>
      <c r="J141" s="169" t="s">
        <v>125</v>
      </c>
      <c r="K141" s="169" t="s">
        <v>134</v>
      </c>
      <c r="L141" s="19"/>
      <c r="S141" s="97"/>
      <c r="T141" s="97"/>
      <c r="U141" s="97"/>
      <c r="V141" s="97"/>
      <c r="W141" s="97"/>
      <c r="X141" s="97"/>
    </row>
    <row r="142" spans="2:24" s="20" customFormat="1" ht="12" customHeight="1" x14ac:dyDescent="0.2">
      <c r="B142" s="154"/>
      <c r="C142" s="112"/>
      <c r="D142" s="534" t="s">
        <v>978</v>
      </c>
      <c r="E142" s="169"/>
      <c r="F142" s="169"/>
      <c r="G142" s="169"/>
      <c r="H142" s="169"/>
      <c r="I142" s="169"/>
      <c r="J142" s="169"/>
      <c r="K142" s="169"/>
      <c r="L142" s="19"/>
      <c r="S142" s="97"/>
      <c r="T142" s="97"/>
      <c r="U142" s="97"/>
      <c r="V142" s="97"/>
      <c r="W142" s="97"/>
      <c r="X142" s="97"/>
    </row>
    <row r="143" spans="2:24" s="20" customFormat="1" ht="12" customHeight="1" x14ac:dyDescent="0.2">
      <c r="B143" s="154"/>
      <c r="C143" s="112"/>
      <c r="D143" s="204" t="s">
        <v>974</v>
      </c>
      <c r="E143" s="204">
        <v>2</v>
      </c>
      <c r="F143" s="153">
        <v>17</v>
      </c>
      <c r="G143" s="153"/>
      <c r="H143" s="153"/>
      <c r="I143" s="153"/>
      <c r="J143" s="153">
        <v>7.6300000000000007E-2</v>
      </c>
      <c r="K143" s="169">
        <f t="shared" ref="K143:K151" si="2">E143*F143*J143</f>
        <v>2.5942000000000003</v>
      </c>
      <c r="L143" s="19"/>
      <c r="S143" s="97"/>
      <c r="T143" s="97"/>
      <c r="U143" s="97"/>
      <c r="V143" s="97"/>
      <c r="W143" s="97"/>
      <c r="X143" s="97"/>
    </row>
    <row r="144" spans="2:24" s="20" customFormat="1" ht="12" customHeight="1" x14ac:dyDescent="0.2">
      <c r="B144" s="154"/>
      <c r="C144" s="112"/>
      <c r="D144" s="204" t="s">
        <v>975</v>
      </c>
      <c r="E144" s="204">
        <v>1</v>
      </c>
      <c r="F144" s="153">
        <v>12.9</v>
      </c>
      <c r="G144" s="153"/>
      <c r="H144" s="153"/>
      <c r="I144" s="153"/>
      <c r="J144" s="153">
        <v>0.1472</v>
      </c>
      <c r="K144" s="169">
        <f t="shared" si="2"/>
        <v>1.8988800000000001</v>
      </c>
      <c r="L144" s="19"/>
      <c r="S144" s="97"/>
      <c r="T144" s="97"/>
      <c r="U144" s="97"/>
      <c r="V144" s="97"/>
      <c r="W144" s="97"/>
      <c r="X144" s="97"/>
    </row>
    <row r="145" spans="2:24" s="20" customFormat="1" ht="12" customHeight="1" x14ac:dyDescent="0.2">
      <c r="B145" s="154"/>
      <c r="C145" s="112"/>
      <c r="D145" s="204" t="s">
        <v>976</v>
      </c>
      <c r="E145" s="204">
        <v>2</v>
      </c>
      <c r="F145" s="153">
        <v>12.9</v>
      </c>
      <c r="G145" s="153"/>
      <c r="H145" s="153"/>
      <c r="I145" s="153"/>
      <c r="J145" s="153">
        <v>6.8000000000000005E-2</v>
      </c>
      <c r="K145" s="169">
        <f t="shared" si="2"/>
        <v>1.7544000000000002</v>
      </c>
      <c r="L145" s="19"/>
      <c r="S145" s="97"/>
      <c r="T145" s="97"/>
      <c r="U145" s="97"/>
      <c r="V145" s="97"/>
      <c r="W145" s="97"/>
      <c r="X145" s="97"/>
    </row>
    <row r="146" spans="2:24" s="20" customFormat="1" ht="12" customHeight="1" x14ac:dyDescent="0.2">
      <c r="B146" s="154"/>
      <c r="C146" s="112"/>
      <c r="D146" s="204" t="s">
        <v>976</v>
      </c>
      <c r="E146" s="204">
        <v>2</v>
      </c>
      <c r="F146" s="153">
        <v>6.7</v>
      </c>
      <c r="G146" s="153"/>
      <c r="H146" s="153"/>
      <c r="I146" s="153"/>
      <c r="J146" s="153">
        <v>6.8000000000000005E-2</v>
      </c>
      <c r="K146" s="169">
        <f t="shared" si="2"/>
        <v>0.91120000000000012</v>
      </c>
      <c r="L146" s="19"/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4"/>
      <c r="C147" s="112"/>
      <c r="D147" s="204" t="s">
        <v>976</v>
      </c>
      <c r="E147" s="204">
        <v>1</v>
      </c>
      <c r="F147" s="153">
        <v>10.6</v>
      </c>
      <c r="G147" s="153"/>
      <c r="H147" s="153"/>
      <c r="I147" s="153"/>
      <c r="J147" s="153">
        <v>6.8000000000000005E-2</v>
      </c>
      <c r="K147" s="169">
        <f t="shared" si="2"/>
        <v>0.7208</v>
      </c>
      <c r="L147" s="19"/>
      <c r="S147" s="97"/>
      <c r="T147" s="97"/>
      <c r="U147" s="97"/>
      <c r="V147" s="97"/>
      <c r="W147" s="97"/>
      <c r="X147" s="97"/>
    </row>
    <row r="148" spans="2:24" s="20" customFormat="1" ht="12" customHeight="1" x14ac:dyDescent="0.2">
      <c r="B148" s="154"/>
      <c r="C148" s="112"/>
      <c r="D148" s="204" t="s">
        <v>977</v>
      </c>
      <c r="E148" s="204">
        <v>2</v>
      </c>
      <c r="F148" s="153">
        <v>10.5</v>
      </c>
      <c r="G148" s="153"/>
      <c r="H148" s="153"/>
      <c r="I148" s="153"/>
      <c r="J148" s="153">
        <v>1.8800000000000001E-2</v>
      </c>
      <c r="K148" s="169">
        <f t="shared" si="2"/>
        <v>0.39480000000000004</v>
      </c>
      <c r="L148" s="19"/>
      <c r="S148" s="97"/>
      <c r="T148" s="97"/>
      <c r="U148" s="97"/>
      <c r="V148" s="97"/>
      <c r="W148" s="97"/>
      <c r="X148" s="97"/>
    </row>
    <row r="149" spans="2:24" s="20" customFormat="1" ht="12" customHeight="1" x14ac:dyDescent="0.2">
      <c r="B149" s="154"/>
      <c r="C149" s="112"/>
      <c r="D149" s="204" t="s">
        <v>977</v>
      </c>
      <c r="E149" s="204">
        <v>2</v>
      </c>
      <c r="F149" s="153">
        <v>7</v>
      </c>
      <c r="G149" s="153"/>
      <c r="H149" s="153"/>
      <c r="I149" s="153"/>
      <c r="J149" s="153">
        <v>1.8800000000000001E-2</v>
      </c>
      <c r="K149" s="169">
        <f t="shared" si="2"/>
        <v>0.26319999999999999</v>
      </c>
      <c r="L149" s="19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54"/>
      <c r="C150" s="112"/>
      <c r="D150" s="204" t="s">
        <v>977</v>
      </c>
      <c r="E150" s="204">
        <v>4</v>
      </c>
      <c r="F150" s="153">
        <v>12.9</v>
      </c>
      <c r="G150" s="153"/>
      <c r="H150" s="153"/>
      <c r="I150" s="153"/>
      <c r="J150" s="153">
        <v>1.8800000000000001E-2</v>
      </c>
      <c r="K150" s="169">
        <f t="shared" si="2"/>
        <v>0.97008000000000005</v>
      </c>
      <c r="L150" s="19"/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54"/>
      <c r="C151" s="112"/>
      <c r="D151" s="204" t="s">
        <v>977</v>
      </c>
      <c r="E151" s="204">
        <v>2</v>
      </c>
      <c r="F151" s="153">
        <v>3.3</v>
      </c>
      <c r="G151" s="153"/>
      <c r="H151" s="153"/>
      <c r="I151" s="153"/>
      <c r="J151" s="153">
        <v>1.8800000000000001E-2</v>
      </c>
      <c r="K151" s="169">
        <f t="shared" si="2"/>
        <v>0.12408</v>
      </c>
      <c r="L151" s="19"/>
    </row>
    <row r="152" spans="2:24" s="20" customFormat="1" ht="12" customHeight="1" x14ac:dyDescent="0.2">
      <c r="B152" s="154"/>
      <c r="C152" s="112"/>
      <c r="D152" s="204" t="s">
        <v>985</v>
      </c>
      <c r="E152" s="204"/>
      <c r="F152" s="153">
        <v>12.9</v>
      </c>
      <c r="G152" s="153"/>
      <c r="H152" s="153">
        <v>1</v>
      </c>
      <c r="I152" s="153">
        <v>12.9</v>
      </c>
      <c r="J152" s="153">
        <v>2.4E-2</v>
      </c>
      <c r="K152" s="169">
        <f>H152*I152/2*J152</f>
        <v>0.15480000000000002</v>
      </c>
      <c r="L152" s="19"/>
    </row>
    <row r="153" spans="2:24" s="20" customFormat="1" ht="12" customHeight="1" x14ac:dyDescent="0.2">
      <c r="B153" s="154"/>
      <c r="C153" s="112"/>
      <c r="D153" s="534" t="s">
        <v>979</v>
      </c>
      <c r="E153" s="169"/>
      <c r="F153" s="169"/>
      <c r="G153" s="169"/>
      <c r="H153" s="169"/>
      <c r="I153" s="169"/>
      <c r="J153" s="169"/>
      <c r="K153" s="169"/>
      <c r="L153" s="19"/>
    </row>
    <row r="154" spans="2:24" s="20" customFormat="1" ht="12" customHeight="1" x14ac:dyDescent="0.2">
      <c r="B154" s="154"/>
      <c r="C154" s="112"/>
      <c r="D154" s="204" t="s">
        <v>974</v>
      </c>
      <c r="E154" s="204">
        <v>2</v>
      </c>
      <c r="F154" s="153">
        <v>17</v>
      </c>
      <c r="G154" s="153"/>
      <c r="H154" s="153"/>
      <c r="I154" s="153"/>
      <c r="J154" s="153">
        <v>7.6300000000000007E-2</v>
      </c>
      <c r="K154" s="169">
        <f t="shared" ref="K154:K163" si="3">E154*F154*J154</f>
        <v>2.5942000000000003</v>
      </c>
      <c r="L154" s="19"/>
    </row>
    <row r="155" spans="2:24" s="20" customFormat="1" ht="12" customHeight="1" x14ac:dyDescent="0.2">
      <c r="B155" s="154"/>
      <c r="C155" s="112"/>
      <c r="D155" s="204" t="s">
        <v>975</v>
      </c>
      <c r="E155" s="204">
        <v>1</v>
      </c>
      <c r="F155" s="153">
        <v>12.9</v>
      </c>
      <c r="G155" s="153"/>
      <c r="H155" s="153"/>
      <c r="I155" s="153"/>
      <c r="J155" s="153">
        <v>0.1472</v>
      </c>
      <c r="K155" s="169">
        <f t="shared" si="3"/>
        <v>1.8988800000000001</v>
      </c>
      <c r="L155" s="19"/>
    </row>
    <row r="156" spans="2:24" s="20" customFormat="1" ht="12" customHeight="1" x14ac:dyDescent="0.2">
      <c r="B156" s="154"/>
      <c r="C156" s="112"/>
      <c r="D156" s="204" t="s">
        <v>976</v>
      </c>
      <c r="E156" s="204">
        <v>2</v>
      </c>
      <c r="F156" s="153">
        <v>12.9</v>
      </c>
      <c r="G156" s="153"/>
      <c r="H156" s="153"/>
      <c r="I156" s="153"/>
      <c r="J156" s="153">
        <v>6.8000000000000005E-2</v>
      </c>
      <c r="K156" s="169">
        <f t="shared" si="3"/>
        <v>1.7544000000000002</v>
      </c>
      <c r="L156" s="19"/>
    </row>
    <row r="157" spans="2:24" s="20" customFormat="1" ht="12" customHeight="1" x14ac:dyDescent="0.2">
      <c r="B157" s="154"/>
      <c r="C157" s="112"/>
      <c r="D157" s="204" t="s">
        <v>976</v>
      </c>
      <c r="E157" s="204">
        <v>2</v>
      </c>
      <c r="F157" s="153">
        <v>6.7</v>
      </c>
      <c r="G157" s="153"/>
      <c r="H157" s="153"/>
      <c r="I157" s="153"/>
      <c r="J157" s="153">
        <v>6.8000000000000005E-2</v>
      </c>
      <c r="K157" s="169">
        <f t="shared" si="3"/>
        <v>0.91120000000000012</v>
      </c>
      <c r="L157" s="19"/>
    </row>
    <row r="158" spans="2:24" s="20" customFormat="1" ht="12" customHeight="1" x14ac:dyDescent="0.2">
      <c r="B158" s="154"/>
      <c r="C158" s="112"/>
      <c r="D158" s="204" t="s">
        <v>976</v>
      </c>
      <c r="E158" s="204">
        <v>1</v>
      </c>
      <c r="F158" s="153">
        <v>10.6</v>
      </c>
      <c r="G158" s="153"/>
      <c r="H158" s="153"/>
      <c r="I158" s="153"/>
      <c r="J158" s="153">
        <v>6.8000000000000005E-2</v>
      </c>
      <c r="K158" s="169">
        <f t="shared" si="3"/>
        <v>0.7208</v>
      </c>
      <c r="L158" s="19"/>
      <c r="M158" s="59" t="e">
        <f>J117+J105+J80+#REF!+J87+J70+J51+#REF!+J62</f>
        <v>#REF!</v>
      </c>
      <c r="N158" s="58">
        <f>H80+H70+H51+H62</f>
        <v>362.26249999999999</v>
      </c>
    </row>
    <row r="159" spans="2:24" s="20" customFormat="1" ht="12" customHeight="1" x14ac:dyDescent="0.2">
      <c r="B159" s="154"/>
      <c r="C159" s="112"/>
      <c r="D159" s="204" t="s">
        <v>976</v>
      </c>
      <c r="E159" s="204">
        <v>1</v>
      </c>
      <c r="F159" s="153">
        <v>4.2</v>
      </c>
      <c r="G159" s="153"/>
      <c r="H159" s="153"/>
      <c r="I159" s="153"/>
      <c r="J159" s="153">
        <v>6.8000000000000005E-2</v>
      </c>
      <c r="K159" s="169">
        <f t="shared" si="3"/>
        <v>0.28560000000000002</v>
      </c>
      <c r="L159" s="19"/>
    </row>
    <row r="160" spans="2:24" s="20" customFormat="1" ht="12" customHeight="1" x14ac:dyDescent="0.2">
      <c r="B160" s="154"/>
      <c r="C160" s="112"/>
      <c r="D160" s="204" t="s">
        <v>977</v>
      </c>
      <c r="E160" s="204">
        <v>2</v>
      </c>
      <c r="F160" s="153">
        <v>10.5</v>
      </c>
      <c r="G160" s="153"/>
      <c r="H160" s="153"/>
      <c r="I160" s="153"/>
      <c r="J160" s="153">
        <v>1.8800000000000001E-2</v>
      </c>
      <c r="K160" s="169">
        <f t="shared" si="3"/>
        <v>0.39480000000000004</v>
      </c>
      <c r="L160" s="19"/>
    </row>
    <row r="161" spans="2:12" s="20" customFormat="1" ht="12" customHeight="1" x14ac:dyDescent="0.2">
      <c r="B161" s="154"/>
      <c r="C161" s="112"/>
      <c r="D161" s="204" t="s">
        <v>977</v>
      </c>
      <c r="E161" s="204">
        <v>2</v>
      </c>
      <c r="F161" s="153">
        <v>7</v>
      </c>
      <c r="G161" s="153"/>
      <c r="H161" s="153"/>
      <c r="I161" s="153"/>
      <c r="J161" s="153">
        <v>1.8800000000000001E-2</v>
      </c>
      <c r="K161" s="169">
        <f t="shared" si="3"/>
        <v>0.26319999999999999</v>
      </c>
      <c r="L161" s="19"/>
    </row>
    <row r="162" spans="2:12" s="20" customFormat="1" ht="12" customHeight="1" x14ac:dyDescent="0.2">
      <c r="B162" s="154"/>
      <c r="C162" s="112"/>
      <c r="D162" s="204" t="s">
        <v>977</v>
      </c>
      <c r="E162" s="204">
        <v>4</v>
      </c>
      <c r="F162" s="153">
        <v>12.9</v>
      </c>
      <c r="G162" s="153"/>
      <c r="H162" s="153"/>
      <c r="I162" s="153"/>
      <c r="J162" s="153">
        <v>1.8800000000000001E-2</v>
      </c>
      <c r="K162" s="169">
        <f t="shared" si="3"/>
        <v>0.97008000000000005</v>
      </c>
      <c r="L162" s="19"/>
    </row>
    <row r="163" spans="2:12" s="20" customFormat="1" ht="12" customHeight="1" x14ac:dyDescent="0.2">
      <c r="B163" s="154"/>
      <c r="C163" s="112"/>
      <c r="D163" s="204" t="s">
        <v>977</v>
      </c>
      <c r="E163" s="204">
        <v>2</v>
      </c>
      <c r="F163" s="153">
        <v>3.3</v>
      </c>
      <c r="G163" s="153"/>
      <c r="H163" s="153"/>
      <c r="I163" s="153"/>
      <c r="J163" s="153">
        <v>1.8800000000000001E-2</v>
      </c>
      <c r="K163" s="169">
        <f t="shared" si="3"/>
        <v>0.12408</v>
      </c>
      <c r="L163" s="19"/>
    </row>
    <row r="164" spans="2:12" s="20" customFormat="1" ht="12" customHeight="1" x14ac:dyDescent="0.2">
      <c r="B164" s="154"/>
      <c r="C164" s="112"/>
      <c r="D164" s="204" t="s">
        <v>985</v>
      </c>
      <c r="E164" s="204"/>
      <c r="F164" s="153">
        <v>12.9</v>
      </c>
      <c r="G164" s="153"/>
      <c r="H164" s="153">
        <v>1</v>
      </c>
      <c r="I164" s="153">
        <v>12.9</v>
      </c>
      <c r="J164" s="153">
        <v>2.4E-2</v>
      </c>
      <c r="K164" s="169">
        <f>H164*I164/2*J164</f>
        <v>0.15480000000000002</v>
      </c>
      <c r="L164" s="19"/>
    </row>
    <row r="165" spans="2:12" s="20" customFormat="1" ht="12" customHeight="1" x14ac:dyDescent="0.2">
      <c r="B165" s="154"/>
      <c r="C165" s="112"/>
      <c r="D165" s="534" t="s">
        <v>980</v>
      </c>
      <c r="E165" s="169"/>
      <c r="F165" s="169"/>
      <c r="G165" s="169"/>
      <c r="H165" s="169"/>
      <c r="I165" s="169"/>
      <c r="J165" s="169"/>
      <c r="K165" s="169"/>
      <c r="L165" s="19"/>
    </row>
    <row r="166" spans="2:12" s="20" customFormat="1" ht="12" customHeight="1" x14ac:dyDescent="0.2">
      <c r="B166" s="154"/>
      <c r="C166" s="112"/>
      <c r="D166" s="204" t="s">
        <v>974</v>
      </c>
      <c r="E166" s="204">
        <v>2</v>
      </c>
      <c r="F166" s="153">
        <v>17</v>
      </c>
      <c r="G166" s="153"/>
      <c r="H166" s="153"/>
      <c r="I166" s="153"/>
      <c r="J166" s="153">
        <v>7.6300000000000007E-2</v>
      </c>
      <c r="K166" s="169">
        <f t="shared" ref="K166:K194" si="4">E166*F166*J166</f>
        <v>2.5942000000000003</v>
      </c>
      <c r="L166" s="19"/>
    </row>
    <row r="167" spans="2:12" s="20" customFormat="1" ht="12" customHeight="1" x14ac:dyDescent="0.2">
      <c r="B167" s="154"/>
      <c r="C167" s="112"/>
      <c r="D167" s="204" t="s">
        <v>974</v>
      </c>
      <c r="E167" s="204">
        <v>2</v>
      </c>
      <c r="F167" s="153">
        <v>7.8</v>
      </c>
      <c r="G167" s="153"/>
      <c r="H167" s="153"/>
      <c r="I167" s="153"/>
      <c r="J167" s="153">
        <v>7.6300000000000007E-2</v>
      </c>
      <c r="K167" s="169">
        <f t="shared" si="4"/>
        <v>1.19028</v>
      </c>
      <c r="L167" s="19"/>
    </row>
    <row r="168" spans="2:12" s="20" customFormat="1" ht="12" customHeight="1" x14ac:dyDescent="0.2">
      <c r="B168" s="154"/>
      <c r="C168" s="112"/>
      <c r="D168" s="204" t="s">
        <v>976</v>
      </c>
      <c r="E168" s="204">
        <v>2</v>
      </c>
      <c r="F168" s="153">
        <v>8</v>
      </c>
      <c r="G168" s="153"/>
      <c r="H168" s="153"/>
      <c r="I168" s="153"/>
      <c r="J168" s="153">
        <v>6.8000000000000005E-2</v>
      </c>
      <c r="K168" s="169">
        <f t="shared" si="4"/>
        <v>1.0880000000000001</v>
      </c>
      <c r="L168" s="19"/>
    </row>
    <row r="169" spans="2:12" s="20" customFormat="1" ht="12" customHeight="1" x14ac:dyDescent="0.2">
      <c r="B169" s="154"/>
      <c r="C169" s="112"/>
      <c r="D169" s="204" t="s">
        <v>976</v>
      </c>
      <c r="E169" s="204">
        <v>1</v>
      </c>
      <c r="F169" s="153">
        <v>9</v>
      </c>
      <c r="G169" s="153"/>
      <c r="H169" s="153"/>
      <c r="I169" s="153"/>
      <c r="J169" s="153">
        <v>6.8000000000000005E-2</v>
      </c>
      <c r="K169" s="169">
        <f t="shared" si="4"/>
        <v>0.6120000000000001</v>
      </c>
      <c r="L169" s="19"/>
    </row>
    <row r="170" spans="2:12" s="20" customFormat="1" ht="12" customHeight="1" x14ac:dyDescent="0.2">
      <c r="B170" s="154"/>
      <c r="C170" s="112"/>
      <c r="D170" s="204" t="s">
        <v>981</v>
      </c>
      <c r="E170" s="204">
        <v>2</v>
      </c>
      <c r="F170" s="153">
        <v>3.9</v>
      </c>
      <c r="G170" s="153"/>
      <c r="H170" s="153"/>
      <c r="I170" s="153"/>
      <c r="J170" s="153">
        <v>3.6200000000000003E-2</v>
      </c>
      <c r="K170" s="169">
        <f t="shared" si="4"/>
        <v>0.28236</v>
      </c>
      <c r="L170" s="19"/>
    </row>
    <row r="171" spans="2:12" s="20" customFormat="1" ht="12" customHeight="1" x14ac:dyDescent="0.2">
      <c r="B171" s="154"/>
      <c r="C171" s="112"/>
      <c r="D171" s="204" t="s">
        <v>981</v>
      </c>
      <c r="E171" s="204">
        <v>2</v>
      </c>
      <c r="F171" s="153">
        <v>2.9</v>
      </c>
      <c r="G171" s="153"/>
      <c r="H171" s="153"/>
      <c r="I171" s="153"/>
      <c r="J171" s="153">
        <v>3.6200000000000003E-2</v>
      </c>
      <c r="K171" s="169">
        <f t="shared" si="4"/>
        <v>0.20996000000000001</v>
      </c>
      <c r="L171" s="19"/>
    </row>
    <row r="172" spans="2:12" s="20" customFormat="1" ht="12" customHeight="1" x14ac:dyDescent="0.2">
      <c r="B172" s="154"/>
      <c r="C172" s="112"/>
      <c r="D172" s="204" t="s">
        <v>977</v>
      </c>
      <c r="E172" s="204">
        <v>2</v>
      </c>
      <c r="F172" s="153">
        <v>8</v>
      </c>
      <c r="G172" s="153"/>
      <c r="H172" s="153"/>
      <c r="I172" s="153"/>
      <c r="J172" s="153">
        <v>1.8800000000000001E-2</v>
      </c>
      <c r="K172" s="169">
        <f t="shared" si="4"/>
        <v>0.30080000000000001</v>
      </c>
      <c r="L172" s="19"/>
    </row>
    <row r="173" spans="2:12" s="20" customFormat="1" ht="12" customHeight="1" x14ac:dyDescent="0.2">
      <c r="B173" s="154"/>
      <c r="C173" s="112"/>
      <c r="D173" s="204" t="s">
        <v>977</v>
      </c>
      <c r="E173" s="204">
        <v>2</v>
      </c>
      <c r="F173" s="153">
        <v>4</v>
      </c>
      <c r="G173" s="153"/>
      <c r="H173" s="153"/>
      <c r="I173" s="153"/>
      <c r="J173" s="153">
        <v>1.8800000000000001E-2</v>
      </c>
      <c r="K173" s="169">
        <f t="shared" si="4"/>
        <v>0.15040000000000001</v>
      </c>
      <c r="L173" s="19"/>
    </row>
    <row r="174" spans="2:12" s="20" customFormat="1" ht="12" customHeight="1" x14ac:dyDescent="0.2">
      <c r="B174" s="154"/>
      <c r="C174" s="112"/>
      <c r="D174" s="204"/>
      <c r="E174" s="204"/>
      <c r="F174" s="153"/>
      <c r="G174" s="153"/>
      <c r="H174" s="153"/>
      <c r="I174" s="153"/>
      <c r="J174" s="153"/>
      <c r="K174" s="169">
        <f t="shared" si="4"/>
        <v>0</v>
      </c>
      <c r="L174" s="19"/>
    </row>
    <row r="175" spans="2:12" s="20" customFormat="1" ht="12" customHeight="1" x14ac:dyDescent="0.2">
      <c r="B175" s="154"/>
      <c r="C175" s="112"/>
      <c r="D175" s="534" t="s">
        <v>982</v>
      </c>
      <c r="E175" s="169"/>
      <c r="F175" s="169"/>
      <c r="G175" s="169"/>
      <c r="H175" s="169"/>
      <c r="I175" s="169"/>
      <c r="J175" s="169"/>
      <c r="K175" s="169">
        <f t="shared" si="4"/>
        <v>0</v>
      </c>
      <c r="L175" s="19"/>
    </row>
    <row r="176" spans="2:12" s="20" customFormat="1" ht="12" customHeight="1" x14ac:dyDescent="0.2">
      <c r="B176" s="154"/>
      <c r="C176" s="112"/>
      <c r="D176" s="204" t="s">
        <v>974</v>
      </c>
      <c r="E176" s="204">
        <v>2</v>
      </c>
      <c r="F176" s="153">
        <v>17</v>
      </c>
      <c r="G176" s="153"/>
      <c r="H176" s="153"/>
      <c r="I176" s="153"/>
      <c r="J176" s="153">
        <v>7.6300000000000007E-2</v>
      </c>
      <c r="K176" s="169">
        <f t="shared" si="4"/>
        <v>2.5942000000000003</v>
      </c>
      <c r="L176" s="19"/>
    </row>
    <row r="177" spans="2:24" s="20" customFormat="1" ht="12" customHeight="1" x14ac:dyDescent="0.2">
      <c r="B177" s="154"/>
      <c r="C177" s="112"/>
      <c r="D177" s="204" t="s">
        <v>974</v>
      </c>
      <c r="E177" s="204">
        <v>2</v>
      </c>
      <c r="F177" s="153">
        <v>7.8</v>
      </c>
      <c r="G177" s="153"/>
      <c r="H177" s="153"/>
      <c r="I177" s="153"/>
      <c r="J177" s="153">
        <v>7.6300000000000007E-2</v>
      </c>
      <c r="K177" s="169">
        <f t="shared" si="4"/>
        <v>1.19028</v>
      </c>
      <c r="L177" s="19"/>
    </row>
    <row r="178" spans="2:24" s="20" customFormat="1" ht="12" customHeight="1" x14ac:dyDescent="0.2">
      <c r="B178" s="154"/>
      <c r="C178" s="112"/>
      <c r="D178" s="204" t="s">
        <v>976</v>
      </c>
      <c r="E178" s="204">
        <v>2</v>
      </c>
      <c r="F178" s="153">
        <v>8</v>
      </c>
      <c r="G178" s="153"/>
      <c r="H178" s="153"/>
      <c r="I178" s="153"/>
      <c r="J178" s="153">
        <v>6.8000000000000005E-2</v>
      </c>
      <c r="K178" s="169">
        <f t="shared" si="4"/>
        <v>1.0880000000000001</v>
      </c>
      <c r="L178" s="19"/>
    </row>
    <row r="179" spans="2:24" s="20" customFormat="1" ht="12" customHeight="1" x14ac:dyDescent="0.2">
      <c r="B179" s="154"/>
      <c r="C179" s="112"/>
      <c r="D179" s="204" t="s">
        <v>976</v>
      </c>
      <c r="E179" s="204">
        <v>1</v>
      </c>
      <c r="F179" s="153">
        <v>9</v>
      </c>
      <c r="G179" s="153"/>
      <c r="H179" s="153"/>
      <c r="I179" s="153"/>
      <c r="J179" s="153">
        <v>6.8000000000000005E-2</v>
      </c>
      <c r="K179" s="169">
        <f t="shared" si="4"/>
        <v>0.6120000000000001</v>
      </c>
      <c r="L179" s="19"/>
      <c r="S179" s="97"/>
      <c r="T179" s="97"/>
      <c r="U179" s="97"/>
      <c r="V179" s="97"/>
      <c r="W179" s="97"/>
      <c r="X179" s="97"/>
    </row>
    <row r="180" spans="2:24" s="20" customFormat="1" ht="12" customHeight="1" x14ac:dyDescent="0.2">
      <c r="B180" s="154"/>
      <c r="C180" s="112"/>
      <c r="D180" s="204" t="s">
        <v>981</v>
      </c>
      <c r="E180" s="204">
        <v>2</v>
      </c>
      <c r="F180" s="153">
        <v>3.9</v>
      </c>
      <c r="G180" s="153"/>
      <c r="H180" s="153"/>
      <c r="I180" s="153"/>
      <c r="J180" s="153">
        <v>3.6200000000000003E-2</v>
      </c>
      <c r="K180" s="169">
        <f t="shared" si="4"/>
        <v>0.28236</v>
      </c>
      <c r="L180" s="19"/>
      <c r="S180" s="97"/>
      <c r="T180" s="97"/>
      <c r="U180" s="97"/>
      <c r="V180" s="97"/>
      <c r="W180" s="97"/>
      <c r="X180" s="97"/>
    </row>
    <row r="181" spans="2:24" s="20" customFormat="1" ht="12" customHeight="1" x14ac:dyDescent="0.2">
      <c r="B181" s="154"/>
      <c r="C181" s="112"/>
      <c r="D181" s="204" t="s">
        <v>981</v>
      </c>
      <c r="E181" s="204">
        <v>2</v>
      </c>
      <c r="F181" s="153">
        <v>2.9</v>
      </c>
      <c r="G181" s="153"/>
      <c r="H181" s="153"/>
      <c r="I181" s="153"/>
      <c r="J181" s="153">
        <v>3.6200000000000003E-2</v>
      </c>
      <c r="K181" s="169">
        <f t="shared" si="4"/>
        <v>0.20996000000000001</v>
      </c>
      <c r="L181" s="19"/>
      <c r="S181" s="97"/>
      <c r="T181" s="97"/>
      <c r="U181" s="97"/>
      <c r="V181" s="97"/>
      <c r="W181" s="97"/>
      <c r="X181" s="97"/>
    </row>
    <row r="182" spans="2:24" s="20" customFormat="1" ht="12" customHeight="1" x14ac:dyDescent="0.2">
      <c r="B182" s="154"/>
      <c r="C182" s="112"/>
      <c r="D182" s="204" t="s">
        <v>977</v>
      </c>
      <c r="E182" s="204">
        <v>4</v>
      </c>
      <c r="F182" s="153">
        <v>8</v>
      </c>
      <c r="G182" s="153"/>
      <c r="H182" s="153"/>
      <c r="I182" s="153"/>
      <c r="J182" s="153">
        <v>1.8800000000000001E-2</v>
      </c>
      <c r="K182" s="169">
        <f t="shared" si="4"/>
        <v>0.60160000000000002</v>
      </c>
      <c r="L182" s="19"/>
      <c r="S182" s="97"/>
      <c r="T182" s="97"/>
      <c r="U182" s="97"/>
      <c r="V182" s="97"/>
      <c r="W182" s="97"/>
      <c r="X182" s="97"/>
    </row>
    <row r="183" spans="2:24" s="20" customFormat="1" ht="12" customHeight="1" x14ac:dyDescent="0.2">
      <c r="B183" s="154"/>
      <c r="C183" s="112"/>
      <c r="D183" s="204"/>
      <c r="E183" s="204"/>
      <c r="F183" s="153"/>
      <c r="G183" s="153"/>
      <c r="H183" s="153"/>
      <c r="I183" s="153"/>
      <c r="J183" s="153"/>
      <c r="K183" s="169">
        <f t="shared" si="4"/>
        <v>0</v>
      </c>
      <c r="L183" s="19"/>
      <c r="S183" s="97"/>
      <c r="T183" s="97"/>
      <c r="U183" s="97"/>
      <c r="V183" s="97"/>
      <c r="W183" s="97"/>
      <c r="X183" s="97"/>
    </row>
    <row r="184" spans="2:24" s="20" customFormat="1" ht="12" customHeight="1" x14ac:dyDescent="0.2">
      <c r="B184" s="154"/>
      <c r="C184" s="112"/>
      <c r="D184" s="534" t="s">
        <v>1591</v>
      </c>
      <c r="E184" s="169"/>
      <c r="F184" s="169"/>
      <c r="G184" s="169"/>
      <c r="H184" s="169"/>
      <c r="I184" s="169"/>
      <c r="J184" s="169"/>
      <c r="K184" s="169">
        <f t="shared" si="4"/>
        <v>0</v>
      </c>
      <c r="L184" s="19"/>
      <c r="S184" s="97"/>
      <c r="T184" s="97"/>
      <c r="U184" s="97"/>
      <c r="V184" s="97"/>
      <c r="W184" s="97"/>
      <c r="X184" s="97"/>
    </row>
    <row r="185" spans="2:24" s="20" customFormat="1" ht="12" customHeight="1" x14ac:dyDescent="0.2">
      <c r="B185" s="154"/>
      <c r="C185" s="112"/>
      <c r="D185" s="204" t="s">
        <v>974</v>
      </c>
      <c r="E185" s="204">
        <v>2</v>
      </c>
      <c r="F185" s="153">
        <v>12.9</v>
      </c>
      <c r="G185" s="153"/>
      <c r="H185" s="153"/>
      <c r="I185" s="153"/>
      <c r="J185" s="153">
        <v>7.6300000000000007E-2</v>
      </c>
      <c r="K185" s="169">
        <f t="shared" si="4"/>
        <v>1.9685400000000002</v>
      </c>
      <c r="L185" s="19"/>
      <c r="S185" s="97"/>
      <c r="T185" s="97"/>
      <c r="U185" s="97"/>
      <c r="V185" s="97"/>
      <c r="W185" s="97"/>
      <c r="X185" s="97"/>
    </row>
    <row r="186" spans="2:24" s="20" customFormat="1" ht="12" customHeight="1" x14ac:dyDescent="0.2">
      <c r="B186" s="154"/>
      <c r="C186" s="112"/>
      <c r="D186" s="204" t="s">
        <v>974</v>
      </c>
      <c r="E186" s="204">
        <v>2</v>
      </c>
      <c r="F186" s="153">
        <v>8</v>
      </c>
      <c r="G186" s="153"/>
      <c r="H186" s="153"/>
      <c r="I186" s="153"/>
      <c r="J186" s="153">
        <v>7.6300000000000007E-2</v>
      </c>
      <c r="K186" s="169">
        <f t="shared" si="4"/>
        <v>1.2208000000000001</v>
      </c>
      <c r="L186" s="19"/>
      <c r="S186" s="97"/>
      <c r="T186" s="97"/>
      <c r="U186" s="97"/>
      <c r="V186" s="97"/>
      <c r="W186" s="97"/>
      <c r="X186" s="97"/>
    </row>
    <row r="187" spans="2:24" s="20" customFormat="1" ht="12" customHeight="1" x14ac:dyDescent="0.2">
      <c r="B187" s="154"/>
      <c r="C187" s="112"/>
      <c r="D187" s="204" t="s">
        <v>976</v>
      </c>
      <c r="E187" s="204">
        <v>2</v>
      </c>
      <c r="F187" s="153">
        <v>12.9</v>
      </c>
      <c r="G187" s="153"/>
      <c r="H187" s="153"/>
      <c r="I187" s="153"/>
      <c r="J187" s="153">
        <v>6.8000000000000005E-2</v>
      </c>
      <c r="K187" s="169">
        <f t="shared" si="4"/>
        <v>1.7544000000000002</v>
      </c>
      <c r="L187" s="19"/>
      <c r="S187" s="97"/>
      <c r="T187" s="97"/>
      <c r="U187" s="97"/>
      <c r="V187" s="97"/>
      <c r="W187" s="97"/>
      <c r="X187" s="97"/>
    </row>
    <row r="188" spans="2:24" s="20" customFormat="1" ht="12" customHeight="1" x14ac:dyDescent="0.2">
      <c r="B188" s="154"/>
      <c r="C188" s="112"/>
      <c r="D188" s="204" t="s">
        <v>976</v>
      </c>
      <c r="E188" s="204">
        <v>2</v>
      </c>
      <c r="F188" s="153">
        <v>8</v>
      </c>
      <c r="G188" s="153"/>
      <c r="H188" s="153"/>
      <c r="I188" s="153"/>
      <c r="J188" s="153">
        <v>6.8000000000000005E-2</v>
      </c>
      <c r="K188" s="169">
        <f t="shared" si="4"/>
        <v>1.0880000000000001</v>
      </c>
      <c r="L188" s="19"/>
      <c r="S188" s="97"/>
      <c r="T188" s="97"/>
      <c r="U188" s="97"/>
      <c r="V188" s="97"/>
      <c r="W188" s="97"/>
      <c r="X188" s="97"/>
    </row>
    <row r="189" spans="2:24" s="20" customFormat="1" ht="12" customHeight="1" x14ac:dyDescent="0.2">
      <c r="B189" s="154"/>
      <c r="C189" s="112"/>
      <c r="D189" s="204" t="s">
        <v>981</v>
      </c>
      <c r="E189" s="204">
        <v>2</v>
      </c>
      <c r="F189" s="153">
        <v>6.2</v>
      </c>
      <c r="G189" s="153"/>
      <c r="H189" s="153"/>
      <c r="I189" s="153"/>
      <c r="J189" s="153">
        <v>3.6200000000000003E-2</v>
      </c>
      <c r="K189" s="169">
        <f t="shared" si="4"/>
        <v>0.44888000000000006</v>
      </c>
      <c r="L189" s="19"/>
      <c r="S189" s="97"/>
      <c r="T189" s="97"/>
      <c r="U189" s="97"/>
      <c r="V189" s="97"/>
      <c r="W189" s="97"/>
      <c r="X189" s="97"/>
    </row>
    <row r="190" spans="2:24" s="20" customFormat="1" ht="12" customHeight="1" x14ac:dyDescent="0.2">
      <c r="B190" s="154"/>
      <c r="C190" s="112"/>
      <c r="D190" s="204" t="s">
        <v>981</v>
      </c>
      <c r="E190" s="204">
        <v>4</v>
      </c>
      <c r="F190" s="153">
        <v>3.8</v>
      </c>
      <c r="G190" s="153"/>
      <c r="H190" s="153"/>
      <c r="I190" s="153"/>
      <c r="J190" s="153">
        <v>3.6200000000000003E-2</v>
      </c>
      <c r="K190" s="169">
        <f t="shared" si="4"/>
        <v>0.55024000000000006</v>
      </c>
      <c r="L190" s="19"/>
      <c r="S190" s="97"/>
      <c r="T190" s="97"/>
      <c r="U190" s="97"/>
      <c r="V190" s="97"/>
      <c r="W190" s="97"/>
      <c r="X190" s="97"/>
    </row>
    <row r="191" spans="2:24" s="20" customFormat="1" ht="12" customHeight="1" x14ac:dyDescent="0.2">
      <c r="B191" s="154"/>
      <c r="C191" s="112"/>
      <c r="D191" s="204" t="s">
        <v>977</v>
      </c>
      <c r="E191" s="204">
        <v>6</v>
      </c>
      <c r="F191" s="153">
        <v>4.2</v>
      </c>
      <c r="G191" s="153"/>
      <c r="H191" s="153"/>
      <c r="I191" s="153"/>
      <c r="J191" s="153">
        <v>1.8800000000000001E-2</v>
      </c>
      <c r="K191" s="169">
        <f t="shared" si="4"/>
        <v>0.47376000000000007</v>
      </c>
      <c r="L191" s="19"/>
      <c r="S191" s="97"/>
      <c r="T191" s="97"/>
      <c r="U191" s="97"/>
      <c r="V191" s="97"/>
      <c r="W191" s="97"/>
      <c r="X191" s="97"/>
    </row>
    <row r="192" spans="2:24" s="20" customFormat="1" ht="12" customHeight="1" x14ac:dyDescent="0.2">
      <c r="B192" s="154"/>
      <c r="C192" s="112"/>
      <c r="D192" s="204" t="s">
        <v>977</v>
      </c>
      <c r="E192" s="204">
        <v>2</v>
      </c>
      <c r="F192" s="153">
        <v>8</v>
      </c>
      <c r="G192" s="153"/>
      <c r="H192" s="153"/>
      <c r="I192" s="153"/>
      <c r="J192" s="153">
        <v>1.8800000000000001E-2</v>
      </c>
      <c r="K192" s="169">
        <f t="shared" si="4"/>
        <v>0.30080000000000001</v>
      </c>
      <c r="L192" s="19"/>
      <c r="S192" s="97"/>
      <c r="T192" s="97"/>
      <c r="U192" s="97"/>
      <c r="V192" s="97"/>
      <c r="W192" s="97"/>
      <c r="X192" s="97"/>
    </row>
    <row r="193" spans="2:24" s="20" customFormat="1" ht="12" customHeight="1" x14ac:dyDescent="0.2">
      <c r="B193" s="154"/>
      <c r="C193" s="112"/>
      <c r="D193" s="204" t="s">
        <v>977</v>
      </c>
      <c r="E193" s="204">
        <v>4</v>
      </c>
      <c r="F193" s="153">
        <v>12.9</v>
      </c>
      <c r="G193" s="153"/>
      <c r="H193" s="153"/>
      <c r="I193" s="153"/>
      <c r="J193" s="153">
        <v>1.8800000000000001E-2</v>
      </c>
      <c r="K193" s="169">
        <f t="shared" si="4"/>
        <v>0.97008000000000005</v>
      </c>
      <c r="L193" s="19"/>
      <c r="S193" s="97"/>
      <c r="T193" s="97"/>
      <c r="U193" s="97"/>
      <c r="V193" s="97"/>
      <c r="W193" s="97"/>
      <c r="X193" s="97"/>
    </row>
    <row r="194" spans="2:24" s="20" customFormat="1" ht="12" customHeight="1" x14ac:dyDescent="0.2">
      <c r="B194" s="154"/>
      <c r="C194" s="112"/>
      <c r="D194" s="204" t="s">
        <v>977</v>
      </c>
      <c r="E194" s="204">
        <v>2</v>
      </c>
      <c r="F194" s="153">
        <v>3.3</v>
      </c>
      <c r="G194" s="153"/>
      <c r="H194" s="153"/>
      <c r="I194" s="153"/>
      <c r="J194" s="153">
        <v>1.8800000000000001E-2</v>
      </c>
      <c r="K194" s="169">
        <f t="shared" si="4"/>
        <v>0.12408</v>
      </c>
      <c r="L194" s="19"/>
    </row>
    <row r="195" spans="2:24" s="20" customFormat="1" ht="12" customHeight="1" x14ac:dyDescent="0.2">
      <c r="B195" s="154"/>
      <c r="C195" s="112"/>
      <c r="D195" s="204" t="s">
        <v>983</v>
      </c>
      <c r="E195" s="204"/>
      <c r="F195" s="153">
        <v>12.9</v>
      </c>
      <c r="G195" s="153">
        <v>8</v>
      </c>
      <c r="H195" s="153"/>
      <c r="I195" s="153">
        <f>G195*F195*0.7</f>
        <v>72.239999999999995</v>
      </c>
      <c r="J195" s="153">
        <v>5.11E-2</v>
      </c>
      <c r="K195" s="169">
        <f>I195*J195</f>
        <v>3.6914639999999999</v>
      </c>
      <c r="L195" s="19"/>
    </row>
    <row r="196" spans="2:24" s="20" customFormat="1" ht="12" customHeight="1" x14ac:dyDescent="0.2">
      <c r="B196" s="154"/>
      <c r="C196" s="112"/>
      <c r="D196" s="204"/>
      <c r="E196" s="204"/>
      <c r="F196" s="153"/>
      <c r="G196" s="153"/>
      <c r="H196" s="153"/>
      <c r="I196" s="153"/>
      <c r="J196" s="153"/>
      <c r="K196" s="169">
        <f t="shared" ref="K196:K207" si="5">E196*F196*J196</f>
        <v>0</v>
      </c>
      <c r="L196" s="19"/>
    </row>
    <row r="197" spans="2:24" s="20" customFormat="1" ht="12" customHeight="1" x14ac:dyDescent="0.2">
      <c r="B197" s="154"/>
      <c r="C197" s="112"/>
      <c r="D197" s="534" t="s">
        <v>1592</v>
      </c>
      <c r="E197" s="169"/>
      <c r="F197" s="169"/>
      <c r="G197" s="169"/>
      <c r="H197" s="169"/>
      <c r="I197" s="169"/>
      <c r="J197" s="169"/>
      <c r="K197" s="169">
        <f t="shared" si="5"/>
        <v>0</v>
      </c>
      <c r="L197" s="19"/>
    </row>
    <row r="198" spans="2:24" s="20" customFormat="1" ht="12" customHeight="1" x14ac:dyDescent="0.2">
      <c r="B198" s="154"/>
      <c r="C198" s="112"/>
      <c r="D198" s="204" t="s">
        <v>974</v>
      </c>
      <c r="E198" s="204">
        <v>2</v>
      </c>
      <c r="F198" s="153">
        <v>12.9</v>
      </c>
      <c r="G198" s="153"/>
      <c r="H198" s="153"/>
      <c r="I198" s="153"/>
      <c r="J198" s="153">
        <v>7.6300000000000007E-2</v>
      </c>
      <c r="K198" s="169">
        <f t="shared" si="5"/>
        <v>1.9685400000000002</v>
      </c>
      <c r="L198" s="19"/>
    </row>
    <row r="199" spans="2:24" s="20" customFormat="1" ht="12" customHeight="1" x14ac:dyDescent="0.2">
      <c r="B199" s="154"/>
      <c r="C199" s="112"/>
      <c r="D199" s="204" t="s">
        <v>974</v>
      </c>
      <c r="E199" s="204">
        <v>2</v>
      </c>
      <c r="F199" s="153">
        <v>8</v>
      </c>
      <c r="G199" s="153"/>
      <c r="H199" s="153"/>
      <c r="I199" s="153"/>
      <c r="J199" s="153">
        <v>7.6300000000000007E-2</v>
      </c>
      <c r="K199" s="169">
        <f t="shared" si="5"/>
        <v>1.2208000000000001</v>
      </c>
      <c r="L199" s="19"/>
    </row>
    <row r="200" spans="2:24" s="20" customFormat="1" ht="12" customHeight="1" x14ac:dyDescent="0.2">
      <c r="B200" s="154"/>
      <c r="C200" s="112"/>
      <c r="D200" s="204" t="s">
        <v>976</v>
      </c>
      <c r="E200" s="204">
        <v>2</v>
      </c>
      <c r="F200" s="153">
        <v>12.9</v>
      </c>
      <c r="G200" s="153"/>
      <c r="H200" s="153"/>
      <c r="I200" s="153"/>
      <c r="J200" s="153">
        <v>6.8000000000000005E-2</v>
      </c>
      <c r="K200" s="169">
        <f t="shared" si="5"/>
        <v>1.7544000000000002</v>
      </c>
      <c r="L200" s="19"/>
    </row>
    <row r="201" spans="2:24" s="20" customFormat="1" ht="12" customHeight="1" x14ac:dyDescent="0.2">
      <c r="B201" s="154"/>
      <c r="C201" s="112"/>
      <c r="D201" s="204" t="s">
        <v>976</v>
      </c>
      <c r="E201" s="204">
        <v>2</v>
      </c>
      <c r="F201" s="153">
        <v>8</v>
      </c>
      <c r="G201" s="153"/>
      <c r="H201" s="153"/>
      <c r="I201" s="153"/>
      <c r="J201" s="153">
        <v>6.8000000000000005E-2</v>
      </c>
      <c r="K201" s="169">
        <f t="shared" si="5"/>
        <v>1.0880000000000001</v>
      </c>
      <c r="L201" s="19"/>
    </row>
    <row r="202" spans="2:24" s="20" customFormat="1" ht="12" customHeight="1" x14ac:dyDescent="0.2">
      <c r="B202" s="154"/>
      <c r="C202" s="112"/>
      <c r="D202" s="204" t="s">
        <v>981</v>
      </c>
      <c r="E202" s="204">
        <v>2</v>
      </c>
      <c r="F202" s="153">
        <v>6.2</v>
      </c>
      <c r="G202" s="153"/>
      <c r="H202" s="153"/>
      <c r="I202" s="153"/>
      <c r="J202" s="153">
        <v>3.6200000000000003E-2</v>
      </c>
      <c r="K202" s="169">
        <f t="shared" si="5"/>
        <v>0.44888000000000006</v>
      </c>
      <c r="L202" s="19"/>
    </row>
    <row r="203" spans="2:24" s="20" customFormat="1" ht="12" customHeight="1" x14ac:dyDescent="0.2">
      <c r="B203" s="154"/>
      <c r="C203" s="112"/>
      <c r="D203" s="204" t="s">
        <v>981</v>
      </c>
      <c r="E203" s="204">
        <v>4</v>
      </c>
      <c r="F203" s="153">
        <v>3.8</v>
      </c>
      <c r="G203" s="153"/>
      <c r="H203" s="153"/>
      <c r="I203" s="153"/>
      <c r="J203" s="153">
        <v>3.6200000000000003E-2</v>
      </c>
      <c r="K203" s="169">
        <f t="shared" si="5"/>
        <v>0.55024000000000006</v>
      </c>
      <c r="L203" s="19"/>
    </row>
    <row r="204" spans="2:24" s="20" customFormat="1" ht="12" customHeight="1" x14ac:dyDescent="0.2">
      <c r="B204" s="154"/>
      <c r="C204" s="112"/>
      <c r="D204" s="204" t="s">
        <v>977</v>
      </c>
      <c r="E204" s="204">
        <v>6</v>
      </c>
      <c r="F204" s="153">
        <v>4.2</v>
      </c>
      <c r="G204" s="153"/>
      <c r="H204" s="153"/>
      <c r="I204" s="153"/>
      <c r="J204" s="153">
        <v>1.8800000000000001E-2</v>
      </c>
      <c r="K204" s="169">
        <f t="shared" si="5"/>
        <v>0.47376000000000007</v>
      </c>
      <c r="L204" s="19"/>
    </row>
    <row r="205" spans="2:24" s="20" customFormat="1" ht="12" customHeight="1" x14ac:dyDescent="0.2">
      <c r="B205" s="154"/>
      <c r="C205" s="112"/>
      <c r="D205" s="204" t="s">
        <v>977</v>
      </c>
      <c r="E205" s="204">
        <v>2</v>
      </c>
      <c r="F205" s="153">
        <v>8</v>
      </c>
      <c r="G205" s="153"/>
      <c r="H205" s="153"/>
      <c r="I205" s="153"/>
      <c r="J205" s="153">
        <v>1.8800000000000001E-2</v>
      </c>
      <c r="K205" s="169">
        <f t="shared" si="5"/>
        <v>0.30080000000000001</v>
      </c>
      <c r="L205" s="19"/>
    </row>
    <row r="206" spans="2:24" s="20" customFormat="1" ht="12" customHeight="1" x14ac:dyDescent="0.2">
      <c r="B206" s="154"/>
      <c r="C206" s="112"/>
      <c r="D206" s="204" t="s">
        <v>977</v>
      </c>
      <c r="E206" s="204">
        <v>4</v>
      </c>
      <c r="F206" s="153">
        <v>12.9</v>
      </c>
      <c r="G206" s="153"/>
      <c r="H206" s="153"/>
      <c r="I206" s="153"/>
      <c r="J206" s="153">
        <v>1.8800000000000001E-2</v>
      </c>
      <c r="K206" s="169">
        <f t="shared" si="5"/>
        <v>0.97008000000000005</v>
      </c>
      <c r="L206" s="19"/>
    </row>
    <row r="207" spans="2:24" s="20" customFormat="1" ht="12" customHeight="1" x14ac:dyDescent="0.2">
      <c r="B207" s="154"/>
      <c r="C207" s="112"/>
      <c r="D207" s="204" t="s">
        <v>977</v>
      </c>
      <c r="E207" s="204">
        <v>2</v>
      </c>
      <c r="F207" s="153">
        <v>3.3</v>
      </c>
      <c r="G207" s="153"/>
      <c r="H207" s="153"/>
      <c r="I207" s="153"/>
      <c r="J207" s="153">
        <v>1.8800000000000001E-2</v>
      </c>
      <c r="K207" s="169">
        <f t="shared" si="5"/>
        <v>0.12408</v>
      </c>
      <c r="L207" s="19"/>
    </row>
    <row r="208" spans="2:24" s="20" customFormat="1" ht="12" customHeight="1" x14ac:dyDescent="0.2">
      <c r="B208" s="154"/>
      <c r="C208" s="112"/>
      <c r="D208" s="204" t="s">
        <v>983</v>
      </c>
      <c r="E208" s="204"/>
      <c r="F208" s="153">
        <v>12.9</v>
      </c>
      <c r="G208" s="153">
        <v>8</v>
      </c>
      <c r="H208" s="153"/>
      <c r="I208" s="153">
        <f>G208*F208*0.7</f>
        <v>72.239999999999995</v>
      </c>
      <c r="J208" s="153">
        <v>5.11E-2</v>
      </c>
      <c r="K208" s="169">
        <f>I208*J208</f>
        <v>3.6914639999999999</v>
      </c>
      <c r="L208" s="19"/>
    </row>
    <row r="209" spans="2:12" s="20" customFormat="1" ht="12" customHeight="1" x14ac:dyDescent="0.2">
      <c r="B209" s="154"/>
      <c r="C209" s="112"/>
      <c r="D209" s="204"/>
      <c r="E209" s="204"/>
      <c r="F209" s="153"/>
      <c r="G209" s="153"/>
      <c r="H209" s="153"/>
      <c r="I209" s="153"/>
      <c r="J209" s="153"/>
      <c r="K209" s="169"/>
      <c r="L209" s="19"/>
    </row>
    <row r="210" spans="2:12" s="20" customFormat="1" ht="12" customHeight="1" x14ac:dyDescent="0.2">
      <c r="B210" s="154"/>
      <c r="C210" s="112"/>
      <c r="D210" s="534" t="s">
        <v>1593</v>
      </c>
      <c r="E210" s="169"/>
      <c r="F210" s="169"/>
      <c r="G210" s="169"/>
      <c r="H210" s="169"/>
      <c r="I210" s="169"/>
      <c r="J210" s="169"/>
      <c r="K210" s="169">
        <f t="shared" ref="K210:K220" si="6">E210*F210*J210</f>
        <v>0</v>
      </c>
      <c r="L210" s="19"/>
    </row>
    <row r="211" spans="2:12" s="20" customFormat="1" ht="12" customHeight="1" x14ac:dyDescent="0.2">
      <c r="B211" s="154"/>
      <c r="C211" s="112"/>
      <c r="D211" s="204" t="s">
        <v>974</v>
      </c>
      <c r="E211" s="204">
        <v>2</v>
      </c>
      <c r="F211" s="153">
        <v>12.9</v>
      </c>
      <c r="G211" s="153"/>
      <c r="H211" s="153"/>
      <c r="I211" s="153"/>
      <c r="J211" s="153">
        <v>7.6300000000000007E-2</v>
      </c>
      <c r="K211" s="169">
        <f t="shared" si="6"/>
        <v>1.9685400000000002</v>
      </c>
      <c r="L211" s="19"/>
    </row>
    <row r="212" spans="2:12" s="20" customFormat="1" ht="12" customHeight="1" x14ac:dyDescent="0.2">
      <c r="B212" s="154"/>
      <c r="C212" s="112"/>
      <c r="D212" s="204" t="s">
        <v>974</v>
      </c>
      <c r="E212" s="204">
        <v>2</v>
      </c>
      <c r="F212" s="153">
        <v>8</v>
      </c>
      <c r="G212" s="153"/>
      <c r="H212" s="153"/>
      <c r="I212" s="153"/>
      <c r="J212" s="153">
        <v>7.6300000000000007E-2</v>
      </c>
      <c r="K212" s="169">
        <f t="shared" si="6"/>
        <v>1.2208000000000001</v>
      </c>
      <c r="L212" s="19"/>
    </row>
    <row r="213" spans="2:12" s="20" customFormat="1" ht="12" customHeight="1" x14ac:dyDescent="0.2">
      <c r="B213" s="154"/>
      <c r="C213" s="112"/>
      <c r="D213" s="204" t="s">
        <v>976</v>
      </c>
      <c r="E213" s="204">
        <v>2</v>
      </c>
      <c r="F213" s="153">
        <v>12.9</v>
      </c>
      <c r="G213" s="153"/>
      <c r="H213" s="153"/>
      <c r="I213" s="153"/>
      <c r="J213" s="153">
        <v>6.8000000000000005E-2</v>
      </c>
      <c r="K213" s="169">
        <f t="shared" si="6"/>
        <v>1.7544000000000002</v>
      </c>
      <c r="L213" s="19"/>
    </row>
    <row r="214" spans="2:12" s="20" customFormat="1" ht="12" customHeight="1" x14ac:dyDescent="0.2">
      <c r="B214" s="154"/>
      <c r="C214" s="112"/>
      <c r="D214" s="204" t="s">
        <v>976</v>
      </c>
      <c r="E214" s="204">
        <v>2</v>
      </c>
      <c r="F214" s="153">
        <v>8</v>
      </c>
      <c r="G214" s="153"/>
      <c r="H214" s="153"/>
      <c r="I214" s="153"/>
      <c r="J214" s="153">
        <v>6.8000000000000005E-2</v>
      </c>
      <c r="K214" s="169">
        <f t="shared" si="6"/>
        <v>1.0880000000000001</v>
      </c>
      <c r="L214" s="19"/>
    </row>
    <row r="215" spans="2:12" s="20" customFormat="1" ht="12" customHeight="1" x14ac:dyDescent="0.2">
      <c r="B215" s="154"/>
      <c r="C215" s="112"/>
      <c r="D215" s="204" t="s">
        <v>981</v>
      </c>
      <c r="E215" s="204">
        <v>2</v>
      </c>
      <c r="F215" s="153">
        <v>6.2</v>
      </c>
      <c r="G215" s="153"/>
      <c r="H215" s="153"/>
      <c r="I215" s="153"/>
      <c r="J215" s="153">
        <v>3.6200000000000003E-2</v>
      </c>
      <c r="K215" s="169">
        <f t="shared" si="6"/>
        <v>0.44888000000000006</v>
      </c>
      <c r="L215" s="19"/>
    </row>
    <row r="216" spans="2:12" s="20" customFormat="1" ht="12" customHeight="1" x14ac:dyDescent="0.2">
      <c r="B216" s="154"/>
      <c r="C216" s="112"/>
      <c r="D216" s="204" t="s">
        <v>981</v>
      </c>
      <c r="E216" s="204">
        <v>4</v>
      </c>
      <c r="F216" s="153">
        <v>3.8</v>
      </c>
      <c r="G216" s="153"/>
      <c r="H216" s="153"/>
      <c r="I216" s="153"/>
      <c r="J216" s="153">
        <v>3.6200000000000003E-2</v>
      </c>
      <c r="K216" s="169">
        <f t="shared" si="6"/>
        <v>0.55024000000000006</v>
      </c>
      <c r="L216" s="19"/>
    </row>
    <row r="217" spans="2:12" s="20" customFormat="1" ht="12" customHeight="1" x14ac:dyDescent="0.2">
      <c r="B217" s="154"/>
      <c r="C217" s="112"/>
      <c r="D217" s="204" t="s">
        <v>977</v>
      </c>
      <c r="E217" s="204">
        <v>6</v>
      </c>
      <c r="F217" s="153">
        <v>4.2</v>
      </c>
      <c r="G217" s="153"/>
      <c r="H217" s="153"/>
      <c r="I217" s="153"/>
      <c r="J217" s="153">
        <v>1.8800000000000001E-2</v>
      </c>
      <c r="K217" s="169">
        <f t="shared" si="6"/>
        <v>0.47376000000000007</v>
      </c>
      <c r="L217" s="19"/>
    </row>
    <row r="218" spans="2:12" s="20" customFormat="1" ht="12" customHeight="1" x14ac:dyDescent="0.2">
      <c r="B218" s="154"/>
      <c r="C218" s="112"/>
      <c r="D218" s="204" t="s">
        <v>977</v>
      </c>
      <c r="E218" s="204">
        <v>2</v>
      </c>
      <c r="F218" s="153">
        <v>8</v>
      </c>
      <c r="G218" s="153"/>
      <c r="H218" s="153"/>
      <c r="I218" s="153"/>
      <c r="J218" s="153">
        <v>1.8800000000000001E-2</v>
      </c>
      <c r="K218" s="169">
        <f t="shared" si="6"/>
        <v>0.30080000000000001</v>
      </c>
      <c r="L218" s="19"/>
    </row>
    <row r="219" spans="2:12" s="20" customFormat="1" ht="12" customHeight="1" x14ac:dyDescent="0.2">
      <c r="B219" s="154"/>
      <c r="C219" s="112"/>
      <c r="D219" s="204" t="s">
        <v>977</v>
      </c>
      <c r="E219" s="204">
        <v>4</v>
      </c>
      <c r="F219" s="153">
        <v>12.9</v>
      </c>
      <c r="G219" s="153"/>
      <c r="H219" s="153"/>
      <c r="I219" s="153"/>
      <c r="J219" s="153">
        <v>1.8800000000000001E-2</v>
      </c>
      <c r="K219" s="169">
        <f t="shared" si="6"/>
        <v>0.97008000000000005</v>
      </c>
      <c r="L219" s="19"/>
    </row>
    <row r="220" spans="2:12" s="20" customFormat="1" ht="12" customHeight="1" x14ac:dyDescent="0.2">
      <c r="B220" s="154"/>
      <c r="C220" s="112"/>
      <c r="D220" s="204" t="s">
        <v>977</v>
      </c>
      <c r="E220" s="204">
        <v>2</v>
      </c>
      <c r="F220" s="153">
        <v>3.3</v>
      </c>
      <c r="G220" s="153"/>
      <c r="H220" s="153"/>
      <c r="I220" s="153"/>
      <c r="J220" s="153">
        <v>1.8800000000000001E-2</v>
      </c>
      <c r="K220" s="169">
        <f t="shared" si="6"/>
        <v>0.12408</v>
      </c>
      <c r="L220" s="19"/>
    </row>
    <row r="221" spans="2:12" s="20" customFormat="1" ht="12" customHeight="1" x14ac:dyDescent="0.2">
      <c r="B221" s="154"/>
      <c r="C221" s="112"/>
      <c r="D221" s="204" t="s">
        <v>983</v>
      </c>
      <c r="E221" s="204"/>
      <c r="F221" s="153">
        <v>12.9</v>
      </c>
      <c r="G221" s="153">
        <v>8</v>
      </c>
      <c r="H221" s="153"/>
      <c r="I221" s="153">
        <f>G221*F221*0.7</f>
        <v>72.239999999999995</v>
      </c>
      <c r="J221" s="153">
        <v>5.11E-2</v>
      </c>
      <c r="K221" s="169">
        <f>I221*J221</f>
        <v>3.6914639999999999</v>
      </c>
      <c r="L221" s="19"/>
    </row>
    <row r="222" spans="2:12" s="20" customFormat="1" ht="12" customHeight="1" x14ac:dyDescent="0.2">
      <c r="B222" s="154"/>
      <c r="C222" s="112"/>
      <c r="D222" s="204"/>
      <c r="E222" s="204"/>
      <c r="F222" s="153"/>
      <c r="G222" s="153"/>
      <c r="H222" s="153"/>
      <c r="I222" s="153"/>
      <c r="J222" s="153"/>
      <c r="K222" s="169"/>
      <c r="L222" s="19"/>
    </row>
    <row r="223" spans="2:12" s="20" customFormat="1" ht="12" customHeight="1" x14ac:dyDescent="0.2">
      <c r="B223" s="154"/>
      <c r="C223" s="112"/>
      <c r="D223" s="207" t="s">
        <v>1594</v>
      </c>
      <c r="E223" s="204"/>
      <c r="F223" s="153"/>
      <c r="G223" s="153"/>
      <c r="H223" s="153"/>
      <c r="I223" s="153"/>
      <c r="J223" s="153"/>
      <c r="K223" s="169"/>
      <c r="L223" s="19"/>
    </row>
    <row r="224" spans="2:12" s="20" customFormat="1" ht="12" customHeight="1" x14ac:dyDescent="0.2">
      <c r="B224" s="154"/>
      <c r="C224" s="112"/>
      <c r="D224" s="534" t="s">
        <v>980</v>
      </c>
      <c r="E224" s="169"/>
      <c r="F224" s="169"/>
      <c r="G224" s="169"/>
      <c r="H224" s="169"/>
      <c r="I224" s="169"/>
      <c r="J224" s="169"/>
      <c r="K224" s="169"/>
      <c r="L224" s="19"/>
    </row>
    <row r="225" spans="2:12" s="20" customFormat="1" ht="12" customHeight="1" x14ac:dyDescent="0.2">
      <c r="B225" s="154"/>
      <c r="C225" s="112"/>
      <c r="D225" s="204" t="s">
        <v>974</v>
      </c>
      <c r="E225" s="204">
        <v>2</v>
      </c>
      <c r="F225" s="153">
        <v>11.5</v>
      </c>
      <c r="G225" s="153"/>
      <c r="H225" s="153"/>
      <c r="I225" s="153"/>
      <c r="J225" s="153">
        <v>7.6300000000000007E-2</v>
      </c>
      <c r="K225" s="169">
        <f t="shared" ref="K225:K232" si="7">E225*F225*J225</f>
        <v>1.7549000000000001</v>
      </c>
      <c r="L225" s="19"/>
    </row>
    <row r="226" spans="2:12" s="20" customFormat="1" ht="12" customHeight="1" x14ac:dyDescent="0.2">
      <c r="B226" s="154"/>
      <c r="C226" s="112"/>
      <c r="D226" s="204" t="s">
        <v>974</v>
      </c>
      <c r="E226" s="204">
        <v>2</v>
      </c>
      <c r="F226" s="153">
        <v>5</v>
      </c>
      <c r="G226" s="153"/>
      <c r="H226" s="153"/>
      <c r="I226" s="153"/>
      <c r="J226" s="153">
        <v>7.6300000000000007E-2</v>
      </c>
      <c r="K226" s="169">
        <f t="shared" si="7"/>
        <v>0.76300000000000012</v>
      </c>
      <c r="L226" s="19"/>
    </row>
    <row r="227" spans="2:12" s="20" customFormat="1" ht="12" customHeight="1" x14ac:dyDescent="0.2">
      <c r="B227" s="154"/>
      <c r="C227" s="112"/>
      <c r="D227" s="204" t="s">
        <v>976</v>
      </c>
      <c r="E227" s="204">
        <v>2</v>
      </c>
      <c r="F227" s="153">
        <v>11.5</v>
      </c>
      <c r="G227" s="153"/>
      <c r="H227" s="153"/>
      <c r="I227" s="153"/>
      <c r="J227" s="153">
        <v>6.8000000000000005E-2</v>
      </c>
      <c r="K227" s="169">
        <f t="shared" si="7"/>
        <v>1.5640000000000001</v>
      </c>
      <c r="L227" s="19"/>
    </row>
    <row r="228" spans="2:12" s="20" customFormat="1" ht="12" customHeight="1" x14ac:dyDescent="0.2">
      <c r="B228" s="154"/>
      <c r="C228" s="112"/>
      <c r="D228" s="204" t="s">
        <v>976</v>
      </c>
      <c r="E228" s="204">
        <v>1</v>
      </c>
      <c r="F228" s="153">
        <v>9</v>
      </c>
      <c r="G228" s="153"/>
      <c r="H228" s="153"/>
      <c r="I228" s="153"/>
      <c r="J228" s="153">
        <v>6.8000000000000005E-2</v>
      </c>
      <c r="K228" s="169">
        <f t="shared" si="7"/>
        <v>0.6120000000000001</v>
      </c>
      <c r="L228" s="19"/>
    </row>
    <row r="229" spans="2:12" s="20" customFormat="1" ht="12" customHeight="1" x14ac:dyDescent="0.2">
      <c r="B229" s="154"/>
      <c r="C229" s="112"/>
      <c r="D229" s="204" t="s">
        <v>981</v>
      </c>
      <c r="E229" s="204">
        <v>2</v>
      </c>
      <c r="F229" s="153">
        <v>3.9</v>
      </c>
      <c r="G229" s="153"/>
      <c r="H229" s="153"/>
      <c r="I229" s="153"/>
      <c r="J229" s="153">
        <v>3.6200000000000003E-2</v>
      </c>
      <c r="K229" s="169">
        <f t="shared" si="7"/>
        <v>0.28236</v>
      </c>
      <c r="L229" s="19"/>
    </row>
    <row r="230" spans="2:12" s="20" customFormat="1" ht="12" customHeight="1" x14ac:dyDescent="0.2">
      <c r="B230" s="154"/>
      <c r="C230" s="112"/>
      <c r="D230" s="204" t="s">
        <v>981</v>
      </c>
      <c r="E230" s="204">
        <v>2</v>
      </c>
      <c r="F230" s="153">
        <v>2.9</v>
      </c>
      <c r="G230" s="153"/>
      <c r="H230" s="153"/>
      <c r="I230" s="153"/>
      <c r="J230" s="153">
        <v>3.6200000000000003E-2</v>
      </c>
      <c r="K230" s="169">
        <f t="shared" si="7"/>
        <v>0.20996000000000001</v>
      </c>
      <c r="L230" s="19"/>
    </row>
    <row r="231" spans="2:12" s="20" customFormat="1" ht="12" customHeight="1" x14ac:dyDescent="0.2">
      <c r="B231" s="154"/>
      <c r="C231" s="112"/>
      <c r="D231" s="204" t="s">
        <v>977</v>
      </c>
      <c r="E231" s="204">
        <v>2</v>
      </c>
      <c r="F231" s="153">
        <v>5</v>
      </c>
      <c r="G231" s="153"/>
      <c r="H231" s="153"/>
      <c r="I231" s="153"/>
      <c r="J231" s="153">
        <v>1.8800000000000001E-2</v>
      </c>
      <c r="K231" s="169">
        <f t="shared" si="7"/>
        <v>0.188</v>
      </c>
      <c r="L231" s="19"/>
    </row>
    <row r="232" spans="2:12" s="20" customFormat="1" ht="12" customHeight="1" x14ac:dyDescent="0.2">
      <c r="B232" s="154"/>
      <c r="C232" s="112"/>
      <c r="D232" s="204" t="s">
        <v>977</v>
      </c>
      <c r="E232" s="204">
        <v>2</v>
      </c>
      <c r="F232" s="153">
        <v>4</v>
      </c>
      <c r="G232" s="153"/>
      <c r="H232" s="153"/>
      <c r="I232" s="153"/>
      <c r="J232" s="153">
        <v>1.8800000000000001E-2</v>
      </c>
      <c r="K232" s="169">
        <f t="shared" si="7"/>
        <v>0.15040000000000001</v>
      </c>
      <c r="L232" s="19"/>
    </row>
    <row r="233" spans="2:12" s="20" customFormat="1" ht="12" customHeight="1" x14ac:dyDescent="0.2">
      <c r="B233" s="154"/>
      <c r="C233" s="112"/>
      <c r="D233" s="534" t="s">
        <v>978</v>
      </c>
      <c r="E233" s="169"/>
      <c r="F233" s="169"/>
      <c r="G233" s="169"/>
      <c r="H233" s="169"/>
      <c r="I233" s="169"/>
      <c r="J233" s="169"/>
      <c r="K233" s="169"/>
      <c r="L233" s="19"/>
    </row>
    <row r="234" spans="2:12" s="20" customFormat="1" ht="12" customHeight="1" x14ac:dyDescent="0.2">
      <c r="B234" s="154"/>
      <c r="C234" s="112"/>
      <c r="D234" s="204" t="s">
        <v>974</v>
      </c>
      <c r="E234" s="204">
        <v>2</v>
      </c>
      <c r="F234" s="153">
        <v>11.5</v>
      </c>
      <c r="G234" s="153"/>
      <c r="H234" s="153"/>
      <c r="I234" s="153"/>
      <c r="J234" s="153">
        <v>7.6300000000000007E-2</v>
      </c>
      <c r="K234" s="169">
        <f t="shared" ref="K234:K241" si="8">E234*F234*J234</f>
        <v>1.7549000000000001</v>
      </c>
      <c r="L234" s="19"/>
    </row>
    <row r="235" spans="2:12" s="20" customFormat="1" ht="12" customHeight="1" x14ac:dyDescent="0.2">
      <c r="B235" s="154"/>
      <c r="C235" s="112"/>
      <c r="D235" s="204" t="s">
        <v>976</v>
      </c>
      <c r="E235" s="204">
        <v>2</v>
      </c>
      <c r="F235" s="153">
        <v>11.5</v>
      </c>
      <c r="G235" s="153"/>
      <c r="H235" s="153"/>
      <c r="I235" s="153"/>
      <c r="J235" s="153">
        <v>6.8000000000000005E-2</v>
      </c>
      <c r="K235" s="169">
        <f t="shared" si="8"/>
        <v>1.5640000000000001</v>
      </c>
      <c r="L235" s="19"/>
    </row>
    <row r="236" spans="2:12" s="20" customFormat="1" ht="12" customHeight="1" x14ac:dyDescent="0.2">
      <c r="B236" s="154"/>
      <c r="C236" s="112"/>
      <c r="D236" s="204" t="s">
        <v>976</v>
      </c>
      <c r="E236" s="204">
        <v>2</v>
      </c>
      <c r="F236" s="153">
        <v>6.7</v>
      </c>
      <c r="G236" s="153"/>
      <c r="H236" s="153"/>
      <c r="I236" s="153"/>
      <c r="J236" s="153">
        <v>6.8000000000000005E-2</v>
      </c>
      <c r="K236" s="169">
        <f t="shared" si="8"/>
        <v>0.91120000000000012</v>
      </c>
      <c r="L236" s="19"/>
    </row>
    <row r="237" spans="2:12" s="20" customFormat="1" ht="12" customHeight="1" x14ac:dyDescent="0.2">
      <c r="B237" s="154"/>
      <c r="C237" s="112"/>
      <c r="D237" s="204" t="s">
        <v>976</v>
      </c>
      <c r="E237" s="204">
        <v>1</v>
      </c>
      <c r="F237" s="153">
        <v>10.6</v>
      </c>
      <c r="G237" s="153"/>
      <c r="H237" s="153"/>
      <c r="I237" s="153"/>
      <c r="J237" s="153">
        <v>6.8000000000000005E-2</v>
      </c>
      <c r="K237" s="169">
        <f t="shared" si="8"/>
        <v>0.7208</v>
      </c>
      <c r="L237" s="19"/>
    </row>
    <row r="238" spans="2:12" s="20" customFormat="1" ht="12" customHeight="1" x14ac:dyDescent="0.2">
      <c r="B238" s="154"/>
      <c r="C238" s="112"/>
      <c r="D238" s="204" t="s">
        <v>977</v>
      </c>
      <c r="E238" s="204">
        <v>2</v>
      </c>
      <c r="F238" s="153">
        <v>10.5</v>
      </c>
      <c r="G238" s="153"/>
      <c r="H238" s="153"/>
      <c r="I238" s="153"/>
      <c r="J238" s="153">
        <v>1.8800000000000001E-2</v>
      </c>
      <c r="K238" s="169">
        <f t="shared" si="8"/>
        <v>0.39480000000000004</v>
      </c>
      <c r="L238" s="19"/>
    </row>
    <row r="239" spans="2:12" s="20" customFormat="1" ht="12" customHeight="1" x14ac:dyDescent="0.2">
      <c r="B239" s="154"/>
      <c r="C239" s="112"/>
      <c r="D239" s="204" t="s">
        <v>977</v>
      </c>
      <c r="E239" s="204">
        <v>2</v>
      </c>
      <c r="F239" s="153">
        <v>7</v>
      </c>
      <c r="G239" s="153"/>
      <c r="H239" s="153"/>
      <c r="I239" s="153"/>
      <c r="J239" s="153">
        <v>1.8800000000000001E-2</v>
      </c>
      <c r="K239" s="169">
        <f t="shared" si="8"/>
        <v>0.26319999999999999</v>
      </c>
      <c r="L239" s="19"/>
    </row>
    <row r="240" spans="2:12" s="20" customFormat="1" ht="12" customHeight="1" x14ac:dyDescent="0.2">
      <c r="B240" s="154"/>
      <c r="C240" s="112"/>
      <c r="D240" s="204" t="s">
        <v>977</v>
      </c>
      <c r="E240" s="204">
        <v>4</v>
      </c>
      <c r="F240" s="153">
        <v>12.9</v>
      </c>
      <c r="G240" s="153"/>
      <c r="H240" s="153"/>
      <c r="I240" s="153"/>
      <c r="J240" s="153">
        <v>1.8800000000000001E-2</v>
      </c>
      <c r="K240" s="169">
        <f t="shared" si="8"/>
        <v>0.97008000000000005</v>
      </c>
      <c r="L240" s="19"/>
    </row>
    <row r="241" spans="2:12" s="20" customFormat="1" ht="12" customHeight="1" x14ac:dyDescent="0.2">
      <c r="B241" s="154"/>
      <c r="C241" s="112"/>
      <c r="D241" s="204" t="s">
        <v>977</v>
      </c>
      <c r="E241" s="204">
        <v>2</v>
      </c>
      <c r="F241" s="153">
        <v>3.3</v>
      </c>
      <c r="G241" s="153"/>
      <c r="H241" s="153"/>
      <c r="I241" s="153"/>
      <c r="J241" s="153">
        <v>1.8800000000000001E-2</v>
      </c>
      <c r="K241" s="169">
        <f t="shared" si="8"/>
        <v>0.12408</v>
      </c>
      <c r="L241" s="19"/>
    </row>
    <row r="242" spans="2:12" s="20" customFormat="1" ht="12" customHeight="1" x14ac:dyDescent="0.2">
      <c r="B242" s="154"/>
      <c r="C242" s="112"/>
      <c r="D242" s="204" t="s">
        <v>985</v>
      </c>
      <c r="E242" s="204"/>
      <c r="F242" s="153">
        <v>12.9</v>
      </c>
      <c r="G242" s="153"/>
      <c r="H242" s="153">
        <v>1</v>
      </c>
      <c r="I242" s="153">
        <v>12.9</v>
      </c>
      <c r="J242" s="153">
        <v>2.4E-2</v>
      </c>
      <c r="K242" s="169">
        <f>H242*I242/2*J242</f>
        <v>0.15480000000000002</v>
      </c>
      <c r="L242" s="19"/>
    </row>
    <row r="243" spans="2:12" s="20" customFormat="1" ht="12" customHeight="1" x14ac:dyDescent="0.2">
      <c r="B243" s="154"/>
      <c r="C243" s="112"/>
      <c r="D243" s="534" t="s">
        <v>979</v>
      </c>
      <c r="E243" s="169"/>
      <c r="F243" s="169"/>
      <c r="G243" s="169"/>
      <c r="H243" s="169"/>
      <c r="I243" s="169"/>
      <c r="J243" s="169"/>
      <c r="K243" s="169"/>
      <c r="L243" s="19"/>
    </row>
    <row r="244" spans="2:12" s="20" customFormat="1" ht="12" customHeight="1" x14ac:dyDescent="0.2">
      <c r="B244" s="154"/>
      <c r="C244" s="112"/>
      <c r="D244" s="204" t="s">
        <v>974</v>
      </c>
      <c r="E244" s="204">
        <v>2</v>
      </c>
      <c r="F244" s="153">
        <v>11.5</v>
      </c>
      <c r="G244" s="153"/>
      <c r="H244" s="153"/>
      <c r="I244" s="153"/>
      <c r="J244" s="153">
        <v>7.6300000000000007E-2</v>
      </c>
      <c r="K244" s="169">
        <f t="shared" ref="K244:K249" si="9">E244*F244*J244</f>
        <v>1.7549000000000001</v>
      </c>
      <c r="L244" s="19"/>
    </row>
    <row r="245" spans="2:12" s="20" customFormat="1" ht="12" customHeight="1" x14ac:dyDescent="0.2">
      <c r="B245" s="154"/>
      <c r="C245" s="112"/>
      <c r="D245" s="204" t="s">
        <v>976</v>
      </c>
      <c r="E245" s="204">
        <v>2</v>
      </c>
      <c r="F245" s="153">
        <v>9</v>
      </c>
      <c r="G245" s="153"/>
      <c r="H245" s="153"/>
      <c r="I245" s="153"/>
      <c r="J245" s="153">
        <v>6.8000000000000005E-2</v>
      </c>
      <c r="K245" s="169">
        <f t="shared" si="9"/>
        <v>1.2240000000000002</v>
      </c>
      <c r="L245" s="19"/>
    </row>
    <row r="246" spans="2:12" s="20" customFormat="1" ht="12" customHeight="1" x14ac:dyDescent="0.2">
      <c r="B246" s="154"/>
      <c r="C246" s="112"/>
      <c r="D246" s="204" t="s">
        <v>976</v>
      </c>
      <c r="E246" s="204">
        <v>2</v>
      </c>
      <c r="F246" s="153">
        <v>6.7</v>
      </c>
      <c r="G246" s="153"/>
      <c r="H246" s="153"/>
      <c r="I246" s="153"/>
      <c r="J246" s="153">
        <v>6.8000000000000005E-2</v>
      </c>
      <c r="K246" s="169">
        <f t="shared" si="9"/>
        <v>0.91120000000000012</v>
      </c>
      <c r="L246" s="19"/>
    </row>
    <row r="247" spans="2:12" s="20" customFormat="1" ht="12" customHeight="1" x14ac:dyDescent="0.2">
      <c r="B247" s="154"/>
      <c r="C247" s="112"/>
      <c r="D247" s="204" t="s">
        <v>976</v>
      </c>
      <c r="E247" s="204">
        <v>1</v>
      </c>
      <c r="F247" s="153">
        <v>10.6</v>
      </c>
      <c r="G247" s="153"/>
      <c r="H247" s="153"/>
      <c r="I247" s="153"/>
      <c r="J247" s="153">
        <v>6.8000000000000005E-2</v>
      </c>
      <c r="K247" s="169">
        <f t="shared" si="9"/>
        <v>0.7208</v>
      </c>
      <c r="L247" s="19"/>
    </row>
    <row r="248" spans="2:12" s="20" customFormat="1" ht="12" customHeight="1" x14ac:dyDescent="0.2">
      <c r="B248" s="154"/>
      <c r="C248" s="112"/>
      <c r="D248" s="204" t="s">
        <v>976</v>
      </c>
      <c r="E248" s="204">
        <v>1</v>
      </c>
      <c r="F248" s="153">
        <v>4.2</v>
      </c>
      <c r="G248" s="153"/>
      <c r="H248" s="153"/>
      <c r="I248" s="153"/>
      <c r="J248" s="153">
        <v>6.8000000000000005E-2</v>
      </c>
      <c r="K248" s="169">
        <f t="shared" si="9"/>
        <v>0.28560000000000002</v>
      </c>
      <c r="L248" s="19"/>
    </row>
    <row r="249" spans="2:12" s="20" customFormat="1" ht="12" customHeight="1" x14ac:dyDescent="0.2">
      <c r="B249" s="154"/>
      <c r="C249" s="112"/>
      <c r="D249" s="204" t="s">
        <v>977</v>
      </c>
      <c r="E249" s="204">
        <v>2</v>
      </c>
      <c r="F249" s="153">
        <v>10.5</v>
      </c>
      <c r="G249" s="153"/>
      <c r="H249" s="153"/>
      <c r="I249" s="153"/>
      <c r="J249" s="153">
        <v>1.8800000000000001E-2</v>
      </c>
      <c r="K249" s="169">
        <f t="shared" si="9"/>
        <v>0.39480000000000004</v>
      </c>
      <c r="L249" s="19"/>
    </row>
    <row r="250" spans="2:12" s="20" customFormat="1" ht="12" customHeight="1" x14ac:dyDescent="0.2">
      <c r="B250" s="154"/>
      <c r="C250" s="112"/>
      <c r="D250" s="204"/>
      <c r="E250" s="204"/>
      <c r="F250" s="153"/>
      <c r="G250" s="153"/>
      <c r="H250" s="153"/>
      <c r="I250" s="153"/>
      <c r="J250" s="153"/>
      <c r="K250" s="169"/>
      <c r="L250" s="19"/>
    </row>
    <row r="251" spans="2:12" s="20" customFormat="1" ht="12" customHeight="1" x14ac:dyDescent="0.2">
      <c r="B251" s="154"/>
      <c r="C251" s="112"/>
      <c r="D251" s="534" t="s">
        <v>989</v>
      </c>
      <c r="E251" s="169"/>
      <c r="F251" s="169"/>
      <c r="G251" s="169"/>
      <c r="H251" s="169"/>
      <c r="I251" s="169"/>
      <c r="J251" s="169"/>
      <c r="K251" s="169">
        <f t="shared" ref="K251:K259" si="10">E251*F251*J251</f>
        <v>0</v>
      </c>
      <c r="L251" s="19"/>
    </row>
    <row r="252" spans="2:12" s="20" customFormat="1" ht="12" customHeight="1" x14ac:dyDescent="0.2">
      <c r="B252" s="154"/>
      <c r="C252" s="112"/>
      <c r="D252" s="204" t="s">
        <v>974</v>
      </c>
      <c r="E252" s="204">
        <v>1</v>
      </c>
      <c r="F252" s="153">
        <v>12.9</v>
      </c>
      <c r="G252" s="153"/>
      <c r="H252" s="153"/>
      <c r="I252" s="153"/>
      <c r="J252" s="153">
        <v>7.6300000000000007E-2</v>
      </c>
      <c r="K252" s="169">
        <f t="shared" si="10"/>
        <v>0.98427000000000009</v>
      </c>
      <c r="L252" s="19"/>
    </row>
    <row r="253" spans="2:12" s="20" customFormat="1" ht="12" customHeight="1" x14ac:dyDescent="0.2">
      <c r="B253" s="154"/>
      <c r="C253" s="112"/>
      <c r="D253" s="204" t="s">
        <v>976</v>
      </c>
      <c r="E253" s="204">
        <v>4</v>
      </c>
      <c r="F253" s="153">
        <v>12.9</v>
      </c>
      <c r="G253" s="153"/>
      <c r="H253" s="153"/>
      <c r="I253" s="153"/>
      <c r="J253" s="153">
        <v>6.8000000000000005E-2</v>
      </c>
      <c r="K253" s="169">
        <f t="shared" si="10"/>
        <v>3.5088000000000004</v>
      </c>
      <c r="L253" s="19"/>
    </row>
    <row r="254" spans="2:12" s="20" customFormat="1" ht="12" customHeight="1" x14ac:dyDescent="0.2">
      <c r="B254" s="154"/>
      <c r="C254" s="112"/>
      <c r="D254" s="204" t="s">
        <v>976</v>
      </c>
      <c r="E254" s="204">
        <v>4</v>
      </c>
      <c r="F254" s="153">
        <v>8</v>
      </c>
      <c r="G254" s="153"/>
      <c r="H254" s="153"/>
      <c r="I254" s="153"/>
      <c r="J254" s="153">
        <v>6.8000000000000005E-2</v>
      </c>
      <c r="K254" s="169">
        <f t="shared" si="10"/>
        <v>2.1760000000000002</v>
      </c>
      <c r="L254" s="19"/>
    </row>
    <row r="255" spans="2:12" s="20" customFormat="1" ht="12" customHeight="1" x14ac:dyDescent="0.2">
      <c r="B255" s="154"/>
      <c r="C255" s="112"/>
      <c r="D255" s="204" t="s">
        <v>981</v>
      </c>
      <c r="E255" s="204">
        <v>2</v>
      </c>
      <c r="F255" s="153">
        <v>4.2</v>
      </c>
      <c r="G255" s="153"/>
      <c r="H255" s="153"/>
      <c r="I255" s="153"/>
      <c r="J255" s="153">
        <v>3.6200000000000003E-2</v>
      </c>
      <c r="K255" s="169">
        <f t="shared" si="10"/>
        <v>0.30408000000000002</v>
      </c>
      <c r="L255" s="19"/>
    </row>
    <row r="256" spans="2:12" s="20" customFormat="1" ht="12" customHeight="1" x14ac:dyDescent="0.2">
      <c r="B256" s="154"/>
      <c r="C256" s="112"/>
      <c r="D256" s="204" t="s">
        <v>981</v>
      </c>
      <c r="E256" s="204">
        <v>4</v>
      </c>
      <c r="F256" s="153">
        <v>3.8</v>
      </c>
      <c r="G256" s="153"/>
      <c r="H256" s="153"/>
      <c r="I256" s="153"/>
      <c r="J256" s="153">
        <v>3.6200000000000003E-2</v>
      </c>
      <c r="K256" s="169">
        <f t="shared" si="10"/>
        <v>0.55024000000000006</v>
      </c>
      <c r="L256" s="19"/>
    </row>
    <row r="257" spans="2:12" s="20" customFormat="1" ht="12" customHeight="1" x14ac:dyDescent="0.2">
      <c r="B257" s="154"/>
      <c r="C257" s="112"/>
      <c r="D257" s="204" t="s">
        <v>977</v>
      </c>
      <c r="E257" s="204">
        <v>2</v>
      </c>
      <c r="F257" s="153">
        <v>8</v>
      </c>
      <c r="G257" s="153"/>
      <c r="H257" s="153"/>
      <c r="I257" s="153"/>
      <c r="J257" s="153">
        <v>1.8800000000000001E-2</v>
      </c>
      <c r="K257" s="169">
        <f t="shared" si="10"/>
        <v>0.30080000000000001</v>
      </c>
      <c r="L257" s="19"/>
    </row>
    <row r="258" spans="2:12" s="20" customFormat="1" ht="12" customHeight="1" x14ac:dyDescent="0.2">
      <c r="B258" s="154"/>
      <c r="C258" s="112"/>
      <c r="D258" s="204" t="s">
        <v>977</v>
      </c>
      <c r="E258" s="204">
        <v>6</v>
      </c>
      <c r="F258" s="153">
        <v>12.9</v>
      </c>
      <c r="G258" s="153"/>
      <c r="H258" s="153"/>
      <c r="I258" s="153"/>
      <c r="J258" s="153">
        <v>1.8800000000000001E-2</v>
      </c>
      <c r="K258" s="169">
        <f t="shared" si="10"/>
        <v>1.4551200000000002</v>
      </c>
      <c r="L258" s="19"/>
    </row>
    <row r="259" spans="2:12" s="20" customFormat="1" ht="12" customHeight="1" x14ac:dyDescent="0.2">
      <c r="B259" s="154"/>
      <c r="C259" s="112"/>
      <c r="D259" s="204" t="s">
        <v>977</v>
      </c>
      <c r="E259" s="204">
        <v>2</v>
      </c>
      <c r="F259" s="153">
        <v>3.3</v>
      </c>
      <c r="G259" s="153"/>
      <c r="H259" s="153"/>
      <c r="I259" s="153"/>
      <c r="J259" s="153">
        <v>1.8800000000000001E-2</v>
      </c>
      <c r="K259" s="169">
        <f t="shared" si="10"/>
        <v>0.12408</v>
      </c>
      <c r="L259" s="19"/>
    </row>
    <row r="260" spans="2:12" s="20" customFormat="1" ht="12" customHeight="1" x14ac:dyDescent="0.2">
      <c r="B260" s="154"/>
      <c r="C260" s="112"/>
      <c r="D260" s="204"/>
      <c r="E260" s="204"/>
      <c r="F260" s="153"/>
      <c r="G260" s="153"/>
      <c r="H260" s="153"/>
      <c r="I260" s="153"/>
      <c r="J260" s="153"/>
      <c r="K260" s="169"/>
      <c r="L260" s="19"/>
    </row>
    <row r="261" spans="2:12" s="20" customFormat="1" ht="12" customHeight="1" x14ac:dyDescent="0.2">
      <c r="B261" s="154"/>
      <c r="C261" s="112"/>
      <c r="D261" s="534" t="s">
        <v>999</v>
      </c>
      <c r="E261" s="169"/>
      <c r="F261" s="169"/>
      <c r="G261" s="169"/>
      <c r="H261" s="169"/>
      <c r="I261" s="169"/>
      <c r="J261" s="169"/>
      <c r="K261" s="169">
        <f>E261*F261*J261</f>
        <v>0</v>
      </c>
      <c r="L261" s="19"/>
    </row>
    <row r="262" spans="2:12" s="20" customFormat="1" ht="12" customHeight="1" x14ac:dyDescent="0.2">
      <c r="B262" s="154"/>
      <c r="C262" s="112"/>
      <c r="D262" s="204"/>
      <c r="E262" s="204">
        <v>6</v>
      </c>
      <c r="F262" s="153">
        <v>2.8</v>
      </c>
      <c r="G262" s="153"/>
      <c r="H262" s="153"/>
      <c r="I262" s="153"/>
      <c r="J262" s="153">
        <v>0.17399999999999999</v>
      </c>
      <c r="K262" s="169">
        <f>E262*F262*J262</f>
        <v>2.9231999999999991</v>
      </c>
      <c r="L262" s="19"/>
    </row>
    <row r="263" spans="2:12" s="20" customFormat="1" ht="12" customHeight="1" x14ac:dyDescent="0.2">
      <c r="B263" s="154"/>
      <c r="C263" s="112"/>
      <c r="D263" s="204"/>
      <c r="E263" s="204"/>
      <c r="F263" s="153"/>
      <c r="G263" s="153"/>
      <c r="H263" s="153"/>
      <c r="I263" s="153"/>
      <c r="J263" s="153"/>
      <c r="K263" s="169"/>
      <c r="L263" s="19"/>
    </row>
    <row r="264" spans="2:12" s="20" customFormat="1" ht="12" customHeight="1" x14ac:dyDescent="0.2">
      <c r="B264" s="154"/>
      <c r="C264" s="112"/>
      <c r="D264" s="204"/>
      <c r="E264" s="204"/>
      <c r="F264" s="153"/>
      <c r="G264" s="153"/>
      <c r="H264" s="153"/>
      <c r="I264" s="153"/>
      <c r="J264" s="153"/>
      <c r="K264" s="298">
        <f>SUM(K143:K263)</f>
        <v>100.63838199999996</v>
      </c>
      <c r="L264" s="19"/>
    </row>
    <row r="265" spans="2:12" s="20" customFormat="1" ht="12" customHeight="1" x14ac:dyDescent="0.2"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9"/>
    </row>
    <row r="266" spans="2:12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9"/>
    </row>
    <row r="267" spans="2:12" s="20" customFormat="1" ht="12" customHeight="1" x14ac:dyDescent="0.2"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9"/>
    </row>
    <row r="268" spans="2:12" s="20" customFormat="1" ht="12" customHeight="1" x14ac:dyDescent="0.2"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9"/>
    </row>
    <row r="269" spans="2:12" s="20" customFormat="1" ht="12" customHeight="1" x14ac:dyDescent="0.2"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9"/>
    </row>
    <row r="270" spans="2:12" s="20" customFormat="1" ht="12" customHeight="1" x14ac:dyDescent="0.2"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9"/>
    </row>
    <row r="271" spans="2:12" s="20" customFormat="1" ht="12" customHeight="1" x14ac:dyDescent="0.2"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9"/>
    </row>
    <row r="272" spans="2:12" s="20" customFormat="1" ht="12" customHeight="1" x14ac:dyDescent="0.2"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9"/>
    </row>
    <row r="273" spans="2:15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9"/>
    </row>
    <row r="274" spans="2:15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9"/>
    </row>
    <row r="275" spans="2:15" s="20" customFormat="1" ht="12" customHeight="1" x14ac:dyDescent="0.2"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9"/>
    </row>
    <row r="276" spans="2:15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9"/>
    </row>
    <row r="277" spans="2:15" s="20" customFormat="1" ht="12" customHeight="1" x14ac:dyDescent="0.2"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9"/>
    </row>
    <row r="278" spans="2:15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9"/>
    </row>
    <row r="279" spans="2:15" s="20" customFormat="1" ht="12" customHeight="1" x14ac:dyDescent="0.2"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9"/>
    </row>
    <row r="280" spans="2:15" s="20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9"/>
    </row>
    <row r="281" spans="2:15" s="20" customFormat="1" ht="12" customHeight="1" x14ac:dyDescent="0.2"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9"/>
    </row>
    <row r="282" spans="2:15" s="20" customFormat="1" ht="12" customHeight="1" x14ac:dyDescent="0.2"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9"/>
    </row>
    <row r="283" spans="2:15" s="20" customFormat="1" ht="12" customHeight="1" x14ac:dyDescent="0.2"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9"/>
    </row>
    <row r="284" spans="2:15" s="20" customFormat="1" ht="12" customHeight="1" x14ac:dyDescent="0.2"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9"/>
    </row>
    <row r="285" spans="2:15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9"/>
    </row>
    <row r="286" spans="2:15" s="20" customFormat="1" ht="12" customHeight="1" x14ac:dyDescent="0.2"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9"/>
    </row>
    <row r="287" spans="2:15" s="20" customFormat="1" ht="12" customHeight="1" x14ac:dyDescent="0.2"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9"/>
      <c r="N287" s="20">
        <v>125.955</v>
      </c>
      <c r="O287" s="20">
        <v>103.5264</v>
      </c>
    </row>
    <row r="288" spans="2:15" s="20" customFormat="1" ht="12" customHeight="1" x14ac:dyDescent="0.2"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9"/>
    </row>
    <row r="289" spans="2:12" s="20" customFormat="1" ht="12" customHeight="1" x14ac:dyDescent="0.2"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9"/>
    </row>
    <row r="290" spans="2:12" s="20" customFormat="1" ht="12" customHeight="1" x14ac:dyDescent="0.2"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9"/>
    </row>
    <row r="291" spans="2:12" s="20" customFormat="1" ht="12" customHeight="1" x14ac:dyDescent="0.2"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9"/>
    </row>
    <row r="292" spans="2:12" s="20" customFormat="1" ht="12" customHeight="1" x14ac:dyDescent="0.2"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9"/>
    </row>
    <row r="293" spans="2:12" s="20" customFormat="1" ht="12" customHeight="1" x14ac:dyDescent="0.2"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9"/>
    </row>
    <row r="294" spans="2:12" s="20" customFormat="1" ht="12" customHeight="1" x14ac:dyDescent="0.2"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9"/>
    </row>
    <row r="295" spans="2:12" s="20" customFormat="1" ht="12" customHeight="1" x14ac:dyDescent="0.2"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9"/>
    </row>
    <row r="296" spans="2:12" s="20" customFormat="1" ht="12" customHeight="1" x14ac:dyDescent="0.2"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9"/>
    </row>
    <row r="297" spans="2:12" s="20" customFormat="1" ht="12" customHeight="1" x14ac:dyDescent="0.2"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9"/>
    </row>
    <row r="298" spans="2:12" s="20" customFormat="1" ht="12" customHeight="1" x14ac:dyDescent="0.2"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9"/>
    </row>
    <row r="299" spans="2:12" s="20" customFormat="1" ht="12" customHeight="1" x14ac:dyDescent="0.2"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9"/>
    </row>
    <row r="300" spans="2:12" s="20" customFormat="1" ht="12" customHeight="1" x14ac:dyDescent="0.2"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9"/>
    </row>
    <row r="301" spans="2:12" s="20" customFormat="1" ht="12" customHeight="1" x14ac:dyDescent="0.2"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9"/>
    </row>
    <row r="302" spans="2:12" s="20" customFormat="1" ht="12" customHeight="1" x14ac:dyDescent="0.2"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9"/>
    </row>
    <row r="303" spans="2:12" s="20" customFormat="1" ht="12" customHeight="1" x14ac:dyDescent="0.2"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9"/>
    </row>
    <row r="304" spans="2:12" s="20" customFormat="1" ht="12" customHeight="1" x14ac:dyDescent="0.2"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9"/>
    </row>
    <row r="305" spans="2:12" s="20" customFormat="1" ht="12" customHeight="1" x14ac:dyDescent="0.2"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9"/>
    </row>
    <row r="306" spans="2:12" s="20" customFormat="1" ht="12" customHeight="1" x14ac:dyDescent="0.2"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9"/>
    </row>
    <row r="307" spans="2:12" s="20" customFormat="1" ht="12" customHeight="1" x14ac:dyDescent="0.2"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9"/>
    </row>
    <row r="308" spans="2:12" s="20" customFormat="1" ht="12" customHeight="1" x14ac:dyDescent="0.2"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9"/>
    </row>
    <row r="309" spans="2:12" s="20" customFormat="1" ht="12" customHeight="1" x14ac:dyDescent="0.2"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9"/>
    </row>
    <row r="310" spans="2:12" s="20" customFormat="1" ht="12" customHeight="1" x14ac:dyDescent="0.2"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9"/>
    </row>
    <row r="311" spans="2:12" s="20" customFormat="1" ht="12" customHeight="1" x14ac:dyDescent="0.2"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9"/>
    </row>
    <row r="312" spans="2:12" s="20" customFormat="1" ht="12" customHeight="1" x14ac:dyDescent="0.2"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9"/>
    </row>
    <row r="313" spans="2:12" s="20" customFormat="1" ht="12" customHeight="1" x14ac:dyDescent="0.2"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9"/>
    </row>
    <row r="314" spans="2:12" s="20" customFormat="1" ht="12" customHeight="1" x14ac:dyDescent="0.2"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9"/>
    </row>
    <row r="315" spans="2:12" s="20" customFormat="1" ht="12" customHeight="1" x14ac:dyDescent="0.2"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9"/>
    </row>
    <row r="316" spans="2:12" s="20" customFormat="1" ht="12" customHeight="1" x14ac:dyDescent="0.2"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9"/>
    </row>
    <row r="317" spans="2:12" s="20" customFormat="1" ht="12" customHeight="1" x14ac:dyDescent="0.2"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9"/>
    </row>
    <row r="318" spans="2:12" s="20" customFormat="1" ht="12" customHeight="1" x14ac:dyDescent="0.2"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9"/>
    </row>
    <row r="319" spans="2:12" s="20" customFormat="1" ht="12" customHeight="1" x14ac:dyDescent="0.2"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9"/>
    </row>
    <row r="320" spans="2:12" s="20" customFormat="1" ht="12" customHeight="1" x14ac:dyDescent="0.2"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9"/>
    </row>
    <row r="321" spans="2:12" s="20" customFormat="1" ht="12" customHeight="1" x14ac:dyDescent="0.2"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9"/>
    </row>
    <row r="322" spans="2:12" s="20" customFormat="1" ht="12" customHeight="1" x14ac:dyDescent="0.2"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9"/>
    </row>
    <row r="323" spans="2:12" s="20" customFormat="1" ht="12" customHeight="1" x14ac:dyDescent="0.2"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3">
    <tabColor indexed="11"/>
  </sheetPr>
  <dimension ref="A1:AN277"/>
  <sheetViews>
    <sheetView showGridLines="0" view="pageBreakPreview" zoomScale="90" zoomScaleNormal="90" zoomScaleSheetLayoutView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23" width="9.7109375" style="1" customWidth="1"/>
    <col min="24" max="29" width="8.7109375" style="1" customWidth="1"/>
    <col min="30" max="16384" width="9.140625" style="1"/>
  </cols>
  <sheetData>
    <row r="1" spans="1:17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7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7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7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</row>
    <row r="5" spans="1:17" s="20" customFormat="1" ht="12" customHeight="1" x14ac:dyDescent="0.2">
      <c r="B5" s="256" t="s">
        <v>91</v>
      </c>
      <c r="C5" s="180" t="s">
        <v>2043</v>
      </c>
      <c r="D5" s="257"/>
      <c r="E5" s="257"/>
      <c r="F5" s="257"/>
      <c r="G5" s="258"/>
      <c r="H5"/>
      <c r="I5"/>
      <c r="J5"/>
      <c r="K5"/>
      <c r="L5" s="258"/>
    </row>
    <row r="6" spans="1:17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</row>
    <row r="7" spans="1:17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</row>
    <row r="8" spans="1:17" s="20" customFormat="1" ht="12" customHeight="1" thickBot="1" x14ac:dyDescent="0.25">
      <c r="B8" s="425"/>
      <c r="C8" s="905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</row>
    <row r="9" spans="1:17" s="20" customFormat="1" ht="12" customHeight="1" x14ac:dyDescent="0.2">
      <c r="B9" s="638" t="s">
        <v>1499</v>
      </c>
      <c r="C9" s="471" t="s">
        <v>1007</v>
      </c>
      <c r="D9" s="193"/>
      <c r="E9" s="193"/>
      <c r="F9" s="193"/>
      <c r="G9" s="193"/>
      <c r="H9" s="193"/>
      <c r="I9" s="472"/>
      <c r="J9" s="193"/>
      <c r="K9" s="574"/>
      <c r="L9" s="112"/>
    </row>
    <row r="10" spans="1:17" s="20" customFormat="1" ht="12" customHeight="1" x14ac:dyDescent="0.2">
      <c r="B10" s="157"/>
      <c r="C10" s="181" t="s">
        <v>1008</v>
      </c>
      <c r="D10" s="182">
        <v>13.2</v>
      </c>
      <c r="E10" s="182">
        <v>8</v>
      </c>
      <c r="F10" s="182"/>
      <c r="G10" s="182">
        <v>8.1</v>
      </c>
      <c r="H10" s="182">
        <f>D10*E10</f>
        <v>105.6</v>
      </c>
      <c r="I10" s="183">
        <f>D10*E10*G10</f>
        <v>855.3599999999999</v>
      </c>
      <c r="J10" s="182"/>
      <c r="K10" s="281"/>
      <c r="L10" s="112"/>
    </row>
    <row r="11" spans="1:17" s="20" customFormat="1" ht="12" customHeight="1" x14ac:dyDescent="0.2">
      <c r="B11" s="157"/>
      <c r="C11" s="181" t="s">
        <v>1009</v>
      </c>
      <c r="D11" s="153">
        <v>13.2</v>
      </c>
      <c r="E11" s="153">
        <v>8</v>
      </c>
      <c r="F11" s="153"/>
      <c r="G11" s="153">
        <v>4</v>
      </c>
      <c r="H11" s="182"/>
      <c r="I11" s="183">
        <f>D11*E11*G11</f>
        <v>422.4</v>
      </c>
      <c r="J11" s="153"/>
      <c r="K11" s="282"/>
      <c r="L11" s="112"/>
      <c r="M11" s="249"/>
      <c r="N11" s="249"/>
      <c r="O11" s="249"/>
      <c r="P11" s="249"/>
      <c r="Q11" s="249"/>
    </row>
    <row r="12" spans="1:17" s="20" customFormat="1" ht="12" customHeight="1" x14ac:dyDescent="0.2">
      <c r="B12" s="157"/>
      <c r="C12" s="181"/>
      <c r="D12" s="153"/>
      <c r="E12" s="153"/>
      <c r="F12" s="153"/>
      <c r="G12" s="153"/>
      <c r="H12" s="182"/>
      <c r="I12" s="183"/>
      <c r="J12" s="153"/>
      <c r="K12" s="282"/>
      <c r="L12" s="112"/>
      <c r="M12" s="249"/>
      <c r="N12" s="249"/>
      <c r="O12" s="249"/>
      <c r="P12" s="249"/>
      <c r="Q12" s="249"/>
    </row>
    <row r="13" spans="1:17" s="20" customFormat="1" ht="12" customHeight="1" x14ac:dyDescent="0.2">
      <c r="B13" s="157"/>
      <c r="C13" s="181" t="s">
        <v>812</v>
      </c>
      <c r="D13" s="153">
        <v>46.69</v>
      </c>
      <c r="E13" s="153">
        <v>3.5</v>
      </c>
      <c r="F13" s="153"/>
      <c r="G13" s="153">
        <v>3.2</v>
      </c>
      <c r="H13" s="182">
        <f>D13*E13</f>
        <v>163.41499999999999</v>
      </c>
      <c r="I13" s="183">
        <f>D13*E13*G13</f>
        <v>522.928</v>
      </c>
      <c r="J13" s="153"/>
      <c r="K13" s="282"/>
      <c r="L13" s="112"/>
      <c r="M13" s="249"/>
      <c r="N13" s="249"/>
      <c r="O13" s="249"/>
      <c r="P13" s="249"/>
      <c r="Q13" s="249"/>
    </row>
    <row r="14" spans="1:17" s="20" customFormat="1" ht="12" customHeight="1" thickBot="1" x14ac:dyDescent="0.25">
      <c r="B14" s="157"/>
      <c r="C14" s="181" t="s">
        <v>764</v>
      </c>
      <c r="D14" s="153">
        <v>5</v>
      </c>
      <c r="E14" s="153">
        <v>1</v>
      </c>
      <c r="F14" s="153"/>
      <c r="G14" s="153">
        <v>7.8</v>
      </c>
      <c r="H14" s="182">
        <f>D14*E14</f>
        <v>5</v>
      </c>
      <c r="I14" s="183">
        <f>D14*E14*G14</f>
        <v>39</v>
      </c>
      <c r="J14" s="153"/>
      <c r="K14" s="282"/>
      <c r="L14" s="112"/>
    </row>
    <row r="15" spans="1:17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274.01499999999999</v>
      </c>
      <c r="I15" s="190">
        <f>SUM(I9:I14)</f>
        <v>1839.6879999999996</v>
      </c>
      <c r="J15" s="189"/>
      <c r="K15" s="576"/>
      <c r="L15" s="112"/>
    </row>
    <row r="16" spans="1:17" s="20" customFormat="1" ht="12" customHeight="1" x14ac:dyDescent="0.2">
      <c r="B16" s="157" t="s">
        <v>2006</v>
      </c>
      <c r="C16" s="181" t="s">
        <v>1490</v>
      </c>
      <c r="D16" s="182">
        <v>13.2</v>
      </c>
      <c r="E16" s="182">
        <v>9</v>
      </c>
      <c r="F16" s="182"/>
      <c r="G16" s="182"/>
      <c r="H16" s="193">
        <f>D16*E16</f>
        <v>118.8</v>
      </c>
      <c r="I16" s="183"/>
      <c r="J16" s="182"/>
      <c r="K16" s="281"/>
      <c r="L16" s="112"/>
    </row>
    <row r="17" spans="2:34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12"/>
    </row>
    <row r="18" spans="2:34" s="20" customFormat="1" ht="12" customHeight="1" x14ac:dyDescent="0.2">
      <c r="B18" s="157"/>
      <c r="C18" s="181" t="s">
        <v>812</v>
      </c>
      <c r="D18" s="182">
        <v>46.69</v>
      </c>
      <c r="E18" s="182">
        <v>3.9</v>
      </c>
      <c r="F18" s="182"/>
      <c r="G18" s="182"/>
      <c r="H18" s="182">
        <f>D18*E18</f>
        <v>182.09099999999998</v>
      </c>
      <c r="I18" s="183"/>
      <c r="J18" s="153"/>
      <c r="K18" s="282"/>
      <c r="L18" s="112"/>
    </row>
    <row r="19" spans="2:34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12"/>
    </row>
    <row r="20" spans="2:34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12"/>
    </row>
    <row r="21" spans="2:34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12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300.89099999999996</v>
      </c>
      <c r="I22" s="429"/>
      <c r="J22" s="189"/>
      <c r="K22" s="576"/>
      <c r="L22" s="112"/>
    </row>
    <row r="23" spans="2:34" s="20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</row>
    <row r="24" spans="2:34" s="20" customFormat="1" ht="12" customHeight="1" thickBot="1" x14ac:dyDescent="0.25">
      <c r="B24" s="111" t="s">
        <v>841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S24" s="97"/>
      <c r="T24" s="97"/>
      <c r="U24" s="97"/>
      <c r="V24" s="97"/>
      <c r="W24" s="97"/>
      <c r="X24" s="97"/>
    </row>
    <row r="25" spans="2:34" s="20" customFormat="1" ht="12" customHeight="1" thickBot="1" x14ac:dyDescent="0.25">
      <c r="B25" s="431" t="str">
        <f>C5</f>
        <v>25 - Poháněcí stanice DM 16, most 17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2:34" s="20" customFormat="1" ht="12" customHeight="1" x14ac:dyDescent="0.2">
      <c r="B27" s="1020" t="s">
        <v>115</v>
      </c>
      <c r="C27" s="1021" t="s">
        <v>138</v>
      </c>
      <c r="D27" s="1184">
        <f>D130+D215</f>
        <v>216.57239999999999</v>
      </c>
      <c r="E27" s="1023"/>
      <c r="F27" s="1024"/>
      <c r="G27" s="1024"/>
      <c r="H27" s="1025">
        <f>D27/J27</f>
        <v>120.31799999999998</v>
      </c>
      <c r="I27" s="1025"/>
      <c r="J27" s="1026">
        <v>1.8</v>
      </c>
      <c r="K27" s="1051"/>
      <c r="L27" s="112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2:34" s="20" customFormat="1" ht="12" customHeight="1" x14ac:dyDescent="0.2"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12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2:34" s="20" customFormat="1" ht="12" customHeight="1" x14ac:dyDescent="0.2">
      <c r="B29" s="1027" t="s">
        <v>1648</v>
      </c>
      <c r="C29" s="1030" t="s">
        <v>1060</v>
      </c>
      <c r="D29" s="1184">
        <f>D132+D217</f>
        <v>614.735751754386</v>
      </c>
      <c r="E29" s="1031"/>
      <c r="F29" s="1025"/>
      <c r="G29" s="1025"/>
      <c r="H29" s="1025">
        <f>D29/J29</f>
        <v>245.89430070175439</v>
      </c>
      <c r="I29" s="1025"/>
      <c r="J29" s="1026">
        <v>2.5</v>
      </c>
      <c r="K29" s="1037"/>
      <c r="L29" s="112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2:34" s="20" customFormat="1" ht="12" customHeight="1" x14ac:dyDescent="0.2">
      <c r="B30" s="1032" t="s">
        <v>116</v>
      </c>
      <c r="C30" s="1030" t="s">
        <v>140</v>
      </c>
      <c r="D30" s="1184">
        <f>D133+D218</f>
        <v>156.1824</v>
      </c>
      <c r="E30" s="1031"/>
      <c r="F30" s="1025"/>
      <c r="G30" s="1025"/>
      <c r="H30" s="1053">
        <f>D30/2.2</f>
        <v>70.99199999999999</v>
      </c>
      <c r="I30" s="1025"/>
      <c r="J30" s="1025">
        <v>2.2000000000000002</v>
      </c>
      <c r="K30" s="1037"/>
      <c r="L30" s="112"/>
      <c r="M30" s="20">
        <f>8*13.2*3+8*6*3/2</f>
        <v>388.79999999999995</v>
      </c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2:34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53"/>
      <c r="I31" s="1025">
        <f>I134+I219</f>
        <v>90.48960000000001</v>
      </c>
      <c r="J31" s="1031"/>
      <c r="K31" s="1037"/>
      <c r="L31" s="112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2:34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s="20" customFormat="1" ht="12" customHeight="1" x14ac:dyDescent="0.2">
      <c r="B34" s="1032" t="s">
        <v>121</v>
      </c>
      <c r="C34" s="1030" t="s">
        <v>142</v>
      </c>
      <c r="D34" s="1184">
        <f>D137+D222</f>
        <v>1.2672000000000001</v>
      </c>
      <c r="E34" s="1048"/>
      <c r="F34" s="1025"/>
      <c r="G34" s="1025"/>
      <c r="H34" s="1025"/>
      <c r="I34" s="1025"/>
      <c r="J34" s="1025"/>
      <c r="K34" s="1037"/>
      <c r="L34" s="112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s="20" customFormat="1" ht="12" customHeight="1" x14ac:dyDescent="0.2">
      <c r="B35" s="1032" t="s">
        <v>121</v>
      </c>
      <c r="C35" s="1030" t="s">
        <v>1774</v>
      </c>
      <c r="D35" s="1184">
        <f>D138+D223</f>
        <v>4.8034349399999998</v>
      </c>
      <c r="E35" s="1048"/>
      <c r="F35" s="1025"/>
      <c r="G35" s="1025"/>
      <c r="H35" s="1025"/>
      <c r="I35" s="1025"/>
      <c r="J35" s="1025"/>
      <c r="K35" s="1037"/>
      <c r="L35" s="112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s="20" customFormat="1" ht="12" customHeight="1" x14ac:dyDescent="0.2">
      <c r="B36" s="1032" t="s">
        <v>143</v>
      </c>
      <c r="C36" s="1030" t="s">
        <v>526</v>
      </c>
      <c r="D36" s="1184">
        <f>D139+D224</f>
        <v>59.96339657</v>
      </c>
      <c r="E36" s="1031"/>
      <c r="F36" s="1025"/>
      <c r="G36" s="1025"/>
      <c r="H36" s="1025"/>
      <c r="I36" s="1025"/>
      <c r="J36" s="1025"/>
      <c r="K36" s="1037"/>
      <c r="L36" s="112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s="20" customFormat="1" ht="12" customHeight="1" x14ac:dyDescent="0.2">
      <c r="B37" s="1032" t="s">
        <v>144</v>
      </c>
      <c r="C37" s="1030" t="s">
        <v>525</v>
      </c>
      <c r="D37" s="1184">
        <f>D140+D225</f>
        <v>1.9442592000000001</v>
      </c>
      <c r="E37" s="1031"/>
      <c r="F37" s="1025"/>
      <c r="G37" s="1025"/>
      <c r="H37" s="1025"/>
      <c r="I37" s="1025"/>
      <c r="J37" s="1025"/>
      <c r="K37" s="1037"/>
      <c r="L37" s="112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12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565">
        <f>SUM(D27:D42)</f>
        <v>1055.4688424643862</v>
      </c>
      <c r="E43" s="458"/>
      <c r="F43" s="458"/>
      <c r="G43" s="304">
        <f>SUM(G27:G42)</f>
        <v>0</v>
      </c>
      <c r="H43" s="304">
        <f>SUM(H27:H42)</f>
        <v>437.20430070175439</v>
      </c>
      <c r="I43" s="304">
        <f>SUM(I27:I42)</f>
        <v>90.48960000000001</v>
      </c>
      <c r="J43" s="459"/>
      <c r="K43" s="258"/>
      <c r="L43" s="112"/>
      <c r="M43" s="59">
        <f>J221+J203+J168+J186+J180+J136+J231+J93+J56</f>
        <v>237.23447657</v>
      </c>
      <c r="N43" s="58">
        <f>H168+H136</f>
        <v>0</v>
      </c>
    </row>
    <row r="44" spans="1:34" customFormat="1" ht="12" customHeight="1" x14ac:dyDescent="0.2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8"/>
      <c r="X44" s="20"/>
      <c r="Y44" s="20"/>
    </row>
    <row r="45" spans="1:3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274.01499999999999</v>
      </c>
      <c r="P46" s="476">
        <f>I15</f>
        <v>1839.6879999999996</v>
      </c>
      <c r="Q46" s="477">
        <f>D43</f>
        <v>1055.4688424643862</v>
      </c>
      <c r="R46" s="477">
        <f>H43</f>
        <v>437.20430070175439</v>
      </c>
      <c r="S46" s="476">
        <f>I43</f>
        <v>90.48960000000001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4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216.57239999999999</v>
      </c>
      <c r="P47" s="479">
        <f>D28</f>
        <v>0</v>
      </c>
      <c r="Q47" s="480">
        <f>D29</f>
        <v>614.735751754386</v>
      </c>
      <c r="R47" s="480">
        <f>D30</f>
        <v>156.1824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1.2672000000000001</v>
      </c>
      <c r="W47" s="555">
        <f>D35</f>
        <v>4.8034349399999998</v>
      </c>
      <c r="X47" s="555">
        <f>D36</f>
        <v>59.96339657</v>
      </c>
      <c r="Y47" s="555">
        <f>D37</f>
        <v>1.9442592000000001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1055.4688424643862</v>
      </c>
    </row>
    <row r="48" spans="1:34" s="20" customFormat="1" ht="12" customHeight="1" thickBot="1" x14ac:dyDescent="0.25">
      <c r="B48" s="111" t="s">
        <v>1010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</row>
    <row r="49" spans="2:16" s="20" customFormat="1" ht="12" customHeight="1" thickBot="1" x14ac:dyDescent="0.25"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107</v>
      </c>
      <c r="J49" s="434" t="s">
        <v>108</v>
      </c>
      <c r="K49" s="435" t="s">
        <v>109</v>
      </c>
      <c r="L49" s="112"/>
      <c r="M49" s="64" t="s">
        <v>110</v>
      </c>
    </row>
    <row r="50" spans="2:16" s="20" customFormat="1" ht="12" customHeight="1" thickBot="1" x14ac:dyDescent="0.25"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137</v>
      </c>
      <c r="J50" s="440" t="s">
        <v>113</v>
      </c>
      <c r="K50" s="441" t="s">
        <v>114</v>
      </c>
      <c r="L50" s="112"/>
    </row>
    <row r="51" spans="2:16" s="20" customFormat="1" ht="12" customHeight="1" x14ac:dyDescent="0.2">
      <c r="B51" s="160">
        <v>1</v>
      </c>
      <c r="C51" s="185" t="s">
        <v>1011</v>
      </c>
      <c r="D51" s="170">
        <v>13.2</v>
      </c>
      <c r="E51" s="170">
        <v>8.1</v>
      </c>
      <c r="F51" s="298">
        <f>D51*E51-10.8</f>
        <v>96.11999999999999</v>
      </c>
      <c r="G51" s="170">
        <v>0.45</v>
      </c>
      <c r="H51" s="170">
        <f>F51*G51*B51</f>
        <v>43.253999999999998</v>
      </c>
      <c r="I51" s="169">
        <v>1.8</v>
      </c>
      <c r="J51" s="299">
        <f>H51*I51</f>
        <v>77.857199999999992</v>
      </c>
      <c r="K51" s="162" t="s">
        <v>115</v>
      </c>
      <c r="L51" s="112"/>
      <c r="M51" s="20">
        <f>1.8*1.2*5</f>
        <v>10.8</v>
      </c>
    </row>
    <row r="52" spans="2:16" s="20" customFormat="1" ht="12" customHeight="1" x14ac:dyDescent="0.2">
      <c r="B52" s="159">
        <v>1</v>
      </c>
      <c r="C52" s="185" t="s">
        <v>152</v>
      </c>
      <c r="D52" s="170">
        <v>13.2</v>
      </c>
      <c r="E52" s="170">
        <v>8.1</v>
      </c>
      <c r="F52" s="298">
        <f>D52*E52-10.8</f>
        <v>96.11999999999999</v>
      </c>
      <c r="G52" s="170">
        <v>0.45</v>
      </c>
      <c r="H52" s="170">
        <f>F52*G52*B52</f>
        <v>43.253999999999998</v>
      </c>
      <c r="I52" s="169">
        <v>1.8</v>
      </c>
      <c r="J52" s="299">
        <f>H52*I52</f>
        <v>77.857199999999992</v>
      </c>
      <c r="K52" s="162" t="s">
        <v>115</v>
      </c>
      <c r="L52" s="112"/>
      <c r="M52" s="20">
        <f>1.8*1.2*5</f>
        <v>10.8</v>
      </c>
      <c r="O52" s="20">
        <f>1.5*15.05*2+11.9*1.5</f>
        <v>63.000000000000007</v>
      </c>
    </row>
    <row r="53" spans="2:16" s="20" customFormat="1" ht="12" customHeight="1" x14ac:dyDescent="0.2">
      <c r="B53" s="159">
        <v>1</v>
      </c>
      <c r="C53" s="185" t="s">
        <v>155</v>
      </c>
      <c r="D53" s="170">
        <v>8</v>
      </c>
      <c r="E53" s="170">
        <v>8.1</v>
      </c>
      <c r="F53" s="298">
        <f>D53*E53-3.8</f>
        <v>61</v>
      </c>
      <c r="G53" s="170">
        <v>0.3</v>
      </c>
      <c r="H53" s="170">
        <f>F53*G53*B53</f>
        <v>18.3</v>
      </c>
      <c r="I53" s="169">
        <v>1.8</v>
      </c>
      <c r="J53" s="299">
        <f>H53*I53</f>
        <v>32.940000000000005</v>
      </c>
      <c r="K53" s="162" t="s">
        <v>115</v>
      </c>
      <c r="L53" s="112"/>
      <c r="M53" s="83">
        <f>1.2*3.2</f>
        <v>3.84</v>
      </c>
    </row>
    <row r="54" spans="2:16" s="20" customFormat="1" ht="12" customHeight="1" thickBot="1" x14ac:dyDescent="0.25">
      <c r="B54" s="159">
        <v>1</v>
      </c>
      <c r="C54" s="185" t="s">
        <v>156</v>
      </c>
      <c r="D54" s="170">
        <v>8</v>
      </c>
      <c r="E54" s="170">
        <v>8.1</v>
      </c>
      <c r="F54" s="169">
        <f>D54*E54-13.1</f>
        <v>51.699999999999996</v>
      </c>
      <c r="G54" s="170">
        <v>0.3</v>
      </c>
      <c r="H54" s="170">
        <f>F54*G54*B54</f>
        <v>15.509999999999998</v>
      </c>
      <c r="I54" s="169">
        <v>1.8</v>
      </c>
      <c r="J54" s="299">
        <f>H54*I54</f>
        <v>27.917999999999996</v>
      </c>
      <c r="K54" s="172" t="s">
        <v>115</v>
      </c>
      <c r="L54" s="112"/>
      <c r="M54" s="83">
        <f>7.1*1.2+2.3*2</f>
        <v>13.12</v>
      </c>
    </row>
    <row r="55" spans="2:16" s="20" customFormat="1" ht="12" customHeight="1" thickBot="1" x14ac:dyDescent="0.25">
      <c r="B55" s="483"/>
      <c r="C55" s="484" t="s">
        <v>117</v>
      </c>
      <c r="D55" s="484"/>
      <c r="E55" s="484"/>
      <c r="F55" s="484"/>
      <c r="G55" s="462"/>
      <c r="H55" s="485">
        <f>SUM(H51:H54)</f>
        <v>120.31799999999998</v>
      </c>
      <c r="I55" s="486"/>
      <c r="J55" s="485">
        <f>SUM(J51:J54)</f>
        <v>216.57239999999999</v>
      </c>
      <c r="K55" s="487"/>
      <c r="L55" s="112"/>
    </row>
    <row r="56" spans="2:16" s="20" customFormat="1" ht="12" customHeight="1" x14ac:dyDescent="0.2">
      <c r="B56" s="259"/>
      <c r="C56" s="258"/>
      <c r="D56" s="258"/>
      <c r="E56" s="258"/>
      <c r="F56" s="258"/>
      <c r="G56" s="258"/>
      <c r="H56" s="133"/>
      <c r="I56" s="258"/>
      <c r="J56" s="488"/>
      <c r="K56" s="258"/>
      <c r="L56" s="112"/>
    </row>
    <row r="57" spans="2:16" s="20" customFormat="1" ht="12" customHeight="1" thickBot="1" x14ac:dyDescent="0.25">
      <c r="B57" s="111" t="s">
        <v>184</v>
      </c>
      <c r="C57" s="112"/>
      <c r="D57" s="112"/>
      <c r="E57" s="112"/>
      <c r="F57" s="112"/>
      <c r="G57" s="112"/>
      <c r="H57" s="112"/>
      <c r="I57" s="112"/>
      <c r="J57" s="138"/>
      <c r="K57" s="112"/>
      <c r="L57" s="112"/>
    </row>
    <row r="58" spans="2:16" s="20" customFormat="1" ht="12" customHeight="1" thickBot="1" x14ac:dyDescent="0.25">
      <c r="B58" s="482"/>
      <c r="C58" s="432"/>
      <c r="D58" s="434" t="s">
        <v>93</v>
      </c>
      <c r="E58" s="434" t="s">
        <v>104</v>
      </c>
      <c r="F58" s="434" t="s">
        <v>96</v>
      </c>
      <c r="G58" s="434" t="s">
        <v>105</v>
      </c>
      <c r="H58" s="434" t="s">
        <v>106</v>
      </c>
      <c r="I58" s="434" t="s">
        <v>107</v>
      </c>
      <c r="J58" s="492" t="s">
        <v>108</v>
      </c>
      <c r="K58" s="435" t="s">
        <v>109</v>
      </c>
      <c r="L58" s="112"/>
    </row>
    <row r="59" spans="2:16" s="20" customFormat="1" ht="12" customHeight="1" thickBot="1" x14ac:dyDescent="0.25">
      <c r="B59" s="436" t="s">
        <v>111</v>
      </c>
      <c r="C59" s="437" t="s">
        <v>112</v>
      </c>
      <c r="D59" s="440" t="s">
        <v>99</v>
      </c>
      <c r="E59" s="440" t="s">
        <v>99</v>
      </c>
      <c r="F59" s="440" t="s">
        <v>135</v>
      </c>
      <c r="G59" s="440" t="s">
        <v>99</v>
      </c>
      <c r="H59" s="440" t="s">
        <v>136</v>
      </c>
      <c r="I59" s="440" t="s">
        <v>137</v>
      </c>
      <c r="J59" s="493" t="s">
        <v>113</v>
      </c>
      <c r="K59" s="441" t="s">
        <v>114</v>
      </c>
      <c r="L59" s="112"/>
    </row>
    <row r="60" spans="2:16" s="20" customFormat="1" ht="12" customHeight="1" x14ac:dyDescent="0.2">
      <c r="B60" s="157"/>
      <c r="C60" s="489" t="s">
        <v>1013</v>
      </c>
      <c r="D60" s="525"/>
      <c r="E60" s="490"/>
      <c r="F60" s="490"/>
      <c r="G60" s="490"/>
      <c r="H60" s="490"/>
      <c r="I60" s="490"/>
      <c r="J60" s="526"/>
      <c r="K60" s="300"/>
      <c r="L60" s="112"/>
    </row>
    <row r="61" spans="2:16" s="20" customFormat="1" ht="12" customHeight="1" x14ac:dyDescent="0.2">
      <c r="B61" s="160">
        <v>1</v>
      </c>
      <c r="C61" s="184" t="s">
        <v>1012</v>
      </c>
      <c r="D61" s="283">
        <v>13.2</v>
      </c>
      <c r="E61" s="297">
        <v>8</v>
      </c>
      <c r="F61" s="297">
        <f>D61*E61-4.4</f>
        <v>101.19999999999999</v>
      </c>
      <c r="G61" s="297">
        <v>0.4</v>
      </c>
      <c r="H61" s="297">
        <f>F61*G61*B61</f>
        <v>40.479999999999997</v>
      </c>
      <c r="I61" s="181">
        <v>2.5</v>
      </c>
      <c r="J61" s="494">
        <f>H61*I61</f>
        <v>101.19999999999999</v>
      </c>
      <c r="K61" s="166" t="s">
        <v>157</v>
      </c>
      <c r="L61" s="112"/>
      <c r="M61" s="20">
        <v>4.4000000000000004</v>
      </c>
    </row>
    <row r="62" spans="2:16" s="20" customFormat="1" ht="12" customHeight="1" x14ac:dyDescent="0.2">
      <c r="B62" s="159">
        <v>1</v>
      </c>
      <c r="C62" s="185" t="s">
        <v>1026</v>
      </c>
      <c r="D62" s="310"/>
      <c r="E62" s="169"/>
      <c r="F62" s="169"/>
      <c r="G62" s="169"/>
      <c r="H62" s="170">
        <f>B62*0.517/2.28*1.3</f>
        <v>0.29478070175438603</v>
      </c>
      <c r="I62" s="169">
        <v>2.5</v>
      </c>
      <c r="J62" s="299">
        <f>H62*I62</f>
        <v>0.73695175438596505</v>
      </c>
      <c r="K62" s="162" t="s">
        <v>157</v>
      </c>
      <c r="L62" s="112"/>
    </row>
    <row r="63" spans="2:16" s="20" customFormat="1" ht="12" customHeight="1" x14ac:dyDescent="0.2">
      <c r="B63" s="160">
        <v>1</v>
      </c>
      <c r="C63" s="184" t="s">
        <v>1014</v>
      </c>
      <c r="D63" s="283">
        <v>3.6</v>
      </c>
      <c r="E63" s="297">
        <v>2.2000000000000002</v>
      </c>
      <c r="F63" s="297">
        <f>D63*E63</f>
        <v>7.9200000000000008</v>
      </c>
      <c r="G63" s="297">
        <v>0.4</v>
      </c>
      <c r="H63" s="297">
        <f>F63*G63*B63</f>
        <v>3.1680000000000006</v>
      </c>
      <c r="I63" s="181">
        <v>2.5</v>
      </c>
      <c r="J63" s="494">
        <f>H63*I63</f>
        <v>7.9200000000000017</v>
      </c>
      <c r="K63" s="166" t="s">
        <v>157</v>
      </c>
      <c r="L63" s="112"/>
      <c r="P63" s="58">
        <f>60.7+6.95*6</f>
        <v>102.4</v>
      </c>
    </row>
    <row r="64" spans="2:16" s="20" customFormat="1" ht="12" customHeight="1" x14ac:dyDescent="0.2">
      <c r="B64" s="160">
        <v>2</v>
      </c>
      <c r="C64" s="184" t="s">
        <v>1015</v>
      </c>
      <c r="D64" s="283">
        <v>6</v>
      </c>
      <c r="E64" s="297">
        <v>4.3</v>
      </c>
      <c r="F64" s="297"/>
      <c r="G64" s="170">
        <v>0.4</v>
      </c>
      <c r="H64" s="170">
        <f>D64*E64*G64*B64/2</f>
        <v>10.32</v>
      </c>
      <c r="I64" s="169">
        <v>2.5</v>
      </c>
      <c r="J64" s="299">
        <f>H64*I64</f>
        <v>25.8</v>
      </c>
      <c r="K64" s="166" t="s">
        <v>157</v>
      </c>
      <c r="L64" s="112"/>
      <c r="P64" s="58"/>
    </row>
    <row r="65" spans="2:19" s="20" customFormat="1" ht="12" customHeight="1" x14ac:dyDescent="0.2">
      <c r="B65" s="159">
        <v>1</v>
      </c>
      <c r="C65" s="185" t="s">
        <v>185</v>
      </c>
      <c r="D65" s="310">
        <v>41.5</v>
      </c>
      <c r="E65" s="169">
        <v>0.5</v>
      </c>
      <c r="F65" s="170"/>
      <c r="G65" s="169">
        <v>0.45</v>
      </c>
      <c r="H65" s="170">
        <f>D65*E65*G65</f>
        <v>9.3375000000000004</v>
      </c>
      <c r="I65" s="169">
        <v>2.5</v>
      </c>
      <c r="J65" s="299">
        <f>H65*I65</f>
        <v>23.34375</v>
      </c>
      <c r="K65" s="162" t="s">
        <v>157</v>
      </c>
      <c r="L65" s="112"/>
    </row>
    <row r="66" spans="2:19" s="20" customFormat="1" ht="12" customHeight="1" x14ac:dyDescent="0.2">
      <c r="B66" s="160"/>
      <c r="C66" s="514" t="s">
        <v>1009</v>
      </c>
      <c r="D66" s="310"/>
      <c r="E66" s="181"/>
      <c r="F66" s="170"/>
      <c r="G66" s="181"/>
      <c r="H66" s="170"/>
      <c r="I66" s="169"/>
      <c r="J66" s="299"/>
      <c r="K66" s="166"/>
      <c r="L66" s="112"/>
    </row>
    <row r="67" spans="2:19" s="20" customFormat="1" ht="12" customHeight="1" x14ac:dyDescent="0.2">
      <c r="B67" s="160">
        <v>3</v>
      </c>
      <c r="C67" s="184" t="s">
        <v>541</v>
      </c>
      <c r="D67" s="283">
        <v>13.2</v>
      </c>
      <c r="E67" s="297">
        <v>0.4</v>
      </c>
      <c r="F67" s="297">
        <f t="shared" ref="F67:F72" si="0">D67*E67</f>
        <v>5.28</v>
      </c>
      <c r="G67" s="170">
        <v>0.4</v>
      </c>
      <c r="H67" s="170">
        <f t="shared" ref="H67:H74" si="1">F67*G67*B67</f>
        <v>6.3360000000000003</v>
      </c>
      <c r="I67" s="169">
        <v>2.5</v>
      </c>
      <c r="J67" s="299">
        <f t="shared" ref="J67:J75" si="2">H67*I67</f>
        <v>15.84</v>
      </c>
      <c r="K67" s="166" t="s">
        <v>157</v>
      </c>
      <c r="L67" s="112"/>
    </row>
    <row r="68" spans="2:19" s="20" customFormat="1" ht="12" customHeight="1" x14ac:dyDescent="0.2">
      <c r="B68" s="160">
        <v>6</v>
      </c>
      <c r="C68" s="184" t="s">
        <v>542</v>
      </c>
      <c r="D68" s="283">
        <v>13.2</v>
      </c>
      <c r="E68" s="297">
        <v>0.3</v>
      </c>
      <c r="F68" s="297">
        <f t="shared" si="0"/>
        <v>3.9599999999999995</v>
      </c>
      <c r="G68" s="170">
        <v>0.3</v>
      </c>
      <c r="H68" s="170">
        <f t="shared" si="1"/>
        <v>7.1279999999999983</v>
      </c>
      <c r="I68" s="169">
        <v>2.5</v>
      </c>
      <c r="J68" s="299">
        <f t="shared" si="2"/>
        <v>17.819999999999997</v>
      </c>
      <c r="K68" s="166" t="s">
        <v>157</v>
      </c>
      <c r="L68" s="112"/>
      <c r="S68" s="20" t="e">
        <f>(P56+#REF!+R61+R62)/0.9</f>
        <v>#REF!</v>
      </c>
    </row>
    <row r="69" spans="2:19" s="20" customFormat="1" ht="12" customHeight="1" x14ac:dyDescent="0.2">
      <c r="B69" s="160">
        <v>1</v>
      </c>
      <c r="C69" s="184" t="s">
        <v>1016</v>
      </c>
      <c r="D69" s="283">
        <v>13.2</v>
      </c>
      <c r="E69" s="297">
        <v>8</v>
      </c>
      <c r="F69" s="297">
        <f t="shared" si="0"/>
        <v>105.6</v>
      </c>
      <c r="G69" s="170">
        <v>0.3</v>
      </c>
      <c r="H69" s="297">
        <f t="shared" si="1"/>
        <v>31.679999999999996</v>
      </c>
      <c r="I69" s="181">
        <v>2.5</v>
      </c>
      <c r="J69" s="494">
        <f t="shared" si="2"/>
        <v>79.199999999999989</v>
      </c>
      <c r="K69" s="166" t="s">
        <v>157</v>
      </c>
      <c r="L69" s="112"/>
    </row>
    <row r="70" spans="2:19" s="20" customFormat="1" ht="12" customHeight="1" x14ac:dyDescent="0.2">
      <c r="B70" s="160">
        <v>1</v>
      </c>
      <c r="C70" s="184" t="s">
        <v>1021</v>
      </c>
      <c r="D70" s="283">
        <v>6.7</v>
      </c>
      <c r="E70" s="297">
        <v>8</v>
      </c>
      <c r="F70" s="297">
        <f t="shared" si="0"/>
        <v>53.6</v>
      </c>
      <c r="G70" s="170">
        <v>0.2</v>
      </c>
      <c r="H70" s="297">
        <f t="shared" si="1"/>
        <v>10.72</v>
      </c>
      <c r="I70" s="181">
        <v>2.5</v>
      </c>
      <c r="J70" s="494">
        <f t="shared" si="2"/>
        <v>26.8</v>
      </c>
      <c r="K70" s="166" t="s">
        <v>157</v>
      </c>
      <c r="L70" s="112"/>
    </row>
    <row r="71" spans="2:19" s="20" customFormat="1" ht="12" customHeight="1" x14ac:dyDescent="0.2">
      <c r="B71" s="160">
        <v>2</v>
      </c>
      <c r="C71" s="184" t="s">
        <v>1017</v>
      </c>
      <c r="D71" s="283">
        <v>13.2</v>
      </c>
      <c r="E71" s="297">
        <v>3</v>
      </c>
      <c r="F71" s="297">
        <f t="shared" si="0"/>
        <v>39.599999999999994</v>
      </c>
      <c r="G71" s="170">
        <v>0.4</v>
      </c>
      <c r="H71" s="297">
        <f t="shared" si="1"/>
        <v>31.679999999999996</v>
      </c>
      <c r="I71" s="181">
        <v>2.5</v>
      </c>
      <c r="J71" s="494">
        <f t="shared" si="2"/>
        <v>79.199999999999989</v>
      </c>
      <c r="K71" s="166" t="s">
        <v>157</v>
      </c>
      <c r="L71" s="112"/>
    </row>
    <row r="72" spans="2:19" s="20" customFormat="1" ht="12" customHeight="1" x14ac:dyDescent="0.2">
      <c r="B72" s="160">
        <v>1</v>
      </c>
      <c r="C72" s="184" t="s">
        <v>1018</v>
      </c>
      <c r="D72" s="283">
        <v>7.2</v>
      </c>
      <c r="E72" s="297">
        <v>3</v>
      </c>
      <c r="F72" s="297">
        <f t="shared" si="0"/>
        <v>21.6</v>
      </c>
      <c r="G72" s="170">
        <v>0.4</v>
      </c>
      <c r="H72" s="297">
        <f t="shared" si="1"/>
        <v>8.64</v>
      </c>
      <c r="I72" s="181">
        <v>2.5</v>
      </c>
      <c r="J72" s="494">
        <f t="shared" si="2"/>
        <v>21.6</v>
      </c>
      <c r="K72" s="166" t="s">
        <v>157</v>
      </c>
      <c r="L72" s="112"/>
      <c r="S72" s="58"/>
    </row>
    <row r="73" spans="2:19" s="20" customFormat="1" ht="12" customHeight="1" x14ac:dyDescent="0.2">
      <c r="B73" s="160">
        <v>1</v>
      </c>
      <c r="C73" s="184" t="s">
        <v>1019</v>
      </c>
      <c r="D73" s="283">
        <v>7.2</v>
      </c>
      <c r="E73" s="297">
        <v>3</v>
      </c>
      <c r="F73" s="297">
        <f>D73*E73-12.16</f>
        <v>9.4400000000000013</v>
      </c>
      <c r="G73" s="170">
        <v>0.4</v>
      </c>
      <c r="H73" s="297">
        <f t="shared" si="1"/>
        <v>3.7760000000000007</v>
      </c>
      <c r="I73" s="181">
        <v>2.5</v>
      </c>
      <c r="J73" s="494">
        <f t="shared" si="2"/>
        <v>9.4400000000000013</v>
      </c>
      <c r="K73" s="166" t="s">
        <v>157</v>
      </c>
      <c r="L73" s="112"/>
      <c r="M73" s="20">
        <f>3.2*2+2.4*2.4</f>
        <v>12.16</v>
      </c>
      <c r="S73" s="58"/>
    </row>
    <row r="74" spans="2:19" s="20" customFormat="1" ht="12" customHeight="1" x14ac:dyDescent="0.2">
      <c r="B74" s="159">
        <v>1</v>
      </c>
      <c r="C74" s="185" t="s">
        <v>390</v>
      </c>
      <c r="D74" s="491">
        <v>2.1</v>
      </c>
      <c r="E74" s="170">
        <v>1.2</v>
      </c>
      <c r="F74" s="170">
        <f>D74*E74</f>
        <v>2.52</v>
      </c>
      <c r="G74" s="169">
        <v>0.15</v>
      </c>
      <c r="H74" s="297">
        <f t="shared" si="1"/>
        <v>0.378</v>
      </c>
      <c r="I74" s="169">
        <v>2.5</v>
      </c>
      <c r="J74" s="299">
        <f t="shared" si="2"/>
        <v>0.94500000000000006</v>
      </c>
      <c r="K74" s="162" t="s">
        <v>157</v>
      </c>
      <c r="L74" s="112"/>
    </row>
    <row r="75" spans="2:19" s="20" customFormat="1" ht="12" customHeight="1" x14ac:dyDescent="0.2">
      <c r="B75" s="159">
        <v>2</v>
      </c>
      <c r="C75" s="185" t="s">
        <v>558</v>
      </c>
      <c r="D75" s="310"/>
      <c r="E75" s="169"/>
      <c r="F75" s="169"/>
      <c r="G75" s="169"/>
      <c r="H75" s="170">
        <f>B75*0.517</f>
        <v>1.034</v>
      </c>
      <c r="I75" s="169">
        <v>2.5</v>
      </c>
      <c r="J75" s="299">
        <f t="shared" si="2"/>
        <v>2.585</v>
      </c>
      <c r="K75" s="162" t="s">
        <v>157</v>
      </c>
      <c r="L75" s="112"/>
    </row>
    <row r="76" spans="2:19" s="20" customFormat="1" ht="12" customHeight="1" x14ac:dyDescent="0.2">
      <c r="B76" s="160"/>
      <c r="C76" s="514" t="s">
        <v>1025</v>
      </c>
      <c r="D76" s="310"/>
      <c r="E76" s="181"/>
      <c r="F76" s="170"/>
      <c r="G76" s="181"/>
      <c r="H76" s="170"/>
      <c r="I76" s="169"/>
      <c r="J76" s="299"/>
      <c r="K76" s="166"/>
      <c r="L76" s="112"/>
    </row>
    <row r="77" spans="2:19" s="20" customFormat="1" ht="12" customHeight="1" x14ac:dyDescent="0.2">
      <c r="B77" s="160">
        <v>2</v>
      </c>
      <c r="C77" s="184" t="s">
        <v>1017</v>
      </c>
      <c r="D77" s="283">
        <v>3.65</v>
      </c>
      <c r="E77" s="297">
        <v>4</v>
      </c>
      <c r="F77" s="297">
        <f>D77*E77</f>
        <v>14.6</v>
      </c>
      <c r="G77" s="170">
        <v>0.25</v>
      </c>
      <c r="H77" s="297">
        <f>F77*G77*B77</f>
        <v>7.3</v>
      </c>
      <c r="I77" s="181">
        <v>2.5</v>
      </c>
      <c r="J77" s="494">
        <f>H77*I77</f>
        <v>18.25</v>
      </c>
      <c r="K77" s="166" t="s">
        <v>157</v>
      </c>
      <c r="L77" s="112"/>
    </row>
    <row r="78" spans="2:19" s="20" customFormat="1" ht="12" customHeight="1" x14ac:dyDescent="0.2">
      <c r="B78" s="160">
        <v>1</v>
      </c>
      <c r="C78" s="184" t="s">
        <v>1018</v>
      </c>
      <c r="D78" s="283">
        <v>5</v>
      </c>
      <c r="E78" s="297">
        <v>4</v>
      </c>
      <c r="F78" s="297">
        <f>D78*E78</f>
        <v>20</v>
      </c>
      <c r="G78" s="170">
        <v>0.25</v>
      </c>
      <c r="H78" s="297">
        <f>F78*G78*B78</f>
        <v>5</v>
      </c>
      <c r="I78" s="181">
        <v>2.5</v>
      </c>
      <c r="J78" s="494">
        <f>H78*I78</f>
        <v>12.5</v>
      </c>
      <c r="K78" s="166" t="s">
        <v>157</v>
      </c>
      <c r="L78" s="112"/>
    </row>
    <row r="79" spans="2:19" s="20" customFormat="1" ht="12" customHeight="1" x14ac:dyDescent="0.2">
      <c r="B79" s="160">
        <v>1</v>
      </c>
      <c r="C79" s="184" t="s">
        <v>1019</v>
      </c>
      <c r="D79" s="283">
        <v>5</v>
      </c>
      <c r="E79" s="297">
        <v>4</v>
      </c>
      <c r="F79" s="297">
        <f>D79*E79</f>
        <v>20</v>
      </c>
      <c r="G79" s="170">
        <v>0.4</v>
      </c>
      <c r="H79" s="297">
        <f>F79*G79*B79</f>
        <v>8</v>
      </c>
      <c r="I79" s="181">
        <v>2.5</v>
      </c>
      <c r="J79" s="494">
        <f>H79*I79</f>
        <v>20</v>
      </c>
      <c r="K79" s="166" t="s">
        <v>157</v>
      </c>
      <c r="L79" s="112"/>
    </row>
    <row r="80" spans="2:19" s="20" customFormat="1" ht="12" customHeight="1" x14ac:dyDescent="0.2">
      <c r="B80" s="160">
        <v>1</v>
      </c>
      <c r="C80" s="184" t="s">
        <v>1027</v>
      </c>
      <c r="D80" s="283">
        <v>5.5</v>
      </c>
      <c r="E80" s="297">
        <v>3.65</v>
      </c>
      <c r="F80" s="297">
        <f>D80*E80</f>
        <v>20.074999999999999</v>
      </c>
      <c r="G80" s="170">
        <v>0.2</v>
      </c>
      <c r="H80" s="297">
        <f>F80*G80*B80</f>
        <v>4.0149999999999997</v>
      </c>
      <c r="I80" s="181">
        <v>2.5</v>
      </c>
      <c r="J80" s="494">
        <f>H80*I80</f>
        <v>10.0375</v>
      </c>
      <c r="K80" s="166" t="s">
        <v>157</v>
      </c>
      <c r="L80" s="112"/>
    </row>
    <row r="81" spans="2:19" s="20" customFormat="1" ht="12" customHeight="1" thickBot="1" x14ac:dyDescent="0.25">
      <c r="B81" s="160">
        <v>1</v>
      </c>
      <c r="C81" s="184" t="s">
        <v>1028</v>
      </c>
      <c r="D81" s="283">
        <v>5.5</v>
      </c>
      <c r="E81" s="297">
        <v>3.65</v>
      </c>
      <c r="F81" s="297">
        <f>D81*E81-1</f>
        <v>19.074999999999999</v>
      </c>
      <c r="G81" s="170">
        <v>0.2</v>
      </c>
      <c r="H81" s="297">
        <f>F81*G81*B81</f>
        <v>3.8149999999999999</v>
      </c>
      <c r="I81" s="181">
        <v>2.5</v>
      </c>
      <c r="J81" s="494">
        <f>H81*I81</f>
        <v>9.5374999999999996</v>
      </c>
      <c r="K81" s="300" t="s">
        <v>157</v>
      </c>
      <c r="L81" s="112"/>
    </row>
    <row r="82" spans="2:19" s="20" customFormat="1" ht="12" customHeight="1" thickBot="1" x14ac:dyDescent="0.25">
      <c r="B82" s="483"/>
      <c r="C82" s="484" t="s">
        <v>117</v>
      </c>
      <c r="D82" s="484"/>
      <c r="E82" s="484"/>
      <c r="F82" s="484"/>
      <c r="G82" s="462"/>
      <c r="H82" s="485">
        <f>SUM(H61:H81)</f>
        <v>193.10228070175435</v>
      </c>
      <c r="I82" s="486"/>
      <c r="J82" s="485">
        <f>SUM(J61:J81)</f>
        <v>482.755701754386</v>
      </c>
      <c r="K82" s="487"/>
      <c r="L82" s="112"/>
    </row>
    <row r="83" spans="2:19" s="20" customFormat="1" ht="12" customHeight="1" x14ac:dyDescent="0.2">
      <c r="B83" s="154"/>
      <c r="C83" s="112"/>
      <c r="D83" s="112"/>
      <c r="E83" s="112"/>
      <c r="F83" s="112"/>
      <c r="G83" s="112"/>
      <c r="H83" s="152"/>
      <c r="I83" s="152"/>
      <c r="J83" s="152"/>
      <c r="K83" s="112"/>
      <c r="L83" s="112"/>
    </row>
    <row r="84" spans="2:19" s="20" customFormat="1" ht="12" customHeight="1" thickBot="1" x14ac:dyDescent="0.25">
      <c r="B84" s="111" t="s">
        <v>127</v>
      </c>
      <c r="C84" s="112"/>
      <c r="D84" s="112"/>
      <c r="E84" s="112"/>
      <c r="F84" s="112"/>
      <c r="G84" s="112"/>
      <c r="H84" s="112"/>
      <c r="I84" s="112"/>
      <c r="J84" s="138"/>
      <c r="K84" s="112"/>
      <c r="L84" s="112"/>
    </row>
    <row r="85" spans="2:19" s="20" customFormat="1" ht="12" customHeight="1" thickBot="1" x14ac:dyDescent="0.25">
      <c r="B85" s="482"/>
      <c r="C85" s="432"/>
      <c r="D85" s="434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107</v>
      </c>
      <c r="J85" s="492" t="s">
        <v>108</v>
      </c>
      <c r="K85" s="435" t="s">
        <v>109</v>
      </c>
      <c r="L85" s="112"/>
    </row>
    <row r="86" spans="2:19" s="20" customFormat="1" ht="12" customHeight="1" thickBot="1" x14ac:dyDescent="0.25">
      <c r="B86" s="436" t="s">
        <v>111</v>
      </c>
      <c r="C86" s="437" t="s">
        <v>112</v>
      </c>
      <c r="D86" s="440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137</v>
      </c>
      <c r="J86" s="493" t="s">
        <v>113</v>
      </c>
      <c r="K86" s="441" t="s">
        <v>114</v>
      </c>
      <c r="L86" s="112"/>
    </row>
    <row r="87" spans="2:19" s="20" customFormat="1" ht="12" customHeight="1" x14ac:dyDescent="0.2">
      <c r="B87" s="442">
        <v>4</v>
      </c>
      <c r="C87" s="443" t="s">
        <v>1024</v>
      </c>
      <c r="D87" s="531">
        <v>8</v>
      </c>
      <c r="E87" s="531">
        <v>0.8</v>
      </c>
      <c r="F87" s="471"/>
      <c r="G87" s="531">
        <v>0.8</v>
      </c>
      <c r="H87" s="549">
        <f t="shared" ref="H87:H92" si="3">B87*D87*E87*G87</f>
        <v>20.480000000000004</v>
      </c>
      <c r="I87" s="471">
        <v>2.2000000000000002</v>
      </c>
      <c r="J87" s="589">
        <f t="shared" ref="J87:J92" si="4">H87*I87</f>
        <v>45.056000000000012</v>
      </c>
      <c r="K87" s="517" t="s">
        <v>116</v>
      </c>
      <c r="L87" s="112"/>
    </row>
    <row r="88" spans="2:19" s="20" customFormat="1" ht="12" customHeight="1" x14ac:dyDescent="0.2">
      <c r="B88" s="159">
        <v>2</v>
      </c>
      <c r="C88" s="185" t="s">
        <v>1020</v>
      </c>
      <c r="D88" s="168">
        <v>13.2</v>
      </c>
      <c r="E88" s="309">
        <v>0.8</v>
      </c>
      <c r="F88" s="169"/>
      <c r="G88" s="309">
        <v>0.8</v>
      </c>
      <c r="H88" s="170">
        <f t="shared" si="3"/>
        <v>16.896000000000001</v>
      </c>
      <c r="I88" s="169">
        <v>2.2000000000000002</v>
      </c>
      <c r="J88" s="299">
        <f t="shared" si="4"/>
        <v>37.171200000000006</v>
      </c>
      <c r="K88" s="166" t="s">
        <v>116</v>
      </c>
      <c r="L88" s="112"/>
    </row>
    <row r="89" spans="2:19" s="20" customFormat="1" ht="12" customHeight="1" x14ac:dyDescent="0.2">
      <c r="B89" s="159">
        <v>2</v>
      </c>
      <c r="C89" s="185" t="s">
        <v>1022</v>
      </c>
      <c r="D89" s="169">
        <v>6.7</v>
      </c>
      <c r="E89" s="309">
        <v>0.8</v>
      </c>
      <c r="F89" s="169"/>
      <c r="G89" s="309">
        <v>0.8</v>
      </c>
      <c r="H89" s="170">
        <f t="shared" si="3"/>
        <v>8.5760000000000005</v>
      </c>
      <c r="I89" s="169">
        <v>2.2000000000000002</v>
      </c>
      <c r="J89" s="299">
        <f t="shared" si="4"/>
        <v>18.867200000000004</v>
      </c>
      <c r="K89" s="166" t="s">
        <v>116</v>
      </c>
      <c r="L89" s="112"/>
    </row>
    <row r="90" spans="2:19" s="20" customFormat="1" ht="12" customHeight="1" x14ac:dyDescent="0.2">
      <c r="B90" s="159">
        <v>1</v>
      </c>
      <c r="C90" s="185" t="s">
        <v>1023</v>
      </c>
      <c r="D90" s="169">
        <v>8</v>
      </c>
      <c r="E90" s="309">
        <v>1</v>
      </c>
      <c r="F90" s="169"/>
      <c r="G90" s="309">
        <v>1.5</v>
      </c>
      <c r="H90" s="170">
        <f t="shared" si="3"/>
        <v>12</v>
      </c>
      <c r="I90" s="169">
        <v>2.2000000000000002</v>
      </c>
      <c r="J90" s="299">
        <f t="shared" si="4"/>
        <v>26.400000000000002</v>
      </c>
      <c r="K90" s="166" t="s">
        <v>116</v>
      </c>
      <c r="L90" s="112"/>
    </row>
    <row r="91" spans="2:19" s="20" customFormat="1" ht="12" customHeight="1" x14ac:dyDescent="0.2">
      <c r="B91" s="159">
        <v>2</v>
      </c>
      <c r="C91" s="185" t="s">
        <v>1029</v>
      </c>
      <c r="D91" s="169">
        <v>3.8</v>
      </c>
      <c r="E91" s="309">
        <v>0.5</v>
      </c>
      <c r="F91" s="169"/>
      <c r="G91" s="309">
        <v>0.8</v>
      </c>
      <c r="H91" s="170">
        <f t="shared" si="3"/>
        <v>3.04</v>
      </c>
      <c r="I91" s="169">
        <v>2.2000000000000002</v>
      </c>
      <c r="J91" s="299">
        <f t="shared" si="4"/>
        <v>6.6880000000000006</v>
      </c>
      <c r="K91" s="166" t="s">
        <v>116</v>
      </c>
      <c r="L91" s="112"/>
    </row>
    <row r="92" spans="2:19" s="20" customFormat="1" ht="12" customHeight="1" thickBot="1" x14ac:dyDescent="0.25">
      <c r="B92" s="451">
        <v>2</v>
      </c>
      <c r="C92" s="287" t="s">
        <v>1030</v>
      </c>
      <c r="D92" s="289">
        <v>5</v>
      </c>
      <c r="E92" s="892">
        <v>0.5</v>
      </c>
      <c r="F92" s="290"/>
      <c r="G92" s="892">
        <v>0.8</v>
      </c>
      <c r="H92" s="288">
        <f t="shared" si="3"/>
        <v>4</v>
      </c>
      <c r="I92" s="290">
        <v>2.2000000000000002</v>
      </c>
      <c r="J92" s="291">
        <f t="shared" si="4"/>
        <v>8.8000000000000007</v>
      </c>
      <c r="K92" s="441" t="s">
        <v>116</v>
      </c>
      <c r="L92" s="112"/>
    </row>
    <row r="93" spans="2:19" s="20" customFormat="1" ht="12" customHeight="1" thickBot="1" x14ac:dyDescent="0.25">
      <c r="B93" s="425"/>
      <c r="C93" s="457" t="s">
        <v>117</v>
      </c>
      <c r="D93" s="457"/>
      <c r="E93" s="457"/>
      <c r="F93" s="457"/>
      <c r="G93" s="497"/>
      <c r="H93" s="304">
        <f>SUM(H87:H92)</f>
        <v>64.992000000000004</v>
      </c>
      <c r="I93" s="458"/>
      <c r="J93" s="304">
        <f>SUM(J87:J92)</f>
        <v>142.98240000000001</v>
      </c>
      <c r="K93" s="258"/>
      <c r="L93" s="112"/>
    </row>
    <row r="94" spans="2:19" s="20" customFormat="1" ht="12" customHeight="1" x14ac:dyDescent="0.2">
      <c r="B94" s="154"/>
      <c r="C94" s="112"/>
      <c r="D94" s="112"/>
      <c r="E94" s="112"/>
      <c r="F94" s="112"/>
      <c r="G94" s="112"/>
      <c r="H94" s="112"/>
      <c r="I94" s="112"/>
      <c r="J94" s="138"/>
      <c r="K94" s="112"/>
      <c r="L94" s="112"/>
    </row>
    <row r="95" spans="2:19" s="20" customFormat="1" ht="12" customHeight="1" thickBot="1" x14ac:dyDescent="0.25">
      <c r="B95" s="111" t="s">
        <v>175</v>
      </c>
      <c r="C95" s="112"/>
      <c r="D95" s="112"/>
      <c r="E95" s="112"/>
      <c r="F95" s="112"/>
      <c r="G95" s="112"/>
      <c r="H95" s="112"/>
      <c r="I95" s="112"/>
      <c r="J95" s="138"/>
      <c r="K95" s="112"/>
      <c r="L95" s="112"/>
      <c r="S95" s="58">
        <f>60.7+6.95*6</f>
        <v>102.4</v>
      </c>
    </row>
    <row r="96" spans="2:19" s="20" customFormat="1" ht="12" customHeight="1" thickBot="1" x14ac:dyDescent="0.25">
      <c r="B96" s="482"/>
      <c r="C96" s="432"/>
      <c r="D96" s="434" t="s">
        <v>93</v>
      </c>
      <c r="E96" s="434" t="s">
        <v>104</v>
      </c>
      <c r="F96" s="434" t="s">
        <v>96</v>
      </c>
      <c r="G96" s="434" t="s">
        <v>105</v>
      </c>
      <c r="H96" s="434" t="s">
        <v>106</v>
      </c>
      <c r="I96" s="434" t="s">
        <v>107</v>
      </c>
      <c r="J96" s="492" t="s">
        <v>108</v>
      </c>
      <c r="K96" s="435" t="s">
        <v>109</v>
      </c>
      <c r="L96" s="112"/>
    </row>
    <row r="97" spans="2:24" s="20" customFormat="1" ht="12" customHeight="1" thickBot="1" x14ac:dyDescent="0.25">
      <c r="B97" s="436" t="s">
        <v>111</v>
      </c>
      <c r="C97" s="437" t="s">
        <v>112</v>
      </c>
      <c r="D97" s="440" t="s">
        <v>99</v>
      </c>
      <c r="E97" s="440" t="s">
        <v>99</v>
      </c>
      <c r="F97" s="440" t="s">
        <v>135</v>
      </c>
      <c r="G97" s="440" t="s">
        <v>99</v>
      </c>
      <c r="H97" s="440" t="s">
        <v>136</v>
      </c>
      <c r="I97" s="440" t="s">
        <v>137</v>
      </c>
      <c r="J97" s="493" t="s">
        <v>113</v>
      </c>
      <c r="K97" s="441" t="s">
        <v>114</v>
      </c>
      <c r="L97" s="112"/>
    </row>
    <row r="98" spans="2:24" s="20" customFormat="1" ht="12" customHeight="1" x14ac:dyDescent="0.2">
      <c r="B98" s="159">
        <v>9</v>
      </c>
      <c r="C98" s="185" t="s">
        <v>1031</v>
      </c>
      <c r="D98" s="170">
        <v>9</v>
      </c>
      <c r="E98" s="168">
        <v>0.6</v>
      </c>
      <c r="F98" s="170">
        <f>D98*E98</f>
        <v>5.3999999999999995</v>
      </c>
      <c r="G98" s="169">
        <v>0.45</v>
      </c>
      <c r="H98" s="170">
        <f>F98*G98*B98*0.75</f>
        <v>16.402499999999996</v>
      </c>
      <c r="I98" s="181">
        <v>2.5</v>
      </c>
      <c r="J98" s="494">
        <f>H98*I98</f>
        <v>41.006249999999994</v>
      </c>
      <c r="K98" s="517" t="s">
        <v>157</v>
      </c>
      <c r="L98" s="112"/>
    </row>
    <row r="99" spans="2:24" s="20" customFormat="1" ht="12" customHeight="1" x14ac:dyDescent="0.2">
      <c r="B99" s="157">
        <v>1</v>
      </c>
      <c r="C99" s="495" t="s">
        <v>159</v>
      </c>
      <c r="D99" s="855">
        <v>13.2</v>
      </c>
      <c r="E99" s="427">
        <v>9</v>
      </c>
      <c r="F99" s="286">
        <f>D99*E99</f>
        <v>118.8</v>
      </c>
      <c r="G99" s="496">
        <v>0.15</v>
      </c>
      <c r="H99" s="286">
        <f>F99*G99*B99</f>
        <v>17.82</v>
      </c>
      <c r="I99" s="285">
        <v>2.5</v>
      </c>
      <c r="J99" s="286">
        <f>H99*I99</f>
        <v>44.55</v>
      </c>
      <c r="K99" s="300" t="s">
        <v>157</v>
      </c>
      <c r="L99" s="112"/>
    </row>
    <row r="100" spans="2:24" s="20" customFormat="1" ht="12" customHeight="1" thickBot="1" x14ac:dyDescent="0.25">
      <c r="B100" s="451"/>
      <c r="C100" s="287" t="s">
        <v>1218</v>
      </c>
      <c r="D100" s="288"/>
      <c r="E100" s="290"/>
      <c r="F100" s="288">
        <f>F99/0.9</f>
        <v>132</v>
      </c>
      <c r="G100" s="290">
        <v>8.0000000000000002E-3</v>
      </c>
      <c r="H100" s="288">
        <f>F100*G100</f>
        <v>1.056</v>
      </c>
      <c r="I100" s="289">
        <v>1.2</v>
      </c>
      <c r="J100" s="291">
        <f>H100*I100</f>
        <v>1.2672000000000001</v>
      </c>
      <c r="K100" s="293" t="s">
        <v>122</v>
      </c>
      <c r="L100" s="112"/>
    </row>
    <row r="101" spans="2:24" s="20" customFormat="1" ht="12" customHeight="1" thickBot="1" x14ac:dyDescent="0.25">
      <c r="B101" s="425"/>
      <c r="C101" s="457" t="s">
        <v>117</v>
      </c>
      <c r="D101" s="457"/>
      <c r="E101" s="457"/>
      <c r="F101" s="457"/>
      <c r="G101" s="497"/>
      <c r="H101" s="304">
        <f>H98+H99+H100</f>
        <v>35.278499999999994</v>
      </c>
      <c r="I101" s="458"/>
      <c r="J101" s="304">
        <f>J98+J99+J100</f>
        <v>86.823449999999994</v>
      </c>
      <c r="K101" s="258"/>
      <c r="L101" s="112"/>
    </row>
    <row r="102" spans="2:24" s="20" customFormat="1" ht="12" customHeight="1" x14ac:dyDescent="0.2">
      <c r="B102" s="154"/>
      <c r="C102" s="112"/>
      <c r="D102" s="112"/>
      <c r="E102" s="112"/>
      <c r="F102" s="112"/>
      <c r="G102" s="112"/>
      <c r="H102" s="112"/>
      <c r="I102" s="112"/>
      <c r="J102" s="138"/>
      <c r="K102" s="112"/>
      <c r="L102" s="112"/>
    </row>
    <row r="103" spans="2:24" s="20" customFormat="1" ht="12" customHeight="1" thickBot="1" x14ac:dyDescent="0.25">
      <c r="B103" s="111" t="s">
        <v>123</v>
      </c>
      <c r="C103" s="112"/>
      <c r="D103" s="112"/>
      <c r="E103" s="112"/>
      <c r="F103" s="112"/>
      <c r="G103" s="112"/>
      <c r="H103" s="112"/>
      <c r="I103" s="112"/>
      <c r="J103" s="138"/>
      <c r="K103" s="112"/>
      <c r="L103" s="112"/>
    </row>
    <row r="104" spans="2:24" s="20" customFormat="1" ht="12" customHeight="1" thickBot="1" x14ac:dyDescent="0.25">
      <c r="B104" s="482"/>
      <c r="C104" s="432"/>
      <c r="D104" s="434" t="s">
        <v>93</v>
      </c>
      <c r="E104" s="434" t="s">
        <v>104</v>
      </c>
      <c r="F104" s="434" t="s">
        <v>96</v>
      </c>
      <c r="G104" s="434" t="s">
        <v>105</v>
      </c>
      <c r="H104" s="434" t="s">
        <v>106</v>
      </c>
      <c r="I104" s="434" t="s">
        <v>124</v>
      </c>
      <c r="J104" s="492" t="s">
        <v>108</v>
      </c>
      <c r="K104" s="435" t="s">
        <v>109</v>
      </c>
      <c r="L104" s="112"/>
    </row>
    <row r="105" spans="2:24" s="20" customFormat="1" ht="12" customHeight="1" thickBot="1" x14ac:dyDescent="0.25">
      <c r="B105" s="436" t="s">
        <v>111</v>
      </c>
      <c r="C105" s="437" t="s">
        <v>112</v>
      </c>
      <c r="D105" s="440" t="s">
        <v>99</v>
      </c>
      <c r="E105" s="440" t="s">
        <v>99</v>
      </c>
      <c r="F105" s="440" t="s">
        <v>135</v>
      </c>
      <c r="G105" s="440" t="s">
        <v>99</v>
      </c>
      <c r="H105" s="440" t="s">
        <v>136</v>
      </c>
      <c r="I105" s="440" t="s">
        <v>125</v>
      </c>
      <c r="J105" s="493" t="s">
        <v>113</v>
      </c>
      <c r="K105" s="441" t="s">
        <v>114</v>
      </c>
      <c r="L105" s="112"/>
    </row>
    <row r="106" spans="2:24" s="20" customFormat="1" ht="12" customHeight="1" x14ac:dyDescent="0.2">
      <c r="B106" s="159">
        <v>3</v>
      </c>
      <c r="C106" s="185" t="s">
        <v>830</v>
      </c>
      <c r="D106" s="168">
        <v>8</v>
      </c>
      <c r="E106" s="169"/>
      <c r="F106" s="169"/>
      <c r="G106" s="169"/>
      <c r="H106" s="298"/>
      <c r="I106" s="169">
        <v>9.2399999999999996E-2</v>
      </c>
      <c r="J106" s="299">
        <f>I106*B106*D106</f>
        <v>2.2176</v>
      </c>
      <c r="K106" s="172" t="s">
        <v>143</v>
      </c>
      <c r="L106" s="112"/>
    </row>
    <row r="107" spans="2:24" s="20" customFormat="1" ht="12" customHeight="1" x14ac:dyDescent="0.2">
      <c r="B107" s="159">
        <v>2</v>
      </c>
      <c r="C107" s="185" t="s">
        <v>1032</v>
      </c>
      <c r="D107" s="168">
        <v>12</v>
      </c>
      <c r="E107" s="169"/>
      <c r="F107" s="169"/>
      <c r="G107" s="169"/>
      <c r="H107" s="298"/>
      <c r="I107" s="169">
        <v>2.6200000000000001E-2</v>
      </c>
      <c r="J107" s="299">
        <f>I107*B107*D107</f>
        <v>0.62880000000000003</v>
      </c>
      <c r="K107" s="172" t="s">
        <v>143</v>
      </c>
      <c r="L107" s="112"/>
    </row>
    <row r="108" spans="2:24" s="20" customFormat="1" ht="12" customHeight="1" x14ac:dyDescent="0.2">
      <c r="B108" s="159">
        <v>10</v>
      </c>
      <c r="C108" s="185" t="s">
        <v>1033</v>
      </c>
      <c r="D108" s="168"/>
      <c r="E108" s="169"/>
      <c r="F108" s="169"/>
      <c r="G108" s="169"/>
      <c r="H108" s="298"/>
      <c r="I108" s="169">
        <v>5.28E-2</v>
      </c>
      <c r="J108" s="299">
        <f>B108*I108</f>
        <v>0.52800000000000002</v>
      </c>
      <c r="K108" s="172" t="s">
        <v>143</v>
      </c>
      <c r="L108" s="112"/>
    </row>
    <row r="109" spans="2:24" s="20" customFormat="1" ht="12" customHeight="1" x14ac:dyDescent="0.2">
      <c r="B109" s="159">
        <v>1</v>
      </c>
      <c r="C109" s="185" t="s">
        <v>998</v>
      </c>
      <c r="D109" s="168"/>
      <c r="E109" s="169"/>
      <c r="F109" s="169"/>
      <c r="G109" s="169"/>
      <c r="H109" s="298"/>
      <c r="I109" s="169">
        <v>0.215</v>
      </c>
      <c r="J109" s="299">
        <f>B109*I109</f>
        <v>0.215</v>
      </c>
      <c r="K109" s="172" t="s">
        <v>143</v>
      </c>
      <c r="L109" s="112"/>
      <c r="S109" s="97"/>
      <c r="T109" s="97"/>
      <c r="U109" s="97"/>
      <c r="V109" s="97"/>
      <c r="W109" s="97"/>
      <c r="X109" s="97"/>
    </row>
    <row r="110" spans="2:24" s="20" customFormat="1" ht="12" customHeight="1" x14ac:dyDescent="0.2">
      <c r="B110" s="159">
        <v>1</v>
      </c>
      <c r="C110" s="185" t="s">
        <v>163</v>
      </c>
      <c r="D110" s="168"/>
      <c r="E110" s="169"/>
      <c r="F110" s="168">
        <v>28.4</v>
      </c>
      <c r="G110" s="169"/>
      <c r="H110" s="298"/>
      <c r="I110" s="169">
        <v>8.0000000000000002E-3</v>
      </c>
      <c r="J110" s="299">
        <f>F110*I110</f>
        <v>0.22719999999999999</v>
      </c>
      <c r="K110" s="162" t="s">
        <v>143</v>
      </c>
      <c r="L110" s="112"/>
      <c r="M110" s="20">
        <f>32.44+4.4+34.6+30.2+6.4</f>
        <v>108.04</v>
      </c>
    </row>
    <row r="111" spans="2:24" s="20" customFormat="1" ht="12" customHeight="1" x14ac:dyDescent="0.2">
      <c r="B111" s="159">
        <v>1</v>
      </c>
      <c r="C111" s="185" t="s">
        <v>314</v>
      </c>
      <c r="D111" s="168"/>
      <c r="E111" s="169"/>
      <c r="F111" s="169"/>
      <c r="G111" s="169"/>
      <c r="H111" s="298"/>
      <c r="I111" s="298">
        <v>0.32</v>
      </c>
      <c r="J111" s="299">
        <f>I111</f>
        <v>0.32</v>
      </c>
      <c r="K111" s="162" t="s">
        <v>143</v>
      </c>
      <c r="L111" s="112"/>
      <c r="M111" s="20">
        <f>19*1.4</f>
        <v>26.599999999999998</v>
      </c>
    </row>
    <row r="112" spans="2:24" s="20" customFormat="1" ht="12" customHeight="1" x14ac:dyDescent="0.2">
      <c r="B112" s="159">
        <v>1</v>
      </c>
      <c r="C112" s="185" t="s">
        <v>420</v>
      </c>
      <c r="D112" s="168"/>
      <c r="E112" s="169"/>
      <c r="F112" s="169"/>
      <c r="G112" s="169"/>
      <c r="H112" s="298"/>
      <c r="I112" s="298">
        <v>0.185</v>
      </c>
      <c r="J112" s="299">
        <f>I112</f>
        <v>0.185</v>
      </c>
      <c r="K112" s="162" t="s">
        <v>143</v>
      </c>
      <c r="L112" s="112"/>
    </row>
    <row r="113" spans="2:34" s="20" customFormat="1" ht="12" customHeight="1" x14ac:dyDescent="0.2">
      <c r="B113" s="159">
        <v>1</v>
      </c>
      <c r="C113" s="185" t="s">
        <v>831</v>
      </c>
      <c r="D113" s="169"/>
      <c r="E113" s="169"/>
      <c r="F113" s="169"/>
      <c r="G113" s="169"/>
      <c r="H113" s="298"/>
      <c r="I113" s="169">
        <v>0.17799999999999999</v>
      </c>
      <c r="J113" s="299">
        <f>B113*I113</f>
        <v>0.17799999999999999</v>
      </c>
      <c r="K113" s="166" t="s">
        <v>143</v>
      </c>
      <c r="L113" s="112"/>
    </row>
    <row r="114" spans="2:34" s="20" customFormat="1" ht="12" customHeight="1" x14ac:dyDescent="0.2">
      <c r="B114" s="160">
        <v>1</v>
      </c>
      <c r="C114" s="184" t="s">
        <v>362</v>
      </c>
      <c r="D114" s="309">
        <v>9</v>
      </c>
      <c r="E114" s="181"/>
      <c r="F114" s="181"/>
      <c r="G114" s="181"/>
      <c r="H114" s="501"/>
      <c r="I114" s="181">
        <v>2.69E-2</v>
      </c>
      <c r="J114" s="299">
        <f>D114*I114*B114</f>
        <v>0.24210000000000001</v>
      </c>
      <c r="K114" s="166" t="s">
        <v>143</v>
      </c>
      <c r="L114" s="112"/>
      <c r="S114" s="97"/>
      <c r="T114" s="97"/>
      <c r="U114" s="97"/>
      <c r="V114" s="97"/>
      <c r="W114" s="97"/>
      <c r="X114" s="97"/>
    </row>
    <row r="115" spans="2:34" s="20" customFormat="1" ht="12" customHeight="1" x14ac:dyDescent="0.2">
      <c r="B115" s="159">
        <v>1</v>
      </c>
      <c r="C115" s="184" t="s">
        <v>834</v>
      </c>
      <c r="D115" s="168">
        <v>6.6</v>
      </c>
      <c r="E115" s="169"/>
      <c r="F115" s="169"/>
      <c r="G115" s="169"/>
      <c r="H115" s="298"/>
      <c r="I115" s="169">
        <v>1.03E-2</v>
      </c>
      <c r="J115" s="299">
        <f>D115*I115</f>
        <v>6.7979999999999999E-2</v>
      </c>
      <c r="K115" s="162" t="s">
        <v>143</v>
      </c>
      <c r="L115" s="112"/>
      <c r="S115" s="97"/>
      <c r="T115" s="97"/>
      <c r="U115" s="97"/>
      <c r="V115" s="97"/>
      <c r="W115" s="97"/>
      <c r="X115" s="97"/>
    </row>
    <row r="116" spans="2:34" s="20" customFormat="1" ht="12" customHeight="1" x14ac:dyDescent="0.2">
      <c r="B116" s="160">
        <v>1</v>
      </c>
      <c r="C116" s="184" t="s">
        <v>190</v>
      </c>
      <c r="D116" s="309">
        <v>26.4</v>
      </c>
      <c r="E116" s="181"/>
      <c r="F116" s="181"/>
      <c r="G116" s="181"/>
      <c r="H116" s="501"/>
      <c r="I116" s="181">
        <v>1.6000000000000001E-3</v>
      </c>
      <c r="J116" s="494">
        <f>I116*D116</f>
        <v>4.224E-2</v>
      </c>
      <c r="K116" s="166" t="s">
        <v>143</v>
      </c>
      <c r="L116" s="112"/>
      <c r="S116" s="97"/>
      <c r="T116" s="97"/>
      <c r="U116" s="97"/>
      <c r="V116" s="97"/>
      <c r="W116" s="97"/>
      <c r="X116" s="97"/>
    </row>
    <row r="117" spans="2:34" s="20" customFormat="1" ht="12" customHeight="1" x14ac:dyDescent="0.2">
      <c r="B117" s="159">
        <v>1</v>
      </c>
      <c r="C117" s="185" t="s">
        <v>191</v>
      </c>
      <c r="D117" s="168">
        <v>24</v>
      </c>
      <c r="E117" s="169"/>
      <c r="F117" s="169"/>
      <c r="G117" s="169"/>
      <c r="H117" s="298"/>
      <c r="I117" s="169">
        <v>1.6000000000000001E-3</v>
      </c>
      <c r="J117" s="299">
        <f>I117*D117*B117</f>
        <v>3.8400000000000004E-2</v>
      </c>
      <c r="K117" s="162" t="s">
        <v>143</v>
      </c>
      <c r="L117" s="112"/>
      <c r="S117" s="97"/>
      <c r="T117" s="97"/>
      <c r="U117" s="97"/>
      <c r="V117" s="97"/>
      <c r="W117" s="97"/>
      <c r="X117" s="97"/>
    </row>
    <row r="118" spans="2:34" s="20" customFormat="1" ht="12" customHeight="1" thickBot="1" x14ac:dyDescent="0.25">
      <c r="B118" s="158">
        <v>1</v>
      </c>
      <c r="C118" s="284" t="s">
        <v>523</v>
      </c>
      <c r="D118" s="295"/>
      <c r="E118" s="285"/>
      <c r="F118" s="285"/>
      <c r="G118" s="285"/>
      <c r="H118" s="502"/>
      <c r="I118" s="503">
        <v>2.2000000000000002</v>
      </c>
      <c r="J118" s="296">
        <f>I118*B118</f>
        <v>2.2000000000000002</v>
      </c>
      <c r="K118" s="172" t="s">
        <v>143</v>
      </c>
      <c r="L118" s="112"/>
      <c r="S118" s="97"/>
      <c r="T118" s="97"/>
      <c r="U118" s="97"/>
      <c r="V118" s="97"/>
      <c r="W118" s="97"/>
      <c r="X118" s="97"/>
    </row>
    <row r="119" spans="2:34" s="20" customFormat="1" ht="12" customHeight="1" thickBot="1" x14ac:dyDescent="0.25">
      <c r="B119" s="483"/>
      <c r="C119" s="484" t="s">
        <v>117</v>
      </c>
      <c r="D119" s="484"/>
      <c r="E119" s="484"/>
      <c r="F119" s="484"/>
      <c r="G119" s="462"/>
      <c r="H119" s="504"/>
      <c r="I119" s="484"/>
      <c r="J119" s="485">
        <f>SUM(J106:J118)</f>
        <v>7.0903199999999993</v>
      </c>
      <c r="K119" s="487"/>
      <c r="L119" s="112"/>
      <c r="S119" s="97"/>
      <c r="T119" s="97"/>
      <c r="U119" s="97"/>
      <c r="V119" s="97"/>
      <c r="W119" s="97"/>
      <c r="X119" s="97"/>
    </row>
    <row r="120" spans="2:34" s="20" customFormat="1" ht="12" customHeight="1" x14ac:dyDescent="0.2">
      <c r="B120" s="259"/>
      <c r="C120" s="258"/>
      <c r="D120" s="258"/>
      <c r="E120" s="258"/>
      <c r="F120" s="258"/>
      <c r="G120" s="258"/>
      <c r="H120" s="133"/>
      <c r="I120" s="258"/>
      <c r="J120" s="488"/>
      <c r="K120" s="258"/>
      <c r="L120" s="112"/>
    </row>
    <row r="121" spans="2:34" s="97" customFormat="1" ht="12" customHeight="1" thickBot="1" x14ac:dyDescent="0.25">
      <c r="B121" s="111" t="s">
        <v>166</v>
      </c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20"/>
      <c r="S121" s="20"/>
      <c r="T121" s="20"/>
      <c r="U121" s="20"/>
      <c r="V121" s="20"/>
      <c r="W121" s="20"/>
      <c r="X121" s="20"/>
    </row>
    <row r="122" spans="2:34" s="97" customFormat="1" ht="12" customHeight="1" thickBot="1" x14ac:dyDescent="0.25">
      <c r="B122" s="482"/>
      <c r="C122" s="432"/>
      <c r="D122" s="470" t="s">
        <v>93</v>
      </c>
      <c r="E122" s="434" t="s">
        <v>104</v>
      </c>
      <c r="F122" s="434" t="s">
        <v>96</v>
      </c>
      <c r="G122" s="434" t="s">
        <v>105</v>
      </c>
      <c r="H122" s="434" t="s">
        <v>106</v>
      </c>
      <c r="I122" s="434" t="s">
        <v>124</v>
      </c>
      <c r="J122" s="434" t="s">
        <v>108</v>
      </c>
      <c r="K122" s="435" t="s">
        <v>109</v>
      </c>
      <c r="L122" s="112"/>
      <c r="M122" s="20"/>
      <c r="S122" s="20"/>
      <c r="T122" s="20"/>
      <c r="U122" s="20"/>
      <c r="V122" s="20"/>
      <c r="W122" s="20"/>
      <c r="X122" s="20"/>
    </row>
    <row r="123" spans="2:34" s="97" customFormat="1" ht="12" customHeight="1" thickBot="1" x14ac:dyDescent="0.25">
      <c r="B123" s="436" t="s">
        <v>111</v>
      </c>
      <c r="C123" s="437" t="s">
        <v>112</v>
      </c>
      <c r="D123" s="505" t="s">
        <v>99</v>
      </c>
      <c r="E123" s="440" t="s">
        <v>99</v>
      </c>
      <c r="F123" s="440" t="s">
        <v>135</v>
      </c>
      <c r="G123" s="440" t="s">
        <v>99</v>
      </c>
      <c r="H123" s="440" t="s">
        <v>136</v>
      </c>
      <c r="I123" s="440" t="s">
        <v>125</v>
      </c>
      <c r="J123" s="440" t="s">
        <v>113</v>
      </c>
      <c r="K123" s="441" t="s">
        <v>114</v>
      </c>
      <c r="L123" s="112"/>
      <c r="M123" s="20"/>
      <c r="S123" s="20"/>
      <c r="T123" s="20"/>
      <c r="U123" s="20"/>
      <c r="V123" s="20"/>
      <c r="W123" s="20"/>
      <c r="X123" s="20"/>
    </row>
    <row r="124" spans="2:34" s="97" customFormat="1" ht="12" customHeight="1" thickBot="1" x14ac:dyDescent="0.25">
      <c r="B124" s="159">
        <v>10</v>
      </c>
      <c r="C124" s="184" t="s">
        <v>1034</v>
      </c>
      <c r="D124" s="168">
        <v>1.8</v>
      </c>
      <c r="E124" s="169">
        <v>1.2</v>
      </c>
      <c r="F124" s="309">
        <f>D124*E124</f>
        <v>2.16</v>
      </c>
      <c r="G124" s="181">
        <v>4.0000000000000001E-3</v>
      </c>
      <c r="H124" s="170">
        <f>F124*G124*B124</f>
        <v>8.6400000000000005E-2</v>
      </c>
      <c r="I124" s="169">
        <v>2.2000000000000002</v>
      </c>
      <c r="J124" s="170">
        <f>H124*I124</f>
        <v>0.19008000000000003</v>
      </c>
      <c r="K124" s="172" t="s">
        <v>144</v>
      </c>
      <c r="L124" s="112"/>
      <c r="M124" s="20">
        <f>0.9*1.8*2</f>
        <v>3.24</v>
      </c>
      <c r="S124" s="20"/>
      <c r="T124" s="20"/>
      <c r="U124" s="20"/>
      <c r="V124" s="20"/>
      <c r="W124" s="20"/>
      <c r="X124" s="20"/>
    </row>
    <row r="125" spans="2:34" s="97" customFormat="1" ht="12" customHeight="1" thickBot="1" x14ac:dyDescent="0.25">
      <c r="B125" s="483"/>
      <c r="C125" s="484" t="s">
        <v>117</v>
      </c>
      <c r="D125" s="484"/>
      <c r="E125" s="484"/>
      <c r="F125" s="484"/>
      <c r="G125" s="462"/>
      <c r="H125" s="547"/>
      <c r="I125" s="510"/>
      <c r="J125" s="520">
        <f>SUM(J124)</f>
        <v>0.19008000000000003</v>
      </c>
      <c r="K125" s="487"/>
      <c r="L125" s="112"/>
      <c r="M125" s="20"/>
    </row>
    <row r="126" spans="2:34" s="20" customFormat="1" ht="12" customHeight="1" x14ac:dyDescent="0.2">
      <c r="B126" s="259"/>
      <c r="C126" s="258"/>
      <c r="D126" s="258"/>
      <c r="E126" s="258"/>
      <c r="F126" s="258"/>
      <c r="G126" s="258"/>
      <c r="H126" s="133"/>
      <c r="I126" s="258"/>
      <c r="J126" s="488"/>
      <c r="K126" s="258"/>
      <c r="L126" s="112"/>
      <c r="S126" s="97"/>
      <c r="T126" s="97"/>
      <c r="U126" s="97"/>
      <c r="V126" s="97"/>
      <c r="W126" s="97"/>
      <c r="X126" s="97"/>
    </row>
    <row r="127" spans="2:34" s="20" customFormat="1" ht="12" customHeight="1" thickBot="1" x14ac:dyDescent="0.25">
      <c r="B127" s="111" t="s">
        <v>841</v>
      </c>
      <c r="C127" s="112"/>
      <c r="D127" s="152"/>
      <c r="E127" s="152"/>
      <c r="F127" s="152"/>
      <c r="G127" s="152"/>
      <c r="H127" s="152"/>
      <c r="I127" s="152"/>
      <c r="J127" s="152"/>
      <c r="K127" s="152"/>
      <c r="L127" s="112"/>
      <c r="S127" s="97"/>
      <c r="T127" s="97"/>
      <c r="U127" s="97"/>
      <c r="V127" s="97"/>
      <c r="W127" s="97"/>
      <c r="X127" s="97"/>
    </row>
    <row r="128" spans="2:34" s="20" customFormat="1" ht="12" customHeight="1" thickBot="1" x14ac:dyDescent="0.25">
      <c r="B128" s="431" t="str">
        <f>C5</f>
        <v>25 - Poháněcí stanice DM 16, most 17</v>
      </c>
      <c r="C128" s="432"/>
      <c r="D128" s="540" t="s">
        <v>108</v>
      </c>
      <c r="E128" s="541" t="s">
        <v>129</v>
      </c>
      <c r="F128" s="542" t="s">
        <v>130</v>
      </c>
      <c r="G128" s="542" t="s">
        <v>131</v>
      </c>
      <c r="H128" s="542" t="s">
        <v>1134</v>
      </c>
      <c r="I128" s="543" t="s">
        <v>132</v>
      </c>
      <c r="J128" s="543" t="s">
        <v>133</v>
      </c>
      <c r="K128" s="577" t="s">
        <v>134</v>
      </c>
      <c r="L128" s="112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</row>
    <row r="129" spans="1:34" s="20" customFormat="1" ht="12" customHeight="1" thickBot="1" x14ac:dyDescent="0.25">
      <c r="B129" s="436" t="s">
        <v>130</v>
      </c>
      <c r="C129" s="437" t="s">
        <v>112</v>
      </c>
      <c r="D129" s="544" t="s">
        <v>113</v>
      </c>
      <c r="E129" s="545"/>
      <c r="F129" s="546"/>
      <c r="G129" s="546" t="s">
        <v>99</v>
      </c>
      <c r="H129" s="546" t="s">
        <v>136</v>
      </c>
      <c r="I129" s="546" t="s">
        <v>136</v>
      </c>
      <c r="J129" s="546" t="s">
        <v>137</v>
      </c>
      <c r="K129" s="578" t="s">
        <v>113</v>
      </c>
      <c r="L129" s="112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</row>
    <row r="130" spans="1:34" s="20" customFormat="1" ht="12" customHeight="1" x14ac:dyDescent="0.2">
      <c r="B130" s="442" t="s">
        <v>115</v>
      </c>
      <c r="C130" s="443" t="s">
        <v>138</v>
      </c>
      <c r="D130" s="444">
        <f>J55</f>
        <v>216.57239999999999</v>
      </c>
      <c r="E130" s="445"/>
      <c r="F130" s="193"/>
      <c r="G130" s="193"/>
      <c r="H130" s="153">
        <f>D130/J130</f>
        <v>120.31799999999998</v>
      </c>
      <c r="I130" s="153"/>
      <c r="J130" s="182">
        <v>1.8</v>
      </c>
      <c r="K130" s="574"/>
      <c r="L130" s="112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</row>
    <row r="131" spans="1:34" s="20" customFormat="1" ht="12" customHeight="1" x14ac:dyDescent="0.2">
      <c r="B131" s="160" t="s">
        <v>1648</v>
      </c>
      <c r="C131" s="184" t="s">
        <v>1059</v>
      </c>
      <c r="D131" s="444"/>
      <c r="E131" s="446"/>
      <c r="F131" s="182"/>
      <c r="G131" s="182"/>
      <c r="H131" s="153">
        <f>D131/J131</f>
        <v>0</v>
      </c>
      <c r="I131" s="153"/>
      <c r="J131" s="182">
        <v>2.5</v>
      </c>
      <c r="K131" s="281"/>
      <c r="L131" s="112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</row>
    <row r="132" spans="1:34" s="20" customFormat="1" ht="12" customHeight="1" x14ac:dyDescent="0.2">
      <c r="B132" s="160" t="s">
        <v>1648</v>
      </c>
      <c r="C132" s="185" t="s">
        <v>1060</v>
      </c>
      <c r="D132" s="444">
        <f>J82+J98+J99</f>
        <v>568.31195175438597</v>
      </c>
      <c r="E132" s="447"/>
      <c r="F132" s="153"/>
      <c r="G132" s="153"/>
      <c r="H132" s="153">
        <f>D132/J132</f>
        <v>227.32478070175438</v>
      </c>
      <c r="I132" s="153"/>
      <c r="J132" s="182">
        <v>2.5</v>
      </c>
      <c r="K132" s="282"/>
      <c r="L132" s="11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</row>
    <row r="133" spans="1:34" s="20" customFormat="1" ht="12" customHeight="1" x14ac:dyDescent="0.2">
      <c r="B133" s="159" t="s">
        <v>116</v>
      </c>
      <c r="C133" s="185" t="s">
        <v>140</v>
      </c>
      <c r="D133" s="444">
        <f>J93</f>
        <v>142.98240000000001</v>
      </c>
      <c r="E133" s="447"/>
      <c r="F133" s="153"/>
      <c r="G133" s="153"/>
      <c r="H133" s="473">
        <f>D133/2.2</f>
        <v>64.992000000000004</v>
      </c>
      <c r="I133" s="153"/>
      <c r="J133" s="153">
        <v>2.2000000000000002</v>
      </c>
      <c r="K133" s="282"/>
      <c r="L133" s="112"/>
      <c r="M133" s="20">
        <f>8*13.2*3+8*6*3/2</f>
        <v>388.79999999999995</v>
      </c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</row>
    <row r="134" spans="1:34" s="20" customFormat="1" ht="12" customHeight="1" x14ac:dyDescent="0.2">
      <c r="B134" s="159" t="s">
        <v>367</v>
      </c>
      <c r="C134" s="185" t="s">
        <v>368</v>
      </c>
      <c r="D134" s="444"/>
      <c r="E134" s="447"/>
      <c r="F134" s="153"/>
      <c r="G134" s="153"/>
      <c r="H134" s="153"/>
      <c r="I134" s="153">
        <f>H93*1.3</f>
        <v>84.48960000000001</v>
      </c>
      <c r="J134" s="153"/>
      <c r="K134" s="282"/>
      <c r="L134" s="112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</row>
    <row r="135" spans="1:34" s="20" customFormat="1" ht="12" customHeight="1" x14ac:dyDescent="0.2">
      <c r="B135" s="159" t="s">
        <v>120</v>
      </c>
      <c r="C135" s="185" t="s">
        <v>222</v>
      </c>
      <c r="D135" s="444"/>
      <c r="E135" s="447"/>
      <c r="F135" s="153"/>
      <c r="G135" s="153"/>
      <c r="H135" s="153"/>
      <c r="I135" s="153"/>
      <c r="J135" s="153"/>
      <c r="K135" s="282"/>
      <c r="L135" s="112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</row>
    <row r="136" spans="1:34" s="20" customFormat="1" ht="12" customHeight="1" x14ac:dyDescent="0.2">
      <c r="B136" s="159" t="s">
        <v>141</v>
      </c>
      <c r="C136" s="185" t="s">
        <v>223</v>
      </c>
      <c r="D136" s="444"/>
      <c r="E136" s="447"/>
      <c r="F136" s="153"/>
      <c r="G136" s="153"/>
      <c r="H136" s="153"/>
      <c r="I136" s="153"/>
      <c r="J136" s="153"/>
      <c r="K136" s="282"/>
      <c r="L136" s="112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</row>
    <row r="137" spans="1:34" s="20" customFormat="1" ht="12" customHeight="1" x14ac:dyDescent="0.2">
      <c r="B137" s="159" t="s">
        <v>121</v>
      </c>
      <c r="C137" s="185" t="s">
        <v>142</v>
      </c>
      <c r="D137" s="444">
        <f>J100</f>
        <v>1.2672000000000001</v>
      </c>
      <c r="E137" s="448"/>
      <c r="F137" s="153"/>
      <c r="G137" s="153"/>
      <c r="H137" s="153"/>
      <c r="I137" s="153"/>
      <c r="J137" s="153"/>
      <c r="K137" s="282"/>
      <c r="L137" s="112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</row>
    <row r="138" spans="1:34" s="20" customFormat="1" ht="12" customHeight="1" x14ac:dyDescent="0.2">
      <c r="B138" s="159" t="s">
        <v>121</v>
      </c>
      <c r="C138" s="185" t="s">
        <v>1774</v>
      </c>
      <c r="D138" s="444"/>
      <c r="E138" s="448"/>
      <c r="F138" s="153"/>
      <c r="G138" s="153"/>
      <c r="H138" s="153"/>
      <c r="I138" s="153"/>
      <c r="J138" s="153"/>
      <c r="K138" s="282"/>
      <c r="L138" s="112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</row>
    <row r="139" spans="1:34" s="20" customFormat="1" ht="12" customHeight="1" x14ac:dyDescent="0.2">
      <c r="B139" s="159" t="s">
        <v>143</v>
      </c>
      <c r="C139" s="185" t="s">
        <v>526</v>
      </c>
      <c r="D139" s="444">
        <f>J119</f>
        <v>7.0903199999999993</v>
      </c>
      <c r="E139" s="447"/>
      <c r="F139" s="153"/>
      <c r="G139" s="153"/>
      <c r="H139" s="153"/>
      <c r="I139" s="153"/>
      <c r="J139" s="153"/>
      <c r="K139" s="282"/>
      <c r="L139" s="112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</row>
    <row r="140" spans="1:34" s="20" customFormat="1" ht="12" customHeight="1" x14ac:dyDescent="0.2">
      <c r="B140" s="159" t="s">
        <v>144</v>
      </c>
      <c r="C140" s="185" t="s">
        <v>525</v>
      </c>
      <c r="D140" s="444">
        <f>J124</f>
        <v>0.19008000000000003</v>
      </c>
      <c r="E140" s="447"/>
      <c r="F140" s="153"/>
      <c r="G140" s="153"/>
      <c r="H140" s="153"/>
      <c r="I140" s="153"/>
      <c r="J140" s="153"/>
      <c r="K140" s="282"/>
      <c r="L140" s="112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</row>
    <row r="141" spans="1:34" s="20" customFormat="1" ht="12" customHeight="1" x14ac:dyDescent="0.2">
      <c r="B141" s="159" t="s">
        <v>145</v>
      </c>
      <c r="C141" s="185" t="s">
        <v>146</v>
      </c>
      <c r="D141" s="444"/>
      <c r="E141" s="447"/>
      <c r="F141" s="153"/>
      <c r="G141" s="153"/>
      <c r="H141" s="153"/>
      <c r="I141" s="153"/>
      <c r="J141" s="153"/>
      <c r="K141" s="450"/>
      <c r="L141" s="112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</row>
    <row r="142" spans="1:34" s="20" customFormat="1" ht="12" customHeight="1" x14ac:dyDescent="0.2">
      <c r="B142" s="159" t="s">
        <v>1305</v>
      </c>
      <c r="C142" s="185" t="s">
        <v>1515</v>
      </c>
      <c r="D142" s="444"/>
      <c r="E142" s="513"/>
      <c r="F142" s="251"/>
      <c r="G142" s="513"/>
      <c r="H142" s="251"/>
      <c r="I142" s="513"/>
      <c r="J142" s="251"/>
      <c r="K142" s="284"/>
      <c r="L142" s="112"/>
      <c r="M142" s="148"/>
      <c r="N142" s="58"/>
    </row>
    <row r="143" spans="1:34" s="97" customFormat="1" ht="12" customHeight="1" x14ac:dyDescent="0.2">
      <c r="B143" s="159" t="s">
        <v>1170</v>
      </c>
      <c r="C143" s="169" t="s">
        <v>1659</v>
      </c>
      <c r="D143" s="444"/>
      <c r="E143" s="562"/>
      <c r="F143" s="153"/>
      <c r="G143" s="153"/>
      <c r="H143" s="153"/>
      <c r="I143" s="153"/>
      <c r="J143" s="153"/>
      <c r="K143" s="282"/>
      <c r="L143" s="112"/>
    </row>
    <row r="144" spans="1:34" s="19" customFormat="1" ht="12" customHeight="1" x14ac:dyDescent="0.2">
      <c r="A144" s="97"/>
      <c r="B144" s="159" t="s">
        <v>116</v>
      </c>
      <c r="C144" s="285" t="s">
        <v>1615</v>
      </c>
      <c r="D144" s="449"/>
      <c r="E144" s="251"/>
      <c r="F144" s="251"/>
      <c r="G144" s="251"/>
      <c r="H144" s="251"/>
      <c r="I144" s="251"/>
      <c r="J144" s="251"/>
      <c r="K144" s="450"/>
      <c r="L144" s="112"/>
      <c r="M144" s="97"/>
      <c r="N144" s="97"/>
      <c r="O144" s="97"/>
      <c r="P144" s="97"/>
      <c r="Q144" s="97"/>
      <c r="R144" s="97"/>
      <c r="S144" s="97"/>
    </row>
    <row r="145" spans="1:40" s="19" customFormat="1" ht="12" customHeight="1" thickBot="1" x14ac:dyDescent="0.25">
      <c r="A145" s="97"/>
      <c r="B145" s="451" t="s">
        <v>1616</v>
      </c>
      <c r="C145" s="452" t="s">
        <v>1617</v>
      </c>
      <c r="D145" s="453"/>
      <c r="E145" s="454"/>
      <c r="F145" s="252"/>
      <c r="G145" s="454"/>
      <c r="H145" s="252"/>
      <c r="I145" s="454"/>
      <c r="J145" s="252"/>
      <c r="K145" s="455"/>
      <c r="L145" s="112"/>
      <c r="M145" s="97"/>
      <c r="N145" s="97"/>
      <c r="O145" s="97"/>
      <c r="P145" s="97"/>
      <c r="Q145" s="97"/>
      <c r="R145" s="97"/>
      <c r="S145" s="97"/>
    </row>
    <row r="146" spans="1:40" customFormat="1" ht="12" customHeight="1" thickBot="1" x14ac:dyDescent="0.25">
      <c r="A146" s="20"/>
      <c r="B146" s="456" t="s">
        <v>147</v>
      </c>
      <c r="C146" s="457"/>
      <c r="D146" s="304">
        <f>SUM(D130:D145)</f>
        <v>936.41435175438596</v>
      </c>
      <c r="E146" s="458"/>
      <c r="F146" s="458"/>
      <c r="G146" s="521"/>
      <c r="H146" s="304">
        <f>SUM(H130:H145)</f>
        <v>412.63478070175438</v>
      </c>
      <c r="I146" s="304">
        <f>SUM(I130:I145)</f>
        <v>84.48960000000001</v>
      </c>
      <c r="J146" s="459"/>
      <c r="K146" s="258"/>
      <c r="L146" s="112"/>
      <c r="M146" s="59">
        <f>J328+J310+J268+J286+J280+J238+J335+J195+J159</f>
        <v>2.6149549399999996</v>
      </c>
      <c r="N146" s="58">
        <f>H268+H238</f>
        <v>0</v>
      </c>
    </row>
    <row r="147" spans="1:40" s="20" customFormat="1" ht="12" customHeight="1" x14ac:dyDescent="0.2">
      <c r="B147" s="259"/>
      <c r="C147" s="258"/>
      <c r="D147" s="258"/>
      <c r="E147" s="258"/>
      <c r="F147" s="258"/>
      <c r="G147" s="258"/>
      <c r="H147" s="133"/>
      <c r="I147" s="258"/>
      <c r="J147" s="488"/>
      <c r="K147" s="258"/>
      <c r="L147" s="112"/>
      <c r="S147" s="97"/>
      <c r="T147" s="97"/>
      <c r="U147" s="97"/>
      <c r="V147" s="97"/>
      <c r="W147" s="97"/>
      <c r="X147" s="97"/>
    </row>
    <row r="148" spans="1:40" s="20" customFormat="1" ht="12" customHeight="1" thickBot="1" x14ac:dyDescent="0.25"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S148" s="97"/>
      <c r="T148" s="97"/>
      <c r="U148" s="97"/>
      <c r="V148" s="97"/>
      <c r="W148" s="97"/>
      <c r="X148" s="97"/>
    </row>
    <row r="149" spans="1:40" s="97" customFormat="1" ht="12" customHeight="1" thickBot="1" x14ac:dyDescent="0.25">
      <c r="A149" s="20"/>
      <c r="B149" s="256" t="s">
        <v>91</v>
      </c>
      <c r="C149" s="180" t="s">
        <v>813</v>
      </c>
      <c r="D149" s="257"/>
      <c r="E149" s="257"/>
      <c r="F149" s="257"/>
      <c r="G149" s="258"/>
      <c r="H149" s="460" t="s">
        <v>968</v>
      </c>
      <c r="I149" s="461"/>
      <c r="J149" s="461"/>
      <c r="K149" s="462"/>
      <c r="L149" s="258"/>
      <c r="M149" s="19"/>
      <c r="N149" s="19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</row>
    <row r="150" spans="1:40" s="97" customFormat="1" ht="12" customHeight="1" thickBot="1" x14ac:dyDescent="0.25">
      <c r="A150" s="20"/>
      <c r="B150" s="111" t="s">
        <v>931</v>
      </c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9"/>
      <c r="N150" s="19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</row>
    <row r="151" spans="1:40" s="97" customFormat="1" ht="12" customHeight="1" x14ac:dyDescent="0.2">
      <c r="A151" s="20"/>
      <c r="B151" s="463"/>
      <c r="C151" s="464"/>
      <c r="D151" s="434" t="s">
        <v>93</v>
      </c>
      <c r="E151" s="434" t="s">
        <v>94</v>
      </c>
      <c r="F151" s="434"/>
      <c r="G151" s="434" t="s">
        <v>95</v>
      </c>
      <c r="H151" s="434" t="s">
        <v>96</v>
      </c>
      <c r="I151" s="434" t="s">
        <v>97</v>
      </c>
      <c r="J151" s="465" t="s">
        <v>98</v>
      </c>
      <c r="K151" s="466"/>
      <c r="L151" s="112"/>
      <c r="M151" s="19"/>
      <c r="N151" s="19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</row>
    <row r="152" spans="1:40" s="97" customFormat="1" ht="12" customHeight="1" thickBot="1" x14ac:dyDescent="0.25">
      <c r="A152" s="20"/>
      <c r="B152" s="425"/>
      <c r="C152" s="467"/>
      <c r="D152" s="440" t="s">
        <v>99</v>
      </c>
      <c r="E152" s="440" t="s">
        <v>99</v>
      </c>
      <c r="F152" s="440"/>
      <c r="G152" s="440" t="s">
        <v>99</v>
      </c>
      <c r="H152" s="440" t="s">
        <v>135</v>
      </c>
      <c r="I152" s="440" t="s">
        <v>136</v>
      </c>
      <c r="J152" s="468" t="s">
        <v>100</v>
      </c>
      <c r="K152" s="469"/>
      <c r="L152" s="112"/>
      <c r="M152" s="19"/>
      <c r="N152" s="19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</row>
    <row r="153" spans="1:40" s="97" customFormat="1" ht="12" customHeight="1" x14ac:dyDescent="0.2">
      <c r="A153" s="20"/>
      <c r="B153" s="638" t="s">
        <v>1499</v>
      </c>
      <c r="C153" s="181" t="s">
        <v>594</v>
      </c>
      <c r="D153" s="153"/>
      <c r="E153" s="153"/>
      <c r="F153" s="153"/>
      <c r="G153" s="153"/>
      <c r="H153" s="182"/>
      <c r="I153" s="183"/>
      <c r="J153" s="471"/>
      <c r="K153" s="443"/>
      <c r="L153" s="112"/>
      <c r="M153" s="19"/>
      <c r="N153" s="19" t="s">
        <v>754</v>
      </c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</row>
    <row r="154" spans="1:40" s="97" customFormat="1" ht="12" customHeight="1" x14ac:dyDescent="0.2">
      <c r="A154" s="20"/>
      <c r="B154" s="157"/>
      <c r="C154" s="181" t="s">
        <v>812</v>
      </c>
      <c r="D154" s="153">
        <v>46.69</v>
      </c>
      <c r="E154" s="153">
        <v>3.5</v>
      </c>
      <c r="F154" s="153"/>
      <c r="G154" s="153">
        <v>3.2</v>
      </c>
      <c r="H154" s="182">
        <f>D154*E154</f>
        <v>163.41499999999999</v>
      </c>
      <c r="I154" s="183">
        <f>D154*E154*G154</f>
        <v>522.928</v>
      </c>
      <c r="J154" s="181"/>
      <c r="K154" s="184"/>
      <c r="L154" s="112"/>
      <c r="M154" s="19"/>
      <c r="N154" s="19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</row>
    <row r="155" spans="1:40" s="97" customFormat="1" ht="12" customHeight="1" x14ac:dyDescent="0.2">
      <c r="A155" s="20"/>
      <c r="B155" s="157"/>
      <c r="C155" s="181" t="s">
        <v>764</v>
      </c>
      <c r="D155" s="153">
        <v>5</v>
      </c>
      <c r="E155" s="153">
        <v>1</v>
      </c>
      <c r="F155" s="153"/>
      <c r="G155" s="153">
        <v>7.8</v>
      </c>
      <c r="H155" s="182">
        <f>D155*E155</f>
        <v>5</v>
      </c>
      <c r="I155" s="183">
        <f>D155*E155*G155</f>
        <v>39</v>
      </c>
      <c r="J155" s="181"/>
      <c r="K155" s="184"/>
      <c r="L155" s="112"/>
      <c r="M155" s="19"/>
      <c r="N155" s="19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</row>
    <row r="156" spans="1:40" s="97" customFormat="1" ht="12" customHeight="1" thickBot="1" x14ac:dyDescent="0.25">
      <c r="A156" s="20"/>
      <c r="B156" s="157"/>
      <c r="C156" s="169"/>
      <c r="D156" s="153"/>
      <c r="E156" s="153"/>
      <c r="F156" s="153"/>
      <c r="G156" s="153"/>
      <c r="H156" s="153"/>
      <c r="I156" s="183"/>
      <c r="J156" s="169"/>
      <c r="K156" s="185"/>
      <c r="L156" s="112"/>
      <c r="M156" s="19"/>
      <c r="N156" s="19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</row>
    <row r="157" spans="1:40" s="97" customFormat="1" ht="12" customHeight="1" thickBot="1" x14ac:dyDescent="0.25">
      <c r="A157" s="20"/>
      <c r="B157" s="425"/>
      <c r="C157" s="188" t="s">
        <v>489</v>
      </c>
      <c r="D157" s="189"/>
      <c r="E157" s="189"/>
      <c r="F157" s="189"/>
      <c r="G157" s="189"/>
      <c r="H157" s="190">
        <f>SUM(H153:H156)</f>
        <v>168.41499999999999</v>
      </c>
      <c r="I157" s="191">
        <f>SUM(I153:I156)</f>
        <v>561.928</v>
      </c>
      <c r="J157" s="165"/>
      <c r="K157" s="192"/>
      <c r="L157" s="112"/>
      <c r="M157" s="19"/>
      <c r="N157" s="19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</row>
    <row r="158" spans="1:40" s="97" customFormat="1" ht="12" customHeight="1" x14ac:dyDescent="0.2">
      <c r="A158" s="20"/>
      <c r="B158" s="157" t="s">
        <v>2006</v>
      </c>
      <c r="C158" s="181"/>
      <c r="D158" s="182"/>
      <c r="E158" s="182"/>
      <c r="F158" s="182"/>
      <c r="G158" s="182"/>
      <c r="H158" s="182"/>
      <c r="I158" s="183"/>
      <c r="J158" s="181"/>
      <c r="K158" s="184"/>
      <c r="L158" s="112"/>
      <c r="M158" s="19"/>
      <c r="N158" s="19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</row>
    <row r="159" spans="1:40" s="97" customFormat="1" ht="12" customHeight="1" x14ac:dyDescent="0.2">
      <c r="A159" s="20"/>
      <c r="B159" s="157"/>
      <c r="C159" s="181" t="s">
        <v>812</v>
      </c>
      <c r="D159" s="182">
        <v>46.69</v>
      </c>
      <c r="E159" s="182">
        <v>3.9</v>
      </c>
      <c r="F159" s="182"/>
      <c r="G159" s="182"/>
      <c r="H159" s="182">
        <f>D159*E159</f>
        <v>182.09099999999998</v>
      </c>
      <c r="I159" s="183"/>
      <c r="J159" s="427"/>
      <c r="K159" s="186"/>
      <c r="L159" s="112"/>
      <c r="M159" s="19"/>
      <c r="N159" s="19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</row>
    <row r="160" spans="1:40" s="97" customFormat="1" ht="12" customHeight="1" thickBot="1" x14ac:dyDescent="0.25">
      <c r="A160" s="20"/>
      <c r="B160" s="157"/>
      <c r="C160" s="181"/>
      <c r="D160" s="182"/>
      <c r="E160" s="182"/>
      <c r="F160" s="182"/>
      <c r="G160" s="182"/>
      <c r="H160" s="182"/>
      <c r="I160" s="183"/>
      <c r="J160" s="290"/>
      <c r="K160" s="287"/>
      <c r="L160" s="112"/>
      <c r="M160" s="19"/>
      <c r="N160" s="19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</row>
    <row r="161" spans="1:40" s="97" customFormat="1" ht="12" customHeight="1" thickBot="1" x14ac:dyDescent="0.25">
      <c r="A161" s="20"/>
      <c r="B161" s="425"/>
      <c r="C161" s="188" t="s">
        <v>400</v>
      </c>
      <c r="D161" s="189"/>
      <c r="E161" s="189"/>
      <c r="F161" s="189"/>
      <c r="G161" s="189"/>
      <c r="H161" s="190">
        <f>SUM(H158:H160)</f>
        <v>182.09099999999998</v>
      </c>
      <c r="I161" s="429"/>
      <c r="J161" s="165"/>
      <c r="K161" s="192"/>
      <c r="L161" s="112"/>
      <c r="M161" s="19"/>
      <c r="N161" s="19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</row>
    <row r="162" spans="1:40" s="97" customFormat="1" ht="12" customHeight="1" x14ac:dyDescent="0.2">
      <c r="A162" s="20"/>
      <c r="B162" s="259"/>
      <c r="C162" s="258"/>
      <c r="D162" s="258"/>
      <c r="E162" s="258"/>
      <c r="F162" s="258"/>
      <c r="G162" s="258"/>
      <c r="H162" s="260"/>
      <c r="I162" s="260"/>
      <c r="J162" s="258"/>
      <c r="K162" s="258"/>
      <c r="L162" s="112"/>
      <c r="M162" s="19"/>
      <c r="N162" s="19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</row>
    <row r="163" spans="1:40" s="97" customFormat="1" ht="12" customHeight="1" thickBot="1" x14ac:dyDescent="0.25">
      <c r="A163" s="20"/>
      <c r="B163" s="111" t="s">
        <v>491</v>
      </c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9"/>
      <c r="N163" s="19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</row>
    <row r="164" spans="1:40" s="97" customFormat="1" ht="12" customHeight="1" thickBot="1" x14ac:dyDescent="0.25">
      <c r="A164" s="20"/>
      <c r="B164" s="482"/>
      <c r="C164" s="432"/>
      <c r="D164" s="434" t="s">
        <v>93</v>
      </c>
      <c r="E164" s="434" t="s">
        <v>104</v>
      </c>
      <c r="F164" s="434" t="s">
        <v>96</v>
      </c>
      <c r="G164" s="434" t="s">
        <v>105</v>
      </c>
      <c r="H164" s="434" t="s">
        <v>106</v>
      </c>
      <c r="I164" s="434" t="s">
        <v>124</v>
      </c>
      <c r="J164" s="434" t="s">
        <v>108</v>
      </c>
      <c r="K164" s="435" t="s">
        <v>109</v>
      </c>
      <c r="L164" s="112"/>
      <c r="M164" s="150" t="s">
        <v>110</v>
      </c>
      <c r="N164" s="19"/>
      <c r="O164" s="20">
        <f>5.7*0.141*4+6.5*0.141*2+4*4*0.0542</f>
        <v>5.9149999999999991</v>
      </c>
      <c r="P164" s="20"/>
      <c r="Q164" s="20">
        <v>5.0477999999999996</v>
      </c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</row>
    <row r="165" spans="1:40" s="97" customFormat="1" ht="12" customHeight="1" thickBot="1" x14ac:dyDescent="0.25">
      <c r="A165" s="20"/>
      <c r="B165" s="436" t="s">
        <v>111</v>
      </c>
      <c r="C165" s="437" t="s">
        <v>112</v>
      </c>
      <c r="D165" s="440" t="s">
        <v>99</v>
      </c>
      <c r="E165" s="440" t="s">
        <v>99</v>
      </c>
      <c r="F165" s="440" t="s">
        <v>135</v>
      </c>
      <c r="G165" s="440" t="s">
        <v>99</v>
      </c>
      <c r="H165" s="440" t="s">
        <v>136</v>
      </c>
      <c r="I165" s="440" t="s">
        <v>598</v>
      </c>
      <c r="J165" s="440" t="s">
        <v>113</v>
      </c>
      <c r="K165" s="441" t="s">
        <v>114</v>
      </c>
      <c r="L165" s="112"/>
      <c r="M165" s="19"/>
      <c r="N165" s="19"/>
      <c r="O165" s="20">
        <f>9.5*0.0332*10</f>
        <v>3.1539999999999999</v>
      </c>
      <c r="P165" s="20"/>
      <c r="Q165" s="20">
        <f>15*0.0542*4+5*0.0542*6</f>
        <v>4.8780000000000001</v>
      </c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</row>
    <row r="166" spans="1:40" s="97" customFormat="1" ht="12" customHeight="1" x14ac:dyDescent="0.2">
      <c r="A166" s="20"/>
      <c r="B166" s="160">
        <v>1</v>
      </c>
      <c r="C166" s="185" t="s">
        <v>812</v>
      </c>
      <c r="D166" s="170">
        <v>46.69</v>
      </c>
      <c r="E166" s="170"/>
      <c r="F166" s="169"/>
      <c r="G166" s="170"/>
      <c r="H166" s="170"/>
      <c r="I166" s="298">
        <f>M272</f>
        <v>0.96585300000000007</v>
      </c>
      <c r="J166" s="299">
        <f>D166*I166*B166</f>
        <v>45.095676570000002</v>
      </c>
      <c r="K166" s="162" t="s">
        <v>493</v>
      </c>
      <c r="L166" s="112"/>
      <c r="M166" s="19"/>
      <c r="N166" s="19"/>
      <c r="O166" s="20">
        <f>(9.3*6*0.0253+6.5*4*0.0253)*2</f>
        <v>4.1390799999999999</v>
      </c>
      <c r="P166" s="20"/>
      <c r="Q166" s="20">
        <f>50*0.016</f>
        <v>0.8</v>
      </c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</row>
    <row r="167" spans="1:40" s="97" customFormat="1" ht="12" customHeight="1" thickBot="1" x14ac:dyDescent="0.25">
      <c r="A167" s="20"/>
      <c r="B167" s="159">
        <v>1</v>
      </c>
      <c r="C167" s="185" t="s">
        <v>1361</v>
      </c>
      <c r="D167" s="491"/>
      <c r="E167" s="170">
        <v>7.8</v>
      </c>
      <c r="F167" s="169"/>
      <c r="G167" s="170"/>
      <c r="H167" s="170"/>
      <c r="I167" s="298">
        <v>0.317</v>
      </c>
      <c r="J167" s="299">
        <f>E167*I167*B167</f>
        <v>2.4725999999999999</v>
      </c>
      <c r="K167" s="172" t="s">
        <v>493</v>
      </c>
      <c r="L167" s="112"/>
      <c r="M167" s="19"/>
      <c r="N167" s="19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</row>
    <row r="168" spans="1:40" s="97" customFormat="1" ht="12" customHeight="1" thickBot="1" x14ac:dyDescent="0.25">
      <c r="A168" s="20"/>
      <c r="B168" s="483"/>
      <c r="C168" s="484" t="s">
        <v>117</v>
      </c>
      <c r="D168" s="484"/>
      <c r="E168" s="484"/>
      <c r="F168" s="484"/>
      <c r="G168" s="462"/>
      <c r="H168" s="547"/>
      <c r="I168" s="484"/>
      <c r="J168" s="485">
        <f>SUM(J166:J167)</f>
        <v>47.568276570000002</v>
      </c>
      <c r="K168" s="487"/>
      <c r="L168" s="112"/>
      <c r="M168" s="19"/>
      <c r="N168" s="19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</row>
    <row r="169" spans="1:40" s="97" customFormat="1" ht="12" customHeight="1" x14ac:dyDescent="0.2">
      <c r="A169" s="20"/>
      <c r="B169" s="259"/>
      <c r="C169" s="258"/>
      <c r="D169" s="258"/>
      <c r="E169" s="258"/>
      <c r="F169" s="258"/>
      <c r="G169" s="258"/>
      <c r="H169" s="133"/>
      <c r="I169" s="258"/>
      <c r="J169" s="488"/>
      <c r="K169" s="258"/>
      <c r="L169" s="112"/>
      <c r="M169" s="19"/>
      <c r="N169" s="19"/>
      <c r="O169" s="20"/>
      <c r="P169" s="20" t="e">
        <f>(#REF!+#REF!)*1.2</f>
        <v>#REF!</v>
      </c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</row>
    <row r="170" spans="1:40" s="97" customFormat="1" ht="12" customHeight="1" thickBot="1" x14ac:dyDescent="0.25">
      <c r="A170" s="20"/>
      <c r="B170" s="111" t="s">
        <v>2007</v>
      </c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9"/>
      <c r="N170" s="19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</row>
    <row r="171" spans="1:40" s="97" customFormat="1" ht="12" customHeight="1" thickBot="1" x14ac:dyDescent="0.25">
      <c r="A171" s="20"/>
      <c r="B171" s="482"/>
      <c r="C171" s="432"/>
      <c r="D171" s="434" t="s">
        <v>93</v>
      </c>
      <c r="E171" s="434" t="s">
        <v>104</v>
      </c>
      <c r="F171" s="434" t="s">
        <v>96</v>
      </c>
      <c r="G171" s="434" t="s">
        <v>105</v>
      </c>
      <c r="H171" s="434" t="s">
        <v>106</v>
      </c>
      <c r="I171" s="434" t="s">
        <v>124</v>
      </c>
      <c r="J171" s="434" t="s">
        <v>108</v>
      </c>
      <c r="K171" s="435" t="s">
        <v>109</v>
      </c>
      <c r="L171" s="112"/>
      <c r="M171" s="150" t="s">
        <v>110</v>
      </c>
      <c r="N171" s="19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</row>
    <row r="172" spans="1:40" s="97" customFormat="1" ht="12" customHeight="1" thickBot="1" x14ac:dyDescent="0.25">
      <c r="A172" s="20"/>
      <c r="B172" s="436" t="s">
        <v>111</v>
      </c>
      <c r="C172" s="437" t="s">
        <v>112</v>
      </c>
      <c r="D172" s="440" t="s">
        <v>99</v>
      </c>
      <c r="E172" s="440" t="s">
        <v>99</v>
      </c>
      <c r="F172" s="440" t="s">
        <v>135</v>
      </c>
      <c r="G172" s="440" t="s">
        <v>99</v>
      </c>
      <c r="H172" s="440" t="s">
        <v>136</v>
      </c>
      <c r="I172" s="440" t="s">
        <v>602</v>
      </c>
      <c r="J172" s="440" t="s">
        <v>113</v>
      </c>
      <c r="K172" s="441" t="s">
        <v>114</v>
      </c>
      <c r="L172" s="112"/>
      <c r="M172" s="19"/>
      <c r="N172" s="19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</row>
    <row r="173" spans="1:40" s="97" customFormat="1" ht="12" customHeight="1" thickBot="1" x14ac:dyDescent="0.25">
      <c r="A173" s="20"/>
      <c r="B173" s="160">
        <v>158</v>
      </c>
      <c r="C173" s="185" t="s">
        <v>603</v>
      </c>
      <c r="D173" s="170">
        <v>0.6</v>
      </c>
      <c r="E173" s="170">
        <v>1.25</v>
      </c>
      <c r="F173" s="170">
        <f>D173*E173*B173</f>
        <v>118.5</v>
      </c>
      <c r="G173" s="298">
        <v>6.0000000000000001E-3</v>
      </c>
      <c r="H173" s="170">
        <f>F173*G173</f>
        <v>0.71099999999999997</v>
      </c>
      <c r="I173" s="169">
        <v>1.8499999999999999E-2</v>
      </c>
      <c r="J173" s="299">
        <f>F173*I173</f>
        <v>2.19225</v>
      </c>
      <c r="K173" s="172" t="s">
        <v>997</v>
      </c>
      <c r="L173" s="112"/>
      <c r="M173" s="19">
        <f>D166*2/D173</f>
        <v>155.63333333333333</v>
      </c>
      <c r="N173" s="19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</row>
    <row r="174" spans="1:40" s="97" customFormat="1" ht="12" customHeight="1" thickBot="1" x14ac:dyDescent="0.25">
      <c r="A174" s="20"/>
      <c r="B174" s="483"/>
      <c r="C174" s="484" t="s">
        <v>117</v>
      </c>
      <c r="D174" s="484"/>
      <c r="E174" s="484"/>
      <c r="F174" s="484"/>
      <c r="G174" s="462"/>
      <c r="H174" s="485">
        <f>SUM(H173:H173)</f>
        <v>0.71099999999999997</v>
      </c>
      <c r="I174" s="486"/>
      <c r="J174" s="485">
        <f>SUM(J173:J173)</f>
        <v>2.19225</v>
      </c>
      <c r="K174" s="487"/>
      <c r="L174" s="112"/>
      <c r="M174" s="19"/>
      <c r="N174" s="19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</row>
    <row r="175" spans="1:40" s="97" customFormat="1" ht="12" customHeight="1" x14ac:dyDescent="0.2">
      <c r="A175" s="20"/>
      <c r="B175" s="259"/>
      <c r="C175" s="258"/>
      <c r="D175" s="258"/>
      <c r="E175" s="258"/>
      <c r="F175" s="258"/>
      <c r="G175" s="258"/>
      <c r="H175" s="133"/>
      <c r="I175" s="258"/>
      <c r="J175" s="488"/>
      <c r="K175" s="258"/>
      <c r="L175" s="112"/>
      <c r="M175" s="19"/>
      <c r="N175" s="19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</row>
    <row r="176" spans="1:40" s="97" customFormat="1" ht="12" customHeight="1" thickBot="1" x14ac:dyDescent="0.25">
      <c r="A176" s="20"/>
      <c r="B176" s="111" t="s">
        <v>184</v>
      </c>
      <c r="C176" s="112"/>
      <c r="D176" s="112"/>
      <c r="E176" s="112"/>
      <c r="F176" s="112"/>
      <c r="G176" s="112"/>
      <c r="H176" s="112"/>
      <c r="I176" s="112"/>
      <c r="J176" s="138"/>
      <c r="K176" s="112"/>
      <c r="L176" s="112"/>
      <c r="M176" s="19"/>
      <c r="N176" s="19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</row>
    <row r="177" spans="1:40" s="97" customFormat="1" ht="12" customHeight="1" thickBot="1" x14ac:dyDescent="0.25">
      <c r="A177" s="20"/>
      <c r="B177" s="482"/>
      <c r="C177" s="432"/>
      <c r="D177" s="434" t="s">
        <v>93</v>
      </c>
      <c r="E177" s="434" t="s">
        <v>104</v>
      </c>
      <c r="F177" s="434" t="s">
        <v>96</v>
      </c>
      <c r="G177" s="434" t="s">
        <v>105</v>
      </c>
      <c r="H177" s="434" t="s">
        <v>106</v>
      </c>
      <c r="I177" s="434" t="s">
        <v>107</v>
      </c>
      <c r="J177" s="492" t="s">
        <v>108</v>
      </c>
      <c r="K177" s="435" t="s">
        <v>109</v>
      </c>
      <c r="L177" s="112"/>
      <c r="M177" s="19"/>
      <c r="N177" s="19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</row>
    <row r="178" spans="1:40" s="97" customFormat="1" ht="12" customHeight="1" thickBot="1" x14ac:dyDescent="0.25">
      <c r="A178" s="20"/>
      <c r="B178" s="436" t="s">
        <v>111</v>
      </c>
      <c r="C178" s="437" t="s">
        <v>112</v>
      </c>
      <c r="D178" s="440" t="s">
        <v>99</v>
      </c>
      <c r="E178" s="440" t="s">
        <v>99</v>
      </c>
      <c r="F178" s="440" t="s">
        <v>135</v>
      </c>
      <c r="G178" s="440" t="s">
        <v>99</v>
      </c>
      <c r="H178" s="440" t="s">
        <v>136</v>
      </c>
      <c r="I178" s="440" t="s">
        <v>137</v>
      </c>
      <c r="J178" s="493" t="s">
        <v>113</v>
      </c>
      <c r="K178" s="441" t="s">
        <v>114</v>
      </c>
      <c r="L178" s="112"/>
      <c r="M178" s="19"/>
      <c r="N178" s="19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</row>
    <row r="179" spans="1:40" s="97" customFormat="1" ht="12" customHeight="1" thickBot="1" x14ac:dyDescent="0.25">
      <c r="A179" s="20"/>
      <c r="B179" s="160">
        <v>1</v>
      </c>
      <c r="C179" s="184" t="s">
        <v>1680</v>
      </c>
      <c r="D179" s="283">
        <v>46.69</v>
      </c>
      <c r="E179" s="297">
        <v>3.4</v>
      </c>
      <c r="F179" s="170">
        <f>D179*E179-4</f>
        <v>154.74599999999998</v>
      </c>
      <c r="G179" s="170">
        <v>0.12</v>
      </c>
      <c r="H179" s="170">
        <f>F179*G179*B179</f>
        <v>18.569519999999997</v>
      </c>
      <c r="I179" s="169">
        <v>2.5</v>
      </c>
      <c r="J179" s="299">
        <f>H179*I179</f>
        <v>46.423799999999993</v>
      </c>
      <c r="K179" s="300" t="s">
        <v>157</v>
      </c>
      <c r="L179" s="112"/>
      <c r="M179" s="19"/>
      <c r="N179" s="19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</row>
    <row r="180" spans="1:40" s="97" customFormat="1" ht="12" customHeight="1" thickBot="1" x14ac:dyDescent="0.25">
      <c r="A180" s="20"/>
      <c r="B180" s="483"/>
      <c r="C180" s="484" t="s">
        <v>117</v>
      </c>
      <c r="D180" s="484"/>
      <c r="E180" s="484"/>
      <c r="F180" s="484"/>
      <c r="G180" s="462"/>
      <c r="H180" s="485">
        <f>SUM(H179:H179)</f>
        <v>18.569519999999997</v>
      </c>
      <c r="I180" s="486"/>
      <c r="J180" s="485">
        <f>SUM(J179:J179)</f>
        <v>46.423799999999993</v>
      </c>
      <c r="K180" s="487"/>
      <c r="L180" s="112"/>
      <c r="M180" s="19"/>
      <c r="N180" s="19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</row>
    <row r="181" spans="1:40" s="97" customFormat="1" ht="12" customHeight="1" x14ac:dyDescent="0.2">
      <c r="A181" s="20"/>
      <c r="B181" s="154"/>
      <c r="C181" s="112"/>
      <c r="D181" s="112"/>
      <c r="E181" s="112"/>
      <c r="F181" s="112"/>
      <c r="G181" s="112"/>
      <c r="H181" s="112"/>
      <c r="I181" s="112"/>
      <c r="J181" s="138"/>
      <c r="K181" s="112"/>
      <c r="L181" s="112"/>
      <c r="M181" s="19"/>
      <c r="N181" s="19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</row>
    <row r="182" spans="1:40" s="97" customFormat="1" ht="12" customHeight="1" thickBot="1" x14ac:dyDescent="0.25">
      <c r="A182" s="20"/>
      <c r="B182" s="111" t="s">
        <v>127</v>
      </c>
      <c r="C182" s="112"/>
      <c r="D182" s="112"/>
      <c r="E182" s="112"/>
      <c r="F182" s="112"/>
      <c r="G182" s="112"/>
      <c r="H182" s="112"/>
      <c r="I182" s="112"/>
      <c r="J182" s="138"/>
      <c r="K182" s="112"/>
      <c r="L182" s="112"/>
      <c r="M182" s="19"/>
      <c r="N182" s="19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</row>
    <row r="183" spans="1:40" s="97" customFormat="1" ht="12" customHeight="1" thickBot="1" x14ac:dyDescent="0.25">
      <c r="A183" s="20"/>
      <c r="B183" s="482"/>
      <c r="C183" s="432"/>
      <c r="D183" s="434" t="s">
        <v>93</v>
      </c>
      <c r="E183" s="434" t="s">
        <v>104</v>
      </c>
      <c r="F183" s="434" t="s">
        <v>96</v>
      </c>
      <c r="G183" s="434" t="s">
        <v>105</v>
      </c>
      <c r="H183" s="434" t="s">
        <v>106</v>
      </c>
      <c r="I183" s="434" t="s">
        <v>107</v>
      </c>
      <c r="J183" s="492" t="s">
        <v>108</v>
      </c>
      <c r="K183" s="435" t="s">
        <v>109</v>
      </c>
      <c r="L183" s="112"/>
      <c r="M183" s="19"/>
      <c r="N183" s="19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</row>
    <row r="184" spans="1:40" s="97" customFormat="1" ht="12" customHeight="1" thickBot="1" x14ac:dyDescent="0.25">
      <c r="A184" s="20"/>
      <c r="B184" s="436" t="s">
        <v>111</v>
      </c>
      <c r="C184" s="437" t="s">
        <v>112</v>
      </c>
      <c r="D184" s="440" t="s">
        <v>99</v>
      </c>
      <c r="E184" s="440" t="s">
        <v>99</v>
      </c>
      <c r="F184" s="440" t="s">
        <v>135</v>
      </c>
      <c r="G184" s="440" t="s">
        <v>99</v>
      </c>
      <c r="H184" s="440" t="s">
        <v>136</v>
      </c>
      <c r="I184" s="440" t="s">
        <v>137</v>
      </c>
      <c r="J184" s="493" t="s">
        <v>113</v>
      </c>
      <c r="K184" s="441" t="s">
        <v>114</v>
      </c>
      <c r="L184" s="112"/>
      <c r="M184" s="19"/>
      <c r="N184" s="19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</row>
    <row r="185" spans="1:40" s="97" customFormat="1" ht="12" customHeight="1" x14ac:dyDescent="0.2">
      <c r="A185" s="20"/>
      <c r="B185" s="160">
        <v>1</v>
      </c>
      <c r="C185" s="184" t="s">
        <v>765</v>
      </c>
      <c r="D185" s="309">
        <v>4</v>
      </c>
      <c r="E185" s="309">
        <v>1</v>
      </c>
      <c r="F185" s="181"/>
      <c r="G185" s="309">
        <v>1.5</v>
      </c>
      <c r="H185" s="170">
        <f>B185*D185*E185*G185</f>
        <v>6</v>
      </c>
      <c r="I185" s="181">
        <v>2.2000000000000002</v>
      </c>
      <c r="J185" s="494">
        <f>H185*I185</f>
        <v>13.200000000000001</v>
      </c>
      <c r="K185" s="166" t="s">
        <v>116</v>
      </c>
      <c r="L185" s="112"/>
      <c r="M185" s="19">
        <f>1*1.2*1.25*2</f>
        <v>3</v>
      </c>
      <c r="N185" s="19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</row>
    <row r="186" spans="1:40" s="97" customFormat="1" ht="12" customHeight="1" x14ac:dyDescent="0.2">
      <c r="A186" s="20"/>
      <c r="B186" s="159"/>
      <c r="C186" s="185" t="s">
        <v>996</v>
      </c>
      <c r="D186" s="168">
        <v>3</v>
      </c>
      <c r="E186" s="309">
        <v>0.5</v>
      </c>
      <c r="F186" s="169"/>
      <c r="G186" s="309">
        <v>1.2</v>
      </c>
      <c r="H186" s="170">
        <f>B186*D186*E186*G186</f>
        <v>0</v>
      </c>
      <c r="I186" s="169">
        <v>2.2000000000000002</v>
      </c>
      <c r="J186" s="299">
        <f>H186*I186</f>
        <v>0</v>
      </c>
      <c r="K186" s="166" t="s">
        <v>116</v>
      </c>
      <c r="L186" s="112"/>
      <c r="M186" s="19"/>
      <c r="N186" s="19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</row>
    <row r="187" spans="1:40" s="97" customFormat="1" ht="12" customHeight="1" thickBot="1" x14ac:dyDescent="0.25">
      <c r="A187" s="20"/>
      <c r="B187" s="158"/>
      <c r="C187" s="284" t="s">
        <v>996</v>
      </c>
      <c r="D187" s="295">
        <v>1.8</v>
      </c>
      <c r="E187" s="302">
        <v>0.5</v>
      </c>
      <c r="F187" s="285"/>
      <c r="G187" s="302">
        <v>1.2</v>
      </c>
      <c r="H187" s="286">
        <f>B187*D187*E187*G187</f>
        <v>0</v>
      </c>
      <c r="I187" s="285">
        <v>2.2000000000000002</v>
      </c>
      <c r="J187" s="296">
        <f>H187*I187</f>
        <v>0</v>
      </c>
      <c r="K187" s="300" t="s">
        <v>116</v>
      </c>
      <c r="L187" s="112"/>
      <c r="M187" s="19"/>
      <c r="N187" s="19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</row>
    <row r="188" spans="1:40" s="97" customFormat="1" ht="12" customHeight="1" thickBot="1" x14ac:dyDescent="0.25">
      <c r="A188" s="20"/>
      <c r="B188" s="483"/>
      <c r="C188" s="484" t="s">
        <v>117</v>
      </c>
      <c r="D188" s="484"/>
      <c r="E188" s="484"/>
      <c r="F188" s="484"/>
      <c r="G188" s="462"/>
      <c r="H188" s="485">
        <f>SUM(H185:H187)</f>
        <v>6</v>
      </c>
      <c r="I188" s="486"/>
      <c r="J188" s="485">
        <f>SUM(J185:J187)</f>
        <v>13.200000000000001</v>
      </c>
      <c r="K188" s="487"/>
      <c r="L188" s="112"/>
      <c r="M188" s="19"/>
      <c r="N188" s="19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</row>
    <row r="189" spans="1:40" s="97" customFormat="1" ht="12" customHeight="1" x14ac:dyDescent="0.2">
      <c r="A189" s="20"/>
      <c r="B189" s="154"/>
      <c r="C189" s="112"/>
      <c r="D189" s="112"/>
      <c r="E189" s="112"/>
      <c r="F189" s="112"/>
      <c r="G189" s="112"/>
      <c r="H189" s="112"/>
      <c r="I189" s="112"/>
      <c r="J189" s="138"/>
      <c r="K189" s="112"/>
      <c r="L189" s="112"/>
      <c r="M189" s="19"/>
      <c r="N189" s="19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</row>
    <row r="190" spans="1:40" s="97" customFormat="1" ht="12" customHeight="1" thickBot="1" x14ac:dyDescent="0.25">
      <c r="A190" s="20"/>
      <c r="B190" s="111" t="s">
        <v>175</v>
      </c>
      <c r="C190" s="112"/>
      <c r="D190" s="112"/>
      <c r="E190" s="112"/>
      <c r="F190" s="112"/>
      <c r="G190" s="112"/>
      <c r="H190" s="112"/>
      <c r="I190" s="112"/>
      <c r="J190" s="138"/>
      <c r="K190" s="112"/>
      <c r="L190" s="112"/>
      <c r="M190" s="19"/>
      <c r="N190" s="19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</row>
    <row r="191" spans="1:40" s="97" customFormat="1" ht="12" customHeight="1" thickBot="1" x14ac:dyDescent="0.25">
      <c r="A191" s="20"/>
      <c r="B191" s="482"/>
      <c r="C191" s="432"/>
      <c r="D191" s="434" t="s">
        <v>93</v>
      </c>
      <c r="E191" s="434" t="s">
        <v>104</v>
      </c>
      <c r="F191" s="434" t="s">
        <v>96</v>
      </c>
      <c r="G191" s="434" t="s">
        <v>105</v>
      </c>
      <c r="H191" s="434" t="s">
        <v>106</v>
      </c>
      <c r="I191" s="434" t="s">
        <v>107</v>
      </c>
      <c r="J191" s="492" t="s">
        <v>108</v>
      </c>
      <c r="K191" s="435" t="s">
        <v>109</v>
      </c>
      <c r="L191" s="112"/>
      <c r="M191" s="19"/>
      <c r="N191" s="19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</row>
    <row r="192" spans="1:40" s="97" customFormat="1" ht="12" customHeight="1" thickBot="1" x14ac:dyDescent="0.25">
      <c r="A192" s="20"/>
      <c r="B192" s="436" t="s">
        <v>111</v>
      </c>
      <c r="C192" s="437" t="s">
        <v>112</v>
      </c>
      <c r="D192" s="440" t="s">
        <v>99</v>
      </c>
      <c r="E192" s="440" t="s">
        <v>99</v>
      </c>
      <c r="F192" s="440" t="s">
        <v>135</v>
      </c>
      <c r="G192" s="440" t="s">
        <v>99</v>
      </c>
      <c r="H192" s="440" t="s">
        <v>136</v>
      </c>
      <c r="I192" s="440" t="s">
        <v>137</v>
      </c>
      <c r="J192" s="493" t="s">
        <v>113</v>
      </c>
      <c r="K192" s="441" t="s">
        <v>114</v>
      </c>
      <c r="L192" s="112"/>
      <c r="M192" s="19"/>
      <c r="N192" s="19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</row>
    <row r="193" spans="1:40" s="97" customFormat="1" ht="12" customHeight="1" x14ac:dyDescent="0.2">
      <c r="A193" s="20"/>
      <c r="B193" s="159"/>
      <c r="C193" s="185" t="s">
        <v>838</v>
      </c>
      <c r="D193" s="170"/>
      <c r="E193" s="168"/>
      <c r="F193" s="170"/>
      <c r="G193" s="169"/>
      <c r="H193" s="170"/>
      <c r="I193" s="181"/>
      <c r="J193" s="494"/>
      <c r="K193" s="517"/>
      <c r="L193" s="112"/>
      <c r="M193" s="19"/>
      <c r="N193" s="19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</row>
    <row r="194" spans="1:40" s="97" customFormat="1" ht="12" customHeight="1" thickBot="1" x14ac:dyDescent="0.25">
      <c r="A194" s="19"/>
      <c r="B194" s="451"/>
      <c r="C194" s="287" t="s">
        <v>2502</v>
      </c>
      <c r="D194" s="290"/>
      <c r="E194" s="290"/>
      <c r="F194" s="252">
        <f>H159</f>
        <v>182.09099999999998</v>
      </c>
      <c r="G194" s="290">
        <v>6.0000000000000001E-3</v>
      </c>
      <c r="H194" s="288"/>
      <c r="I194" s="552">
        <v>1.434E-2</v>
      </c>
      <c r="J194" s="567">
        <f>I194*F194</f>
        <v>2.6111849399999998</v>
      </c>
      <c r="K194" s="1200" t="s">
        <v>997</v>
      </c>
      <c r="L194" s="112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</row>
    <row r="195" spans="1:40" s="97" customFormat="1" ht="12" customHeight="1" thickBot="1" x14ac:dyDescent="0.25">
      <c r="A195" s="20"/>
      <c r="B195" s="425"/>
      <c r="C195" s="457" t="s">
        <v>117</v>
      </c>
      <c r="D195" s="457"/>
      <c r="E195" s="457"/>
      <c r="F195" s="457"/>
      <c r="G195" s="497"/>
      <c r="H195" s="459"/>
      <c r="I195" s="457"/>
      <c r="J195" s="304">
        <f>SUM(J193:J194)</f>
        <v>2.6111849399999998</v>
      </c>
      <c r="K195" s="258"/>
      <c r="L195" s="112"/>
      <c r="M195" s="19"/>
      <c r="N195" s="19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</row>
    <row r="196" spans="1:40" s="97" customFormat="1" ht="12" customHeight="1" x14ac:dyDescent="0.2">
      <c r="A196" s="20"/>
      <c r="B196" s="154"/>
      <c r="C196" s="112"/>
      <c r="D196" s="112"/>
      <c r="E196" s="112"/>
      <c r="F196" s="112"/>
      <c r="G196" s="112"/>
      <c r="H196" s="112"/>
      <c r="I196" s="112"/>
      <c r="J196" s="138"/>
      <c r="K196" s="112"/>
      <c r="L196" s="112"/>
      <c r="M196" s="19"/>
      <c r="N196" s="19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</row>
    <row r="197" spans="1:40" s="97" customFormat="1" ht="12" customHeight="1" thickBot="1" x14ac:dyDescent="0.25">
      <c r="A197" s="20"/>
      <c r="B197" s="111" t="s">
        <v>123</v>
      </c>
      <c r="C197" s="112"/>
      <c r="D197" s="112"/>
      <c r="E197" s="112"/>
      <c r="F197" s="112"/>
      <c r="G197" s="112"/>
      <c r="H197" s="112"/>
      <c r="I197" s="112"/>
      <c r="J197" s="138"/>
      <c r="K197" s="112"/>
      <c r="L197" s="112"/>
      <c r="M197" s="19"/>
      <c r="N197" s="19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</row>
    <row r="198" spans="1:40" s="97" customFormat="1" ht="12" customHeight="1" thickBot="1" x14ac:dyDescent="0.25">
      <c r="A198" s="20"/>
      <c r="B198" s="482"/>
      <c r="C198" s="432"/>
      <c r="D198" s="434" t="s">
        <v>93</v>
      </c>
      <c r="E198" s="434" t="s">
        <v>104</v>
      </c>
      <c r="F198" s="434" t="s">
        <v>96</v>
      </c>
      <c r="G198" s="434" t="s">
        <v>105</v>
      </c>
      <c r="H198" s="434" t="s">
        <v>106</v>
      </c>
      <c r="I198" s="434" t="s">
        <v>124</v>
      </c>
      <c r="J198" s="492" t="s">
        <v>108</v>
      </c>
      <c r="K198" s="435" t="s">
        <v>109</v>
      </c>
      <c r="L198" s="112"/>
      <c r="M198" s="19"/>
      <c r="N198" s="19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</row>
    <row r="199" spans="1:40" s="97" customFormat="1" ht="12" customHeight="1" thickBot="1" x14ac:dyDescent="0.25">
      <c r="A199" s="20"/>
      <c r="B199" s="436" t="s">
        <v>111</v>
      </c>
      <c r="C199" s="437" t="s">
        <v>112</v>
      </c>
      <c r="D199" s="440" t="s">
        <v>99</v>
      </c>
      <c r="E199" s="440" t="s">
        <v>99</v>
      </c>
      <c r="F199" s="440" t="s">
        <v>135</v>
      </c>
      <c r="G199" s="440" t="s">
        <v>99</v>
      </c>
      <c r="H199" s="440" t="s">
        <v>136</v>
      </c>
      <c r="I199" s="440" t="s">
        <v>125</v>
      </c>
      <c r="J199" s="493" t="s">
        <v>113</v>
      </c>
      <c r="K199" s="441" t="s">
        <v>114</v>
      </c>
      <c r="L199" s="112"/>
      <c r="M199" s="19"/>
      <c r="N199" s="19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</row>
    <row r="200" spans="1:40" s="97" customFormat="1" ht="12" customHeight="1" x14ac:dyDescent="0.2">
      <c r="A200" s="20"/>
      <c r="B200" s="159">
        <v>158</v>
      </c>
      <c r="C200" s="185" t="s">
        <v>521</v>
      </c>
      <c r="D200" s="170">
        <v>0.6</v>
      </c>
      <c r="E200" s="169">
        <v>1.2</v>
      </c>
      <c r="F200" s="169"/>
      <c r="G200" s="169"/>
      <c r="H200" s="298"/>
      <c r="I200" s="169">
        <v>2.5600000000000001E-2</v>
      </c>
      <c r="J200" s="299">
        <f>I200*B200</f>
        <v>4.0448000000000004</v>
      </c>
      <c r="K200" s="172" t="s">
        <v>143</v>
      </c>
      <c r="L200" s="112"/>
      <c r="M200" s="19">
        <f>29.94*N200*2</f>
        <v>99.800000000000011</v>
      </c>
      <c r="N200" s="19">
        <f>5/3</f>
        <v>1.6666666666666667</v>
      </c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</row>
    <row r="201" spans="1:40" s="97" customFormat="1" ht="12" customHeight="1" x14ac:dyDescent="0.2">
      <c r="A201" s="20"/>
      <c r="B201" s="159">
        <v>1</v>
      </c>
      <c r="C201" s="185" t="s">
        <v>314</v>
      </c>
      <c r="D201" s="168"/>
      <c r="E201" s="169"/>
      <c r="F201" s="169"/>
      <c r="G201" s="169"/>
      <c r="H201" s="298"/>
      <c r="I201" s="298">
        <v>0.24</v>
      </c>
      <c r="J201" s="299">
        <f>I201</f>
        <v>0.24</v>
      </c>
      <c r="K201" s="162" t="s">
        <v>143</v>
      </c>
      <c r="L201" s="112"/>
      <c r="M201" s="19">
        <f>19*1.4</f>
        <v>26.599999999999998</v>
      </c>
      <c r="N201" s="19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</row>
    <row r="202" spans="1:40" s="97" customFormat="1" ht="12" customHeight="1" x14ac:dyDescent="0.2">
      <c r="A202" s="20"/>
      <c r="B202" s="159">
        <v>1</v>
      </c>
      <c r="C202" s="185" t="s">
        <v>840</v>
      </c>
      <c r="D202" s="169"/>
      <c r="E202" s="169"/>
      <c r="F202" s="169"/>
      <c r="G202" s="169"/>
      <c r="H202" s="298"/>
      <c r="I202" s="298">
        <v>0.76</v>
      </c>
      <c r="J202" s="299">
        <f>I202</f>
        <v>0.76</v>
      </c>
      <c r="K202" s="162" t="s">
        <v>143</v>
      </c>
      <c r="L202" s="112"/>
      <c r="M202" s="19"/>
      <c r="N202" s="19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</row>
    <row r="203" spans="1:40" s="97" customFormat="1" ht="12" customHeight="1" thickBot="1" x14ac:dyDescent="0.25">
      <c r="A203" s="20"/>
      <c r="B203" s="158">
        <v>1</v>
      </c>
      <c r="C203" s="284" t="s">
        <v>1590</v>
      </c>
      <c r="D203" s="295"/>
      <c r="E203" s="285"/>
      <c r="F203" s="285"/>
      <c r="G203" s="285"/>
      <c r="H203" s="502"/>
      <c r="I203" s="502">
        <v>0.26</v>
      </c>
      <c r="J203" s="296">
        <f>I203*B203</f>
        <v>0.26</v>
      </c>
      <c r="K203" s="172" t="s">
        <v>143</v>
      </c>
      <c r="L203" s="112"/>
      <c r="M203" s="19"/>
      <c r="N203" s="19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</row>
    <row r="204" spans="1:40" s="97" customFormat="1" ht="12" customHeight="1" thickBot="1" x14ac:dyDescent="0.25">
      <c r="A204" s="20"/>
      <c r="B204" s="483"/>
      <c r="C204" s="484" t="s">
        <v>117</v>
      </c>
      <c r="D204" s="484"/>
      <c r="E204" s="484"/>
      <c r="F204" s="484"/>
      <c r="G204" s="462"/>
      <c r="H204" s="504"/>
      <c r="I204" s="484"/>
      <c r="J204" s="485">
        <f>SUM(J200:J203)</f>
        <v>5.3048000000000002</v>
      </c>
      <c r="K204" s="487"/>
      <c r="L204" s="112"/>
      <c r="M204" s="19"/>
      <c r="N204" s="19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</row>
    <row r="205" spans="1:40" s="97" customFormat="1" ht="12" customHeight="1" x14ac:dyDescent="0.2">
      <c r="A205" s="20"/>
      <c r="B205" s="259"/>
      <c r="C205" s="258"/>
      <c r="D205" s="258"/>
      <c r="E205" s="258"/>
      <c r="F205" s="258"/>
      <c r="G205" s="258"/>
      <c r="H205" s="133"/>
      <c r="I205" s="258"/>
      <c r="J205" s="488"/>
      <c r="K205" s="258"/>
      <c r="L205" s="112"/>
      <c r="M205" s="19"/>
      <c r="N205" s="19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</row>
    <row r="206" spans="1:40" s="97" customFormat="1" ht="12" customHeight="1" thickBot="1" x14ac:dyDescent="0.25">
      <c r="B206" s="111" t="s">
        <v>166</v>
      </c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9"/>
      <c r="N206" s="19"/>
    </row>
    <row r="207" spans="1:40" s="97" customFormat="1" ht="12" customHeight="1" thickBot="1" x14ac:dyDescent="0.25">
      <c r="B207" s="482"/>
      <c r="C207" s="432"/>
      <c r="D207" s="470" t="s">
        <v>93</v>
      </c>
      <c r="E207" s="434" t="s">
        <v>104</v>
      </c>
      <c r="F207" s="434" t="s">
        <v>96</v>
      </c>
      <c r="G207" s="434" t="s">
        <v>105</v>
      </c>
      <c r="H207" s="434" t="s">
        <v>106</v>
      </c>
      <c r="I207" s="434" t="s">
        <v>124</v>
      </c>
      <c r="J207" s="434" t="s">
        <v>108</v>
      </c>
      <c r="K207" s="435" t="s">
        <v>109</v>
      </c>
      <c r="L207" s="112"/>
      <c r="M207" s="19"/>
      <c r="N207" s="19"/>
    </row>
    <row r="208" spans="1:40" s="97" customFormat="1" ht="12" customHeight="1" thickBot="1" x14ac:dyDescent="0.25">
      <c r="B208" s="436" t="s">
        <v>111</v>
      </c>
      <c r="C208" s="437" t="s">
        <v>112</v>
      </c>
      <c r="D208" s="505" t="s">
        <v>99</v>
      </c>
      <c r="E208" s="440" t="s">
        <v>99</v>
      </c>
      <c r="F208" s="440" t="s">
        <v>135</v>
      </c>
      <c r="G208" s="440" t="s">
        <v>99</v>
      </c>
      <c r="H208" s="440" t="s">
        <v>136</v>
      </c>
      <c r="I208" s="440" t="s">
        <v>125</v>
      </c>
      <c r="J208" s="440" t="s">
        <v>113</v>
      </c>
      <c r="K208" s="441" t="s">
        <v>114</v>
      </c>
      <c r="L208" s="112"/>
      <c r="M208" s="19"/>
      <c r="N208" s="19"/>
    </row>
    <row r="209" spans="1:40" s="97" customFormat="1" ht="12" customHeight="1" thickBot="1" x14ac:dyDescent="0.25">
      <c r="B209" s="159">
        <v>158</v>
      </c>
      <c r="C209" s="184" t="s">
        <v>524</v>
      </c>
      <c r="D209" s="170">
        <v>0.6</v>
      </c>
      <c r="E209" s="169">
        <v>1.2</v>
      </c>
      <c r="F209" s="181">
        <f>D209*E209</f>
        <v>0.72</v>
      </c>
      <c r="G209" s="181">
        <v>6.0000000000000001E-3</v>
      </c>
      <c r="H209" s="170">
        <f>F209*G209*B209</f>
        <v>0.68256000000000006</v>
      </c>
      <c r="I209" s="169">
        <v>2.57</v>
      </c>
      <c r="J209" s="170">
        <f>H209*I209</f>
        <v>1.7541792</v>
      </c>
      <c r="K209" s="172" t="s">
        <v>144</v>
      </c>
      <c r="L209" s="112"/>
      <c r="M209" s="19"/>
      <c r="N209" s="19"/>
    </row>
    <row r="210" spans="1:40" s="97" customFormat="1" ht="12" customHeight="1" thickBot="1" x14ac:dyDescent="0.25">
      <c r="B210" s="483"/>
      <c r="C210" s="484" t="s">
        <v>117</v>
      </c>
      <c r="D210" s="484"/>
      <c r="E210" s="484"/>
      <c r="F210" s="484"/>
      <c r="G210" s="462"/>
      <c r="H210" s="520">
        <f>SUM(H209)</f>
        <v>0.68256000000000006</v>
      </c>
      <c r="I210" s="510"/>
      <c r="J210" s="520">
        <f>SUM(J209)</f>
        <v>1.7541792</v>
      </c>
      <c r="K210" s="487"/>
      <c r="L210" s="112"/>
      <c r="M210" s="19"/>
      <c r="N210" s="19"/>
    </row>
    <row r="211" spans="1:40" s="97" customFormat="1" ht="12" customHeight="1" x14ac:dyDescent="0.2">
      <c r="A211" s="20"/>
      <c r="B211" s="259"/>
      <c r="C211" s="258"/>
      <c r="D211" s="258"/>
      <c r="E211" s="258"/>
      <c r="F211" s="258"/>
      <c r="G211" s="258"/>
      <c r="H211" s="133"/>
      <c r="I211" s="258"/>
      <c r="J211" s="488"/>
      <c r="K211" s="258"/>
      <c r="L211" s="112"/>
      <c r="M211" s="19"/>
      <c r="N211" s="19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</row>
    <row r="212" spans="1:40" s="97" customFormat="1" ht="12" customHeight="1" thickBot="1" x14ac:dyDescent="0.25">
      <c r="A212" s="20"/>
      <c r="B212" s="111" t="s">
        <v>128</v>
      </c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9"/>
      <c r="N212" s="19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</row>
    <row r="213" spans="1:40" s="97" customFormat="1" ht="12" customHeight="1" thickBot="1" x14ac:dyDescent="0.25">
      <c r="A213" s="20"/>
      <c r="B213" s="431" t="str">
        <f>C149</f>
        <v>25b - Most č.17</v>
      </c>
      <c r="C213" s="432"/>
      <c r="D213" s="433" t="s">
        <v>108</v>
      </c>
      <c r="E213" s="424" t="s">
        <v>129</v>
      </c>
      <c r="F213" s="434" t="s">
        <v>130</v>
      </c>
      <c r="G213" s="434" t="s">
        <v>131</v>
      </c>
      <c r="H213" s="434" t="s">
        <v>1134</v>
      </c>
      <c r="I213" s="423" t="s">
        <v>132</v>
      </c>
      <c r="J213" s="423" t="s">
        <v>133</v>
      </c>
      <c r="K213" s="435" t="s">
        <v>134</v>
      </c>
      <c r="L213" s="112"/>
      <c r="M213" s="19"/>
      <c r="N213" s="19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</row>
    <row r="214" spans="1:40" s="97" customFormat="1" ht="12" customHeight="1" thickBot="1" x14ac:dyDescent="0.25">
      <c r="A214" s="20"/>
      <c r="B214" s="436" t="s">
        <v>130</v>
      </c>
      <c r="C214" s="437" t="s">
        <v>112</v>
      </c>
      <c r="D214" s="438" t="s">
        <v>113</v>
      </c>
      <c r="E214" s="439"/>
      <c r="F214" s="440"/>
      <c r="G214" s="440" t="s">
        <v>99</v>
      </c>
      <c r="H214" s="440" t="s">
        <v>136</v>
      </c>
      <c r="I214" s="440" t="s">
        <v>136</v>
      </c>
      <c r="J214" s="440" t="s">
        <v>137</v>
      </c>
      <c r="K214" s="441" t="s">
        <v>113</v>
      </c>
      <c r="L214" s="112"/>
      <c r="M214" s="19"/>
      <c r="N214" s="19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</row>
    <row r="215" spans="1:40" s="97" customFormat="1" ht="12" customHeight="1" x14ac:dyDescent="0.2">
      <c r="A215" s="20"/>
      <c r="B215" s="442" t="s">
        <v>115</v>
      </c>
      <c r="C215" s="443" t="s">
        <v>138</v>
      </c>
      <c r="D215" s="444"/>
      <c r="E215" s="445"/>
      <c r="F215" s="193"/>
      <c r="G215" s="193"/>
      <c r="H215" s="153">
        <v>0</v>
      </c>
      <c r="I215" s="153"/>
      <c r="J215" s="297"/>
      <c r="K215" s="443"/>
      <c r="L215" s="112"/>
      <c r="M215" s="19"/>
      <c r="N215" s="19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</row>
    <row r="216" spans="1:40" s="97" customFormat="1" ht="12" customHeight="1" x14ac:dyDescent="0.2">
      <c r="A216" s="20"/>
      <c r="B216" s="160" t="s">
        <v>1648</v>
      </c>
      <c r="C216" s="184" t="s">
        <v>1059</v>
      </c>
      <c r="D216" s="444"/>
      <c r="E216" s="446"/>
      <c r="F216" s="182"/>
      <c r="G216" s="182"/>
      <c r="H216" s="153"/>
      <c r="I216" s="153"/>
      <c r="J216" s="297"/>
      <c r="K216" s="184"/>
      <c r="L216" s="112"/>
      <c r="M216" s="19"/>
      <c r="N216" s="19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</row>
    <row r="217" spans="1:40" s="97" customFormat="1" ht="12" customHeight="1" x14ac:dyDescent="0.2">
      <c r="A217" s="20"/>
      <c r="B217" s="160" t="s">
        <v>1648</v>
      </c>
      <c r="C217" s="185" t="s">
        <v>1060</v>
      </c>
      <c r="D217" s="444">
        <f>J180</f>
        <v>46.423799999999993</v>
      </c>
      <c r="E217" s="447"/>
      <c r="F217" s="153"/>
      <c r="G217" s="153"/>
      <c r="H217" s="153">
        <f>D217/2.5</f>
        <v>18.569519999999997</v>
      </c>
      <c r="I217" s="153"/>
      <c r="J217" s="170"/>
      <c r="K217" s="185"/>
      <c r="L217" s="112"/>
      <c r="M217" s="19"/>
      <c r="N217" s="19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</row>
    <row r="218" spans="1:40" s="97" customFormat="1" ht="12" customHeight="1" x14ac:dyDescent="0.2">
      <c r="A218" s="20"/>
      <c r="B218" s="159" t="s">
        <v>116</v>
      </c>
      <c r="C218" s="185" t="s">
        <v>140</v>
      </c>
      <c r="D218" s="444">
        <f>J188</f>
        <v>13.200000000000001</v>
      </c>
      <c r="E218" s="447"/>
      <c r="F218" s="153"/>
      <c r="G218" s="153"/>
      <c r="H218" s="153">
        <f>D218/2.2</f>
        <v>6</v>
      </c>
      <c r="I218" s="153"/>
      <c r="J218" s="170"/>
      <c r="K218" s="185"/>
      <c r="L218" s="112"/>
      <c r="M218" s="19"/>
      <c r="N218" s="19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</row>
    <row r="219" spans="1:40" s="97" customFormat="1" ht="12" customHeight="1" x14ac:dyDescent="0.2">
      <c r="A219" s="20"/>
      <c r="B219" s="159" t="s">
        <v>367</v>
      </c>
      <c r="C219" s="185" t="s">
        <v>368</v>
      </c>
      <c r="D219" s="444"/>
      <c r="E219" s="447"/>
      <c r="F219" s="153"/>
      <c r="G219" s="153"/>
      <c r="H219" s="153"/>
      <c r="I219" s="153">
        <f>H188</f>
        <v>6</v>
      </c>
      <c r="J219" s="170"/>
      <c r="K219" s="185"/>
      <c r="L219" s="112"/>
      <c r="M219" s="19"/>
      <c r="N219" s="19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</row>
    <row r="220" spans="1:40" s="97" customFormat="1" ht="12" customHeight="1" x14ac:dyDescent="0.2">
      <c r="A220" s="20"/>
      <c r="B220" s="159" t="s">
        <v>120</v>
      </c>
      <c r="C220" s="185" t="s">
        <v>222</v>
      </c>
      <c r="D220" s="444"/>
      <c r="E220" s="447"/>
      <c r="F220" s="153"/>
      <c r="G220" s="153"/>
      <c r="H220" s="153"/>
      <c r="I220" s="153"/>
      <c r="J220" s="170"/>
      <c r="K220" s="185"/>
      <c r="L220" s="112"/>
      <c r="M220" s="19"/>
      <c r="N220" s="19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</row>
    <row r="221" spans="1:40" s="97" customFormat="1" ht="12" customHeight="1" x14ac:dyDescent="0.2">
      <c r="A221" s="20"/>
      <c r="B221" s="159" t="s">
        <v>141</v>
      </c>
      <c r="C221" s="185" t="s">
        <v>223</v>
      </c>
      <c r="D221" s="444"/>
      <c r="E221" s="447"/>
      <c r="F221" s="153"/>
      <c r="G221" s="153"/>
      <c r="H221" s="153"/>
      <c r="I221" s="153"/>
      <c r="J221" s="170"/>
      <c r="K221" s="185"/>
      <c r="L221" s="112"/>
      <c r="M221" s="19"/>
      <c r="N221" s="19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</row>
    <row r="222" spans="1:40" s="97" customFormat="1" ht="12" customHeight="1" x14ac:dyDescent="0.2">
      <c r="A222" s="20"/>
      <c r="B222" s="159" t="s">
        <v>121</v>
      </c>
      <c r="C222" s="185" t="s">
        <v>142</v>
      </c>
      <c r="D222" s="444"/>
      <c r="E222" s="448"/>
      <c r="F222" s="153"/>
      <c r="G222" s="153"/>
      <c r="H222" s="153"/>
      <c r="I222" s="153"/>
      <c r="J222" s="170"/>
      <c r="K222" s="185"/>
      <c r="L222" s="112"/>
      <c r="M222" s="19"/>
      <c r="N222" s="19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</row>
    <row r="223" spans="1:40" s="97" customFormat="1" ht="12" customHeight="1" x14ac:dyDescent="0.2">
      <c r="A223" s="20"/>
      <c r="B223" s="159" t="s">
        <v>121</v>
      </c>
      <c r="C223" s="185" t="s">
        <v>1774</v>
      </c>
      <c r="D223" s="444">
        <f>J173+J194</f>
        <v>4.8034349399999998</v>
      </c>
      <c r="E223" s="448"/>
      <c r="F223" s="153"/>
      <c r="G223" s="153"/>
      <c r="H223" s="153"/>
      <c r="I223" s="153"/>
      <c r="J223" s="170"/>
      <c r="K223" s="185"/>
      <c r="L223" s="112"/>
      <c r="M223" s="19"/>
      <c r="N223" s="19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</row>
    <row r="224" spans="1:40" s="97" customFormat="1" ht="12" customHeight="1" x14ac:dyDescent="0.2">
      <c r="A224" s="20"/>
      <c r="B224" s="159" t="s">
        <v>143</v>
      </c>
      <c r="C224" s="185" t="s">
        <v>526</v>
      </c>
      <c r="D224" s="444">
        <f>J204+J168</f>
        <v>52.873076570000002</v>
      </c>
      <c r="E224" s="447"/>
      <c r="F224" s="153"/>
      <c r="G224" s="153"/>
      <c r="H224" s="153"/>
      <c r="I224" s="153"/>
      <c r="J224" s="170"/>
      <c r="K224" s="185"/>
      <c r="L224" s="112"/>
      <c r="M224" s="19"/>
      <c r="N224" s="19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</row>
    <row r="225" spans="1:40" s="97" customFormat="1" ht="12" customHeight="1" x14ac:dyDescent="0.2">
      <c r="A225" s="20"/>
      <c r="B225" s="159" t="s">
        <v>144</v>
      </c>
      <c r="C225" s="185" t="s">
        <v>525</v>
      </c>
      <c r="D225" s="444">
        <f>J210</f>
        <v>1.7541792</v>
      </c>
      <c r="E225" s="447"/>
      <c r="F225" s="153"/>
      <c r="G225" s="153"/>
      <c r="H225" s="153"/>
      <c r="I225" s="153"/>
      <c r="J225" s="170"/>
      <c r="K225" s="185"/>
      <c r="L225" s="112"/>
      <c r="M225" s="19"/>
      <c r="N225" s="19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</row>
    <row r="226" spans="1:40" s="97" customFormat="1" ht="12" customHeight="1" x14ac:dyDescent="0.2">
      <c r="A226" s="20"/>
      <c r="B226" s="159" t="s">
        <v>145</v>
      </c>
      <c r="C226" s="185" t="s">
        <v>146</v>
      </c>
      <c r="D226" s="444"/>
      <c r="E226" s="447"/>
      <c r="F226" s="153"/>
      <c r="G226" s="153"/>
      <c r="H226" s="153"/>
      <c r="I226" s="153"/>
      <c r="J226" s="170"/>
      <c r="K226" s="185"/>
      <c r="L226" s="112"/>
      <c r="M226" s="19"/>
      <c r="N226" s="19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</row>
    <row r="227" spans="1:40" s="20" customFormat="1" ht="12" customHeight="1" x14ac:dyDescent="0.2">
      <c r="B227" s="159" t="s">
        <v>1305</v>
      </c>
      <c r="C227" s="185" t="s">
        <v>1515</v>
      </c>
      <c r="D227" s="444"/>
      <c r="E227" s="513"/>
      <c r="F227" s="251"/>
      <c r="G227" s="513"/>
      <c r="H227" s="251"/>
      <c r="I227" s="513"/>
      <c r="J227" s="251"/>
      <c r="K227" s="284"/>
      <c r="L227" s="112"/>
      <c r="M227" s="148"/>
      <c r="N227" s="58"/>
    </row>
    <row r="228" spans="1:40" s="97" customFormat="1" ht="12" customHeight="1" x14ac:dyDescent="0.2">
      <c r="B228" s="159" t="s">
        <v>1170</v>
      </c>
      <c r="C228" s="169" t="s">
        <v>1659</v>
      </c>
      <c r="D228" s="444"/>
      <c r="E228" s="562"/>
      <c r="F228" s="153"/>
      <c r="G228" s="153"/>
      <c r="H228" s="153"/>
      <c r="I228" s="153"/>
      <c r="J228" s="153"/>
      <c r="K228" s="282"/>
      <c r="L228" s="112"/>
    </row>
    <row r="229" spans="1:40" s="19" customFormat="1" ht="12" customHeight="1" x14ac:dyDescent="0.2">
      <c r="A229" s="97"/>
      <c r="B229" s="159" t="s">
        <v>116</v>
      </c>
      <c r="C229" s="285" t="s">
        <v>1615</v>
      </c>
      <c r="D229" s="449"/>
      <c r="E229" s="251"/>
      <c r="F229" s="251"/>
      <c r="G229" s="251"/>
      <c r="H229" s="251"/>
      <c r="I229" s="251"/>
      <c r="J229" s="251"/>
      <c r="K229" s="450"/>
      <c r="L229" s="112"/>
      <c r="M229" s="97"/>
      <c r="N229" s="97"/>
      <c r="O229" s="97"/>
      <c r="P229" s="97"/>
      <c r="Q229" s="97"/>
      <c r="R229" s="97"/>
      <c r="S229" s="97"/>
    </row>
    <row r="230" spans="1:40" s="19" customFormat="1" ht="12" customHeight="1" thickBot="1" x14ac:dyDescent="0.25">
      <c r="A230" s="97"/>
      <c r="B230" s="451" t="s">
        <v>1616</v>
      </c>
      <c r="C230" s="452" t="s">
        <v>1617</v>
      </c>
      <c r="D230" s="453"/>
      <c r="E230" s="454"/>
      <c r="F230" s="252"/>
      <c r="G230" s="454"/>
      <c r="H230" s="252"/>
      <c r="I230" s="454"/>
      <c r="J230" s="252"/>
      <c r="K230" s="455"/>
      <c r="L230" s="112"/>
      <c r="M230" s="97"/>
      <c r="N230" s="97"/>
      <c r="O230" s="97"/>
      <c r="P230" s="97"/>
      <c r="Q230" s="97"/>
      <c r="R230" s="97"/>
      <c r="S230" s="97"/>
    </row>
    <row r="231" spans="1:40" customFormat="1" ht="12" customHeight="1" thickBot="1" x14ac:dyDescent="0.25">
      <c r="A231" s="20"/>
      <c r="B231" s="456" t="s">
        <v>147</v>
      </c>
      <c r="C231" s="457"/>
      <c r="D231" s="304">
        <f>SUM(D215:D230)</f>
        <v>119.05449071</v>
      </c>
      <c r="E231" s="458"/>
      <c r="F231" s="458"/>
      <c r="G231" s="521"/>
      <c r="H231" s="304">
        <f>SUM(H215:H230)</f>
        <v>24.569519999999997</v>
      </c>
      <c r="I231" s="304">
        <f>SUM(I215:I230)</f>
        <v>6</v>
      </c>
      <c r="J231" s="459"/>
      <c r="K231" s="258"/>
      <c r="L231" s="112"/>
      <c r="M231" s="59">
        <f>J421+J403+J361+J379+J373+J331+J428+J282+J245</f>
        <v>3.1099999999999999E-2</v>
      </c>
      <c r="N231" s="58">
        <f>H361+H331</f>
        <v>0</v>
      </c>
    </row>
    <row r="232" spans="1:40" s="97" customFormat="1" ht="12" customHeight="1" x14ac:dyDescent="0.2">
      <c r="A232" s="20"/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9"/>
      <c r="N232" s="19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</row>
    <row r="233" spans="1:40" s="156" customFormat="1" ht="12" customHeight="1" x14ac:dyDescent="0.2">
      <c r="A233" s="134"/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36"/>
      <c r="N233" s="136"/>
      <c r="O233" s="134"/>
      <c r="P233" s="134"/>
      <c r="Q233" s="134"/>
      <c r="R233" s="134"/>
      <c r="S233" s="134"/>
      <c r="T233" s="134"/>
      <c r="U233" s="134"/>
      <c r="V233" s="134"/>
      <c r="W233" s="134"/>
      <c r="X233" s="134"/>
      <c r="Y233" s="134"/>
      <c r="Z233" s="134"/>
      <c r="AA233" s="134"/>
      <c r="AB233" s="134"/>
      <c r="AC233" s="134"/>
      <c r="AD233" s="134"/>
      <c r="AE233" s="134"/>
      <c r="AF233" s="134"/>
      <c r="AG233" s="134"/>
      <c r="AH233" s="134"/>
      <c r="AI233" s="134"/>
      <c r="AJ233" s="134"/>
      <c r="AK233" s="134"/>
      <c r="AL233" s="134"/>
      <c r="AM233" s="134"/>
      <c r="AN233" s="134"/>
    </row>
    <row r="234" spans="1:40" s="97" customFormat="1" ht="12" customHeight="1" x14ac:dyDescent="0.2">
      <c r="A234" s="20"/>
      <c r="B234" s="154"/>
      <c r="C234" s="112"/>
      <c r="D234" s="112"/>
      <c r="E234" s="112"/>
      <c r="F234" s="112"/>
      <c r="G234" s="112"/>
      <c r="H234" s="133"/>
      <c r="I234" s="133"/>
      <c r="J234" s="112"/>
      <c r="K234" s="112"/>
      <c r="L234" s="112"/>
      <c r="M234" s="19"/>
      <c r="N234" s="19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</row>
    <row r="235" spans="1:40" s="97" customFormat="1" ht="12" customHeight="1" x14ac:dyDescent="0.2">
      <c r="A235" s="20"/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9"/>
      <c r="N235" s="19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</row>
    <row r="236" spans="1:40" s="97" customFormat="1" ht="12" customHeight="1" x14ac:dyDescent="0.2">
      <c r="A236" s="20"/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9"/>
      <c r="N236" s="19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</row>
    <row r="237" spans="1:40" s="97" customFormat="1" ht="12" customHeight="1" x14ac:dyDescent="0.2">
      <c r="A237" s="20"/>
      <c r="B237" s="154"/>
      <c r="C237" s="112"/>
      <c r="D237" s="802" t="s">
        <v>756</v>
      </c>
      <c r="E237" s="112"/>
      <c r="F237" s="112"/>
      <c r="G237" s="112"/>
      <c r="H237" s="112"/>
      <c r="I237" s="112"/>
      <c r="J237" s="112"/>
      <c r="K237" s="112"/>
      <c r="L237" s="112"/>
      <c r="M237" s="19"/>
      <c r="N237" s="19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</row>
    <row r="238" spans="1:40" s="97" customFormat="1" ht="12" customHeight="1" x14ac:dyDescent="0.2">
      <c r="A238" s="20"/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9"/>
      <c r="N238" s="19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</row>
    <row r="239" spans="1:40" s="97" customFormat="1" ht="12" customHeight="1" x14ac:dyDescent="0.2">
      <c r="A239" s="20"/>
      <c r="B239" s="154"/>
      <c r="C239" s="112"/>
      <c r="D239" s="169" t="s">
        <v>971</v>
      </c>
      <c r="E239" s="169" t="s">
        <v>972</v>
      </c>
      <c r="F239" s="169" t="s">
        <v>93</v>
      </c>
      <c r="G239" s="169" t="s">
        <v>94</v>
      </c>
      <c r="H239" s="169" t="s">
        <v>973</v>
      </c>
      <c r="I239" s="169" t="s">
        <v>984</v>
      </c>
      <c r="J239" s="169" t="s">
        <v>125</v>
      </c>
      <c r="K239" s="169" t="s">
        <v>134</v>
      </c>
      <c r="L239" s="112"/>
      <c r="M239" s="19"/>
      <c r="N239" s="19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</row>
    <row r="240" spans="1:40" s="97" customFormat="1" ht="12" customHeight="1" x14ac:dyDescent="0.2">
      <c r="A240" s="20"/>
      <c r="B240" s="154"/>
      <c r="C240" s="112"/>
      <c r="D240" s="534" t="s">
        <v>2103</v>
      </c>
      <c r="E240" s="169"/>
      <c r="F240" s="169"/>
      <c r="G240" s="169"/>
      <c r="H240" s="169"/>
      <c r="I240" s="169"/>
      <c r="J240" s="169"/>
      <c r="K240" s="169"/>
      <c r="L240" s="112"/>
      <c r="M240" s="19"/>
      <c r="N240" s="19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</row>
    <row r="241" spans="1:40" s="97" customFormat="1" ht="12" customHeight="1" x14ac:dyDescent="0.2">
      <c r="A241" s="20"/>
      <c r="B241" s="154"/>
      <c r="C241" s="112"/>
      <c r="D241" s="204" t="s">
        <v>2095</v>
      </c>
      <c r="E241" s="204">
        <v>4</v>
      </c>
      <c r="F241" s="170">
        <v>3</v>
      </c>
      <c r="G241" s="169"/>
      <c r="H241" s="169"/>
      <c r="I241" s="169"/>
      <c r="J241" s="169">
        <v>8.3400000000000002E-3</v>
      </c>
      <c r="K241" s="169">
        <f t="shared" ref="K241:K257" si="5">E241*F241*J241</f>
        <v>0.10008</v>
      </c>
      <c r="L241" s="112"/>
      <c r="M241" s="19"/>
      <c r="N241" s="19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</row>
    <row r="242" spans="1:40" s="97" customFormat="1" ht="12" customHeight="1" x14ac:dyDescent="0.2">
      <c r="A242" s="20"/>
      <c r="B242" s="154"/>
      <c r="C242" s="112"/>
      <c r="D242" s="204" t="s">
        <v>2089</v>
      </c>
      <c r="E242" s="204">
        <v>2</v>
      </c>
      <c r="F242" s="170">
        <v>2.5</v>
      </c>
      <c r="G242" s="169"/>
      <c r="H242" s="169"/>
      <c r="I242" s="169"/>
      <c r="J242" s="169">
        <v>1.11E-2</v>
      </c>
      <c r="K242" s="169">
        <f t="shared" si="5"/>
        <v>5.5500000000000001E-2</v>
      </c>
      <c r="L242" s="112"/>
      <c r="M242" s="19"/>
      <c r="N242" s="19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</row>
    <row r="243" spans="1:40" s="97" customFormat="1" ht="12" customHeight="1" x14ac:dyDescent="0.2">
      <c r="A243" s="20"/>
      <c r="B243" s="154"/>
      <c r="C243" s="154" t="s">
        <v>94</v>
      </c>
      <c r="D243" s="204" t="s">
        <v>2089</v>
      </c>
      <c r="E243" s="204">
        <v>2</v>
      </c>
      <c r="F243" s="170">
        <v>1.65</v>
      </c>
      <c r="G243" s="169"/>
      <c r="H243" s="169"/>
      <c r="I243" s="169"/>
      <c r="J243" s="169">
        <v>1.11E-2</v>
      </c>
      <c r="K243" s="169">
        <f t="shared" si="5"/>
        <v>3.6630000000000003E-2</v>
      </c>
      <c r="L243" s="112"/>
      <c r="M243" s="19"/>
      <c r="N243" s="19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</row>
    <row r="244" spans="1:40" s="97" customFormat="1" ht="12" customHeight="1" x14ac:dyDescent="0.2">
      <c r="A244" s="20"/>
      <c r="B244" s="154"/>
      <c r="C244" s="154" t="s">
        <v>94</v>
      </c>
      <c r="D244" s="204" t="s">
        <v>2089</v>
      </c>
      <c r="E244" s="204">
        <v>2</v>
      </c>
      <c r="F244" s="170">
        <v>1.5</v>
      </c>
      <c r="G244" s="169"/>
      <c r="H244" s="169"/>
      <c r="I244" s="169"/>
      <c r="J244" s="169">
        <v>1.11E-2</v>
      </c>
      <c r="K244" s="169">
        <f t="shared" si="5"/>
        <v>3.3300000000000003E-2</v>
      </c>
      <c r="L244" s="112"/>
      <c r="M244" s="19"/>
      <c r="N244" s="19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</row>
    <row r="245" spans="1:40" s="97" customFormat="1" ht="12" customHeight="1" x14ac:dyDescent="0.2">
      <c r="A245" s="20"/>
      <c r="B245" s="154"/>
      <c r="C245" s="154" t="s">
        <v>94</v>
      </c>
      <c r="D245" s="204" t="s">
        <v>161</v>
      </c>
      <c r="E245" s="204">
        <v>2</v>
      </c>
      <c r="F245" s="170">
        <v>3.4</v>
      </c>
      <c r="G245" s="169"/>
      <c r="H245" s="169"/>
      <c r="I245" s="169"/>
      <c r="J245" s="169">
        <v>3.1099999999999999E-2</v>
      </c>
      <c r="K245" s="169">
        <f t="shared" si="5"/>
        <v>0.21148</v>
      </c>
      <c r="L245" s="112"/>
      <c r="M245" s="19"/>
      <c r="N245" s="19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</row>
    <row r="246" spans="1:40" s="97" customFormat="1" ht="12" customHeight="1" x14ac:dyDescent="0.2">
      <c r="A246" s="20"/>
      <c r="B246" s="154"/>
      <c r="C246" s="154"/>
      <c r="D246" s="204" t="s">
        <v>2090</v>
      </c>
      <c r="E246" s="204">
        <v>4</v>
      </c>
      <c r="F246" s="170">
        <v>0.2</v>
      </c>
      <c r="G246" s="169"/>
      <c r="H246" s="169"/>
      <c r="I246" s="169"/>
      <c r="J246" s="169">
        <v>3.7699999999999999E-3</v>
      </c>
      <c r="K246" s="169">
        <f t="shared" si="5"/>
        <v>3.016E-3</v>
      </c>
      <c r="L246" s="112"/>
      <c r="M246" s="19"/>
      <c r="N246" s="19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</row>
    <row r="247" spans="1:40" s="97" customFormat="1" ht="12" customHeight="1" x14ac:dyDescent="0.2">
      <c r="A247" s="20"/>
      <c r="B247" s="154"/>
      <c r="C247" s="112"/>
      <c r="D247" s="204" t="s">
        <v>2091</v>
      </c>
      <c r="E247" s="204">
        <v>2</v>
      </c>
      <c r="F247" s="170">
        <v>3</v>
      </c>
      <c r="G247" s="169"/>
      <c r="H247" s="169"/>
      <c r="I247" s="169"/>
      <c r="J247" s="169">
        <v>5.4200000000000003E-3</v>
      </c>
      <c r="K247" s="169">
        <f t="shared" si="5"/>
        <v>3.252E-2</v>
      </c>
      <c r="L247" s="112"/>
      <c r="M247" s="19"/>
      <c r="N247" s="19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</row>
    <row r="248" spans="1:40" s="97" customFormat="1" ht="12" customHeight="1" x14ac:dyDescent="0.2">
      <c r="A248" s="20"/>
      <c r="B248" s="154"/>
      <c r="C248" s="112"/>
      <c r="D248" s="204" t="s">
        <v>2092</v>
      </c>
      <c r="E248" s="204">
        <v>2</v>
      </c>
      <c r="F248" s="170">
        <v>3</v>
      </c>
      <c r="G248" s="169"/>
      <c r="H248" s="169"/>
      <c r="I248" s="169"/>
      <c r="J248" s="169">
        <v>3.7699999999999999E-3</v>
      </c>
      <c r="K248" s="169">
        <f t="shared" si="5"/>
        <v>2.2620000000000001E-2</v>
      </c>
      <c r="L248" s="112"/>
      <c r="M248" s="19"/>
      <c r="N248" s="19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</row>
    <row r="249" spans="1:40" s="97" customFormat="1" ht="12" customHeight="1" x14ac:dyDescent="0.2">
      <c r="A249" s="20"/>
      <c r="B249" s="154"/>
      <c r="C249" s="154" t="s">
        <v>675</v>
      </c>
      <c r="D249" s="204" t="s">
        <v>2092</v>
      </c>
      <c r="E249" s="204">
        <v>4</v>
      </c>
      <c r="F249" s="170">
        <v>3.9</v>
      </c>
      <c r="G249" s="169"/>
      <c r="H249" s="169"/>
      <c r="I249" s="169"/>
      <c r="J249" s="169">
        <v>3.7699999999999999E-3</v>
      </c>
      <c r="K249" s="169">
        <f t="shared" si="5"/>
        <v>5.8811999999999996E-2</v>
      </c>
      <c r="L249" s="112"/>
      <c r="M249" s="19"/>
      <c r="N249" s="19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</row>
    <row r="250" spans="1:40" s="97" customFormat="1" ht="12" customHeight="1" x14ac:dyDescent="0.2">
      <c r="A250" s="20"/>
      <c r="B250" s="154"/>
      <c r="C250" s="154" t="s">
        <v>675</v>
      </c>
      <c r="D250" s="204" t="s">
        <v>2092</v>
      </c>
      <c r="E250" s="204">
        <v>4</v>
      </c>
      <c r="F250" s="170">
        <v>3.35</v>
      </c>
      <c r="G250" s="169"/>
      <c r="H250" s="169"/>
      <c r="I250" s="169"/>
      <c r="J250" s="169">
        <v>3.7699999999999999E-3</v>
      </c>
      <c r="K250" s="169">
        <f t="shared" si="5"/>
        <v>5.0518E-2</v>
      </c>
      <c r="L250" s="112"/>
      <c r="M250" s="19"/>
      <c r="N250" s="19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</row>
    <row r="251" spans="1:40" s="97" customFormat="1" ht="12" customHeight="1" x14ac:dyDescent="0.2">
      <c r="A251" s="20"/>
      <c r="B251" s="154"/>
      <c r="C251" s="112"/>
      <c r="D251" s="204" t="s">
        <v>2093</v>
      </c>
      <c r="E251" s="204">
        <v>1</v>
      </c>
      <c r="F251" s="170">
        <v>3</v>
      </c>
      <c r="G251" s="169"/>
      <c r="H251" s="169"/>
      <c r="I251" s="169"/>
      <c r="J251" s="169">
        <v>6.2300000000000003E-3</v>
      </c>
      <c r="K251" s="169">
        <f t="shared" si="5"/>
        <v>1.8690000000000002E-2</v>
      </c>
      <c r="L251" s="112"/>
      <c r="M251" s="19"/>
      <c r="N251" s="19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</row>
    <row r="252" spans="1:40" s="97" customFormat="1" ht="12" customHeight="1" x14ac:dyDescent="0.2">
      <c r="A252" s="20"/>
      <c r="B252" s="154"/>
      <c r="C252" s="112"/>
      <c r="D252" s="204" t="s">
        <v>2094</v>
      </c>
      <c r="E252" s="204">
        <v>2</v>
      </c>
      <c r="F252" s="170">
        <v>3</v>
      </c>
      <c r="G252" s="169"/>
      <c r="H252" s="169"/>
      <c r="I252" s="169"/>
      <c r="J252" s="169">
        <v>5.1500000000000001E-3</v>
      </c>
      <c r="K252" s="169">
        <f t="shared" si="5"/>
        <v>3.09E-2</v>
      </c>
      <c r="L252" s="112"/>
      <c r="M252" s="19"/>
      <c r="N252" s="19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</row>
    <row r="253" spans="1:40" s="97" customFormat="1" ht="12" customHeight="1" x14ac:dyDescent="0.2">
      <c r="A253" s="20"/>
      <c r="B253" s="154"/>
      <c r="C253" s="154" t="s">
        <v>676</v>
      </c>
      <c r="D253" s="204" t="s">
        <v>1143</v>
      </c>
      <c r="E253" s="204">
        <v>4</v>
      </c>
      <c r="F253" s="153">
        <v>2.1</v>
      </c>
      <c r="G253" s="153"/>
      <c r="H253" s="153"/>
      <c r="I253" s="153"/>
      <c r="J253" s="169">
        <v>1.34E-2</v>
      </c>
      <c r="K253" s="169">
        <f t="shared" si="5"/>
        <v>0.11256000000000001</v>
      </c>
      <c r="L253" s="112"/>
      <c r="M253" s="19"/>
      <c r="N253" s="19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</row>
    <row r="254" spans="1:40" s="97" customFormat="1" ht="12" customHeight="1" x14ac:dyDescent="0.2">
      <c r="A254" s="20"/>
      <c r="B254" s="154"/>
      <c r="C254" s="112"/>
      <c r="D254" s="204" t="s">
        <v>1143</v>
      </c>
      <c r="E254" s="204">
        <v>8</v>
      </c>
      <c r="F254" s="170">
        <v>3</v>
      </c>
      <c r="G254" s="169"/>
      <c r="H254" s="169"/>
      <c r="I254" s="169"/>
      <c r="J254" s="169">
        <v>1.34E-2</v>
      </c>
      <c r="K254" s="169">
        <f t="shared" si="5"/>
        <v>0.3216</v>
      </c>
      <c r="L254" s="112"/>
      <c r="M254" s="19"/>
      <c r="N254" s="19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</row>
    <row r="255" spans="1:40" s="97" customFormat="1" ht="12" customHeight="1" x14ac:dyDescent="0.2">
      <c r="A255" s="20"/>
      <c r="B255" s="154"/>
      <c r="C255" s="112"/>
      <c r="D255" s="204" t="s">
        <v>2104</v>
      </c>
      <c r="E255" s="204">
        <v>2</v>
      </c>
      <c r="F255" s="170">
        <v>2.5</v>
      </c>
      <c r="G255" s="169"/>
      <c r="H255" s="169"/>
      <c r="I255" s="169"/>
      <c r="J255" s="169">
        <v>2.53E-2</v>
      </c>
      <c r="K255" s="169">
        <f t="shared" si="5"/>
        <v>0.1265</v>
      </c>
      <c r="L255" s="112"/>
      <c r="M255" s="19"/>
      <c r="N255" s="19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</row>
    <row r="256" spans="1:40" s="97" customFormat="1" ht="12" customHeight="1" x14ac:dyDescent="0.2">
      <c r="A256" s="20"/>
      <c r="B256" s="154"/>
      <c r="C256" s="112"/>
      <c r="D256" s="204" t="s">
        <v>2104</v>
      </c>
      <c r="E256" s="204">
        <v>2</v>
      </c>
      <c r="F256" s="170">
        <v>1.65</v>
      </c>
      <c r="G256" s="169"/>
      <c r="H256" s="169"/>
      <c r="I256" s="169"/>
      <c r="J256" s="169">
        <v>2.53E-2</v>
      </c>
      <c r="K256" s="169">
        <f t="shared" si="5"/>
        <v>8.3489999999999995E-2</v>
      </c>
      <c r="L256" s="112"/>
      <c r="M256" s="19"/>
      <c r="N256" s="19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</row>
    <row r="257" spans="1:40" s="97" customFormat="1" ht="12" customHeight="1" x14ac:dyDescent="0.2">
      <c r="A257" s="20"/>
      <c r="B257" s="154"/>
      <c r="C257" s="112"/>
      <c r="D257" s="204" t="s">
        <v>2104</v>
      </c>
      <c r="E257" s="204">
        <v>2</v>
      </c>
      <c r="F257" s="170">
        <v>1.5</v>
      </c>
      <c r="G257" s="169"/>
      <c r="H257" s="169"/>
      <c r="I257" s="169"/>
      <c r="J257" s="169">
        <v>2.53E-2</v>
      </c>
      <c r="K257" s="169">
        <f t="shared" si="5"/>
        <v>7.5899999999999995E-2</v>
      </c>
      <c r="L257" s="112"/>
      <c r="M257" s="19"/>
      <c r="N257" s="19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</row>
    <row r="258" spans="1:40" s="97" customFormat="1" ht="12" customHeight="1" x14ac:dyDescent="0.2">
      <c r="A258" s="20"/>
      <c r="B258" s="154"/>
      <c r="C258" s="112"/>
      <c r="D258" s="204" t="s">
        <v>2096</v>
      </c>
      <c r="E258" s="204">
        <v>1</v>
      </c>
      <c r="F258" s="170"/>
      <c r="G258" s="169"/>
      <c r="H258" s="169"/>
      <c r="I258" s="169"/>
      <c r="J258" s="169">
        <v>3.2000000000000001E-2</v>
      </c>
      <c r="K258" s="169">
        <f>J258</f>
        <v>3.2000000000000001E-2</v>
      </c>
      <c r="L258" s="112"/>
      <c r="M258" s="19"/>
      <c r="N258" s="19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</row>
    <row r="259" spans="1:40" s="97" customFormat="1" ht="12" customHeight="1" x14ac:dyDescent="0.2">
      <c r="A259" s="20"/>
      <c r="B259" s="154"/>
      <c r="C259" s="112"/>
      <c r="D259" s="204" t="s">
        <v>1344</v>
      </c>
      <c r="E259" s="204">
        <v>1</v>
      </c>
      <c r="F259" s="153"/>
      <c r="G259" s="153"/>
      <c r="H259" s="153"/>
      <c r="I259" s="153"/>
      <c r="J259" s="153">
        <v>0.2</v>
      </c>
      <c r="K259" s="205">
        <f>E259*J259</f>
        <v>0.2</v>
      </c>
      <c r="L259" s="112"/>
      <c r="M259" s="19"/>
      <c r="N259" s="19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</row>
    <row r="260" spans="1:40" s="97" customFormat="1" ht="12" customHeight="1" x14ac:dyDescent="0.2">
      <c r="A260" s="20"/>
      <c r="B260" s="154"/>
      <c r="C260" s="112"/>
      <c r="D260" s="204" t="s">
        <v>2097</v>
      </c>
      <c r="E260" s="204">
        <v>1</v>
      </c>
      <c r="F260" s="153"/>
      <c r="G260" s="153"/>
      <c r="H260" s="153"/>
      <c r="I260" s="153"/>
      <c r="J260" s="153">
        <v>0.22800000000000001</v>
      </c>
      <c r="K260" s="205">
        <f>E260*J260</f>
        <v>0.22800000000000001</v>
      </c>
      <c r="L260" s="112"/>
      <c r="M260" s="19"/>
      <c r="N260" s="19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</row>
    <row r="261" spans="1:40" s="97" customFormat="1" ht="12" customHeight="1" x14ac:dyDescent="0.2">
      <c r="A261" s="20"/>
      <c r="B261" s="154"/>
      <c r="C261" s="112"/>
      <c r="D261" s="204" t="s">
        <v>2098</v>
      </c>
      <c r="E261" s="204">
        <v>2</v>
      </c>
      <c r="F261" s="153"/>
      <c r="G261" s="153"/>
      <c r="H261" s="153"/>
      <c r="I261" s="153"/>
      <c r="J261" s="153">
        <f>0.2033*E261</f>
        <v>0.40660000000000002</v>
      </c>
      <c r="K261" s="205">
        <f>J261</f>
        <v>0.40660000000000002</v>
      </c>
      <c r="L261" s="112"/>
      <c r="M261" s="19"/>
      <c r="N261" s="19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</row>
    <row r="262" spans="1:40" s="97" customFormat="1" ht="12" customHeight="1" x14ac:dyDescent="0.2">
      <c r="A262" s="20"/>
      <c r="B262" s="154"/>
      <c r="C262" s="112"/>
      <c r="D262" s="204" t="s">
        <v>632</v>
      </c>
      <c r="E262" s="204">
        <v>1</v>
      </c>
      <c r="F262" s="170">
        <v>3</v>
      </c>
      <c r="G262" s="169">
        <v>3.9</v>
      </c>
      <c r="H262" s="169"/>
      <c r="I262" s="169">
        <f>F262*G262</f>
        <v>11.7</v>
      </c>
      <c r="J262" s="169">
        <v>2.4400000000000002E-2</v>
      </c>
      <c r="K262" s="169">
        <f>E262*F262*J262*G262</f>
        <v>0.28548000000000001</v>
      </c>
      <c r="L262" s="112"/>
      <c r="M262" s="19"/>
      <c r="N262" s="19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</row>
    <row r="263" spans="1:40" s="97" customFormat="1" ht="12" customHeight="1" x14ac:dyDescent="0.2">
      <c r="A263" s="20"/>
      <c r="B263" s="154"/>
      <c r="C263" s="112"/>
      <c r="D263" s="204"/>
      <c r="E263" s="204"/>
      <c r="F263" s="153"/>
      <c r="G263" s="153"/>
      <c r="H263" s="153"/>
      <c r="I263" s="153"/>
      <c r="J263" s="153"/>
      <c r="K263" s="205"/>
      <c r="L263" s="112"/>
      <c r="M263" s="19"/>
      <c r="N263" s="19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</row>
    <row r="264" spans="1:40" s="97" customFormat="1" ht="12" customHeight="1" x14ac:dyDescent="0.2">
      <c r="A264" s="20"/>
      <c r="B264" s="154"/>
      <c r="C264" s="112"/>
      <c r="D264" s="207" t="s">
        <v>2102</v>
      </c>
      <c r="E264" s="204"/>
      <c r="F264" s="153"/>
      <c r="G264" s="153"/>
      <c r="H264" s="153"/>
      <c r="I264" s="153"/>
      <c r="J264" s="153"/>
      <c r="K264" s="205"/>
      <c r="L264" s="112"/>
      <c r="M264" s="19"/>
      <c r="N264" s="19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</row>
    <row r="265" spans="1:40" s="97" customFormat="1" ht="12" customHeight="1" x14ac:dyDescent="0.2">
      <c r="A265" s="20"/>
      <c r="B265" s="154"/>
      <c r="C265" s="112"/>
      <c r="D265" s="204" t="s">
        <v>1143</v>
      </c>
      <c r="E265" s="204">
        <v>4</v>
      </c>
      <c r="F265" s="170">
        <v>1</v>
      </c>
      <c r="G265" s="169"/>
      <c r="H265" s="169"/>
      <c r="I265" s="169"/>
      <c r="J265" s="169">
        <v>1.34E-2</v>
      </c>
      <c r="K265" s="169">
        <f>E265*F265*J265</f>
        <v>5.3600000000000002E-2</v>
      </c>
      <c r="L265" s="112"/>
      <c r="M265" s="19"/>
      <c r="N265" s="19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</row>
    <row r="266" spans="1:40" s="97" customFormat="1" ht="12" customHeight="1" x14ac:dyDescent="0.2">
      <c r="A266" s="20"/>
      <c r="B266" s="154"/>
      <c r="C266" s="112"/>
      <c r="D266" s="204" t="s">
        <v>1143</v>
      </c>
      <c r="E266" s="204">
        <v>2</v>
      </c>
      <c r="F266" s="170">
        <v>1.2</v>
      </c>
      <c r="G266" s="169"/>
      <c r="H266" s="169"/>
      <c r="I266" s="169"/>
      <c r="J266" s="169">
        <v>1.34E-2</v>
      </c>
      <c r="K266" s="169">
        <f>E266*F266*J266</f>
        <v>3.2160000000000001E-2</v>
      </c>
      <c r="L266" s="112"/>
      <c r="M266" s="19"/>
      <c r="N266" s="19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</row>
    <row r="267" spans="1:40" s="97" customFormat="1" ht="12" customHeight="1" x14ac:dyDescent="0.2">
      <c r="A267" s="20"/>
      <c r="B267" s="154"/>
      <c r="C267" s="112"/>
      <c r="D267" s="204" t="s">
        <v>1143</v>
      </c>
      <c r="E267" s="204">
        <v>2</v>
      </c>
      <c r="F267" s="170">
        <v>3</v>
      </c>
      <c r="G267" s="169"/>
      <c r="H267" s="169"/>
      <c r="I267" s="169"/>
      <c r="J267" s="169">
        <v>1.34E-2</v>
      </c>
      <c r="K267" s="169">
        <f>E267*F267*J267</f>
        <v>8.0399999999999999E-2</v>
      </c>
      <c r="L267" s="112"/>
      <c r="M267" s="19"/>
      <c r="N267" s="19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</row>
    <row r="268" spans="1:40" s="97" customFormat="1" ht="12" customHeight="1" x14ac:dyDescent="0.2">
      <c r="A268" s="20"/>
      <c r="B268" s="154"/>
      <c r="C268" s="112"/>
      <c r="D268" s="204" t="s">
        <v>2090</v>
      </c>
      <c r="E268" s="204">
        <v>4</v>
      </c>
      <c r="F268" s="170">
        <v>0.9</v>
      </c>
      <c r="G268" s="169"/>
      <c r="H268" s="169"/>
      <c r="I268" s="169"/>
      <c r="J268" s="169">
        <v>3.7699999999999999E-3</v>
      </c>
      <c r="K268" s="169">
        <f>E268*F268*J268</f>
        <v>1.3572000000000001E-2</v>
      </c>
      <c r="L268" s="112"/>
      <c r="M268" s="19"/>
      <c r="N268" s="19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</row>
    <row r="269" spans="1:40" s="97" customFormat="1" ht="12" customHeight="1" x14ac:dyDescent="0.2">
      <c r="A269" s="20"/>
      <c r="B269" s="154"/>
      <c r="C269" s="112"/>
      <c r="D269" s="204" t="s">
        <v>2100</v>
      </c>
      <c r="E269" s="204">
        <v>6</v>
      </c>
      <c r="F269" s="153">
        <v>0.2</v>
      </c>
      <c r="G269" s="153"/>
      <c r="H269" s="153"/>
      <c r="I269" s="153"/>
      <c r="J269" s="208">
        <v>4.7099999999999998E-3</v>
      </c>
      <c r="K269" s="169">
        <f>E269*F269*J269</f>
        <v>5.6520000000000008E-3</v>
      </c>
      <c r="L269" s="112"/>
      <c r="M269" s="19"/>
      <c r="N269" s="19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</row>
    <row r="270" spans="1:40" s="97" customFormat="1" ht="12" customHeight="1" x14ac:dyDescent="0.2">
      <c r="A270" s="20"/>
      <c r="B270" s="154"/>
      <c r="C270" s="112"/>
      <c r="D270" s="204" t="s">
        <v>1344</v>
      </c>
      <c r="E270" s="204">
        <v>1</v>
      </c>
      <c r="F270" s="153"/>
      <c r="G270" s="153"/>
      <c r="H270" s="153"/>
      <c r="I270" s="153"/>
      <c r="J270" s="153">
        <v>4.8000000000000001E-2</v>
      </c>
      <c r="K270" s="205">
        <f>E270*J270</f>
        <v>4.8000000000000001E-2</v>
      </c>
      <c r="L270" s="112"/>
      <c r="M270" s="19"/>
      <c r="N270" s="19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</row>
    <row r="271" spans="1:40" s="97" customFormat="1" ht="12" customHeight="1" x14ac:dyDescent="0.2">
      <c r="A271" s="20"/>
      <c r="B271" s="154"/>
      <c r="C271" s="112"/>
      <c r="D271" s="204"/>
      <c r="E271" s="204"/>
      <c r="F271" s="153"/>
      <c r="G271" s="153"/>
      <c r="H271" s="153"/>
      <c r="I271" s="153"/>
      <c r="J271" s="153"/>
      <c r="K271" s="169"/>
      <c r="L271" s="112"/>
      <c r="M271" s="19"/>
      <c r="N271" s="19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</row>
    <row r="272" spans="1:40" s="97" customFormat="1" ht="12" customHeight="1" x14ac:dyDescent="0.2">
      <c r="A272" s="20"/>
      <c r="B272" s="154"/>
      <c r="C272" s="112"/>
      <c r="D272" s="534" t="s">
        <v>2101</v>
      </c>
      <c r="E272" s="204"/>
      <c r="F272" s="153"/>
      <c r="G272" s="473" t="s">
        <v>757</v>
      </c>
      <c r="H272" s="535"/>
      <c r="I272" s="535"/>
      <c r="J272" s="447"/>
      <c r="K272" s="205">
        <f>SUM(K241:K271)*1.05</f>
        <v>2.8975590000000002</v>
      </c>
      <c r="L272" s="112"/>
      <c r="M272" s="19">
        <f>K272/3</f>
        <v>0.96585300000000007</v>
      </c>
      <c r="N272" s="19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</row>
    <row r="273" spans="1:40" s="97" customFormat="1" ht="12" customHeight="1" x14ac:dyDescent="0.2">
      <c r="A273" s="20"/>
      <c r="B273" s="154"/>
      <c r="C273" s="112"/>
      <c r="D273" s="204"/>
      <c r="E273" s="204"/>
      <c r="F273" s="153"/>
      <c r="G273" s="153"/>
      <c r="H273" s="153"/>
      <c r="I273" s="153"/>
      <c r="J273" s="153"/>
      <c r="K273" s="205"/>
      <c r="L273" s="112"/>
      <c r="M273" s="19"/>
      <c r="N273" s="19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</row>
    <row r="274" spans="1:40" s="97" customFormat="1" ht="12" customHeight="1" x14ac:dyDescent="0.2">
      <c r="A274" s="20"/>
      <c r="B274" s="154"/>
      <c r="C274" s="112"/>
      <c r="D274" s="534"/>
      <c r="E274" s="169"/>
      <c r="F274" s="169"/>
      <c r="G274" s="169"/>
      <c r="H274" s="169"/>
      <c r="I274" s="169"/>
      <c r="J274" s="169"/>
      <c r="K274" s="169"/>
      <c r="L274" s="112"/>
      <c r="M274" s="19"/>
      <c r="N274" s="19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</row>
    <row r="275" spans="1:40" s="97" customFormat="1" ht="12" customHeight="1" x14ac:dyDescent="0.2">
      <c r="A275" s="20"/>
      <c r="B275" s="154"/>
      <c r="C275" s="112"/>
      <c r="D275" s="204"/>
      <c r="E275" s="204"/>
      <c r="F275" s="153"/>
      <c r="G275" s="153"/>
      <c r="H275" s="153"/>
      <c r="I275" s="153"/>
      <c r="J275" s="153"/>
      <c r="K275" s="169"/>
      <c r="L275" s="112"/>
      <c r="M275" s="19"/>
      <c r="N275" s="19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</row>
    <row r="276" spans="1:40" s="97" customFormat="1" ht="12" customHeight="1" x14ac:dyDescent="0.2">
      <c r="A276" s="20"/>
      <c r="B276" s="154"/>
      <c r="C276" s="112"/>
      <c r="D276" s="204"/>
      <c r="E276" s="204"/>
      <c r="F276" s="153"/>
      <c r="G276" s="153"/>
      <c r="H276" s="153"/>
      <c r="I276" s="153"/>
      <c r="J276" s="153"/>
      <c r="K276" s="169"/>
      <c r="L276" s="112"/>
      <c r="M276" s="19"/>
      <c r="N276" s="19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</row>
    <row r="277" spans="1:40" s="97" customFormat="1" ht="12" customHeight="1" x14ac:dyDescent="0.2">
      <c r="A277" s="20"/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9"/>
      <c r="N277" s="19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4" orientation="portrait" r:id="rId1"/>
  <headerFooter alignWithMargins="0"/>
  <rowBreaks count="3" manualBreakCount="3">
    <brk id="44" max="11" man="1"/>
    <brk id="125" max="11" man="1"/>
    <brk id="146" max="11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4">
    <tabColor indexed="11"/>
  </sheetPr>
  <dimension ref="A1:AJ424"/>
  <sheetViews>
    <sheetView showGridLines="0" view="pageBreakPreview" topLeftCell="A43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2" style="6" customWidth="1"/>
    <col min="13" max="13" width="9.7109375" style="6" customWidth="1"/>
    <col min="14" max="18" width="9.7109375" style="1" customWidth="1"/>
    <col min="19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12"/>
    </row>
    <row r="5" spans="1:14" s="20" customFormat="1" ht="12" customHeight="1" x14ac:dyDescent="0.2">
      <c r="B5" s="256" t="s">
        <v>91</v>
      </c>
      <c r="C5" s="180" t="s">
        <v>1156</v>
      </c>
      <c r="D5" s="257"/>
      <c r="E5" s="257"/>
      <c r="F5" s="257"/>
      <c r="G5" s="258"/>
      <c r="H5" s="257"/>
      <c r="I5" s="257"/>
      <c r="J5" s="257"/>
      <c r="K5" s="258"/>
      <c r="L5" s="258"/>
      <c r="M5" s="112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12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12"/>
    </row>
    <row r="9" spans="1:14" s="20" customFormat="1" ht="12" customHeight="1" x14ac:dyDescent="0.2">
      <c r="B9" s="638" t="s">
        <v>1499</v>
      </c>
      <c r="C9" s="471" t="s">
        <v>1157</v>
      </c>
      <c r="D9" s="193"/>
      <c r="E9" s="193"/>
      <c r="F9" s="193"/>
      <c r="G9" s="193"/>
      <c r="H9" s="193"/>
      <c r="I9" s="472"/>
      <c r="J9" s="193"/>
      <c r="K9" s="574"/>
      <c r="L9" s="112"/>
      <c r="M9" s="112"/>
    </row>
    <row r="10" spans="1:14" s="20" customFormat="1" ht="12" customHeight="1" x14ac:dyDescent="0.2">
      <c r="B10" s="157"/>
      <c r="C10" s="181" t="s">
        <v>1717</v>
      </c>
      <c r="D10" s="182">
        <v>30.1</v>
      </c>
      <c r="E10" s="182">
        <v>13.2</v>
      </c>
      <c r="F10" s="182"/>
      <c r="G10" s="182">
        <v>12.2</v>
      </c>
      <c r="H10" s="182">
        <f>D10*E10</f>
        <v>397.32</v>
      </c>
      <c r="I10" s="183">
        <f>D10*E10*G10</f>
        <v>4847.3040000000001</v>
      </c>
      <c r="J10" s="182"/>
      <c r="K10" s="281"/>
      <c r="L10" s="112"/>
      <c r="M10" s="112"/>
    </row>
    <row r="11" spans="1:14" s="20" customFormat="1" ht="12" customHeight="1" x14ac:dyDescent="0.2">
      <c r="B11" s="157"/>
      <c r="C11" s="181" t="s">
        <v>1158</v>
      </c>
      <c r="D11" s="153">
        <v>12.5</v>
      </c>
      <c r="E11" s="153">
        <v>9.35</v>
      </c>
      <c r="F11" s="153"/>
      <c r="G11" s="153">
        <v>5.7</v>
      </c>
      <c r="H11" s="182">
        <f>D11*E11</f>
        <v>116.875</v>
      </c>
      <c r="I11" s="183">
        <f>D11*E11*G11</f>
        <v>666.1875</v>
      </c>
      <c r="J11" s="153"/>
      <c r="K11" s="282"/>
      <c r="L11" s="112"/>
      <c r="M11" s="112"/>
    </row>
    <row r="12" spans="1:14" s="20" customFormat="1" ht="12" customHeight="1" x14ac:dyDescent="0.2">
      <c r="B12" s="157"/>
      <c r="C12" s="181" t="s">
        <v>1307</v>
      </c>
      <c r="D12" s="153">
        <v>3.7</v>
      </c>
      <c r="E12" s="153">
        <v>1.75</v>
      </c>
      <c r="F12" s="153"/>
      <c r="G12" s="153">
        <v>5.7</v>
      </c>
      <c r="H12" s="182">
        <f>D12*E12</f>
        <v>6.4750000000000005</v>
      </c>
      <c r="I12" s="183">
        <f>D12*E12*G12</f>
        <v>36.907500000000006</v>
      </c>
      <c r="J12" s="153"/>
      <c r="K12" s="282"/>
      <c r="L12" s="112"/>
      <c r="M12" s="112"/>
    </row>
    <row r="13" spans="1:14" s="20" customFormat="1" ht="12" customHeight="1" x14ac:dyDescent="0.2">
      <c r="B13" s="426"/>
      <c r="C13" s="1259" t="s">
        <v>2216</v>
      </c>
      <c r="D13" s="1260"/>
      <c r="E13" s="1261"/>
      <c r="F13" s="250"/>
      <c r="G13" s="250"/>
      <c r="H13" s="250"/>
      <c r="I13" s="428"/>
      <c r="J13" s="250"/>
      <c r="K13" s="575"/>
      <c r="L13" s="112"/>
      <c r="M13" s="112"/>
    </row>
    <row r="14" spans="1:14" s="20" customFormat="1" ht="12" customHeight="1" thickBot="1" x14ac:dyDescent="0.25">
      <c r="B14" s="426"/>
      <c r="C14" s="1264" t="s">
        <v>2210</v>
      </c>
      <c r="D14" s="1265"/>
      <c r="E14" s="1266"/>
      <c r="F14" s="252"/>
      <c r="G14" s="252"/>
      <c r="H14" s="252"/>
      <c r="I14" s="306"/>
      <c r="J14" s="252"/>
      <c r="K14" s="322"/>
      <c r="L14" s="112"/>
      <c r="M14" s="112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SUM(H10:H12)</f>
        <v>520.66999999999996</v>
      </c>
      <c r="I15" s="191">
        <f>SUM(I10:I12)</f>
        <v>5550.3990000000003</v>
      </c>
      <c r="J15" s="189"/>
      <c r="K15" s="576"/>
      <c r="L15" s="112"/>
      <c r="M15" s="112"/>
    </row>
    <row r="16" spans="1:14" s="20" customFormat="1" ht="12" customHeight="1" x14ac:dyDescent="0.2">
      <c r="B16" s="157" t="s">
        <v>2006</v>
      </c>
      <c r="C16" s="181" t="s">
        <v>1127</v>
      </c>
      <c r="D16" s="182">
        <v>30.1</v>
      </c>
      <c r="E16" s="182">
        <v>14</v>
      </c>
      <c r="F16" s="182"/>
      <c r="G16" s="182"/>
      <c r="H16" s="193">
        <v>427.9</v>
      </c>
      <c r="I16" s="183"/>
      <c r="J16" s="182"/>
      <c r="K16" s="281"/>
      <c r="L16" s="112"/>
      <c r="M16" s="112"/>
    </row>
    <row r="17" spans="2:36" s="20" customFormat="1" ht="12" customHeight="1" x14ac:dyDescent="0.2">
      <c r="B17" s="157"/>
      <c r="C17" s="181" t="s">
        <v>1159</v>
      </c>
      <c r="D17" s="182">
        <v>12.5</v>
      </c>
      <c r="E17" s="182">
        <v>9.75</v>
      </c>
      <c r="F17" s="182"/>
      <c r="G17" s="182"/>
      <c r="H17" s="182">
        <f>D17*E17</f>
        <v>121.875</v>
      </c>
      <c r="I17" s="183"/>
      <c r="J17" s="182"/>
      <c r="K17" s="281"/>
      <c r="L17" s="112"/>
      <c r="M17" s="112"/>
    </row>
    <row r="18" spans="2:36" s="20" customFormat="1" ht="12" customHeight="1" x14ac:dyDescent="0.2">
      <c r="B18" s="157"/>
      <c r="C18" s="181" t="s">
        <v>1307</v>
      </c>
      <c r="D18" s="182">
        <v>3.7</v>
      </c>
      <c r="E18" s="182">
        <v>1.75</v>
      </c>
      <c r="F18" s="182"/>
      <c r="G18" s="182"/>
      <c r="H18" s="182">
        <f>D18*E18</f>
        <v>6.4750000000000005</v>
      </c>
      <c r="I18" s="183"/>
      <c r="J18" s="250"/>
      <c r="K18" s="575"/>
      <c r="L18" s="112"/>
      <c r="M18" s="112"/>
    </row>
    <row r="19" spans="2:36" s="20" customFormat="1" ht="12" customHeight="1" x14ac:dyDescent="0.2">
      <c r="B19" s="157"/>
      <c r="C19" s="427"/>
      <c r="D19" s="250"/>
      <c r="E19" s="250"/>
      <c r="F19" s="250"/>
      <c r="G19" s="250"/>
      <c r="H19" s="250"/>
      <c r="I19" s="428"/>
      <c r="J19" s="153"/>
      <c r="K19" s="282"/>
      <c r="L19" s="112"/>
      <c r="M19" s="112"/>
    </row>
    <row r="20" spans="2:36" s="20" customFormat="1" ht="12" customHeight="1" x14ac:dyDescent="0.2">
      <c r="B20" s="157"/>
      <c r="C20" s="285"/>
      <c r="D20" s="251"/>
      <c r="E20" s="251"/>
      <c r="F20" s="251"/>
      <c r="G20" s="251"/>
      <c r="H20" s="251"/>
      <c r="I20" s="539"/>
      <c r="J20" s="251"/>
      <c r="K20" s="450"/>
      <c r="L20" s="112"/>
      <c r="M20" s="112"/>
    </row>
    <row r="21" spans="2:36" s="20" customFormat="1" ht="12" customHeight="1" thickBot="1" x14ac:dyDescent="0.25">
      <c r="B21" s="157"/>
      <c r="C21" s="290"/>
      <c r="D21" s="252"/>
      <c r="E21" s="252"/>
      <c r="F21" s="252"/>
      <c r="G21" s="252"/>
      <c r="H21" s="252"/>
      <c r="I21" s="306"/>
      <c r="J21" s="252"/>
      <c r="K21" s="322"/>
      <c r="L21" s="112"/>
      <c r="M21" s="112"/>
    </row>
    <row r="22" spans="2:36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SUM(H16:H18)</f>
        <v>556.25</v>
      </c>
      <c r="I22" s="429"/>
      <c r="J22" s="189"/>
      <c r="K22" s="576"/>
      <c r="L22" s="112"/>
      <c r="M22" s="112"/>
    </row>
    <row r="23" spans="2:36" s="20" customFormat="1" ht="12" customHeight="1" x14ac:dyDescent="0.2">
      <c r="B23" s="256"/>
      <c r="C23" s="180"/>
      <c r="D23" s="570"/>
      <c r="E23" s="570"/>
      <c r="F23" s="570"/>
      <c r="G23" s="513"/>
      <c r="H23" s="570"/>
      <c r="I23" s="570"/>
      <c r="J23" s="570"/>
      <c r="K23" s="513"/>
      <c r="L23" s="258"/>
      <c r="M23" s="112"/>
    </row>
    <row r="24" spans="2:36" s="137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12"/>
      <c r="N24" s="20"/>
      <c r="S24" s="20"/>
      <c r="T24" s="20"/>
      <c r="U24" s="20"/>
      <c r="V24" s="20"/>
      <c r="W24" s="20"/>
      <c r="X24" s="20"/>
    </row>
    <row r="25" spans="2:36" s="137" customFormat="1" ht="12" customHeight="1" thickBot="1" x14ac:dyDescent="0.25">
      <c r="B25" s="431" t="str">
        <f>C5</f>
        <v>26 - Sociální budova licího stroje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12"/>
      <c r="N25" s="20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</row>
    <row r="26" spans="2:36" s="137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12"/>
      <c r="N26" s="20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</row>
    <row r="27" spans="2:36" s="137" customFormat="1" ht="12" customHeight="1" x14ac:dyDescent="0.2">
      <c r="B27" s="1020" t="s">
        <v>115</v>
      </c>
      <c r="C27" s="1021" t="s">
        <v>138</v>
      </c>
      <c r="D27" s="1184">
        <f>D215+D329</f>
        <v>820.81018800000015</v>
      </c>
      <c r="E27" s="1023"/>
      <c r="F27" s="1024"/>
      <c r="G27" s="1024"/>
      <c r="H27" s="1025">
        <f>D27/J27</f>
        <v>456.00566000000009</v>
      </c>
      <c r="I27" s="1025"/>
      <c r="J27" s="1026">
        <v>1.8</v>
      </c>
      <c r="K27" s="1051"/>
      <c r="L27" s="112"/>
      <c r="M27" s="112"/>
      <c r="N27" s="20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</row>
    <row r="28" spans="2:36" s="137" customFormat="1" ht="12" customHeight="1" x14ac:dyDescent="0.2">
      <c r="B28" s="1027" t="s">
        <v>1648</v>
      </c>
      <c r="C28" s="1028" t="s">
        <v>1059</v>
      </c>
      <c r="D28" s="1184">
        <f>D216+D330</f>
        <v>549.86500000000001</v>
      </c>
      <c r="E28" s="1029"/>
      <c r="F28" s="1026"/>
      <c r="G28" s="1026">
        <f>D28/J28</f>
        <v>219.946</v>
      </c>
      <c r="H28" s="1025"/>
      <c r="I28" s="1025"/>
      <c r="J28" s="1026">
        <v>2.5</v>
      </c>
      <c r="K28" s="1054"/>
      <c r="L28" s="112"/>
      <c r="M28" s="112"/>
      <c r="N28" s="20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</row>
    <row r="29" spans="2:36" s="137" customFormat="1" ht="12" customHeight="1" x14ac:dyDescent="0.2">
      <c r="B29" s="1027" t="s">
        <v>1648</v>
      </c>
      <c r="C29" s="1030" t="s">
        <v>1060</v>
      </c>
      <c r="D29" s="1184">
        <f>D217+D331</f>
        <v>2556.8756675000009</v>
      </c>
      <c r="E29" s="1031"/>
      <c r="F29" s="1025"/>
      <c r="G29" s="1025"/>
      <c r="H29" s="1025">
        <f>D29/J29</f>
        <v>1022.7502670000003</v>
      </c>
      <c r="I29" s="1025"/>
      <c r="J29" s="1026">
        <v>2.5</v>
      </c>
      <c r="K29" s="1037"/>
      <c r="L29" s="112"/>
      <c r="M29" s="112"/>
      <c r="N29" s="20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</row>
    <row r="30" spans="2:36" s="137" customFormat="1" ht="12" customHeight="1" x14ac:dyDescent="0.2">
      <c r="B30" s="1032" t="s">
        <v>116</v>
      </c>
      <c r="C30" s="1030" t="s">
        <v>140</v>
      </c>
      <c r="D30" s="1184">
        <f>D218+D332</f>
        <v>128.6472</v>
      </c>
      <c r="E30" s="1031"/>
      <c r="F30" s="1025"/>
      <c r="G30" s="1025"/>
      <c r="H30" s="1053">
        <f>D30/2.2</f>
        <v>58.475999999999992</v>
      </c>
      <c r="I30" s="1025">
        <f>I217+I331</f>
        <v>24.911999999999999</v>
      </c>
      <c r="J30" s="1025">
        <v>2.2000000000000002</v>
      </c>
      <c r="K30" s="1037"/>
      <c r="L30" s="112"/>
      <c r="M30" s="112"/>
      <c r="N30" s="2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</row>
    <row r="31" spans="2:36" s="137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>
        <f>I332+I218</f>
        <v>1102.7640000000001</v>
      </c>
      <c r="J31" s="1025"/>
      <c r="K31" s="1037"/>
      <c r="L31" s="112"/>
      <c r="M31" s="112"/>
      <c r="N31" s="20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</row>
    <row r="32" spans="2:36" s="137" customFormat="1" ht="12" customHeight="1" x14ac:dyDescent="0.2">
      <c r="B32" s="1032" t="s">
        <v>120</v>
      </c>
      <c r="C32" s="1030" t="s">
        <v>222</v>
      </c>
      <c r="D32" s="1184">
        <f>D220+D334</f>
        <v>5.1725000000000012</v>
      </c>
      <c r="E32" s="1031"/>
      <c r="F32" s="1025"/>
      <c r="G32" s="1025"/>
      <c r="H32" s="1025"/>
      <c r="I32" s="1025"/>
      <c r="J32" s="1025"/>
      <c r="K32" s="1037"/>
      <c r="L32" s="112"/>
      <c r="M32" s="112"/>
      <c r="N32" s="20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</row>
    <row r="33" spans="1:36" s="137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12"/>
      <c r="N33" s="20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</row>
    <row r="34" spans="1:36" s="137" customFormat="1" ht="12" customHeight="1" x14ac:dyDescent="0.2">
      <c r="B34" s="1032" t="s">
        <v>121</v>
      </c>
      <c r="C34" s="1030" t="s">
        <v>142</v>
      </c>
      <c r="D34" s="1184">
        <f>D222+D336</f>
        <v>5.8637600000000001</v>
      </c>
      <c r="E34" s="1048"/>
      <c r="F34" s="1025"/>
      <c r="G34" s="1025"/>
      <c r="H34" s="1025"/>
      <c r="I34" s="1025"/>
      <c r="J34" s="1025"/>
      <c r="K34" s="1037"/>
      <c r="L34" s="112"/>
      <c r="M34" s="112"/>
      <c r="N34" s="20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</row>
    <row r="35" spans="1:36" s="137" customFormat="1" ht="12" customHeight="1" x14ac:dyDescent="0.2"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7"/>
      <c r="L35" s="112"/>
      <c r="M35" s="112"/>
      <c r="N35" s="20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</row>
    <row r="36" spans="1:36" s="137" customFormat="1" ht="12" customHeight="1" x14ac:dyDescent="0.2">
      <c r="B36" s="1032" t="s">
        <v>143</v>
      </c>
      <c r="C36" s="1030" t="s">
        <v>526</v>
      </c>
      <c r="D36" s="1184">
        <f>D224+D338</f>
        <v>19.041566000000003</v>
      </c>
      <c r="E36" s="1031"/>
      <c r="F36" s="1025"/>
      <c r="G36" s="1025"/>
      <c r="H36" s="1025"/>
      <c r="I36" s="1025"/>
      <c r="J36" s="1025"/>
      <c r="K36" s="1037"/>
      <c r="L36" s="112"/>
      <c r="M36" s="112"/>
      <c r="N36" s="20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</row>
    <row r="37" spans="1:36" s="137" customFormat="1" ht="12" customHeight="1" x14ac:dyDescent="0.2">
      <c r="B37" s="1032" t="s">
        <v>144</v>
      </c>
      <c r="C37" s="1030" t="s">
        <v>525</v>
      </c>
      <c r="D37" s="1184">
        <f>D225+D339</f>
        <v>8.8024320000000031</v>
      </c>
      <c r="E37" s="1031"/>
      <c r="F37" s="1025"/>
      <c r="G37" s="1025"/>
      <c r="H37" s="1025"/>
      <c r="I37" s="1025"/>
      <c r="J37" s="1025"/>
      <c r="K37" s="1037"/>
      <c r="L37" s="112"/>
      <c r="M37" s="112"/>
      <c r="N37" s="20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</row>
    <row r="38" spans="1:36" s="137" customFormat="1" ht="12" customHeight="1" x14ac:dyDescent="0.2">
      <c r="B38" s="1032" t="s">
        <v>145</v>
      </c>
      <c r="C38" s="1030" t="s">
        <v>146</v>
      </c>
      <c r="D38" s="1184">
        <f>D226+D340</f>
        <v>0.2</v>
      </c>
      <c r="E38" s="1031"/>
      <c r="F38" s="1025"/>
      <c r="G38" s="1025"/>
      <c r="H38" s="1025"/>
      <c r="I38" s="1025"/>
      <c r="J38" s="1025"/>
      <c r="K38" s="1037"/>
      <c r="L38" s="112"/>
      <c r="M38" s="112"/>
      <c r="N38" s="20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</row>
    <row r="39" spans="1:36" s="137" customFormat="1" ht="12" customHeight="1" x14ac:dyDescent="0.2">
      <c r="B39" s="1032" t="s">
        <v>1305</v>
      </c>
      <c r="C39" s="1030" t="s">
        <v>1515</v>
      </c>
      <c r="D39" s="1184">
        <f>D227+D341</f>
        <v>28</v>
      </c>
      <c r="E39" s="1031"/>
      <c r="F39" s="1025"/>
      <c r="G39" s="1025"/>
      <c r="H39" s="1025"/>
      <c r="I39" s="1025"/>
      <c r="J39" s="1025"/>
      <c r="K39" s="1052"/>
      <c r="L39" s="112"/>
      <c r="M39" s="112"/>
      <c r="N39" s="20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</row>
    <row r="40" spans="1:36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  <c r="M40" s="262"/>
    </row>
    <row r="41" spans="1:36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262"/>
      <c r="N41" s="97"/>
      <c r="O41" s="97"/>
      <c r="P41" s="97"/>
      <c r="Q41" s="97"/>
      <c r="R41" s="97"/>
      <c r="S41" s="97"/>
    </row>
    <row r="42" spans="1:36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262"/>
      <c r="N42" s="97"/>
      <c r="O42" s="97"/>
      <c r="P42" s="97"/>
      <c r="Q42" s="97"/>
      <c r="R42" s="97"/>
      <c r="S42" s="97"/>
    </row>
    <row r="43" spans="1:36" customFormat="1" ht="12" customHeight="1" thickBot="1" x14ac:dyDescent="0.25">
      <c r="A43" s="20"/>
      <c r="B43" s="456" t="s">
        <v>147</v>
      </c>
      <c r="C43" s="457"/>
      <c r="D43" s="565">
        <f>SUM(D27:D42)</f>
        <v>4123.2783135000009</v>
      </c>
      <c r="E43" s="458"/>
      <c r="F43" s="458"/>
      <c r="G43" s="304">
        <f>SUM(G27:G42)</f>
        <v>219.946</v>
      </c>
      <c r="H43" s="304">
        <f>SUM(H27:H42)</f>
        <v>1537.2319270000003</v>
      </c>
      <c r="I43" s="304">
        <f>SUM(I27:I42)</f>
        <v>1127.6760000000002</v>
      </c>
      <c r="J43" s="459"/>
      <c r="K43" s="258"/>
      <c r="L43" s="112"/>
      <c r="M43" s="554" t="e">
        <f>J226+J208+J166+J184+J178+J142+J235+J93+J56</f>
        <v>#VALUE!</v>
      </c>
      <c r="N43" s="58">
        <f>H166+H142</f>
        <v>1.6</v>
      </c>
    </row>
    <row r="44" spans="1:36" customFormat="1" ht="12" customHeight="1" x14ac:dyDescent="0.2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8"/>
      <c r="X44" s="137"/>
      <c r="Y44" s="20"/>
    </row>
    <row r="45" spans="1:36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6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520.66999999999996</v>
      </c>
      <c r="P46" s="476">
        <f>I15</f>
        <v>5550.3990000000003</v>
      </c>
      <c r="Q46" s="477">
        <f>D43</f>
        <v>4123.2783135000009</v>
      </c>
      <c r="R46" s="477">
        <f>H43</f>
        <v>1537.2319270000003</v>
      </c>
      <c r="S46" s="476">
        <f>I43</f>
        <v>1127.6760000000002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6" s="262" customFormat="1" ht="12" customHeight="1" thickBot="1" x14ac:dyDescent="0.25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820.81018800000015</v>
      </c>
      <c r="P47" s="479">
        <f>D28</f>
        <v>549.86500000000001</v>
      </c>
      <c r="Q47" s="480">
        <f>D29</f>
        <v>2556.8756675000009</v>
      </c>
      <c r="R47" s="480">
        <f>D30</f>
        <v>128.6472</v>
      </c>
      <c r="S47" s="479">
        <f>D31</f>
        <v>0</v>
      </c>
      <c r="T47" s="481">
        <f>D32</f>
        <v>5.1725000000000012</v>
      </c>
      <c r="U47" s="481">
        <f>D33</f>
        <v>0</v>
      </c>
      <c r="V47" s="481">
        <f>D34</f>
        <v>5.8637600000000001</v>
      </c>
      <c r="W47" s="555">
        <f>D35</f>
        <v>0</v>
      </c>
      <c r="X47" s="555">
        <f>D36</f>
        <v>19.041566000000003</v>
      </c>
      <c r="Y47" s="555">
        <f>D37</f>
        <v>8.8024320000000031</v>
      </c>
      <c r="Z47" s="555">
        <f>D38</f>
        <v>0.2</v>
      </c>
      <c r="AA47" s="555">
        <f>D39</f>
        <v>28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4123.2783135000009</v>
      </c>
    </row>
    <row r="48" spans="1:36" s="20" customFormat="1" ht="12" customHeight="1" thickBot="1" x14ac:dyDescent="0.25">
      <c r="B48" s="256" t="s">
        <v>91</v>
      </c>
      <c r="C48" s="180" t="s">
        <v>1155</v>
      </c>
      <c r="D48" s="112"/>
      <c r="E48" s="112"/>
      <c r="F48" s="112"/>
      <c r="G48" s="112"/>
      <c r="H48" s="460" t="s">
        <v>968</v>
      </c>
      <c r="I48" s="484"/>
      <c r="J48" s="484"/>
      <c r="K48" s="462"/>
      <c r="L48" s="112"/>
      <c r="M48" s="112"/>
      <c r="S48" s="20" t="e">
        <f>(P38+R39+#REF!+#REF!)/0.9</f>
        <v>#REF!</v>
      </c>
    </row>
    <row r="49" spans="2:19" s="20" customFormat="1" ht="12" customHeight="1" thickBot="1" x14ac:dyDescent="0.25">
      <c r="B49" s="111" t="s">
        <v>92</v>
      </c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</row>
    <row r="50" spans="2:19" s="20" customFormat="1" ht="12" customHeight="1" x14ac:dyDescent="0.2">
      <c r="B50" s="463"/>
      <c r="C50" s="464"/>
      <c r="D50" s="434" t="s">
        <v>93</v>
      </c>
      <c r="E50" s="434" t="s">
        <v>94</v>
      </c>
      <c r="F50" s="434"/>
      <c r="G50" s="434" t="s">
        <v>95</v>
      </c>
      <c r="H50" s="434" t="s">
        <v>96</v>
      </c>
      <c r="I50" s="434" t="s">
        <v>97</v>
      </c>
      <c r="J50" s="465" t="s">
        <v>98</v>
      </c>
      <c r="K50" s="466"/>
      <c r="L50" s="112"/>
      <c r="M50" s="112"/>
    </row>
    <row r="51" spans="2:19" s="20" customFormat="1" ht="12" customHeight="1" thickBot="1" x14ac:dyDescent="0.25">
      <c r="B51" s="425"/>
      <c r="C51" s="467"/>
      <c r="D51" s="440" t="s">
        <v>99</v>
      </c>
      <c r="E51" s="440" t="s">
        <v>99</v>
      </c>
      <c r="F51" s="440"/>
      <c r="G51" s="440" t="s">
        <v>99</v>
      </c>
      <c r="H51" s="440" t="s">
        <v>135</v>
      </c>
      <c r="I51" s="440" t="s">
        <v>136</v>
      </c>
      <c r="J51" s="468" t="s">
        <v>100</v>
      </c>
      <c r="K51" s="469"/>
      <c r="L51" s="112"/>
      <c r="M51" s="112"/>
      <c r="S51" s="58"/>
    </row>
    <row r="52" spans="2:19" s="20" customFormat="1" ht="12" customHeight="1" x14ac:dyDescent="0.2">
      <c r="B52" s="638" t="s">
        <v>1499</v>
      </c>
      <c r="C52" s="471" t="s">
        <v>1157</v>
      </c>
      <c r="D52" s="531"/>
      <c r="E52" s="531"/>
      <c r="F52" s="471"/>
      <c r="G52" s="531"/>
      <c r="H52" s="531"/>
      <c r="I52" s="906"/>
      <c r="J52" s="471"/>
      <c r="K52" s="443"/>
      <c r="L52" s="112"/>
      <c r="M52" s="112"/>
      <c r="S52" s="58"/>
    </row>
    <row r="53" spans="2:19" s="20" customFormat="1" ht="12" customHeight="1" x14ac:dyDescent="0.2">
      <c r="B53" s="157"/>
      <c r="C53" s="181" t="s">
        <v>1160</v>
      </c>
      <c r="D53" s="309">
        <v>30.1</v>
      </c>
      <c r="E53" s="309">
        <v>13.2</v>
      </c>
      <c r="F53" s="181"/>
      <c r="G53" s="309">
        <v>8.8000000000000007</v>
      </c>
      <c r="H53" s="309">
        <f>D53*E53</f>
        <v>397.32</v>
      </c>
      <c r="I53" s="907">
        <f>D53*E53*G53</f>
        <v>3496.4160000000002</v>
      </c>
      <c r="J53" s="181"/>
      <c r="K53" s="184"/>
      <c r="L53" s="112"/>
      <c r="M53" s="112"/>
    </row>
    <row r="54" spans="2:19" s="20" customFormat="1" ht="12" customHeight="1" x14ac:dyDescent="0.2">
      <c r="B54" s="157"/>
      <c r="C54" s="181" t="s">
        <v>1308</v>
      </c>
      <c r="D54" s="309">
        <v>30.1</v>
      </c>
      <c r="E54" s="309">
        <v>13.2</v>
      </c>
      <c r="F54" s="169"/>
      <c r="G54" s="168">
        <v>3.4</v>
      </c>
      <c r="H54" s="309"/>
      <c r="I54" s="907">
        <f>D54*E54*G54</f>
        <v>1350.8879999999999</v>
      </c>
      <c r="J54" s="169"/>
      <c r="K54" s="185"/>
      <c r="L54" s="112"/>
      <c r="M54" s="112"/>
    </row>
    <row r="55" spans="2:19" s="20" customFormat="1" ht="12" customHeight="1" thickBot="1" x14ac:dyDescent="0.25">
      <c r="B55" s="157"/>
      <c r="C55" s="169"/>
      <c r="D55" s="168"/>
      <c r="E55" s="168"/>
      <c r="F55" s="169"/>
      <c r="G55" s="168"/>
      <c r="H55" s="168"/>
      <c r="I55" s="908"/>
      <c r="J55" s="169"/>
      <c r="K55" s="185"/>
      <c r="L55" s="112"/>
      <c r="M55" s="112"/>
    </row>
    <row r="56" spans="2:19" s="20" customFormat="1" ht="12" customHeight="1" thickBot="1" x14ac:dyDescent="0.25">
      <c r="B56" s="425"/>
      <c r="C56" s="188" t="s">
        <v>489</v>
      </c>
      <c r="D56" s="857"/>
      <c r="E56" s="857"/>
      <c r="F56" s="165"/>
      <c r="G56" s="165"/>
      <c r="H56" s="909">
        <f>SUM(H53:H55)</f>
        <v>397.32</v>
      </c>
      <c r="I56" s="910">
        <f>SUM(I53:I55)</f>
        <v>4847.3040000000001</v>
      </c>
      <c r="J56" s="165"/>
      <c r="K56" s="192"/>
      <c r="L56" s="112"/>
      <c r="M56" s="112"/>
    </row>
    <row r="57" spans="2:19" s="20" customFormat="1" ht="12" customHeight="1" x14ac:dyDescent="0.2">
      <c r="B57" s="157" t="s">
        <v>2006</v>
      </c>
      <c r="C57" s="181" t="s">
        <v>1127</v>
      </c>
      <c r="D57" s="309">
        <v>30.1</v>
      </c>
      <c r="E57" s="309">
        <v>14</v>
      </c>
      <c r="F57" s="181"/>
      <c r="G57" s="181"/>
      <c r="H57" s="531">
        <f>D57*E57</f>
        <v>421.40000000000003</v>
      </c>
      <c r="I57" s="587"/>
      <c r="J57" s="181"/>
      <c r="K57" s="184"/>
      <c r="L57" s="112"/>
      <c r="M57" s="112"/>
    </row>
    <row r="58" spans="2:19" s="20" customFormat="1" ht="12" customHeight="1" x14ac:dyDescent="0.2">
      <c r="B58" s="157"/>
      <c r="C58" s="181" t="s">
        <v>1307</v>
      </c>
      <c r="D58" s="309">
        <v>3.7</v>
      </c>
      <c r="E58" s="181">
        <v>1.75</v>
      </c>
      <c r="F58" s="181"/>
      <c r="G58" s="181"/>
      <c r="H58" s="309">
        <f>D58*E58</f>
        <v>6.4750000000000005</v>
      </c>
      <c r="I58" s="587"/>
      <c r="J58" s="427"/>
      <c r="K58" s="186"/>
      <c r="L58" s="112"/>
      <c r="M58" s="112"/>
    </row>
    <row r="59" spans="2:19" s="20" customFormat="1" ht="12" customHeight="1" x14ac:dyDescent="0.2">
      <c r="B59" s="157"/>
      <c r="C59" s="285"/>
      <c r="D59" s="302"/>
      <c r="E59" s="427"/>
      <c r="F59" s="427"/>
      <c r="G59" s="427"/>
      <c r="H59" s="302"/>
      <c r="I59" s="911"/>
      <c r="J59" s="169"/>
      <c r="K59" s="185"/>
      <c r="L59" s="112"/>
      <c r="M59" s="112"/>
    </row>
    <row r="60" spans="2:19" s="20" customFormat="1" ht="12" customHeight="1" thickBot="1" x14ac:dyDescent="0.25">
      <c r="B60" s="157"/>
      <c r="C60" s="290"/>
      <c r="D60" s="289"/>
      <c r="E60" s="290"/>
      <c r="F60" s="290"/>
      <c r="G60" s="290"/>
      <c r="H60" s="289"/>
      <c r="I60" s="580"/>
      <c r="J60" s="290"/>
      <c r="K60" s="287"/>
      <c r="L60" s="112"/>
      <c r="M60" s="112"/>
    </row>
    <row r="61" spans="2:19" s="20" customFormat="1" ht="12" customHeight="1" thickBot="1" x14ac:dyDescent="0.25">
      <c r="B61" s="425"/>
      <c r="C61" s="188" t="s">
        <v>400</v>
      </c>
      <c r="D61" s="165"/>
      <c r="E61" s="165"/>
      <c r="F61" s="165"/>
      <c r="G61" s="165"/>
      <c r="H61" s="909">
        <f>SUM(H57:H58)</f>
        <v>427.87500000000006</v>
      </c>
      <c r="I61" s="858"/>
      <c r="J61" s="165"/>
      <c r="K61" s="192"/>
      <c r="L61" s="112"/>
      <c r="M61" s="112"/>
    </row>
    <row r="62" spans="2:19" s="20" customFormat="1" ht="12" customHeight="1" x14ac:dyDescent="0.2">
      <c r="B62" s="259"/>
      <c r="C62" s="258"/>
      <c r="D62" s="258"/>
      <c r="E62" s="258"/>
      <c r="F62" s="258"/>
      <c r="G62" s="258"/>
      <c r="H62" s="260"/>
      <c r="I62" s="260"/>
      <c r="J62" s="258"/>
      <c r="K62" s="258"/>
      <c r="L62" s="112"/>
      <c r="M62" s="112"/>
    </row>
    <row r="63" spans="2:19" s="20" customFormat="1" ht="12" customHeight="1" thickBot="1" x14ac:dyDescent="0.25">
      <c r="B63" s="111" t="s">
        <v>1010</v>
      </c>
      <c r="C63" s="112"/>
      <c r="D63" s="112"/>
      <c r="E63" s="112"/>
      <c r="F63" s="112"/>
      <c r="G63" s="112"/>
      <c r="H63" s="112"/>
      <c r="I63" s="112"/>
      <c r="J63" s="112"/>
      <c r="K63" s="112"/>
      <c r="L63" s="112"/>
      <c r="M63" s="112"/>
    </row>
    <row r="64" spans="2:19" s="20" customFormat="1" ht="12" customHeight="1" thickBot="1" x14ac:dyDescent="0.25"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34" t="s">
        <v>108</v>
      </c>
      <c r="K64" s="435" t="s">
        <v>109</v>
      </c>
      <c r="L64" s="112"/>
      <c r="M64" s="556" t="s">
        <v>110</v>
      </c>
    </row>
    <row r="65" spans="2:19" s="20" customFormat="1" ht="12" customHeight="1" thickBot="1" x14ac:dyDescent="0.25"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40" t="s">
        <v>113</v>
      </c>
      <c r="K65" s="441" t="s">
        <v>114</v>
      </c>
      <c r="L65" s="112"/>
      <c r="M65" s="112"/>
    </row>
    <row r="66" spans="2:19" s="20" customFormat="1" ht="12" customHeight="1" x14ac:dyDescent="0.2">
      <c r="B66" s="157"/>
      <c r="C66" s="489" t="s">
        <v>1161</v>
      </c>
      <c r="D66" s="490"/>
      <c r="E66" s="490"/>
      <c r="F66" s="490"/>
      <c r="G66" s="490"/>
      <c r="H66" s="490"/>
      <c r="I66" s="490"/>
      <c r="J66" s="490"/>
      <c r="K66" s="300"/>
      <c r="L66" s="112"/>
      <c r="M66" s="112"/>
    </row>
    <row r="67" spans="2:19" s="20" customFormat="1" ht="12" customHeight="1" x14ac:dyDescent="0.2">
      <c r="B67" s="159">
        <v>1</v>
      </c>
      <c r="C67" s="185" t="s">
        <v>1162</v>
      </c>
      <c r="D67" s="170">
        <v>30.1</v>
      </c>
      <c r="E67" s="170">
        <v>8.8000000000000007</v>
      </c>
      <c r="F67" s="170">
        <f>D67*E67-84.48</f>
        <v>180.40000000000003</v>
      </c>
      <c r="G67" s="170">
        <v>0.35</v>
      </c>
      <c r="H67" s="170">
        <f>F67*G67*B67</f>
        <v>63.140000000000008</v>
      </c>
      <c r="I67" s="169">
        <v>1.8</v>
      </c>
      <c r="J67" s="299">
        <f t="shared" ref="J67:J74" si="0">H67*I67</f>
        <v>113.65200000000002</v>
      </c>
      <c r="K67" s="162" t="s">
        <v>115</v>
      </c>
      <c r="L67" s="112"/>
      <c r="M67" s="112">
        <f>17*2.4*1.8+2.4*1.5+2.4*0.7+1.2*3.2+1.2*1.6</f>
        <v>84.48</v>
      </c>
    </row>
    <row r="68" spans="2:19" s="20" customFormat="1" ht="12" customHeight="1" x14ac:dyDescent="0.2">
      <c r="B68" s="159">
        <v>1</v>
      </c>
      <c r="C68" s="185" t="s">
        <v>152</v>
      </c>
      <c r="D68" s="170">
        <v>30.1</v>
      </c>
      <c r="E68" s="170">
        <v>8.8000000000000007</v>
      </c>
      <c r="F68" s="170">
        <f>D68*E68-94.2</f>
        <v>170.68000000000006</v>
      </c>
      <c r="G68" s="170">
        <v>0.35</v>
      </c>
      <c r="H68" s="170">
        <f>F68*G68*B68</f>
        <v>59.738000000000021</v>
      </c>
      <c r="I68" s="169">
        <v>1.8</v>
      </c>
      <c r="J68" s="299">
        <f t="shared" si="0"/>
        <v>107.52840000000003</v>
      </c>
      <c r="K68" s="162" t="s">
        <v>115</v>
      </c>
      <c r="L68" s="112"/>
      <c r="M68" s="112">
        <f>20*1.8*2.4+13*1.2*0.5</f>
        <v>94.199999999999989</v>
      </c>
    </row>
    <row r="69" spans="2:19" s="20" customFormat="1" ht="12" customHeight="1" x14ac:dyDescent="0.2">
      <c r="B69" s="159">
        <v>1</v>
      </c>
      <c r="C69" s="185" t="s">
        <v>155</v>
      </c>
      <c r="D69" s="170">
        <v>13.2</v>
      </c>
      <c r="E69" s="170">
        <v>8.8000000000000007</v>
      </c>
      <c r="F69" s="170">
        <f>D69*E69-7.85</f>
        <v>108.31</v>
      </c>
      <c r="G69" s="170">
        <v>0.3</v>
      </c>
      <c r="H69" s="170">
        <f>F69*G69*B69</f>
        <v>32.493000000000002</v>
      </c>
      <c r="I69" s="169">
        <v>1.8</v>
      </c>
      <c r="J69" s="299">
        <f t="shared" si="0"/>
        <v>58.487400000000008</v>
      </c>
      <c r="K69" s="162" t="s">
        <v>115</v>
      </c>
      <c r="L69" s="112"/>
      <c r="M69" s="112">
        <f>3*0.5*0.5+2*0.5*0.9+1.2*1.2+1.4*3.4</f>
        <v>7.85</v>
      </c>
    </row>
    <row r="70" spans="2:19" s="20" customFormat="1" ht="12" customHeight="1" x14ac:dyDescent="0.2">
      <c r="B70" s="159">
        <v>1</v>
      </c>
      <c r="C70" s="185" t="s">
        <v>156</v>
      </c>
      <c r="D70" s="170">
        <v>13.2</v>
      </c>
      <c r="E70" s="170">
        <v>8.8000000000000007</v>
      </c>
      <c r="F70" s="170">
        <f>D70*E70-10.2</f>
        <v>105.96</v>
      </c>
      <c r="G70" s="170">
        <v>0.3</v>
      </c>
      <c r="H70" s="170">
        <f>F70*G70*B70</f>
        <v>31.787999999999997</v>
      </c>
      <c r="I70" s="169">
        <v>1.8</v>
      </c>
      <c r="J70" s="299">
        <f t="shared" si="0"/>
        <v>57.218399999999995</v>
      </c>
      <c r="K70" s="162" t="s">
        <v>115</v>
      </c>
      <c r="L70" s="112"/>
      <c r="M70" s="557">
        <f>1.75*2.45+2.4*2.45</f>
        <v>10.1675</v>
      </c>
    </row>
    <row r="71" spans="2:19" s="20" customFormat="1" ht="12" customHeight="1" x14ac:dyDescent="0.2">
      <c r="B71" s="159"/>
      <c r="C71" s="167" t="s">
        <v>1163</v>
      </c>
      <c r="D71" s="170"/>
      <c r="E71" s="170"/>
      <c r="F71" s="170"/>
      <c r="G71" s="170"/>
      <c r="H71" s="170"/>
      <c r="I71" s="169"/>
      <c r="J71" s="299"/>
      <c r="K71" s="162"/>
      <c r="L71" s="112"/>
      <c r="M71" s="557"/>
    </row>
    <row r="72" spans="2:19" s="20" customFormat="1" ht="12" customHeight="1" x14ac:dyDescent="0.2">
      <c r="B72" s="159">
        <v>1</v>
      </c>
      <c r="C72" s="185" t="s">
        <v>1040</v>
      </c>
      <c r="D72" s="170">
        <v>6.5</v>
      </c>
      <c r="E72" s="170">
        <v>3.83</v>
      </c>
      <c r="F72" s="170">
        <f>D72*E72*B72-1.44</f>
        <v>23.454999999999998</v>
      </c>
      <c r="G72" s="170">
        <v>0.15</v>
      </c>
      <c r="H72" s="170">
        <f t="shared" ref="H72:H82" si="1">F72*G72</f>
        <v>3.5182499999999997</v>
      </c>
      <c r="I72" s="169">
        <v>1.8</v>
      </c>
      <c r="J72" s="299">
        <f t="shared" si="0"/>
        <v>6.3328499999999996</v>
      </c>
      <c r="K72" s="162" t="s">
        <v>115</v>
      </c>
      <c r="L72" s="112"/>
      <c r="M72" s="112">
        <v>1.44</v>
      </c>
    </row>
    <row r="73" spans="2:19" s="20" customFormat="1" ht="12" customHeight="1" x14ac:dyDescent="0.2">
      <c r="B73" s="159">
        <v>1</v>
      </c>
      <c r="C73" s="185" t="s">
        <v>1165</v>
      </c>
      <c r="D73" s="491">
        <v>4</v>
      </c>
      <c r="E73" s="170">
        <v>3.83</v>
      </c>
      <c r="F73" s="170">
        <f>D73*E73*B73-1.6</f>
        <v>13.72</v>
      </c>
      <c r="G73" s="170">
        <v>0.15</v>
      </c>
      <c r="H73" s="170">
        <f t="shared" si="1"/>
        <v>2.0579999999999998</v>
      </c>
      <c r="I73" s="169">
        <v>1.8</v>
      </c>
      <c r="J73" s="299">
        <f t="shared" si="0"/>
        <v>3.7043999999999997</v>
      </c>
      <c r="K73" s="162" t="s">
        <v>115</v>
      </c>
      <c r="L73" s="112"/>
      <c r="M73" s="112">
        <v>1.6</v>
      </c>
    </row>
    <row r="74" spans="2:19" s="20" customFormat="1" ht="12" customHeight="1" x14ac:dyDescent="0.2">
      <c r="B74" s="159">
        <v>1</v>
      </c>
      <c r="C74" s="185" t="s">
        <v>1164</v>
      </c>
      <c r="D74" s="491">
        <v>12.4</v>
      </c>
      <c r="E74" s="170">
        <v>3.83</v>
      </c>
      <c r="F74" s="170">
        <f>D74*E74*B74-3</f>
        <v>44.492000000000004</v>
      </c>
      <c r="G74" s="170">
        <v>0.35</v>
      </c>
      <c r="H74" s="170">
        <f t="shared" si="1"/>
        <v>15.5722</v>
      </c>
      <c r="I74" s="169">
        <v>1.8</v>
      </c>
      <c r="J74" s="299">
        <f t="shared" si="0"/>
        <v>28.029960000000003</v>
      </c>
      <c r="K74" s="162" t="s">
        <v>115</v>
      </c>
      <c r="L74" s="112"/>
      <c r="M74" s="112">
        <v>1.6</v>
      </c>
    </row>
    <row r="75" spans="2:19" s="20" customFormat="1" ht="12" customHeight="1" x14ac:dyDescent="0.2">
      <c r="B75" s="159">
        <v>1</v>
      </c>
      <c r="C75" s="185" t="s">
        <v>1242</v>
      </c>
      <c r="D75" s="491">
        <v>18</v>
      </c>
      <c r="E75" s="170">
        <v>3.83</v>
      </c>
      <c r="F75" s="170">
        <f>D75*E75*B75-1.6</f>
        <v>67.34</v>
      </c>
      <c r="G75" s="170">
        <v>0.2</v>
      </c>
      <c r="H75" s="170">
        <f t="shared" si="1"/>
        <v>13.468000000000002</v>
      </c>
      <c r="I75" s="169">
        <v>1.8</v>
      </c>
      <c r="J75" s="299">
        <f t="shared" ref="J75:J82" si="2">H75*I75</f>
        <v>24.242400000000004</v>
      </c>
      <c r="K75" s="162" t="s">
        <v>115</v>
      </c>
      <c r="L75" s="112"/>
      <c r="M75" s="112">
        <v>1.6</v>
      </c>
      <c r="S75" s="58">
        <f>60.7+6.95*6</f>
        <v>102.4</v>
      </c>
    </row>
    <row r="76" spans="2:19" s="20" customFormat="1" ht="12" customHeight="1" x14ac:dyDescent="0.2">
      <c r="B76" s="159">
        <v>2</v>
      </c>
      <c r="C76" s="185" t="s">
        <v>1243</v>
      </c>
      <c r="D76" s="491">
        <v>6.5</v>
      </c>
      <c r="E76" s="170">
        <v>3.83</v>
      </c>
      <c r="F76" s="170">
        <f>D76*E76*B76-1.6</f>
        <v>48.19</v>
      </c>
      <c r="G76" s="170">
        <v>0.2</v>
      </c>
      <c r="H76" s="170">
        <f t="shared" si="1"/>
        <v>9.6379999999999999</v>
      </c>
      <c r="I76" s="169">
        <v>1.8</v>
      </c>
      <c r="J76" s="299">
        <f t="shared" si="2"/>
        <v>17.348400000000002</v>
      </c>
      <c r="K76" s="162" t="s">
        <v>115</v>
      </c>
      <c r="L76" s="112"/>
      <c r="M76" s="112">
        <v>1.6</v>
      </c>
    </row>
    <row r="77" spans="2:19" s="20" customFormat="1" ht="12" customHeight="1" x14ac:dyDescent="0.2">
      <c r="B77" s="159">
        <v>1</v>
      </c>
      <c r="C77" s="185" t="s">
        <v>1249</v>
      </c>
      <c r="D77" s="491">
        <v>6.5</v>
      </c>
      <c r="E77" s="170">
        <v>3.83</v>
      </c>
      <c r="F77" s="170">
        <f>D77*E77*B77-1.6</f>
        <v>23.294999999999998</v>
      </c>
      <c r="G77" s="170">
        <v>0.35</v>
      </c>
      <c r="H77" s="170">
        <f t="shared" si="1"/>
        <v>8.1532499999999981</v>
      </c>
      <c r="I77" s="169">
        <v>1.8</v>
      </c>
      <c r="J77" s="299">
        <f t="shared" si="2"/>
        <v>14.675849999999997</v>
      </c>
      <c r="K77" s="162" t="s">
        <v>115</v>
      </c>
      <c r="L77" s="112"/>
      <c r="M77" s="112"/>
    </row>
    <row r="78" spans="2:19" s="20" customFormat="1" ht="12" customHeight="1" x14ac:dyDescent="0.2">
      <c r="B78" s="159">
        <v>1</v>
      </c>
      <c r="C78" s="185" t="s">
        <v>1244</v>
      </c>
      <c r="D78" s="491">
        <v>20.54</v>
      </c>
      <c r="E78" s="170">
        <v>3.83</v>
      </c>
      <c r="F78" s="170">
        <f>D78*E78*B78-6</f>
        <v>72.668199999999999</v>
      </c>
      <c r="G78" s="170">
        <v>0.2</v>
      </c>
      <c r="H78" s="170">
        <f t="shared" si="1"/>
        <v>14.53364</v>
      </c>
      <c r="I78" s="169">
        <v>1.8</v>
      </c>
      <c r="J78" s="299">
        <f t="shared" si="2"/>
        <v>26.160551999999999</v>
      </c>
      <c r="K78" s="162" t="s">
        <v>115</v>
      </c>
      <c r="L78" s="112"/>
      <c r="M78" s="112">
        <f>3*1.6+1.2</f>
        <v>6.0000000000000009</v>
      </c>
    </row>
    <row r="79" spans="2:19" s="20" customFormat="1" ht="12" customHeight="1" x14ac:dyDescent="0.2">
      <c r="B79" s="159">
        <v>3</v>
      </c>
      <c r="C79" s="185" t="s">
        <v>1245</v>
      </c>
      <c r="D79" s="491">
        <v>4</v>
      </c>
      <c r="E79" s="170">
        <v>3.83</v>
      </c>
      <c r="F79" s="170">
        <f>D79*E79*B79</f>
        <v>45.96</v>
      </c>
      <c r="G79" s="170">
        <v>0.2</v>
      </c>
      <c r="H79" s="170">
        <f t="shared" si="1"/>
        <v>9.1920000000000002</v>
      </c>
      <c r="I79" s="169">
        <v>1.8</v>
      </c>
      <c r="J79" s="299">
        <f t="shared" si="2"/>
        <v>16.5456</v>
      </c>
      <c r="K79" s="162" t="s">
        <v>115</v>
      </c>
      <c r="L79" s="112"/>
      <c r="M79" s="112"/>
    </row>
    <row r="80" spans="2:19" s="20" customFormat="1" ht="12" customHeight="1" x14ac:dyDescent="0.2">
      <c r="B80" s="159">
        <v>1</v>
      </c>
      <c r="C80" s="185" t="s">
        <v>1246</v>
      </c>
      <c r="D80" s="491">
        <v>2</v>
      </c>
      <c r="E80" s="170">
        <v>3.83</v>
      </c>
      <c r="F80" s="170">
        <f>D80*E80*B80-3</f>
        <v>4.66</v>
      </c>
      <c r="G80" s="170">
        <v>0.2</v>
      </c>
      <c r="H80" s="170">
        <f t="shared" si="1"/>
        <v>0.93200000000000005</v>
      </c>
      <c r="I80" s="169">
        <v>1.8</v>
      </c>
      <c r="J80" s="299">
        <f t="shared" si="2"/>
        <v>1.6776000000000002</v>
      </c>
      <c r="K80" s="162" t="s">
        <v>115</v>
      </c>
      <c r="L80" s="112"/>
      <c r="M80" s="112"/>
    </row>
    <row r="81" spans="2:13" s="20" customFormat="1" ht="12" customHeight="1" x14ac:dyDescent="0.2">
      <c r="B81" s="159">
        <v>1</v>
      </c>
      <c r="C81" s="185" t="s">
        <v>1247</v>
      </c>
      <c r="D81" s="491">
        <v>2.76</v>
      </c>
      <c r="E81" s="170">
        <v>3.83</v>
      </c>
      <c r="F81" s="170">
        <f>D81*E81*B81</f>
        <v>10.5708</v>
      </c>
      <c r="G81" s="170">
        <v>0.15</v>
      </c>
      <c r="H81" s="170">
        <f t="shared" si="1"/>
        <v>1.58562</v>
      </c>
      <c r="I81" s="169">
        <v>1.8</v>
      </c>
      <c r="J81" s="299">
        <f t="shared" si="2"/>
        <v>2.8541160000000003</v>
      </c>
      <c r="K81" s="162" t="s">
        <v>115</v>
      </c>
      <c r="L81" s="112"/>
      <c r="M81" s="112"/>
    </row>
    <row r="82" spans="2:13" s="20" customFormat="1" ht="12" customHeight="1" x14ac:dyDescent="0.2">
      <c r="B82" s="159">
        <v>1</v>
      </c>
      <c r="C82" s="185" t="s">
        <v>275</v>
      </c>
      <c r="D82" s="491">
        <v>1.6</v>
      </c>
      <c r="E82" s="170">
        <v>3.83</v>
      </c>
      <c r="F82" s="170">
        <f>D82*E82*B82-1.2</f>
        <v>4.9279999999999999</v>
      </c>
      <c r="G82" s="170">
        <v>0.15</v>
      </c>
      <c r="H82" s="170">
        <f t="shared" si="1"/>
        <v>0.73919999999999997</v>
      </c>
      <c r="I82" s="169">
        <v>1.8</v>
      </c>
      <c r="J82" s="299">
        <f t="shared" si="2"/>
        <v>1.33056</v>
      </c>
      <c r="K82" s="162" t="s">
        <v>115</v>
      </c>
      <c r="L82" s="112"/>
      <c r="M82" s="112"/>
    </row>
    <row r="83" spans="2:13" s="20" customFormat="1" ht="12" customHeight="1" x14ac:dyDescent="0.2">
      <c r="B83" s="159"/>
      <c r="C83" s="167" t="s">
        <v>1248</v>
      </c>
      <c r="D83" s="170"/>
      <c r="E83" s="170"/>
      <c r="F83" s="170"/>
      <c r="G83" s="170"/>
      <c r="H83" s="170"/>
      <c r="I83" s="169"/>
      <c r="J83" s="299"/>
      <c r="K83" s="162"/>
      <c r="L83" s="112"/>
      <c r="M83" s="112"/>
    </row>
    <row r="84" spans="2:13" s="20" customFormat="1" ht="12" customHeight="1" x14ac:dyDescent="0.2">
      <c r="B84" s="159">
        <v>1</v>
      </c>
      <c r="C84" s="185" t="s">
        <v>1249</v>
      </c>
      <c r="D84" s="170">
        <v>4.5</v>
      </c>
      <c r="E84" s="170">
        <v>2.9</v>
      </c>
      <c r="F84" s="170">
        <f>D84*E84*B84-1.44</f>
        <v>11.61</v>
      </c>
      <c r="G84" s="170">
        <v>0.35</v>
      </c>
      <c r="H84" s="170">
        <f t="shared" ref="H84:H98" si="3">F84*G84</f>
        <v>4.0634999999999994</v>
      </c>
      <c r="I84" s="169">
        <v>1.8</v>
      </c>
      <c r="J84" s="299">
        <f t="shared" ref="J84:J98" si="4">H84*I84</f>
        <v>7.3142999999999994</v>
      </c>
      <c r="K84" s="162" t="s">
        <v>115</v>
      </c>
      <c r="L84" s="112"/>
      <c r="M84" s="112"/>
    </row>
    <row r="85" spans="2:13" s="20" customFormat="1" ht="12" customHeight="1" x14ac:dyDescent="0.2">
      <c r="B85" s="159">
        <v>1</v>
      </c>
      <c r="C85" s="185" t="s">
        <v>1242</v>
      </c>
      <c r="D85" s="491">
        <v>18</v>
      </c>
      <c r="E85" s="170">
        <v>2.9</v>
      </c>
      <c r="F85" s="170">
        <f>D85*E85*B85-4.4</f>
        <v>47.8</v>
      </c>
      <c r="G85" s="170">
        <v>0.2</v>
      </c>
      <c r="H85" s="170">
        <f t="shared" si="3"/>
        <v>9.56</v>
      </c>
      <c r="I85" s="169">
        <v>1.8</v>
      </c>
      <c r="J85" s="299">
        <f>H85*I85</f>
        <v>17.208000000000002</v>
      </c>
      <c r="K85" s="162" t="s">
        <v>115</v>
      </c>
      <c r="L85" s="112"/>
      <c r="M85" s="112">
        <v>4.4000000000000004</v>
      </c>
    </row>
    <row r="86" spans="2:13" s="20" customFormat="1" ht="12" customHeight="1" x14ac:dyDescent="0.2">
      <c r="B86" s="159">
        <v>3</v>
      </c>
      <c r="C86" s="185" t="s">
        <v>1243</v>
      </c>
      <c r="D86" s="491">
        <v>4.3</v>
      </c>
      <c r="E86" s="170">
        <v>2.9</v>
      </c>
      <c r="F86" s="170">
        <f>D86*E86*B86-6.4</f>
        <v>31.009999999999998</v>
      </c>
      <c r="G86" s="170">
        <v>0.35</v>
      </c>
      <c r="H86" s="170">
        <f t="shared" si="3"/>
        <v>10.853499999999999</v>
      </c>
      <c r="I86" s="169">
        <v>1.8</v>
      </c>
      <c r="J86" s="299">
        <f t="shared" si="4"/>
        <v>19.536299999999997</v>
      </c>
      <c r="K86" s="162" t="s">
        <v>115</v>
      </c>
      <c r="L86" s="112"/>
      <c r="M86" s="112">
        <v>6.4</v>
      </c>
    </row>
    <row r="87" spans="2:13" s="20" customFormat="1" ht="12" customHeight="1" x14ac:dyDescent="0.2">
      <c r="B87" s="159">
        <v>1</v>
      </c>
      <c r="C87" s="185" t="s">
        <v>1246</v>
      </c>
      <c r="D87" s="491">
        <v>2</v>
      </c>
      <c r="E87" s="170">
        <v>2.9</v>
      </c>
      <c r="F87" s="170">
        <f>D87*E87*B87-3</f>
        <v>2.8</v>
      </c>
      <c r="G87" s="170">
        <v>0.2</v>
      </c>
      <c r="H87" s="170">
        <f t="shared" si="3"/>
        <v>0.55999999999999994</v>
      </c>
      <c r="I87" s="169">
        <v>1.8</v>
      </c>
      <c r="J87" s="299">
        <f>H87*I87</f>
        <v>1.008</v>
      </c>
      <c r="K87" s="162" t="s">
        <v>115</v>
      </c>
      <c r="L87" s="112"/>
      <c r="M87" s="112"/>
    </row>
    <row r="88" spans="2:13" s="20" customFormat="1" ht="12" customHeight="1" x14ac:dyDescent="0.2">
      <c r="B88" s="159">
        <v>1</v>
      </c>
      <c r="C88" s="185" t="s">
        <v>1250</v>
      </c>
      <c r="D88" s="491">
        <v>2.5</v>
      </c>
      <c r="E88" s="170">
        <v>2.9</v>
      </c>
      <c r="F88" s="170">
        <f>D88*E88*B88</f>
        <v>7.25</v>
      </c>
      <c r="G88" s="170">
        <v>0.2</v>
      </c>
      <c r="H88" s="170">
        <f t="shared" si="3"/>
        <v>1.4500000000000002</v>
      </c>
      <c r="I88" s="169">
        <v>1.8</v>
      </c>
      <c r="J88" s="299">
        <f>H88*I88</f>
        <v>2.6100000000000003</v>
      </c>
      <c r="K88" s="162" t="s">
        <v>115</v>
      </c>
      <c r="L88" s="112"/>
      <c r="M88" s="112"/>
    </row>
    <row r="89" spans="2:13" s="20" customFormat="1" ht="12" customHeight="1" x14ac:dyDescent="0.2">
      <c r="B89" s="159">
        <v>2</v>
      </c>
      <c r="C89" s="185" t="s">
        <v>1251</v>
      </c>
      <c r="D89" s="491">
        <v>4.5</v>
      </c>
      <c r="E89" s="170">
        <v>2.9</v>
      </c>
      <c r="F89" s="170">
        <f>D89*E89*B89</f>
        <v>26.099999999999998</v>
      </c>
      <c r="G89" s="170">
        <v>0.2</v>
      </c>
      <c r="H89" s="170">
        <f t="shared" si="3"/>
        <v>5.22</v>
      </c>
      <c r="I89" s="169">
        <v>1.8</v>
      </c>
      <c r="J89" s="299">
        <f>H89*I89</f>
        <v>9.395999999999999</v>
      </c>
      <c r="K89" s="162" t="s">
        <v>115</v>
      </c>
      <c r="L89" s="112"/>
      <c r="M89" s="112"/>
    </row>
    <row r="90" spans="2:13" s="20" customFormat="1" ht="12" customHeight="1" x14ac:dyDescent="0.2">
      <c r="B90" s="159">
        <v>2</v>
      </c>
      <c r="C90" s="185" t="s">
        <v>1252</v>
      </c>
      <c r="D90" s="491">
        <v>1.5</v>
      </c>
      <c r="E90" s="170">
        <v>2</v>
      </c>
      <c r="F90" s="170">
        <f>D90*E90*B90-1.6</f>
        <v>4.4000000000000004</v>
      </c>
      <c r="G90" s="170">
        <v>0.1</v>
      </c>
      <c r="H90" s="170">
        <f t="shared" si="3"/>
        <v>0.44000000000000006</v>
      </c>
      <c r="I90" s="169">
        <v>1.8</v>
      </c>
      <c r="J90" s="299">
        <f t="shared" si="4"/>
        <v>0.79200000000000015</v>
      </c>
      <c r="K90" s="162" t="s">
        <v>115</v>
      </c>
      <c r="L90" s="112"/>
      <c r="M90" s="112"/>
    </row>
    <row r="91" spans="2:13" s="20" customFormat="1" ht="12" customHeight="1" x14ac:dyDescent="0.2">
      <c r="B91" s="159">
        <v>4</v>
      </c>
      <c r="C91" s="185" t="s">
        <v>1245</v>
      </c>
      <c r="D91" s="491">
        <v>6.5</v>
      </c>
      <c r="E91" s="170">
        <v>2.9</v>
      </c>
      <c r="F91" s="170">
        <f>D91*E91*B91-8</f>
        <v>67.399999999999991</v>
      </c>
      <c r="G91" s="170">
        <v>0.2</v>
      </c>
      <c r="H91" s="170">
        <f t="shared" si="3"/>
        <v>13.479999999999999</v>
      </c>
      <c r="I91" s="169">
        <v>1.8</v>
      </c>
      <c r="J91" s="299">
        <f t="shared" si="4"/>
        <v>24.263999999999999</v>
      </c>
      <c r="K91" s="162" t="s">
        <v>115</v>
      </c>
      <c r="L91" s="112"/>
      <c r="M91" s="112">
        <v>8</v>
      </c>
    </row>
    <row r="92" spans="2:13" s="20" customFormat="1" ht="12" customHeight="1" x14ac:dyDescent="0.2">
      <c r="B92" s="159">
        <v>1</v>
      </c>
      <c r="C92" s="185" t="s">
        <v>1244</v>
      </c>
      <c r="D92" s="491">
        <v>29.4</v>
      </c>
      <c r="E92" s="170">
        <v>2.9</v>
      </c>
      <c r="F92" s="170">
        <f>D92*E92*B92-6.4</f>
        <v>78.859999999999985</v>
      </c>
      <c r="G92" s="170">
        <v>0.2</v>
      </c>
      <c r="H92" s="170">
        <f t="shared" si="3"/>
        <v>15.771999999999998</v>
      </c>
      <c r="I92" s="169">
        <v>1.8</v>
      </c>
      <c r="J92" s="299">
        <f t="shared" si="4"/>
        <v>28.389599999999998</v>
      </c>
      <c r="K92" s="162" t="s">
        <v>115</v>
      </c>
      <c r="L92" s="112"/>
      <c r="M92" s="112"/>
    </row>
    <row r="93" spans="2:13" s="20" customFormat="1" ht="12" customHeight="1" x14ac:dyDescent="0.2">
      <c r="B93" s="159">
        <v>6</v>
      </c>
      <c r="C93" s="185" t="s">
        <v>1252</v>
      </c>
      <c r="D93" s="491">
        <v>1</v>
      </c>
      <c r="E93" s="170">
        <v>2</v>
      </c>
      <c r="F93" s="170">
        <f>D93*E93*B93-1.6</f>
        <v>10.4</v>
      </c>
      <c r="G93" s="170">
        <v>0.1</v>
      </c>
      <c r="H93" s="170">
        <f t="shared" si="3"/>
        <v>1.04</v>
      </c>
      <c r="I93" s="169">
        <v>1.8</v>
      </c>
      <c r="J93" s="299">
        <f>H93*I93</f>
        <v>1.8720000000000001</v>
      </c>
      <c r="K93" s="162" t="s">
        <v>115</v>
      </c>
      <c r="L93" s="112"/>
      <c r="M93" s="112"/>
    </row>
    <row r="94" spans="2:13" s="20" customFormat="1" ht="12" customHeight="1" x14ac:dyDescent="0.2">
      <c r="B94" s="159">
        <v>1</v>
      </c>
      <c r="C94" s="185" t="s">
        <v>1253</v>
      </c>
      <c r="D94" s="491">
        <v>1.1000000000000001</v>
      </c>
      <c r="E94" s="170">
        <v>2.9</v>
      </c>
      <c r="F94" s="170">
        <f>D94*E94*B94-1.6</f>
        <v>1.5899999999999999</v>
      </c>
      <c r="G94" s="170">
        <v>0.2</v>
      </c>
      <c r="H94" s="170">
        <f t="shared" si="3"/>
        <v>0.318</v>
      </c>
      <c r="I94" s="169">
        <v>1.8</v>
      </c>
      <c r="J94" s="299">
        <f t="shared" si="4"/>
        <v>0.57240000000000002</v>
      </c>
      <c r="K94" s="162" t="s">
        <v>115</v>
      </c>
      <c r="L94" s="112"/>
      <c r="M94" s="112"/>
    </row>
    <row r="95" spans="2:13" s="20" customFormat="1" ht="12" customHeight="1" x14ac:dyDescent="0.2">
      <c r="B95" s="159">
        <v>1</v>
      </c>
      <c r="C95" s="185" t="s">
        <v>1247</v>
      </c>
      <c r="D95" s="491">
        <v>3.2</v>
      </c>
      <c r="E95" s="170">
        <v>2.9</v>
      </c>
      <c r="F95" s="170">
        <f>D95*E95*B95</f>
        <v>9.2799999999999994</v>
      </c>
      <c r="G95" s="170">
        <v>0.15</v>
      </c>
      <c r="H95" s="170">
        <f t="shared" si="3"/>
        <v>1.3919999999999999</v>
      </c>
      <c r="I95" s="169">
        <v>1.8</v>
      </c>
      <c r="J95" s="299">
        <f t="shared" si="4"/>
        <v>2.5055999999999998</v>
      </c>
      <c r="K95" s="162" t="s">
        <v>115</v>
      </c>
      <c r="L95" s="112"/>
      <c r="M95" s="112"/>
    </row>
    <row r="96" spans="2:13" s="20" customFormat="1" ht="12" customHeight="1" x14ac:dyDescent="0.2">
      <c r="B96" s="159">
        <v>1</v>
      </c>
      <c r="C96" s="185" t="s">
        <v>275</v>
      </c>
      <c r="D96" s="491">
        <v>1.6</v>
      </c>
      <c r="E96" s="170">
        <v>2.9</v>
      </c>
      <c r="F96" s="170">
        <f>D96*E96*B96-3.6</f>
        <v>1.0399999999999996</v>
      </c>
      <c r="G96" s="170">
        <v>0.15</v>
      </c>
      <c r="H96" s="170">
        <f t="shared" si="3"/>
        <v>0.15599999999999994</v>
      </c>
      <c r="I96" s="169">
        <v>1.8</v>
      </c>
      <c r="J96" s="299">
        <f t="shared" si="4"/>
        <v>0.28079999999999988</v>
      </c>
      <c r="K96" s="162" t="s">
        <v>115</v>
      </c>
      <c r="L96" s="112"/>
      <c r="M96" s="112"/>
    </row>
    <row r="97" spans="2:24" s="20" customFormat="1" ht="12" customHeight="1" x14ac:dyDescent="0.2">
      <c r="B97" s="159">
        <v>1</v>
      </c>
      <c r="C97" s="185" t="s">
        <v>1254</v>
      </c>
      <c r="D97" s="491">
        <v>2.7</v>
      </c>
      <c r="E97" s="170">
        <v>2.9</v>
      </c>
      <c r="F97" s="170">
        <f>D97*E97*B97-3</f>
        <v>4.83</v>
      </c>
      <c r="G97" s="170">
        <v>0.15</v>
      </c>
      <c r="H97" s="170">
        <f t="shared" si="3"/>
        <v>0.72450000000000003</v>
      </c>
      <c r="I97" s="169">
        <v>1.8</v>
      </c>
      <c r="J97" s="299">
        <f t="shared" si="4"/>
        <v>1.3041</v>
      </c>
      <c r="K97" s="162" t="s">
        <v>115</v>
      </c>
      <c r="L97" s="112"/>
      <c r="M97" s="112"/>
    </row>
    <row r="98" spans="2:24" s="20" customFormat="1" ht="12" customHeight="1" x14ac:dyDescent="0.2">
      <c r="B98" s="159">
        <v>2</v>
      </c>
      <c r="C98" s="185" t="s">
        <v>275</v>
      </c>
      <c r="D98" s="491">
        <v>1.3</v>
      </c>
      <c r="E98" s="170">
        <v>2.9</v>
      </c>
      <c r="F98" s="170">
        <f>D98*E98*B98-3</f>
        <v>4.54</v>
      </c>
      <c r="G98" s="170">
        <v>0.15</v>
      </c>
      <c r="H98" s="170">
        <f t="shared" si="3"/>
        <v>0.68099999999999994</v>
      </c>
      <c r="I98" s="169">
        <v>1.8</v>
      </c>
      <c r="J98" s="299">
        <f t="shared" si="4"/>
        <v>1.2258</v>
      </c>
      <c r="K98" s="162" t="s">
        <v>115</v>
      </c>
      <c r="L98" s="112"/>
      <c r="M98" s="112"/>
    </row>
    <row r="99" spans="2:24" s="20" customFormat="1" ht="12" customHeight="1" x14ac:dyDescent="0.2">
      <c r="B99" s="159"/>
      <c r="C99" s="167" t="s">
        <v>1269</v>
      </c>
      <c r="D99" s="170"/>
      <c r="E99" s="170"/>
      <c r="F99" s="170"/>
      <c r="G99" s="170"/>
      <c r="H99" s="170"/>
      <c r="I99" s="169"/>
      <c r="J99" s="299"/>
      <c r="K99" s="162"/>
      <c r="L99" s="112"/>
      <c r="M99" s="112"/>
    </row>
    <row r="100" spans="2:24" s="20" customFormat="1" ht="12" customHeight="1" x14ac:dyDescent="0.2">
      <c r="B100" s="159">
        <v>1</v>
      </c>
      <c r="C100" s="185" t="s">
        <v>1164</v>
      </c>
      <c r="D100" s="491">
        <v>1.3</v>
      </c>
      <c r="E100" s="170">
        <v>2.9</v>
      </c>
      <c r="F100" s="170">
        <f>D100*E100*B100-1.6</f>
        <v>2.17</v>
      </c>
      <c r="G100" s="170">
        <v>0.15</v>
      </c>
      <c r="H100" s="170">
        <f>F100*G100</f>
        <v>0.32549999999999996</v>
      </c>
      <c r="I100" s="169">
        <v>1.8</v>
      </c>
      <c r="J100" s="299">
        <f>H100*I100</f>
        <v>0.58589999999999998</v>
      </c>
      <c r="K100" s="162" t="s">
        <v>115</v>
      </c>
      <c r="L100" s="112"/>
      <c r="M100" s="112"/>
    </row>
    <row r="101" spans="2:24" s="20" customFormat="1" ht="12" customHeight="1" x14ac:dyDescent="0.2">
      <c r="B101" s="159">
        <v>4</v>
      </c>
      <c r="C101" s="185" t="s">
        <v>1270</v>
      </c>
      <c r="D101" s="491">
        <v>3.9</v>
      </c>
      <c r="E101" s="170">
        <v>2.9</v>
      </c>
      <c r="F101" s="170">
        <f>D101*E101*B101</f>
        <v>45.239999999999995</v>
      </c>
      <c r="G101" s="170">
        <v>0.3</v>
      </c>
      <c r="H101" s="170">
        <f>F101*G101</f>
        <v>13.571999999999997</v>
      </c>
      <c r="I101" s="169">
        <v>1.8</v>
      </c>
      <c r="J101" s="299">
        <f>H101*I101</f>
        <v>24.429599999999997</v>
      </c>
      <c r="K101" s="162" t="s">
        <v>115</v>
      </c>
      <c r="L101" s="112"/>
      <c r="M101" s="112"/>
    </row>
    <row r="102" spans="2:24" s="20" customFormat="1" ht="12" customHeight="1" x14ac:dyDescent="0.2">
      <c r="B102" s="159">
        <v>1</v>
      </c>
      <c r="C102" s="185" t="s">
        <v>1249</v>
      </c>
      <c r="D102" s="491">
        <v>6.1</v>
      </c>
      <c r="E102" s="170">
        <v>3.4</v>
      </c>
      <c r="F102" s="170">
        <f>D102*E102*B102</f>
        <v>20.74</v>
      </c>
      <c r="G102" s="170">
        <v>0.15</v>
      </c>
      <c r="H102" s="170">
        <f>F102*G102</f>
        <v>3.1109999999999998</v>
      </c>
      <c r="I102" s="169">
        <v>1.8</v>
      </c>
      <c r="J102" s="299">
        <f>H102*I102</f>
        <v>5.5998000000000001</v>
      </c>
      <c r="K102" s="162" t="s">
        <v>115</v>
      </c>
      <c r="L102" s="112"/>
      <c r="M102" s="112"/>
    </row>
    <row r="103" spans="2:24" s="20" customFormat="1" ht="12" customHeight="1" x14ac:dyDescent="0.2">
      <c r="B103" s="159">
        <v>1</v>
      </c>
      <c r="C103" s="185" t="s">
        <v>1244</v>
      </c>
      <c r="D103" s="491">
        <v>22.8</v>
      </c>
      <c r="E103" s="170">
        <v>2.9</v>
      </c>
      <c r="F103" s="170">
        <f>D103*E103*B103-8</f>
        <v>58.120000000000005</v>
      </c>
      <c r="G103" s="170">
        <v>0.3</v>
      </c>
      <c r="H103" s="170">
        <f>F103*G103</f>
        <v>17.436</v>
      </c>
      <c r="I103" s="169">
        <v>1.8</v>
      </c>
      <c r="J103" s="299">
        <f>H103*I103</f>
        <v>31.384800000000002</v>
      </c>
      <c r="K103" s="162" t="s">
        <v>115</v>
      </c>
      <c r="L103" s="112"/>
      <c r="M103" s="112"/>
      <c r="S103" s="97"/>
      <c r="T103" s="97"/>
      <c r="U103" s="97"/>
      <c r="V103" s="97"/>
      <c r="W103" s="97"/>
      <c r="X103" s="97"/>
    </row>
    <row r="104" spans="2:24" s="20" customFormat="1" ht="12" customHeight="1" x14ac:dyDescent="0.2">
      <c r="B104" s="160"/>
      <c r="C104" s="184" t="s">
        <v>1288</v>
      </c>
      <c r="D104" s="491"/>
      <c r="E104" s="170"/>
      <c r="F104" s="170"/>
      <c r="G104" s="170"/>
      <c r="H104" s="170"/>
      <c r="I104" s="169"/>
      <c r="J104" s="299"/>
      <c r="K104" s="162"/>
      <c r="L104" s="112"/>
      <c r="M104" s="112"/>
      <c r="S104" s="97"/>
      <c r="T104" s="97"/>
      <c r="U104" s="97"/>
      <c r="V104" s="97"/>
      <c r="W104" s="97"/>
      <c r="X104" s="97"/>
    </row>
    <row r="105" spans="2:24" s="20" customFormat="1" ht="12" customHeight="1" x14ac:dyDescent="0.2">
      <c r="B105" s="160">
        <v>1</v>
      </c>
      <c r="C105" s="184" t="s">
        <v>1281</v>
      </c>
      <c r="D105" s="491">
        <v>6.9</v>
      </c>
      <c r="E105" s="170">
        <v>1</v>
      </c>
      <c r="F105" s="170">
        <f>D105*E105*B105-1.5</f>
        <v>5.4</v>
      </c>
      <c r="G105" s="170">
        <v>0.45</v>
      </c>
      <c r="H105" s="170">
        <f>F105*G105</f>
        <v>2.4300000000000002</v>
      </c>
      <c r="I105" s="169">
        <v>1.8</v>
      </c>
      <c r="J105" s="299">
        <f>H105*I105</f>
        <v>4.3740000000000006</v>
      </c>
      <c r="K105" s="162" t="s">
        <v>115</v>
      </c>
      <c r="L105" s="112"/>
      <c r="M105" s="112"/>
      <c r="S105" s="97"/>
      <c r="T105" s="97"/>
      <c r="U105" s="97"/>
      <c r="V105" s="97"/>
      <c r="W105" s="97"/>
      <c r="X105" s="97"/>
    </row>
    <row r="106" spans="2:24" s="20" customFormat="1" ht="12" customHeight="1" x14ac:dyDescent="0.2">
      <c r="B106" s="160">
        <v>1</v>
      </c>
      <c r="C106" s="184" t="s">
        <v>1282</v>
      </c>
      <c r="D106" s="491">
        <v>5.5</v>
      </c>
      <c r="E106" s="170">
        <v>1.1000000000000001</v>
      </c>
      <c r="F106" s="170">
        <f>D106*E106*B106</f>
        <v>6.0500000000000007</v>
      </c>
      <c r="G106" s="170">
        <v>0.45</v>
      </c>
      <c r="H106" s="170">
        <f>F106*G106</f>
        <v>2.7225000000000006</v>
      </c>
      <c r="I106" s="169">
        <v>1.8</v>
      </c>
      <c r="J106" s="299">
        <f>H106*I106</f>
        <v>4.900500000000001</v>
      </c>
      <c r="K106" s="162" t="s">
        <v>115</v>
      </c>
      <c r="L106" s="112"/>
      <c r="M106" s="112"/>
      <c r="S106" s="97"/>
      <c r="T106" s="97"/>
      <c r="U106" s="97"/>
      <c r="V106" s="97"/>
      <c r="W106" s="97"/>
      <c r="X106" s="97"/>
    </row>
    <row r="107" spans="2:24" s="20" customFormat="1" ht="12" customHeight="1" thickBot="1" x14ac:dyDescent="0.25">
      <c r="B107" s="159">
        <v>1</v>
      </c>
      <c r="C107" s="185" t="s">
        <v>1283</v>
      </c>
      <c r="D107" s="491">
        <v>4.7</v>
      </c>
      <c r="E107" s="170">
        <v>5.0999999999999996</v>
      </c>
      <c r="F107" s="170">
        <f>D107*E107*B107-1</f>
        <v>22.97</v>
      </c>
      <c r="G107" s="170">
        <v>0.2</v>
      </c>
      <c r="H107" s="170">
        <f>F107*G107</f>
        <v>4.5940000000000003</v>
      </c>
      <c r="I107" s="169">
        <v>1.8</v>
      </c>
      <c r="J107" s="299">
        <f>H107*I107</f>
        <v>8.2692000000000014</v>
      </c>
      <c r="K107" s="172" t="s">
        <v>115</v>
      </c>
      <c r="L107" s="112"/>
      <c r="M107" s="112"/>
      <c r="S107" s="97"/>
      <c r="T107" s="97"/>
      <c r="U107" s="97"/>
      <c r="V107" s="97"/>
      <c r="W107" s="97"/>
      <c r="X107" s="97"/>
    </row>
    <row r="108" spans="2:24" s="20" customFormat="1" ht="12" customHeight="1" thickBot="1" x14ac:dyDescent="0.25">
      <c r="B108" s="483"/>
      <c r="C108" s="484" t="s">
        <v>117</v>
      </c>
      <c r="D108" s="484"/>
      <c r="E108" s="484"/>
      <c r="F108" s="484"/>
      <c r="G108" s="462"/>
      <c r="H108" s="548">
        <f>SUM(H67:H107)</f>
        <v>376.45065999999997</v>
      </c>
      <c r="I108" s="484"/>
      <c r="J108" s="548">
        <f>SUM(J67:J107)</f>
        <v>677.61118800000008</v>
      </c>
      <c r="K108" s="487"/>
      <c r="L108" s="112"/>
      <c r="M108" s="112"/>
    </row>
    <row r="109" spans="2:24" s="20" customFormat="1" ht="12" customHeight="1" x14ac:dyDescent="0.2">
      <c r="B109" s="259"/>
      <c r="C109" s="258"/>
      <c r="D109" s="258"/>
      <c r="E109" s="258"/>
      <c r="F109" s="258"/>
      <c r="G109" s="258"/>
      <c r="H109" s="133"/>
      <c r="I109" s="258"/>
      <c r="J109" s="488"/>
      <c r="K109" s="258"/>
      <c r="L109" s="112"/>
      <c r="M109" s="112"/>
    </row>
    <row r="110" spans="2:24" s="20" customFormat="1" ht="12" customHeight="1" thickBot="1" x14ac:dyDescent="0.25">
      <c r="B110" s="111" t="s">
        <v>184</v>
      </c>
      <c r="C110" s="112"/>
      <c r="D110" s="112"/>
      <c r="E110" s="112"/>
      <c r="F110" s="112"/>
      <c r="G110" s="112"/>
      <c r="H110" s="112"/>
      <c r="I110" s="112"/>
      <c r="J110" s="138"/>
      <c r="K110" s="112"/>
      <c r="L110" s="112"/>
      <c r="M110" s="112"/>
    </row>
    <row r="111" spans="2:24" s="20" customFormat="1" ht="12" customHeight="1" thickBot="1" x14ac:dyDescent="0.25">
      <c r="B111" s="482"/>
      <c r="C111" s="432"/>
      <c r="D111" s="434" t="s">
        <v>93</v>
      </c>
      <c r="E111" s="434" t="s">
        <v>104</v>
      </c>
      <c r="F111" s="434" t="s">
        <v>96</v>
      </c>
      <c r="G111" s="434" t="s">
        <v>105</v>
      </c>
      <c r="H111" s="434" t="s">
        <v>106</v>
      </c>
      <c r="I111" s="434" t="s">
        <v>107</v>
      </c>
      <c r="J111" s="492" t="s">
        <v>108</v>
      </c>
      <c r="K111" s="435" t="s">
        <v>109</v>
      </c>
      <c r="L111" s="112"/>
      <c r="M111" s="112"/>
    </row>
    <row r="112" spans="2:24" s="20" customFormat="1" ht="12" customHeight="1" thickBot="1" x14ac:dyDescent="0.25">
      <c r="B112" s="436" t="s">
        <v>111</v>
      </c>
      <c r="C112" s="437" t="s">
        <v>112</v>
      </c>
      <c r="D112" s="440" t="s">
        <v>99</v>
      </c>
      <c r="E112" s="440" t="s">
        <v>99</v>
      </c>
      <c r="F112" s="440" t="s">
        <v>135</v>
      </c>
      <c r="G112" s="440" t="s">
        <v>99</v>
      </c>
      <c r="H112" s="440" t="s">
        <v>136</v>
      </c>
      <c r="I112" s="440" t="s">
        <v>137</v>
      </c>
      <c r="J112" s="493" t="s">
        <v>113</v>
      </c>
      <c r="K112" s="441" t="s">
        <v>114</v>
      </c>
      <c r="L112" s="112"/>
      <c r="M112" s="112"/>
    </row>
    <row r="113" spans="2:24" s="20" customFormat="1" ht="12" customHeight="1" x14ac:dyDescent="0.2">
      <c r="B113" s="157"/>
      <c r="C113" s="489" t="s">
        <v>1255</v>
      </c>
      <c r="D113" s="525"/>
      <c r="E113" s="490"/>
      <c r="F113" s="490"/>
      <c r="G113" s="490"/>
      <c r="H113" s="490"/>
      <c r="I113" s="490"/>
      <c r="J113" s="526"/>
      <c r="K113" s="300"/>
      <c r="L113" s="112"/>
      <c r="M113" s="112"/>
    </row>
    <row r="114" spans="2:24" s="20" customFormat="1" ht="12" customHeight="1" x14ac:dyDescent="0.2">
      <c r="B114" s="159">
        <v>1</v>
      </c>
      <c r="C114" s="185" t="s">
        <v>1257</v>
      </c>
      <c r="D114" s="491">
        <v>30.1</v>
      </c>
      <c r="E114" s="170">
        <v>13.2</v>
      </c>
      <c r="F114" s="170">
        <f>D114*E114-12.015</f>
        <v>385.30500000000001</v>
      </c>
      <c r="G114" s="170">
        <v>0.5</v>
      </c>
      <c r="H114" s="170">
        <f>F114*G114*B114</f>
        <v>192.6525</v>
      </c>
      <c r="I114" s="169">
        <v>2.5</v>
      </c>
      <c r="J114" s="299">
        <f>H114*I114</f>
        <v>481.63125000000002</v>
      </c>
      <c r="K114" s="162" t="s">
        <v>157</v>
      </c>
      <c r="L114" s="112"/>
      <c r="M114" s="112">
        <f>2.7*4.45</f>
        <v>12.015000000000001</v>
      </c>
    </row>
    <row r="115" spans="2:24" s="20" customFormat="1" ht="12" customHeight="1" x14ac:dyDescent="0.2">
      <c r="B115" s="159">
        <v>1</v>
      </c>
      <c r="C115" s="185" t="s">
        <v>1260</v>
      </c>
      <c r="D115" s="310">
        <v>85.4</v>
      </c>
      <c r="E115" s="169">
        <v>0.3</v>
      </c>
      <c r="F115" s="170"/>
      <c r="G115" s="170">
        <v>0.5</v>
      </c>
      <c r="H115" s="170">
        <f>D115*E115*G115</f>
        <v>12.81</v>
      </c>
      <c r="I115" s="169">
        <v>2.5</v>
      </c>
      <c r="J115" s="299">
        <f>H115*I115</f>
        <v>32.024999999999999</v>
      </c>
      <c r="K115" s="162" t="s">
        <v>157</v>
      </c>
      <c r="L115" s="112"/>
      <c r="M115" s="112">
        <f>2*30.1+2*12.6</f>
        <v>85.4</v>
      </c>
    </row>
    <row r="116" spans="2:24" s="20" customFormat="1" ht="12" customHeight="1" x14ac:dyDescent="0.2">
      <c r="B116" s="160">
        <v>4</v>
      </c>
      <c r="C116" s="184" t="s">
        <v>372</v>
      </c>
      <c r="D116" s="283">
        <v>12.6</v>
      </c>
      <c r="E116" s="297">
        <v>0.4</v>
      </c>
      <c r="F116" s="297"/>
      <c r="G116" s="170">
        <v>0.5</v>
      </c>
      <c r="H116" s="170">
        <f>D116*E116*G116*B116</f>
        <v>10.08</v>
      </c>
      <c r="I116" s="169">
        <v>2.5</v>
      </c>
      <c r="J116" s="299">
        <f>H116*I116</f>
        <v>25.2</v>
      </c>
      <c r="K116" s="162" t="s">
        <v>157</v>
      </c>
      <c r="L116" s="112"/>
      <c r="M116" s="112"/>
      <c r="P116" s="58"/>
    </row>
    <row r="117" spans="2:24" s="20" customFormat="1" ht="12" customHeight="1" x14ac:dyDescent="0.2">
      <c r="B117" s="160"/>
      <c r="C117" s="184" t="s">
        <v>1280</v>
      </c>
      <c r="D117" s="283"/>
      <c r="E117" s="297"/>
      <c r="F117" s="297"/>
      <c r="G117" s="170"/>
      <c r="H117" s="170"/>
      <c r="I117" s="169"/>
      <c r="J117" s="299"/>
      <c r="K117" s="162"/>
      <c r="L117" s="112"/>
      <c r="M117" s="112"/>
      <c r="P117" s="58"/>
    </row>
    <row r="118" spans="2:24" s="20" customFormat="1" ht="12" customHeight="1" x14ac:dyDescent="0.2">
      <c r="B118" s="160">
        <v>1</v>
      </c>
      <c r="C118" s="184" t="s">
        <v>1281</v>
      </c>
      <c r="D118" s="283">
        <v>3.6</v>
      </c>
      <c r="E118" s="297">
        <v>1.6</v>
      </c>
      <c r="F118" s="297">
        <f>D118*E118</f>
        <v>5.7600000000000007</v>
      </c>
      <c r="G118" s="297">
        <v>0.2</v>
      </c>
      <c r="H118" s="297">
        <f>F118*G118*B118</f>
        <v>1.1520000000000001</v>
      </c>
      <c r="I118" s="181">
        <v>2.5</v>
      </c>
      <c r="J118" s="494">
        <f>H118*I118</f>
        <v>2.8800000000000003</v>
      </c>
      <c r="K118" s="166" t="s">
        <v>157</v>
      </c>
      <c r="L118" s="112"/>
      <c r="M118" s="112"/>
      <c r="P118" s="58"/>
    </row>
    <row r="119" spans="2:24" s="20" customFormat="1" ht="12" customHeight="1" x14ac:dyDescent="0.2">
      <c r="B119" s="160">
        <v>1</v>
      </c>
      <c r="C119" s="184" t="s">
        <v>1282</v>
      </c>
      <c r="D119" s="283">
        <v>3.3</v>
      </c>
      <c r="E119" s="297">
        <v>1.6</v>
      </c>
      <c r="F119" s="297">
        <f>D119*E119</f>
        <v>5.28</v>
      </c>
      <c r="G119" s="297">
        <v>0.2</v>
      </c>
      <c r="H119" s="297">
        <f>F119*G119*B119</f>
        <v>1.056</v>
      </c>
      <c r="I119" s="181">
        <v>2.5</v>
      </c>
      <c r="J119" s="494">
        <f>H119*I119</f>
        <v>2.64</v>
      </c>
      <c r="K119" s="166" t="s">
        <v>157</v>
      </c>
      <c r="L119" s="112"/>
      <c r="M119" s="112"/>
      <c r="P119" s="58"/>
    </row>
    <row r="120" spans="2:24" s="20" customFormat="1" ht="12" customHeight="1" x14ac:dyDescent="0.2">
      <c r="B120" s="159">
        <v>1</v>
      </c>
      <c r="C120" s="185" t="s">
        <v>1283</v>
      </c>
      <c r="D120" s="283">
        <v>2</v>
      </c>
      <c r="E120" s="297">
        <v>1.7</v>
      </c>
      <c r="F120" s="297">
        <f>D120*E120</f>
        <v>3.4</v>
      </c>
      <c r="G120" s="297">
        <v>0.2</v>
      </c>
      <c r="H120" s="297">
        <f>F120*G120*B120</f>
        <v>0.68</v>
      </c>
      <c r="I120" s="181">
        <v>2.5</v>
      </c>
      <c r="J120" s="494">
        <f>H120*I120</f>
        <v>1.7000000000000002</v>
      </c>
      <c r="K120" s="166" t="s">
        <v>157</v>
      </c>
      <c r="L120" s="112"/>
      <c r="M120" s="112"/>
    </row>
    <row r="121" spans="2:24" s="20" customFormat="1" ht="12" customHeight="1" x14ac:dyDescent="0.2">
      <c r="B121" s="160"/>
      <c r="C121" s="184" t="s">
        <v>1284</v>
      </c>
      <c r="D121" s="283"/>
      <c r="E121" s="297"/>
      <c r="F121" s="297"/>
      <c r="G121" s="297"/>
      <c r="H121" s="297"/>
      <c r="I121" s="181"/>
      <c r="J121" s="494"/>
      <c r="K121" s="166"/>
      <c r="L121" s="112"/>
      <c r="M121" s="112"/>
    </row>
    <row r="122" spans="2:24" s="20" customFormat="1" ht="12" customHeight="1" x14ac:dyDescent="0.2">
      <c r="B122" s="160">
        <v>1</v>
      </c>
      <c r="C122" s="184" t="s">
        <v>1285</v>
      </c>
      <c r="D122" s="283"/>
      <c r="E122" s="297"/>
      <c r="F122" s="297"/>
      <c r="G122" s="297"/>
      <c r="H122" s="170">
        <f>B122*0.5428</f>
        <v>0.54279999999999995</v>
      </c>
      <c r="I122" s="169">
        <v>2.5</v>
      </c>
      <c r="J122" s="299">
        <f>H122*I122</f>
        <v>1.3569999999999998</v>
      </c>
      <c r="K122" s="162" t="s">
        <v>157</v>
      </c>
      <c r="L122" s="112"/>
      <c r="M122" s="112">
        <f>0.517*1.5*0.7</f>
        <v>0.54285000000000005</v>
      </c>
    </row>
    <row r="123" spans="2:24" s="20" customFormat="1" ht="12" customHeight="1" x14ac:dyDescent="0.2">
      <c r="B123" s="160">
        <v>1</v>
      </c>
      <c r="C123" s="184" t="s">
        <v>1286</v>
      </c>
      <c r="D123" s="283"/>
      <c r="E123" s="297"/>
      <c r="F123" s="297"/>
      <c r="G123" s="297"/>
      <c r="H123" s="170">
        <f>B123*0.603167</f>
        <v>0.60316700000000001</v>
      </c>
      <c r="I123" s="169">
        <v>2.5</v>
      </c>
      <c r="J123" s="299">
        <f>H123*I123</f>
        <v>1.5079175</v>
      </c>
      <c r="K123" s="162" t="s">
        <v>157</v>
      </c>
      <c r="L123" s="112"/>
      <c r="M123" s="112">
        <f>0.517*1.5*0.7/1.8*2</f>
        <v>0.60316666666666674</v>
      </c>
    </row>
    <row r="124" spans="2:24" s="20" customFormat="1" ht="12" customHeight="1" x14ac:dyDescent="0.2">
      <c r="B124" s="159">
        <v>1</v>
      </c>
      <c r="C124" s="185" t="s">
        <v>1287</v>
      </c>
      <c r="D124" s="283"/>
      <c r="E124" s="297"/>
      <c r="F124" s="297"/>
      <c r="G124" s="297"/>
      <c r="H124" s="170">
        <f>B124*0.509</f>
        <v>0.50900000000000001</v>
      </c>
      <c r="I124" s="169">
        <v>2.5</v>
      </c>
      <c r="J124" s="299">
        <f>H124*I124</f>
        <v>1.2725</v>
      </c>
      <c r="K124" s="162" t="s">
        <v>157</v>
      </c>
      <c r="L124" s="112"/>
      <c r="M124" s="112">
        <f>0.517*1.5*0.7/1.8*2*0.75*1.8/1.6</f>
        <v>0.50892187500000008</v>
      </c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60"/>
      <c r="C125" s="514" t="s">
        <v>1256</v>
      </c>
      <c r="D125" s="310"/>
      <c r="E125" s="181"/>
      <c r="F125" s="170"/>
      <c r="G125" s="181"/>
      <c r="H125" s="170"/>
      <c r="I125" s="169"/>
      <c r="J125" s="299"/>
      <c r="K125" s="166"/>
      <c r="L125" s="112"/>
      <c r="M125" s="112"/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60">
        <v>1</v>
      </c>
      <c r="C126" s="184" t="s">
        <v>1258</v>
      </c>
      <c r="D126" s="283">
        <v>30.1</v>
      </c>
      <c r="E126" s="297">
        <v>13.2</v>
      </c>
      <c r="F126" s="297">
        <f>D126*E126-12.015</f>
        <v>385.30500000000001</v>
      </c>
      <c r="G126" s="297">
        <v>0.4</v>
      </c>
      <c r="H126" s="297">
        <f>F126*G126*B126</f>
        <v>154.12200000000001</v>
      </c>
      <c r="I126" s="181">
        <v>2.5</v>
      </c>
      <c r="J126" s="494">
        <f>H126*I126</f>
        <v>385.30500000000006</v>
      </c>
      <c r="K126" s="166" t="s">
        <v>157</v>
      </c>
      <c r="L126" s="112"/>
      <c r="M126" s="112">
        <f>2.7*4.45</f>
        <v>12.015000000000001</v>
      </c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59">
        <v>1</v>
      </c>
      <c r="C127" s="185" t="s">
        <v>1261</v>
      </c>
      <c r="D127" s="310">
        <v>85.4</v>
      </c>
      <c r="E127" s="169">
        <v>0.3</v>
      </c>
      <c r="F127" s="170"/>
      <c r="G127" s="170">
        <v>0.5</v>
      </c>
      <c r="H127" s="170">
        <f>D127*E127*G127</f>
        <v>12.81</v>
      </c>
      <c r="I127" s="169">
        <v>2.5</v>
      </c>
      <c r="J127" s="299">
        <f>H127*I127</f>
        <v>32.024999999999999</v>
      </c>
      <c r="K127" s="162" t="s">
        <v>157</v>
      </c>
      <c r="L127" s="112"/>
      <c r="M127" s="112">
        <f>2*30.1+2*12.6</f>
        <v>85.4</v>
      </c>
      <c r="S127" s="97"/>
      <c r="T127" s="97"/>
      <c r="U127" s="97"/>
      <c r="V127" s="97"/>
      <c r="W127" s="97"/>
      <c r="X127" s="97"/>
    </row>
    <row r="128" spans="2:24" s="20" customFormat="1" ht="12" customHeight="1" x14ac:dyDescent="0.2">
      <c r="B128" s="160">
        <v>4</v>
      </c>
      <c r="C128" s="184" t="s">
        <v>372</v>
      </c>
      <c r="D128" s="283">
        <v>12.6</v>
      </c>
      <c r="E128" s="297">
        <v>0.4</v>
      </c>
      <c r="F128" s="297"/>
      <c r="G128" s="170">
        <v>0.5</v>
      </c>
      <c r="H128" s="170">
        <f>D128*E128*G128*B128</f>
        <v>10.08</v>
      </c>
      <c r="I128" s="169">
        <v>2.5</v>
      </c>
      <c r="J128" s="299">
        <f>H128*I128</f>
        <v>25.2</v>
      </c>
      <c r="K128" s="162" t="s">
        <v>157</v>
      </c>
      <c r="L128" s="112"/>
      <c r="M128" s="112"/>
      <c r="P128" s="58"/>
      <c r="S128" s="97"/>
      <c r="T128" s="97"/>
      <c r="U128" s="97"/>
      <c r="V128" s="97"/>
      <c r="W128" s="97"/>
      <c r="X128" s="97"/>
    </row>
    <row r="129" spans="2:24" s="20" customFormat="1" ht="12" customHeight="1" x14ac:dyDescent="0.2">
      <c r="B129" s="160"/>
      <c r="C129" s="514" t="s">
        <v>1259</v>
      </c>
      <c r="D129" s="310"/>
      <c r="E129" s="181"/>
      <c r="F129" s="170"/>
      <c r="G129" s="181"/>
      <c r="H129" s="170"/>
      <c r="I129" s="169"/>
      <c r="J129" s="299"/>
      <c r="K129" s="166"/>
      <c r="L129" s="112"/>
      <c r="M129" s="112"/>
      <c r="S129" s="97"/>
      <c r="T129" s="97"/>
      <c r="U129" s="97"/>
      <c r="V129" s="97"/>
      <c r="W129" s="97"/>
      <c r="X129" s="97"/>
    </row>
    <row r="130" spans="2:24" s="20" customFormat="1" ht="12" customHeight="1" x14ac:dyDescent="0.2">
      <c r="B130" s="160">
        <v>1</v>
      </c>
      <c r="C130" s="184" t="s">
        <v>1263</v>
      </c>
      <c r="D130" s="283">
        <v>30.1</v>
      </c>
      <c r="E130" s="297">
        <v>13.2</v>
      </c>
      <c r="F130" s="297">
        <f>D130*E130-12.015</f>
        <v>385.30500000000001</v>
      </c>
      <c r="G130" s="297">
        <v>0.4</v>
      </c>
      <c r="H130" s="297">
        <f>F130*G130*B130</f>
        <v>154.12200000000001</v>
      </c>
      <c r="I130" s="181">
        <v>2.5</v>
      </c>
      <c r="J130" s="494">
        <f t="shared" ref="J130:J135" si="5">H130*I130</f>
        <v>385.30500000000006</v>
      </c>
      <c r="K130" s="166" t="s">
        <v>157</v>
      </c>
      <c r="L130" s="112"/>
      <c r="M130" s="112">
        <f>2.7*4.45</f>
        <v>12.015000000000001</v>
      </c>
      <c r="S130" s="97"/>
      <c r="T130" s="97"/>
      <c r="U130" s="97"/>
      <c r="V130" s="97"/>
      <c r="W130" s="97"/>
      <c r="X130" s="97"/>
    </row>
    <row r="131" spans="2:24" s="20" customFormat="1" ht="12" customHeight="1" x14ac:dyDescent="0.2">
      <c r="B131" s="159">
        <v>1</v>
      </c>
      <c r="C131" s="185" t="s">
        <v>1262</v>
      </c>
      <c r="D131" s="310">
        <v>85.4</v>
      </c>
      <c r="E131" s="170">
        <v>0.5</v>
      </c>
      <c r="F131" s="170"/>
      <c r="G131" s="170">
        <v>0.5</v>
      </c>
      <c r="H131" s="170">
        <f>D131*E131*G131</f>
        <v>21.35</v>
      </c>
      <c r="I131" s="169">
        <v>2.5</v>
      </c>
      <c r="J131" s="299">
        <f t="shared" si="5"/>
        <v>53.375</v>
      </c>
      <c r="K131" s="162" t="s">
        <v>157</v>
      </c>
      <c r="L131" s="112"/>
      <c r="M131" s="112">
        <f>2*30.1+2*12.6</f>
        <v>85.4</v>
      </c>
      <c r="S131" s="97"/>
      <c r="T131" s="97"/>
      <c r="U131" s="97"/>
      <c r="V131" s="97"/>
      <c r="W131" s="97"/>
      <c r="X131" s="97"/>
    </row>
    <row r="132" spans="2:24" s="20" customFormat="1" ht="12" customHeight="1" x14ac:dyDescent="0.2">
      <c r="B132" s="160">
        <v>16</v>
      </c>
      <c r="C132" s="184" t="s">
        <v>372</v>
      </c>
      <c r="D132" s="283">
        <v>12.6</v>
      </c>
      <c r="E132" s="297">
        <v>0.3</v>
      </c>
      <c r="F132" s="297"/>
      <c r="G132" s="170">
        <v>0.4</v>
      </c>
      <c r="H132" s="170">
        <f>D132*E132*G132*B132</f>
        <v>24.192</v>
      </c>
      <c r="I132" s="169">
        <v>2.5</v>
      </c>
      <c r="J132" s="299">
        <f t="shared" si="5"/>
        <v>60.480000000000004</v>
      </c>
      <c r="K132" s="162" t="s">
        <v>157</v>
      </c>
      <c r="L132" s="112"/>
      <c r="M132" s="112"/>
      <c r="P132" s="58"/>
      <c r="S132" s="97"/>
      <c r="T132" s="97"/>
      <c r="U132" s="97"/>
      <c r="V132" s="97"/>
      <c r="W132" s="97"/>
      <c r="X132" s="97"/>
    </row>
    <row r="133" spans="2:24" s="20" customFormat="1" ht="12" customHeight="1" x14ac:dyDescent="0.2">
      <c r="B133" s="160">
        <v>1</v>
      </c>
      <c r="C133" s="184" t="s">
        <v>1276</v>
      </c>
      <c r="D133" s="283">
        <v>4.25</v>
      </c>
      <c r="E133" s="297">
        <v>2.2000000000000002</v>
      </c>
      <c r="F133" s="297">
        <f>D133*E133</f>
        <v>9.3500000000000014</v>
      </c>
      <c r="G133" s="297">
        <v>0.4</v>
      </c>
      <c r="H133" s="297">
        <f>F133*G133*B133</f>
        <v>3.7400000000000007</v>
      </c>
      <c r="I133" s="181">
        <v>2.5</v>
      </c>
      <c r="J133" s="494">
        <f t="shared" si="5"/>
        <v>9.3500000000000014</v>
      </c>
      <c r="K133" s="166" t="s">
        <v>157</v>
      </c>
      <c r="L133" s="112"/>
      <c r="M133" s="112"/>
      <c r="P133" s="58"/>
      <c r="S133" s="97"/>
      <c r="T133" s="97"/>
      <c r="U133" s="97"/>
      <c r="V133" s="97"/>
      <c r="W133" s="97"/>
      <c r="X133" s="97"/>
    </row>
    <row r="134" spans="2:24" s="20" customFormat="1" ht="12" customHeight="1" x14ac:dyDescent="0.2">
      <c r="B134" s="159">
        <v>1</v>
      </c>
      <c r="C134" s="185" t="s">
        <v>1279</v>
      </c>
      <c r="D134" s="310"/>
      <c r="E134" s="169"/>
      <c r="F134" s="169"/>
      <c r="G134" s="169"/>
      <c r="H134" s="170">
        <f>B134*0.517*2</f>
        <v>1.034</v>
      </c>
      <c r="I134" s="169">
        <v>2.5</v>
      </c>
      <c r="J134" s="299">
        <f t="shared" si="5"/>
        <v>2.585</v>
      </c>
      <c r="K134" s="162" t="s">
        <v>157</v>
      </c>
      <c r="L134" s="112"/>
      <c r="M134" s="112"/>
      <c r="P134" s="58"/>
      <c r="S134" s="97"/>
      <c r="T134" s="97"/>
      <c r="U134" s="97"/>
      <c r="V134" s="97"/>
      <c r="W134" s="97"/>
      <c r="X134" s="97"/>
    </row>
    <row r="135" spans="2:24" s="20" customFormat="1" ht="12" customHeight="1" x14ac:dyDescent="0.2">
      <c r="B135" s="160">
        <v>1</v>
      </c>
      <c r="C135" s="184" t="s">
        <v>390</v>
      </c>
      <c r="D135" s="283">
        <v>1.8</v>
      </c>
      <c r="E135" s="297">
        <v>1.3</v>
      </c>
      <c r="F135" s="297">
        <f>D135*E135</f>
        <v>2.3400000000000003</v>
      </c>
      <c r="G135" s="297">
        <v>0.2</v>
      </c>
      <c r="H135" s="297">
        <f>F135*G135*B135</f>
        <v>0.46800000000000008</v>
      </c>
      <c r="I135" s="181">
        <v>2.5</v>
      </c>
      <c r="J135" s="494">
        <f t="shared" si="5"/>
        <v>1.1700000000000002</v>
      </c>
      <c r="K135" s="166" t="s">
        <v>157</v>
      </c>
      <c r="L135" s="112"/>
      <c r="M135" s="112"/>
      <c r="P135" s="58"/>
      <c r="S135" s="97"/>
      <c r="T135" s="97"/>
      <c r="U135" s="97"/>
      <c r="V135" s="97"/>
      <c r="W135" s="97"/>
      <c r="X135" s="97"/>
    </row>
    <row r="136" spans="2:24" s="20" customFormat="1" ht="12" customHeight="1" x14ac:dyDescent="0.2">
      <c r="B136" s="160"/>
      <c r="C136" s="514" t="s">
        <v>1264</v>
      </c>
      <c r="D136" s="283"/>
      <c r="E136" s="297"/>
      <c r="F136" s="297"/>
      <c r="G136" s="170"/>
      <c r="H136" s="297"/>
      <c r="I136" s="181"/>
      <c r="J136" s="494"/>
      <c r="K136" s="166"/>
      <c r="L136" s="112"/>
      <c r="M136" s="112"/>
      <c r="P136" s="58"/>
      <c r="S136" s="97"/>
      <c r="T136" s="97"/>
      <c r="U136" s="97"/>
      <c r="V136" s="97"/>
      <c r="W136" s="97"/>
      <c r="X136" s="97"/>
    </row>
    <row r="137" spans="2:24" s="20" customFormat="1" ht="12" customHeight="1" x14ac:dyDescent="0.2">
      <c r="B137" s="160">
        <v>2</v>
      </c>
      <c r="C137" s="184" t="s">
        <v>1267</v>
      </c>
      <c r="D137" s="283">
        <v>30.1</v>
      </c>
      <c r="E137" s="297">
        <v>3.5</v>
      </c>
      <c r="F137" s="297">
        <f>D137*E137-1.6</f>
        <v>103.75000000000001</v>
      </c>
      <c r="G137" s="170">
        <v>0.8</v>
      </c>
      <c r="H137" s="297">
        <f>F137*G137*B137</f>
        <v>166.00000000000003</v>
      </c>
      <c r="I137" s="181">
        <v>2.5</v>
      </c>
      <c r="J137" s="494">
        <f t="shared" ref="J137:J142" si="6">H137*I137</f>
        <v>415.00000000000006</v>
      </c>
      <c r="K137" s="166" t="s">
        <v>157</v>
      </c>
      <c r="L137" s="112"/>
      <c r="M137" s="112">
        <v>1.6</v>
      </c>
      <c r="S137" s="97"/>
      <c r="T137" s="97"/>
      <c r="U137" s="97"/>
      <c r="V137" s="97"/>
      <c r="W137" s="97"/>
      <c r="X137" s="97"/>
    </row>
    <row r="138" spans="2:24" s="20" customFormat="1" ht="12" customHeight="1" x14ac:dyDescent="0.2">
      <c r="B138" s="160">
        <v>1</v>
      </c>
      <c r="C138" s="184" t="s">
        <v>1265</v>
      </c>
      <c r="D138" s="283">
        <v>21</v>
      </c>
      <c r="E138" s="297">
        <v>3.5</v>
      </c>
      <c r="F138" s="297">
        <f>D138*E138</f>
        <v>73.5</v>
      </c>
      <c r="G138" s="170">
        <v>0.5</v>
      </c>
      <c r="H138" s="297">
        <f>F138*G138*B138</f>
        <v>36.75</v>
      </c>
      <c r="I138" s="181">
        <v>2.5</v>
      </c>
      <c r="J138" s="494">
        <f t="shared" si="6"/>
        <v>91.875</v>
      </c>
      <c r="K138" s="166" t="s">
        <v>157</v>
      </c>
      <c r="L138" s="112"/>
      <c r="M138" s="112"/>
      <c r="S138" s="97"/>
      <c r="T138" s="97"/>
      <c r="U138" s="97"/>
      <c r="V138" s="97"/>
      <c r="W138" s="97"/>
      <c r="X138" s="97"/>
    </row>
    <row r="139" spans="2:24" s="20" customFormat="1" ht="12" customHeight="1" x14ac:dyDescent="0.2">
      <c r="B139" s="160">
        <v>1</v>
      </c>
      <c r="C139" s="184" t="s">
        <v>1266</v>
      </c>
      <c r="D139" s="283">
        <v>11.6</v>
      </c>
      <c r="E139" s="297">
        <v>2.9</v>
      </c>
      <c r="F139" s="297">
        <f>D139*E139</f>
        <v>33.64</v>
      </c>
      <c r="G139" s="170">
        <v>0.5</v>
      </c>
      <c r="H139" s="297">
        <f>F139*G139*B139</f>
        <v>16.82</v>
      </c>
      <c r="I139" s="181">
        <v>2.5</v>
      </c>
      <c r="J139" s="494">
        <f t="shared" si="6"/>
        <v>42.05</v>
      </c>
      <c r="K139" s="166" t="s">
        <v>157</v>
      </c>
      <c r="L139" s="112"/>
      <c r="M139" s="112"/>
      <c r="S139" s="97"/>
      <c r="T139" s="97"/>
      <c r="U139" s="97"/>
      <c r="V139" s="97"/>
      <c r="W139" s="97"/>
      <c r="X139" s="97"/>
    </row>
    <row r="140" spans="2:24" s="20" customFormat="1" ht="12" customHeight="1" x14ac:dyDescent="0.2">
      <c r="B140" s="160">
        <v>2</v>
      </c>
      <c r="C140" s="184" t="s">
        <v>1272</v>
      </c>
      <c r="D140" s="283">
        <v>11.6</v>
      </c>
      <c r="E140" s="297">
        <v>3.5</v>
      </c>
      <c r="F140" s="297">
        <f>D140*E140</f>
        <v>40.6</v>
      </c>
      <c r="G140" s="170">
        <v>0.8</v>
      </c>
      <c r="H140" s="297">
        <f>F140*G140*B140</f>
        <v>64.960000000000008</v>
      </c>
      <c r="I140" s="181">
        <v>2.5</v>
      </c>
      <c r="J140" s="494">
        <f t="shared" si="6"/>
        <v>162.40000000000003</v>
      </c>
      <c r="K140" s="166" t="s">
        <v>157</v>
      </c>
      <c r="L140" s="112"/>
      <c r="M140" s="112"/>
      <c r="S140" s="97"/>
      <c r="T140" s="97"/>
      <c r="U140" s="97"/>
      <c r="V140" s="97"/>
      <c r="W140" s="97"/>
      <c r="X140" s="97"/>
    </row>
    <row r="141" spans="2:24" s="20" customFormat="1" ht="12" customHeight="1" x14ac:dyDescent="0.2">
      <c r="B141" s="159">
        <v>5</v>
      </c>
      <c r="C141" s="185" t="s">
        <v>1268</v>
      </c>
      <c r="D141" s="491">
        <v>5.6</v>
      </c>
      <c r="E141" s="170">
        <v>2.9</v>
      </c>
      <c r="F141" s="170">
        <f>D141*E141*B141-9</f>
        <v>72.199999999999989</v>
      </c>
      <c r="G141" s="170">
        <v>0.4</v>
      </c>
      <c r="H141" s="170">
        <f>F141*G141</f>
        <v>28.879999999999995</v>
      </c>
      <c r="I141" s="169">
        <v>1.8</v>
      </c>
      <c r="J141" s="299">
        <f t="shared" si="6"/>
        <v>51.983999999999995</v>
      </c>
      <c r="K141" s="166" t="s">
        <v>157</v>
      </c>
      <c r="L141" s="112"/>
      <c r="M141" s="112">
        <v>9</v>
      </c>
      <c r="S141" s="97"/>
      <c r="T141" s="97"/>
      <c r="U141" s="97"/>
      <c r="V141" s="97"/>
      <c r="W141" s="97"/>
      <c r="X141" s="97"/>
    </row>
    <row r="142" spans="2:24" s="20" customFormat="1" ht="12" customHeight="1" x14ac:dyDescent="0.2">
      <c r="B142" s="159">
        <v>1</v>
      </c>
      <c r="C142" s="185" t="s">
        <v>1246</v>
      </c>
      <c r="D142" s="491">
        <v>2</v>
      </c>
      <c r="E142" s="170">
        <v>2.9</v>
      </c>
      <c r="F142" s="170">
        <f>D142*E142*B142-1.8</f>
        <v>4</v>
      </c>
      <c r="G142" s="170">
        <v>0.4</v>
      </c>
      <c r="H142" s="170">
        <f>F142*G142</f>
        <v>1.6</v>
      </c>
      <c r="I142" s="169">
        <v>1.8</v>
      </c>
      <c r="J142" s="299">
        <f t="shared" si="6"/>
        <v>2.8800000000000003</v>
      </c>
      <c r="K142" s="162" t="s">
        <v>157</v>
      </c>
      <c r="L142" s="112"/>
      <c r="M142" s="112"/>
      <c r="S142" s="97"/>
      <c r="T142" s="97"/>
      <c r="U142" s="97"/>
      <c r="V142" s="97"/>
      <c r="W142" s="97"/>
      <c r="X142" s="97"/>
    </row>
    <row r="143" spans="2:24" s="20" customFormat="1" ht="12" customHeight="1" thickBot="1" x14ac:dyDescent="0.25">
      <c r="B143" s="159">
        <v>4</v>
      </c>
      <c r="C143" s="185" t="s">
        <v>1273</v>
      </c>
      <c r="D143" s="310"/>
      <c r="E143" s="169"/>
      <c r="F143" s="169"/>
      <c r="G143" s="169"/>
      <c r="H143" s="170">
        <f>B143*0.941</f>
        <v>3.7639999999999998</v>
      </c>
      <c r="I143" s="169">
        <v>2.5</v>
      </c>
      <c r="J143" s="299">
        <f>H143*I143</f>
        <v>9.41</v>
      </c>
      <c r="K143" s="172" t="s">
        <v>157</v>
      </c>
      <c r="L143" s="112"/>
      <c r="M143" s="112">
        <f>0.517*1.3*1.4</f>
        <v>0.94094</v>
      </c>
      <c r="S143" s="97"/>
      <c r="T143" s="97"/>
      <c r="U143" s="97"/>
      <c r="V143" s="97"/>
      <c r="W143" s="97"/>
      <c r="X143" s="97"/>
    </row>
    <row r="144" spans="2:24" s="20" customFormat="1" ht="12" customHeight="1" thickBot="1" x14ac:dyDescent="0.25">
      <c r="B144" s="483"/>
      <c r="C144" s="484" t="s">
        <v>117</v>
      </c>
      <c r="D144" s="484"/>
      <c r="E144" s="484"/>
      <c r="F144" s="484"/>
      <c r="G144" s="462"/>
      <c r="H144" s="563">
        <f>SUM(H114:H143)</f>
        <v>920.77746700000023</v>
      </c>
      <c r="I144" s="484"/>
      <c r="J144" s="563">
        <f>SUM(J114:J143)</f>
        <v>2280.6076675000004</v>
      </c>
      <c r="K144" s="487"/>
      <c r="L144" s="112"/>
      <c r="M144" s="112"/>
      <c r="N144" s="99">
        <f>J144+J156</f>
        <v>2470.2376675000005</v>
      </c>
    </row>
    <row r="145" spans="2:13" s="20" customFormat="1" ht="12" customHeight="1" x14ac:dyDescent="0.2">
      <c r="B145" s="154"/>
      <c r="C145" s="112"/>
      <c r="D145" s="112"/>
      <c r="E145" s="112"/>
      <c r="F145" s="112"/>
      <c r="G145" s="112"/>
      <c r="H145" s="112"/>
      <c r="I145" s="112"/>
      <c r="J145" s="138"/>
      <c r="K145" s="112"/>
      <c r="L145" s="112"/>
      <c r="M145" s="112"/>
    </row>
    <row r="146" spans="2:13" s="20" customFormat="1" ht="12" customHeight="1" thickBot="1" x14ac:dyDescent="0.25">
      <c r="B146" s="111" t="s">
        <v>127</v>
      </c>
      <c r="C146" s="112"/>
      <c r="D146" s="112"/>
      <c r="E146" s="112"/>
      <c r="F146" s="112"/>
      <c r="G146" s="112"/>
      <c r="H146" s="112"/>
      <c r="I146" s="112"/>
      <c r="J146" s="138"/>
      <c r="K146" s="112"/>
      <c r="L146" s="112"/>
      <c r="M146" s="112"/>
    </row>
    <row r="147" spans="2:13" s="20" customFormat="1" ht="12" customHeight="1" thickBot="1" x14ac:dyDescent="0.25">
      <c r="B147" s="482"/>
      <c r="C147" s="432"/>
      <c r="D147" s="434" t="s">
        <v>93</v>
      </c>
      <c r="E147" s="434" t="s">
        <v>104</v>
      </c>
      <c r="F147" s="434" t="s">
        <v>96</v>
      </c>
      <c r="G147" s="434" t="s">
        <v>105</v>
      </c>
      <c r="H147" s="434" t="s">
        <v>106</v>
      </c>
      <c r="I147" s="434" t="s">
        <v>107</v>
      </c>
      <c r="J147" s="492" t="s">
        <v>108</v>
      </c>
      <c r="K147" s="435" t="s">
        <v>109</v>
      </c>
      <c r="L147" s="112"/>
      <c r="M147" s="112"/>
    </row>
    <row r="148" spans="2:13" s="20" customFormat="1" ht="12" customHeight="1" thickBot="1" x14ac:dyDescent="0.25">
      <c r="B148" s="436" t="s">
        <v>111</v>
      </c>
      <c r="C148" s="437" t="s">
        <v>112</v>
      </c>
      <c r="D148" s="440" t="s">
        <v>99</v>
      </c>
      <c r="E148" s="440" t="s">
        <v>99</v>
      </c>
      <c r="F148" s="440" t="s">
        <v>135</v>
      </c>
      <c r="G148" s="440" t="s">
        <v>99</v>
      </c>
      <c r="H148" s="440" t="s">
        <v>136</v>
      </c>
      <c r="I148" s="440" t="s">
        <v>137</v>
      </c>
      <c r="J148" s="493" t="s">
        <v>113</v>
      </c>
      <c r="K148" s="441" t="s">
        <v>114</v>
      </c>
      <c r="L148" s="112"/>
      <c r="M148" s="112"/>
    </row>
    <row r="149" spans="2:13" s="20" customFormat="1" ht="12" customHeight="1" x14ac:dyDescent="0.2">
      <c r="B149" s="442">
        <v>2</v>
      </c>
      <c r="C149" s="443" t="s">
        <v>1274</v>
      </c>
      <c r="D149" s="531">
        <v>9.6</v>
      </c>
      <c r="E149" s="531">
        <v>0.6</v>
      </c>
      <c r="F149" s="471"/>
      <c r="G149" s="531">
        <v>1.2</v>
      </c>
      <c r="H149" s="549">
        <f>B149*D149*E149*G149</f>
        <v>13.824</v>
      </c>
      <c r="I149" s="471">
        <v>2.2000000000000002</v>
      </c>
      <c r="J149" s="589">
        <f>H149*I149</f>
        <v>30.412800000000001</v>
      </c>
      <c r="K149" s="517" t="s">
        <v>116</v>
      </c>
      <c r="L149" s="112"/>
      <c r="M149" s="112"/>
    </row>
    <row r="150" spans="2:13" s="20" customFormat="1" ht="12" customHeight="1" thickBot="1" x14ac:dyDescent="0.25">
      <c r="B150" s="158">
        <v>2</v>
      </c>
      <c r="C150" s="284" t="s">
        <v>1275</v>
      </c>
      <c r="D150" s="295">
        <v>7.7</v>
      </c>
      <c r="E150" s="302">
        <v>0.6</v>
      </c>
      <c r="F150" s="285"/>
      <c r="G150" s="302">
        <v>1.2</v>
      </c>
      <c r="H150" s="286">
        <f>B150*D150*E150*G150</f>
        <v>11.087999999999999</v>
      </c>
      <c r="I150" s="285">
        <v>2.2000000000000002</v>
      </c>
      <c r="J150" s="296">
        <f>H150*I150</f>
        <v>24.393599999999999</v>
      </c>
      <c r="K150" s="300" t="s">
        <v>116</v>
      </c>
      <c r="L150" s="112"/>
      <c r="M150" s="112"/>
    </row>
    <row r="151" spans="2:13" s="20" customFormat="1" ht="12" customHeight="1" thickBot="1" x14ac:dyDescent="0.25">
      <c r="B151" s="483"/>
      <c r="C151" s="484" t="s">
        <v>117</v>
      </c>
      <c r="D151" s="484"/>
      <c r="E151" s="484"/>
      <c r="F151" s="484"/>
      <c r="G151" s="462"/>
      <c r="H151" s="548">
        <f>SUM(H149:H150)</f>
        <v>24.911999999999999</v>
      </c>
      <c r="I151" s="484"/>
      <c r="J151" s="548">
        <f>SUM(J149:J150)</f>
        <v>54.806399999999996</v>
      </c>
      <c r="K151" s="487"/>
      <c r="L151" s="112"/>
      <c r="M151" s="112"/>
    </row>
    <row r="152" spans="2:13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38"/>
      <c r="K152" s="112"/>
      <c r="L152" s="112"/>
      <c r="M152" s="112"/>
    </row>
    <row r="153" spans="2:13" s="20" customFormat="1" ht="12" customHeight="1" thickBot="1" x14ac:dyDescent="0.25">
      <c r="B153" s="111" t="s">
        <v>175</v>
      </c>
      <c r="C153" s="112"/>
      <c r="D153" s="112"/>
      <c r="E153" s="112"/>
      <c r="F153" s="112"/>
      <c r="G153" s="112"/>
      <c r="H153" s="112"/>
      <c r="I153" s="112"/>
      <c r="J153" s="138"/>
      <c r="K153" s="112"/>
      <c r="L153" s="112"/>
      <c r="M153" s="112"/>
    </row>
    <row r="154" spans="2:13" s="20" customFormat="1" ht="12" customHeight="1" thickBot="1" x14ac:dyDescent="0.25">
      <c r="B154" s="482"/>
      <c r="C154" s="432"/>
      <c r="D154" s="434" t="s">
        <v>93</v>
      </c>
      <c r="E154" s="434" t="s">
        <v>104</v>
      </c>
      <c r="F154" s="434" t="s">
        <v>96</v>
      </c>
      <c r="G154" s="434" t="s">
        <v>105</v>
      </c>
      <c r="H154" s="434" t="s">
        <v>106</v>
      </c>
      <c r="I154" s="434" t="s">
        <v>107</v>
      </c>
      <c r="J154" s="492" t="s">
        <v>108</v>
      </c>
      <c r="K154" s="435" t="s">
        <v>109</v>
      </c>
      <c r="L154" s="112"/>
      <c r="M154" s="112"/>
    </row>
    <row r="155" spans="2:13" s="20" customFormat="1" ht="12" customHeight="1" thickBot="1" x14ac:dyDescent="0.25">
      <c r="B155" s="436" t="s">
        <v>111</v>
      </c>
      <c r="C155" s="437" t="s">
        <v>112</v>
      </c>
      <c r="D155" s="440" t="s">
        <v>99</v>
      </c>
      <c r="E155" s="440" t="s">
        <v>99</v>
      </c>
      <c r="F155" s="440" t="s">
        <v>135</v>
      </c>
      <c r="G155" s="440" t="s">
        <v>99</v>
      </c>
      <c r="H155" s="440" t="s">
        <v>136</v>
      </c>
      <c r="I155" s="440" t="s">
        <v>137</v>
      </c>
      <c r="J155" s="493" t="s">
        <v>113</v>
      </c>
      <c r="K155" s="441" t="s">
        <v>114</v>
      </c>
      <c r="L155" s="112"/>
      <c r="M155" s="112"/>
    </row>
    <row r="156" spans="2:13" s="20" customFormat="1" ht="12" customHeight="1" x14ac:dyDescent="0.2">
      <c r="B156" s="159">
        <v>1</v>
      </c>
      <c r="C156" s="185" t="s">
        <v>1271</v>
      </c>
      <c r="D156" s="170">
        <v>30.1</v>
      </c>
      <c r="E156" s="168">
        <v>14</v>
      </c>
      <c r="F156" s="170">
        <f>D156*E156</f>
        <v>421.40000000000003</v>
      </c>
      <c r="G156" s="169">
        <v>0.24</v>
      </c>
      <c r="H156" s="170">
        <f>F156*G156*B156*0.75</f>
        <v>75.852000000000004</v>
      </c>
      <c r="I156" s="181">
        <v>2.5</v>
      </c>
      <c r="J156" s="494">
        <f>H156*I156</f>
        <v>189.63</v>
      </c>
      <c r="K156" s="517" t="s">
        <v>157</v>
      </c>
      <c r="L156" s="112"/>
      <c r="M156" s="112"/>
    </row>
    <row r="157" spans="2:13" s="20" customFormat="1" ht="12" customHeight="1" x14ac:dyDescent="0.2">
      <c r="B157" s="159">
        <v>1</v>
      </c>
      <c r="C157" s="185" t="s">
        <v>1290</v>
      </c>
      <c r="D157" s="170">
        <v>30.1</v>
      </c>
      <c r="E157" s="168">
        <v>14</v>
      </c>
      <c r="F157" s="170">
        <f>D157*E157</f>
        <v>421.40000000000003</v>
      </c>
      <c r="G157" s="169">
        <v>0.16</v>
      </c>
      <c r="H157" s="170">
        <f>D157*E157*G157*B157</f>
        <v>67.424000000000007</v>
      </c>
      <c r="I157" s="168">
        <v>2</v>
      </c>
      <c r="J157" s="299">
        <f>H157*I157</f>
        <v>134.84800000000001</v>
      </c>
      <c r="K157" s="162" t="s">
        <v>116</v>
      </c>
      <c r="L157" s="112"/>
      <c r="M157" s="112"/>
    </row>
    <row r="158" spans="2:13" s="20" customFormat="1" ht="12" customHeight="1" x14ac:dyDescent="0.2">
      <c r="B158" s="158">
        <v>1</v>
      </c>
      <c r="C158" s="284" t="s">
        <v>1289</v>
      </c>
      <c r="D158" s="286">
        <v>3.7</v>
      </c>
      <c r="E158" s="285">
        <v>1.75</v>
      </c>
      <c r="F158" s="286">
        <f>D158*E158</f>
        <v>6.4750000000000005</v>
      </c>
      <c r="G158" s="285">
        <v>0.1</v>
      </c>
      <c r="H158" s="286">
        <f>D158*E158*G158*B158</f>
        <v>0.64750000000000008</v>
      </c>
      <c r="I158" s="295">
        <v>2.5</v>
      </c>
      <c r="J158" s="296">
        <f>H158*I158</f>
        <v>1.6187500000000001</v>
      </c>
      <c r="K158" s="172" t="s">
        <v>157</v>
      </c>
      <c r="L158" s="112"/>
      <c r="M158" s="112"/>
    </row>
    <row r="159" spans="2:13" s="20" customFormat="1" ht="12" customHeight="1" thickBot="1" x14ac:dyDescent="0.25">
      <c r="B159" s="451"/>
      <c r="C159" s="287" t="s">
        <v>1218</v>
      </c>
      <c r="D159" s="288"/>
      <c r="E159" s="290"/>
      <c r="F159" s="288">
        <f>F157/0.9+F158</f>
        <v>474.69722222222225</v>
      </c>
      <c r="G159" s="290">
        <v>8.0000000000000002E-3</v>
      </c>
      <c r="H159" s="288">
        <f>F159*G159</f>
        <v>3.7975777777777782</v>
      </c>
      <c r="I159" s="289">
        <v>1.2</v>
      </c>
      <c r="J159" s="291">
        <f>H159*I159</f>
        <v>4.5570933333333334</v>
      </c>
      <c r="K159" s="293" t="s">
        <v>122</v>
      </c>
      <c r="L159" s="112"/>
      <c r="M159" s="112"/>
    </row>
    <row r="160" spans="2:13" s="20" customFormat="1" ht="12" customHeight="1" thickBot="1" x14ac:dyDescent="0.25">
      <c r="B160" s="425"/>
      <c r="C160" s="457" t="s">
        <v>117</v>
      </c>
      <c r="D160" s="457"/>
      <c r="E160" s="457"/>
      <c r="F160" s="457"/>
      <c r="G160" s="497"/>
      <c r="H160" s="565">
        <f>H156+H157+H159</f>
        <v>147.07357777777779</v>
      </c>
      <c r="I160" s="457"/>
      <c r="J160" s="565">
        <f>J156+J157+J159</f>
        <v>329.03509333333335</v>
      </c>
      <c r="K160" s="258"/>
      <c r="L160" s="112"/>
      <c r="M160" s="112"/>
    </row>
    <row r="161" spans="2:24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38"/>
      <c r="K161" s="112"/>
      <c r="L161" s="112"/>
      <c r="M161" s="112"/>
    </row>
    <row r="162" spans="2:24" s="20" customFormat="1" ht="12" customHeight="1" thickBot="1" x14ac:dyDescent="0.25">
      <c r="B162" s="111" t="s">
        <v>123</v>
      </c>
      <c r="C162" s="112"/>
      <c r="D162" s="112"/>
      <c r="E162" s="112"/>
      <c r="F162" s="112"/>
      <c r="G162" s="112"/>
      <c r="H162" s="112"/>
      <c r="I162" s="112"/>
      <c r="J162" s="138"/>
      <c r="K162" s="112"/>
      <c r="L162" s="112"/>
      <c r="M162" s="112"/>
      <c r="S162" s="97"/>
      <c r="T162" s="97"/>
      <c r="U162" s="97"/>
      <c r="V162" s="97"/>
      <c r="W162" s="97"/>
      <c r="X162" s="97"/>
    </row>
    <row r="163" spans="2:24" s="20" customFormat="1" ht="12" customHeight="1" thickBot="1" x14ac:dyDescent="0.25">
      <c r="B163" s="482"/>
      <c r="C163" s="432"/>
      <c r="D163" s="434" t="s">
        <v>93</v>
      </c>
      <c r="E163" s="434" t="s">
        <v>104</v>
      </c>
      <c r="F163" s="434" t="s">
        <v>96</v>
      </c>
      <c r="G163" s="434" t="s">
        <v>105</v>
      </c>
      <c r="H163" s="434" t="s">
        <v>106</v>
      </c>
      <c r="I163" s="434" t="s">
        <v>124</v>
      </c>
      <c r="J163" s="492" t="s">
        <v>108</v>
      </c>
      <c r="K163" s="435" t="s">
        <v>109</v>
      </c>
      <c r="L163" s="112"/>
      <c r="M163" s="112"/>
      <c r="S163" s="97"/>
      <c r="T163" s="97"/>
      <c r="U163" s="97"/>
      <c r="V163" s="97"/>
      <c r="W163" s="97"/>
      <c r="X163" s="97"/>
    </row>
    <row r="164" spans="2:24" s="20" customFormat="1" ht="12" customHeight="1" thickBot="1" x14ac:dyDescent="0.25">
      <c r="B164" s="436" t="s">
        <v>111</v>
      </c>
      <c r="C164" s="437" t="s">
        <v>112</v>
      </c>
      <c r="D164" s="440" t="s">
        <v>99</v>
      </c>
      <c r="E164" s="440" t="s">
        <v>99</v>
      </c>
      <c r="F164" s="440" t="s">
        <v>135</v>
      </c>
      <c r="G164" s="440" t="s">
        <v>99</v>
      </c>
      <c r="H164" s="440" t="s">
        <v>136</v>
      </c>
      <c r="I164" s="440" t="s">
        <v>125</v>
      </c>
      <c r="J164" s="493" t="s">
        <v>113</v>
      </c>
      <c r="K164" s="441" t="s">
        <v>114</v>
      </c>
      <c r="L164" s="112"/>
      <c r="M164" s="112"/>
      <c r="S164" s="97"/>
      <c r="T164" s="97"/>
      <c r="U164" s="97"/>
      <c r="V164" s="97"/>
      <c r="W164" s="97"/>
      <c r="X164" s="97"/>
    </row>
    <row r="165" spans="2:24" s="20" customFormat="1" ht="12" customHeight="1" x14ac:dyDescent="0.2">
      <c r="B165" s="159">
        <v>1</v>
      </c>
      <c r="C165" s="185" t="s">
        <v>180</v>
      </c>
      <c r="D165" s="168">
        <v>17.5</v>
      </c>
      <c r="E165" s="169"/>
      <c r="F165" s="169"/>
      <c r="G165" s="169"/>
      <c r="H165" s="298"/>
      <c r="I165" s="298">
        <v>2.1899999999999999E-2</v>
      </c>
      <c r="J165" s="299">
        <f>I165*B165*D165</f>
        <v>0.38324999999999998</v>
      </c>
      <c r="K165" s="172" t="s">
        <v>143</v>
      </c>
      <c r="L165" s="112"/>
      <c r="M165" s="112"/>
      <c r="S165" s="97"/>
      <c r="T165" s="97"/>
      <c r="U165" s="97"/>
      <c r="V165" s="97"/>
      <c r="W165" s="97"/>
      <c r="X165" s="97"/>
    </row>
    <row r="166" spans="2:24" s="20" customFormat="1" ht="12" customHeight="1" x14ac:dyDescent="0.2">
      <c r="B166" s="159">
        <v>1</v>
      </c>
      <c r="C166" s="185" t="s">
        <v>313</v>
      </c>
      <c r="D166" s="168">
        <v>11.8</v>
      </c>
      <c r="E166" s="169"/>
      <c r="F166" s="169"/>
      <c r="G166" s="169"/>
      <c r="H166" s="298"/>
      <c r="I166" s="298">
        <v>1.7899999999999999E-2</v>
      </c>
      <c r="J166" s="299">
        <f>I166*B166*D166</f>
        <v>0.21121999999999999</v>
      </c>
      <c r="K166" s="172" t="s">
        <v>143</v>
      </c>
      <c r="L166" s="112"/>
      <c r="M166" s="112"/>
    </row>
    <row r="167" spans="2:24" s="20" customFormat="1" ht="12" customHeight="1" x14ac:dyDescent="0.2">
      <c r="B167" s="159">
        <v>2</v>
      </c>
      <c r="C167" s="185" t="s">
        <v>1291</v>
      </c>
      <c r="D167" s="168"/>
      <c r="E167" s="169"/>
      <c r="F167" s="169"/>
      <c r="G167" s="169"/>
      <c r="H167" s="298"/>
      <c r="I167" s="298">
        <v>0.45</v>
      </c>
      <c r="J167" s="299">
        <f>B167*I167</f>
        <v>0.9</v>
      </c>
      <c r="K167" s="172" t="s">
        <v>143</v>
      </c>
      <c r="L167" s="112"/>
      <c r="M167" s="112">
        <f>16*0.0542</f>
        <v>0.86719999999999997</v>
      </c>
    </row>
    <row r="168" spans="2:24" s="20" customFormat="1" ht="12" customHeight="1" x14ac:dyDescent="0.2">
      <c r="B168" s="159">
        <v>2</v>
      </c>
      <c r="C168" s="185" t="s">
        <v>1292</v>
      </c>
      <c r="D168" s="168"/>
      <c r="E168" s="169"/>
      <c r="F168" s="169"/>
      <c r="G168" s="169"/>
      <c r="H168" s="298"/>
      <c r="I168" s="298">
        <v>0.84</v>
      </c>
      <c r="J168" s="299">
        <f>B168*I168</f>
        <v>1.68</v>
      </c>
      <c r="K168" s="172" t="s">
        <v>143</v>
      </c>
      <c r="L168" s="112"/>
      <c r="M168" s="112"/>
    </row>
    <row r="169" spans="2:24" s="20" customFormat="1" ht="12" customHeight="1" x14ac:dyDescent="0.2">
      <c r="B169" s="159">
        <v>1</v>
      </c>
      <c r="C169" s="185" t="s">
        <v>163</v>
      </c>
      <c r="D169" s="168"/>
      <c r="E169" s="169"/>
      <c r="F169" s="168">
        <v>78</v>
      </c>
      <c r="G169" s="169"/>
      <c r="H169" s="298"/>
      <c r="I169" s="298">
        <v>8.0000000000000002E-3</v>
      </c>
      <c r="J169" s="299">
        <f>F169*I169</f>
        <v>0.624</v>
      </c>
      <c r="K169" s="162" t="s">
        <v>143</v>
      </c>
      <c r="L169" s="112"/>
      <c r="M169" s="112">
        <f>32.44+4.4+34.6+30.2+6.4</f>
        <v>108.04</v>
      </c>
    </row>
    <row r="170" spans="2:24" s="20" customFormat="1" ht="12" customHeight="1" x14ac:dyDescent="0.2">
      <c r="B170" s="159">
        <v>1</v>
      </c>
      <c r="C170" s="185" t="s">
        <v>314</v>
      </c>
      <c r="D170" s="168"/>
      <c r="E170" s="169"/>
      <c r="F170" s="169"/>
      <c r="G170" s="169"/>
      <c r="H170" s="298"/>
      <c r="I170" s="298">
        <v>0.83</v>
      </c>
      <c r="J170" s="299">
        <f>I170</f>
        <v>0.83</v>
      </c>
      <c r="K170" s="162" t="s">
        <v>143</v>
      </c>
      <c r="L170" s="112"/>
      <c r="M170" s="112">
        <f>19*1.4</f>
        <v>26.599999999999998</v>
      </c>
    </row>
    <row r="171" spans="2:24" s="20" customFormat="1" ht="12" customHeight="1" x14ac:dyDescent="0.2">
      <c r="B171" s="159">
        <v>1</v>
      </c>
      <c r="C171" s="185" t="s">
        <v>420</v>
      </c>
      <c r="D171" s="168"/>
      <c r="E171" s="169"/>
      <c r="F171" s="169"/>
      <c r="G171" s="169"/>
      <c r="H171" s="298"/>
      <c r="I171" s="298">
        <v>3.6</v>
      </c>
      <c r="J171" s="299">
        <f>I171</f>
        <v>3.6</v>
      </c>
      <c r="K171" s="162" t="s">
        <v>143</v>
      </c>
      <c r="L171" s="112"/>
      <c r="M171" s="112"/>
    </row>
    <row r="172" spans="2:24" s="20" customFormat="1" ht="12" customHeight="1" x14ac:dyDescent="0.2">
      <c r="B172" s="159">
        <v>3</v>
      </c>
      <c r="C172" s="185" t="s">
        <v>1123</v>
      </c>
      <c r="D172" s="169"/>
      <c r="E172" s="169"/>
      <c r="F172" s="169"/>
      <c r="G172" s="169"/>
      <c r="H172" s="298"/>
      <c r="I172" s="298">
        <v>0.112</v>
      </c>
      <c r="J172" s="299">
        <f>B172*I172</f>
        <v>0.33600000000000002</v>
      </c>
      <c r="K172" s="166" t="s">
        <v>143</v>
      </c>
      <c r="L172" s="112"/>
      <c r="M172" s="112"/>
    </row>
    <row r="173" spans="2:24" s="20" customFormat="1" ht="12" customHeight="1" x14ac:dyDescent="0.2">
      <c r="B173" s="160">
        <v>1</v>
      </c>
      <c r="C173" s="184" t="s">
        <v>190</v>
      </c>
      <c r="D173" s="309">
        <v>66</v>
      </c>
      <c r="E173" s="181"/>
      <c r="F173" s="181"/>
      <c r="G173" s="181"/>
      <c r="H173" s="501"/>
      <c r="I173" s="501">
        <v>1.6000000000000001E-3</v>
      </c>
      <c r="J173" s="494">
        <f>I173*D173</f>
        <v>0.1056</v>
      </c>
      <c r="K173" s="166" t="s">
        <v>143</v>
      </c>
      <c r="L173" s="112"/>
      <c r="M173" s="112"/>
    </row>
    <row r="174" spans="2:24" s="20" customFormat="1" ht="12" customHeight="1" x14ac:dyDescent="0.2">
      <c r="B174" s="159">
        <v>1</v>
      </c>
      <c r="C174" s="185" t="s">
        <v>191</v>
      </c>
      <c r="D174" s="168">
        <v>42</v>
      </c>
      <c r="E174" s="169"/>
      <c r="F174" s="169"/>
      <c r="G174" s="169"/>
      <c r="H174" s="298"/>
      <c r="I174" s="298">
        <v>1.6000000000000001E-3</v>
      </c>
      <c r="J174" s="299">
        <f>I174*D174*B174</f>
        <v>6.720000000000001E-2</v>
      </c>
      <c r="K174" s="162" t="s">
        <v>143</v>
      </c>
      <c r="L174" s="112"/>
      <c r="M174" s="112"/>
    </row>
    <row r="175" spans="2:24" s="20" customFormat="1" ht="12" customHeight="1" x14ac:dyDescent="0.2">
      <c r="B175" s="159">
        <v>1</v>
      </c>
      <c r="C175" s="185" t="s">
        <v>1293</v>
      </c>
      <c r="D175" s="168"/>
      <c r="E175" s="169"/>
      <c r="F175" s="169"/>
      <c r="G175" s="169"/>
      <c r="H175" s="298"/>
      <c r="I175" s="298">
        <v>2.2000000000000002</v>
      </c>
      <c r="J175" s="299">
        <f>I175*B175</f>
        <v>2.2000000000000002</v>
      </c>
      <c r="K175" s="162" t="s">
        <v>143</v>
      </c>
      <c r="L175" s="112"/>
      <c r="M175" s="112"/>
    </row>
    <row r="176" spans="2:24" s="20" customFormat="1" ht="12" customHeight="1" x14ac:dyDescent="0.2">
      <c r="B176" s="159">
        <v>4</v>
      </c>
      <c r="C176" s="185" t="s">
        <v>1301</v>
      </c>
      <c r="D176" s="168"/>
      <c r="E176" s="169"/>
      <c r="F176" s="169"/>
      <c r="G176" s="169"/>
      <c r="H176" s="298"/>
      <c r="I176" s="169">
        <v>1.7299999999999999E-2</v>
      </c>
      <c r="J176" s="299">
        <f>B176*I176</f>
        <v>6.9199999999999998E-2</v>
      </c>
      <c r="K176" s="162" t="s">
        <v>143</v>
      </c>
      <c r="L176" s="112"/>
      <c r="M176" s="112"/>
    </row>
    <row r="177" spans="2:24" s="20" customFormat="1" ht="12" customHeight="1" x14ac:dyDescent="0.2">
      <c r="B177" s="159">
        <v>30</v>
      </c>
      <c r="C177" s="185" t="s">
        <v>374</v>
      </c>
      <c r="D177" s="168"/>
      <c r="E177" s="169"/>
      <c r="F177" s="169"/>
      <c r="G177" s="169"/>
      <c r="H177" s="298"/>
      <c r="I177" s="169">
        <v>1.43E-2</v>
      </c>
      <c r="J177" s="299">
        <f>B177*I177</f>
        <v>0.42899999999999999</v>
      </c>
      <c r="K177" s="162" t="s">
        <v>143</v>
      </c>
      <c r="L177" s="112"/>
      <c r="M177" s="112"/>
    </row>
    <row r="178" spans="2:24" s="20" customFormat="1" ht="12" customHeight="1" x14ac:dyDescent="0.2">
      <c r="B178" s="159">
        <v>9</v>
      </c>
      <c r="C178" s="185" t="s">
        <v>375</v>
      </c>
      <c r="D178" s="168"/>
      <c r="E178" s="169"/>
      <c r="F178" s="169"/>
      <c r="G178" s="169"/>
      <c r="H178" s="298"/>
      <c r="I178" s="169">
        <v>1.09E-2</v>
      </c>
      <c r="J178" s="299">
        <f>B178*I178</f>
        <v>9.8099999999999993E-2</v>
      </c>
      <c r="K178" s="162" t="s">
        <v>143</v>
      </c>
      <c r="L178" s="112"/>
      <c r="M178" s="112"/>
    </row>
    <row r="179" spans="2:24" s="20" customFormat="1" ht="12" customHeight="1" x14ac:dyDescent="0.2">
      <c r="B179" s="158">
        <v>1</v>
      </c>
      <c r="C179" s="284" t="s">
        <v>1303</v>
      </c>
      <c r="D179" s="295"/>
      <c r="E179" s="285"/>
      <c r="F179" s="285"/>
      <c r="G179" s="285"/>
      <c r="H179" s="502"/>
      <c r="I179" s="502">
        <v>1.35</v>
      </c>
      <c r="J179" s="299">
        <f>B179*I179</f>
        <v>1.35</v>
      </c>
      <c r="K179" s="162" t="s">
        <v>143</v>
      </c>
      <c r="L179" s="112"/>
      <c r="M179" s="112"/>
    </row>
    <row r="180" spans="2:24" s="20" customFormat="1" ht="12" customHeight="1" x14ac:dyDescent="0.2">
      <c r="B180" s="158">
        <v>1</v>
      </c>
      <c r="C180" s="284" t="s">
        <v>1302</v>
      </c>
      <c r="D180" s="295"/>
      <c r="E180" s="285"/>
      <c r="F180" s="285"/>
      <c r="G180" s="285"/>
      <c r="H180" s="502"/>
      <c r="I180" s="502">
        <v>0.85599999999999998</v>
      </c>
      <c r="J180" s="299">
        <f>B180*I180</f>
        <v>0.85599999999999998</v>
      </c>
      <c r="K180" s="162" t="s">
        <v>143</v>
      </c>
      <c r="L180" s="112"/>
      <c r="M180" s="112"/>
    </row>
    <row r="181" spans="2:24" s="20" customFormat="1" ht="12" customHeight="1" thickBot="1" x14ac:dyDescent="0.25">
      <c r="B181" s="451">
        <v>52</v>
      </c>
      <c r="C181" s="287" t="s">
        <v>1294</v>
      </c>
      <c r="D181" s="289"/>
      <c r="E181" s="290"/>
      <c r="F181" s="290"/>
      <c r="G181" s="290"/>
      <c r="H181" s="552"/>
      <c r="I181" s="290">
        <v>1.06E-2</v>
      </c>
      <c r="J181" s="296">
        <f>I181*B181</f>
        <v>0.55120000000000002</v>
      </c>
      <c r="K181" s="172" t="s">
        <v>143</v>
      </c>
      <c r="L181" s="112"/>
      <c r="M181" s="112"/>
    </row>
    <row r="182" spans="2:24" s="20" customFormat="1" ht="12" customHeight="1" thickBot="1" x14ac:dyDescent="0.25">
      <c r="B182" s="425"/>
      <c r="C182" s="457" t="s">
        <v>117</v>
      </c>
      <c r="D182" s="457"/>
      <c r="E182" s="457"/>
      <c r="F182" s="457"/>
      <c r="G182" s="497"/>
      <c r="H182" s="553"/>
      <c r="I182" s="457"/>
      <c r="J182" s="548">
        <f>SUM(J165:J181)</f>
        <v>14.290770000000002</v>
      </c>
      <c r="K182" s="487"/>
      <c r="L182" s="112"/>
      <c r="M182" s="112"/>
    </row>
    <row r="183" spans="2:24" s="20" customFormat="1" ht="12" customHeight="1" x14ac:dyDescent="0.2">
      <c r="B183" s="259"/>
      <c r="C183" s="258"/>
      <c r="D183" s="258"/>
      <c r="E183" s="258"/>
      <c r="F183" s="258"/>
      <c r="G183" s="258"/>
      <c r="H183" s="133"/>
      <c r="I183" s="258"/>
      <c r="J183" s="488"/>
      <c r="K183" s="258"/>
      <c r="L183" s="112"/>
      <c r="M183" s="112"/>
    </row>
    <row r="184" spans="2:24" s="97" customFormat="1" ht="12" customHeight="1" thickBot="1" x14ac:dyDescent="0.25">
      <c r="B184" s="111" t="s">
        <v>166</v>
      </c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S184" s="20"/>
      <c r="T184" s="20"/>
      <c r="U184" s="20"/>
      <c r="V184" s="20"/>
      <c r="W184" s="20"/>
      <c r="X184" s="20"/>
    </row>
    <row r="185" spans="2:24" s="97" customFormat="1" ht="12" customHeight="1" thickBot="1" x14ac:dyDescent="0.25">
      <c r="B185" s="482"/>
      <c r="C185" s="432"/>
      <c r="D185" s="470" t="s">
        <v>93</v>
      </c>
      <c r="E185" s="434" t="s">
        <v>104</v>
      </c>
      <c r="F185" s="434" t="s">
        <v>96</v>
      </c>
      <c r="G185" s="434" t="s">
        <v>105</v>
      </c>
      <c r="H185" s="434" t="s">
        <v>106</v>
      </c>
      <c r="I185" s="434" t="s">
        <v>124</v>
      </c>
      <c r="J185" s="434" t="s">
        <v>108</v>
      </c>
      <c r="K185" s="435" t="s">
        <v>109</v>
      </c>
      <c r="L185" s="112"/>
      <c r="M185" s="112"/>
      <c r="S185" s="20"/>
      <c r="T185" s="20"/>
      <c r="U185" s="20"/>
      <c r="V185" s="20"/>
      <c r="W185" s="20"/>
      <c r="X185" s="20"/>
    </row>
    <row r="186" spans="2:24" s="97" customFormat="1" ht="12" customHeight="1" thickBot="1" x14ac:dyDescent="0.25">
      <c r="B186" s="436" t="s">
        <v>111</v>
      </c>
      <c r="C186" s="437" t="s">
        <v>112</v>
      </c>
      <c r="D186" s="505" t="s">
        <v>99</v>
      </c>
      <c r="E186" s="440" t="s">
        <v>99</v>
      </c>
      <c r="F186" s="440" t="s">
        <v>135</v>
      </c>
      <c r="G186" s="440" t="s">
        <v>99</v>
      </c>
      <c r="H186" s="440" t="s">
        <v>136</v>
      </c>
      <c r="I186" s="440" t="s">
        <v>125</v>
      </c>
      <c r="J186" s="440" t="s">
        <v>113</v>
      </c>
      <c r="K186" s="441" t="s">
        <v>114</v>
      </c>
      <c r="L186" s="112"/>
      <c r="M186" s="112"/>
      <c r="S186" s="20"/>
      <c r="T186" s="20"/>
      <c r="U186" s="20"/>
      <c r="V186" s="20"/>
      <c r="W186" s="20"/>
      <c r="X186" s="20"/>
    </row>
    <row r="187" spans="2:24" s="97" customFormat="1" ht="12" customHeight="1" x14ac:dyDescent="0.2">
      <c r="B187" s="159">
        <v>15</v>
      </c>
      <c r="C187" s="184" t="s">
        <v>1295</v>
      </c>
      <c r="D187" s="168">
        <v>2.4</v>
      </c>
      <c r="E187" s="169">
        <v>1.8</v>
      </c>
      <c r="F187" s="309">
        <f>D187*E187</f>
        <v>4.32</v>
      </c>
      <c r="G187" s="181"/>
      <c r="H187" s="170"/>
      <c r="I187" s="169">
        <v>6.25E-2</v>
      </c>
      <c r="J187" s="170">
        <f>B187*F187*I187</f>
        <v>4.0500000000000007</v>
      </c>
      <c r="K187" s="162" t="s">
        <v>144</v>
      </c>
      <c r="L187" s="112"/>
      <c r="M187" s="112"/>
      <c r="S187" s="20"/>
      <c r="T187" s="20"/>
      <c r="U187" s="20"/>
      <c r="V187" s="20"/>
      <c r="W187" s="20"/>
      <c r="X187" s="20"/>
    </row>
    <row r="188" spans="2:24" s="97" customFormat="1" ht="12" customHeight="1" x14ac:dyDescent="0.2">
      <c r="B188" s="159">
        <v>16</v>
      </c>
      <c r="C188" s="184" t="s">
        <v>1295</v>
      </c>
      <c r="D188" s="168">
        <v>2.4</v>
      </c>
      <c r="E188" s="169">
        <v>1.2</v>
      </c>
      <c r="F188" s="309">
        <f>D188*E188</f>
        <v>2.88</v>
      </c>
      <c r="G188" s="181"/>
      <c r="H188" s="170"/>
      <c r="I188" s="169">
        <v>6.25E-2</v>
      </c>
      <c r="J188" s="170">
        <f>B188*F188*I188</f>
        <v>2.88</v>
      </c>
      <c r="K188" s="162" t="s">
        <v>144</v>
      </c>
      <c r="L188" s="112"/>
      <c r="M188" s="112"/>
      <c r="S188" s="20"/>
      <c r="T188" s="20"/>
      <c r="U188" s="20"/>
      <c r="V188" s="20"/>
      <c r="W188" s="20"/>
      <c r="X188" s="20"/>
    </row>
    <row r="189" spans="2:24" s="97" customFormat="1" ht="12" customHeight="1" x14ac:dyDescent="0.2">
      <c r="B189" s="159">
        <v>16</v>
      </c>
      <c r="C189" s="184" t="s">
        <v>1296</v>
      </c>
      <c r="D189" s="168">
        <v>2.4</v>
      </c>
      <c r="E189" s="169">
        <v>1.8</v>
      </c>
      <c r="F189" s="309">
        <f>D189*E189*2</f>
        <v>8.64</v>
      </c>
      <c r="G189" s="181">
        <v>3.0000000000000001E-3</v>
      </c>
      <c r="H189" s="170">
        <f>F189*G189*B189</f>
        <v>0.41472000000000003</v>
      </c>
      <c r="I189" s="169">
        <v>2.2000000000000002</v>
      </c>
      <c r="J189" s="298">
        <f>H189*I189</f>
        <v>0.91238400000000019</v>
      </c>
      <c r="K189" s="162" t="s">
        <v>144</v>
      </c>
      <c r="L189" s="112"/>
      <c r="M189" s="112"/>
      <c r="S189" s="20"/>
      <c r="T189" s="20"/>
      <c r="U189" s="20"/>
      <c r="V189" s="20"/>
      <c r="W189" s="20"/>
      <c r="X189" s="20"/>
    </row>
    <row r="190" spans="2:24" s="97" customFormat="1" ht="12" customHeight="1" x14ac:dyDescent="0.2">
      <c r="B190" s="159">
        <v>45</v>
      </c>
      <c r="C190" s="184" t="s">
        <v>1297</v>
      </c>
      <c r="D190" s="168">
        <v>1.2</v>
      </c>
      <c r="E190" s="169">
        <v>0.6</v>
      </c>
      <c r="F190" s="309">
        <f>D190*E190*2</f>
        <v>1.44</v>
      </c>
      <c r="G190" s="181">
        <v>3.0000000000000001E-3</v>
      </c>
      <c r="H190" s="170">
        <f>F190*G190*B190</f>
        <v>0.19439999999999999</v>
      </c>
      <c r="I190" s="169">
        <v>2.2000000000000002</v>
      </c>
      <c r="J190" s="298">
        <f>H190*I190</f>
        <v>0.42768</v>
      </c>
      <c r="K190" s="162" t="s">
        <v>144</v>
      </c>
      <c r="L190" s="112"/>
      <c r="M190" s="112"/>
      <c r="S190" s="20"/>
      <c r="T190" s="20"/>
      <c r="U190" s="20"/>
      <c r="V190" s="20"/>
      <c r="W190" s="20"/>
      <c r="X190" s="20"/>
    </row>
    <row r="191" spans="2:24" s="97" customFormat="1" ht="12" customHeight="1" x14ac:dyDescent="0.2">
      <c r="B191" s="159">
        <v>7</v>
      </c>
      <c r="C191" s="185" t="s">
        <v>1124</v>
      </c>
      <c r="D191" s="168">
        <v>0.6</v>
      </c>
      <c r="E191" s="169">
        <v>0.6</v>
      </c>
      <c r="F191" s="168">
        <f>D191*E191*2</f>
        <v>0.72</v>
      </c>
      <c r="G191" s="169">
        <v>3.0000000000000001E-3</v>
      </c>
      <c r="H191" s="170">
        <f>F191*G191*B191</f>
        <v>1.512E-2</v>
      </c>
      <c r="I191" s="169">
        <v>2.2000000000000002</v>
      </c>
      <c r="J191" s="298">
        <f>H191*I191</f>
        <v>3.3264000000000002E-2</v>
      </c>
      <c r="K191" s="162" t="s">
        <v>144</v>
      </c>
      <c r="L191" s="112"/>
      <c r="M191" s="112"/>
      <c r="S191" s="20"/>
      <c r="T191" s="20"/>
      <c r="U191" s="20"/>
      <c r="V191" s="20"/>
      <c r="W191" s="20"/>
      <c r="X191" s="20"/>
    </row>
    <row r="192" spans="2:24" s="97" customFormat="1" ht="12" customHeight="1" x14ac:dyDescent="0.2">
      <c r="B192" s="159"/>
      <c r="C192" s="167" t="s">
        <v>168</v>
      </c>
      <c r="D192" s="168"/>
      <c r="E192" s="169"/>
      <c r="F192" s="169"/>
      <c r="G192" s="169"/>
      <c r="H192" s="171">
        <f>SUM(H187:H191)</f>
        <v>0.62424000000000002</v>
      </c>
      <c r="I192" s="169"/>
      <c r="J192" s="171">
        <f>SUM(J187:J191)</f>
        <v>8.3033280000000023</v>
      </c>
      <c r="K192" s="162"/>
      <c r="L192" s="112"/>
      <c r="M192" s="112"/>
      <c r="S192" s="20"/>
      <c r="T192" s="20"/>
      <c r="U192" s="20"/>
      <c r="V192" s="20"/>
      <c r="W192" s="20"/>
      <c r="X192" s="20"/>
    </row>
    <row r="193" spans="2:24" s="97" customFormat="1" ht="12" customHeight="1" x14ac:dyDescent="0.2">
      <c r="B193" s="159">
        <v>16</v>
      </c>
      <c r="C193" s="185" t="s">
        <v>169</v>
      </c>
      <c r="D193" s="168">
        <v>8.4</v>
      </c>
      <c r="E193" s="169">
        <v>0.12</v>
      </c>
      <c r="F193" s="169"/>
      <c r="G193" s="169">
        <v>0.08</v>
      </c>
      <c r="H193" s="170">
        <f>D193*E193*G193*B193</f>
        <v>1.2902400000000001</v>
      </c>
      <c r="I193" s="169">
        <v>0.85</v>
      </c>
      <c r="J193" s="170">
        <f>H193*I193</f>
        <v>1.0967040000000001</v>
      </c>
      <c r="K193" s="162" t="s">
        <v>120</v>
      </c>
      <c r="L193" s="112"/>
      <c r="M193" s="112"/>
      <c r="S193" s="20"/>
      <c r="T193" s="20"/>
      <c r="U193" s="20"/>
      <c r="V193" s="20"/>
      <c r="W193" s="20"/>
      <c r="X193" s="20"/>
    </row>
    <row r="194" spans="2:24" s="97" customFormat="1" ht="12" customHeight="1" x14ac:dyDescent="0.2">
      <c r="B194" s="159">
        <v>16</v>
      </c>
      <c r="C194" s="185" t="s">
        <v>170</v>
      </c>
      <c r="D194" s="168">
        <v>8.4</v>
      </c>
      <c r="E194" s="169">
        <v>0.15</v>
      </c>
      <c r="F194" s="169"/>
      <c r="G194" s="169">
        <v>0.1</v>
      </c>
      <c r="H194" s="170">
        <f>D194*E194*G194*B194</f>
        <v>2.016</v>
      </c>
      <c r="I194" s="169">
        <v>0.85</v>
      </c>
      <c r="J194" s="170">
        <f>H194*I194</f>
        <v>1.7136</v>
      </c>
      <c r="K194" s="162" t="s">
        <v>120</v>
      </c>
      <c r="L194" s="112"/>
      <c r="M194" s="112"/>
      <c r="S194" s="20"/>
      <c r="T194" s="20"/>
      <c r="U194" s="20"/>
      <c r="V194" s="20"/>
      <c r="W194" s="20"/>
      <c r="X194" s="20"/>
    </row>
    <row r="195" spans="2:24" s="97" customFormat="1" ht="12" customHeight="1" x14ac:dyDescent="0.2">
      <c r="B195" s="159">
        <v>9</v>
      </c>
      <c r="C195" s="185" t="s">
        <v>1298</v>
      </c>
      <c r="D195" s="168"/>
      <c r="E195" s="169"/>
      <c r="F195" s="169"/>
      <c r="G195" s="169"/>
      <c r="H195" s="170"/>
      <c r="I195" s="169">
        <v>4.3999999999999997E-2</v>
      </c>
      <c r="J195" s="170">
        <f>B195*I195</f>
        <v>0.39599999999999996</v>
      </c>
      <c r="K195" s="162" t="s">
        <v>120</v>
      </c>
      <c r="L195" s="112"/>
      <c r="M195" s="112"/>
      <c r="S195" s="20"/>
      <c r="T195" s="20"/>
      <c r="U195" s="20"/>
      <c r="V195" s="20"/>
      <c r="W195" s="20"/>
      <c r="X195" s="20"/>
    </row>
    <row r="196" spans="2:24" s="97" customFormat="1" ht="12" customHeight="1" x14ac:dyDescent="0.2">
      <c r="B196" s="159">
        <v>30</v>
      </c>
      <c r="C196" s="185" t="s">
        <v>1299</v>
      </c>
      <c r="D196" s="168"/>
      <c r="E196" s="169"/>
      <c r="F196" s="169"/>
      <c r="G196" s="169"/>
      <c r="H196" s="170"/>
      <c r="I196" s="169">
        <v>4.8000000000000001E-2</v>
      </c>
      <c r="J196" s="170">
        <f>B196*I196</f>
        <v>1.44</v>
      </c>
      <c r="K196" s="162" t="s">
        <v>120</v>
      </c>
      <c r="L196" s="112"/>
      <c r="M196" s="112"/>
      <c r="S196" s="20"/>
      <c r="T196" s="20"/>
      <c r="U196" s="20"/>
      <c r="V196" s="20"/>
      <c r="W196" s="20"/>
      <c r="X196" s="20"/>
    </row>
    <row r="197" spans="2:24" s="97" customFormat="1" ht="12" customHeight="1" x14ac:dyDescent="0.2">
      <c r="B197" s="159">
        <v>4</v>
      </c>
      <c r="C197" s="185" t="s">
        <v>1300</v>
      </c>
      <c r="D197" s="169"/>
      <c r="E197" s="169"/>
      <c r="F197" s="169"/>
      <c r="G197" s="169"/>
      <c r="H197" s="170"/>
      <c r="I197" s="169">
        <v>0.05</v>
      </c>
      <c r="J197" s="170">
        <f>B197*I197</f>
        <v>0.2</v>
      </c>
      <c r="K197" s="162" t="s">
        <v>120</v>
      </c>
      <c r="L197" s="112"/>
      <c r="M197" s="112"/>
      <c r="S197" s="20"/>
      <c r="T197" s="20"/>
      <c r="U197" s="20"/>
      <c r="V197" s="20"/>
      <c r="W197" s="20"/>
      <c r="X197" s="20"/>
    </row>
    <row r="198" spans="2:24" s="97" customFormat="1" ht="12" customHeight="1" x14ac:dyDescent="0.2">
      <c r="B198" s="159"/>
      <c r="C198" s="167" t="s">
        <v>171</v>
      </c>
      <c r="D198" s="169"/>
      <c r="E198" s="169"/>
      <c r="F198" s="169"/>
      <c r="G198" s="169"/>
      <c r="H198" s="171">
        <f>SUM(H193:H197)</f>
        <v>3.3062399999999998</v>
      </c>
      <c r="I198" s="169"/>
      <c r="J198" s="171">
        <f>SUM(J193:J197)</f>
        <v>4.8463040000000008</v>
      </c>
      <c r="K198" s="162"/>
      <c r="L198" s="112"/>
      <c r="M198" s="112"/>
      <c r="S198" s="20"/>
      <c r="T198" s="20"/>
      <c r="U198" s="20"/>
      <c r="V198" s="20"/>
      <c r="W198" s="20"/>
      <c r="X198" s="20"/>
    </row>
    <row r="199" spans="2:24" s="97" customFormat="1" ht="12" customHeight="1" x14ac:dyDescent="0.2">
      <c r="B199" s="159">
        <v>12</v>
      </c>
      <c r="C199" s="185" t="s">
        <v>320</v>
      </c>
      <c r="D199" s="169"/>
      <c r="E199" s="169"/>
      <c r="F199" s="169"/>
      <c r="G199" s="169"/>
      <c r="H199" s="170"/>
      <c r="I199" s="169">
        <v>1.2E-2</v>
      </c>
      <c r="J199" s="170">
        <f>B199*I199</f>
        <v>0.14400000000000002</v>
      </c>
      <c r="K199" s="162" t="s">
        <v>145</v>
      </c>
      <c r="L199" s="112"/>
      <c r="M199" s="112"/>
      <c r="S199" s="20"/>
      <c r="T199" s="20"/>
      <c r="U199" s="20"/>
      <c r="V199" s="20"/>
      <c r="W199" s="20"/>
      <c r="X199" s="20"/>
    </row>
    <row r="200" spans="2:24" s="97" customFormat="1" ht="12" customHeight="1" x14ac:dyDescent="0.2">
      <c r="B200" s="159">
        <v>8</v>
      </c>
      <c r="C200" s="185" t="s">
        <v>422</v>
      </c>
      <c r="D200" s="169"/>
      <c r="E200" s="169"/>
      <c r="F200" s="169"/>
      <c r="G200" s="169"/>
      <c r="H200" s="170"/>
      <c r="I200" s="169">
        <v>7.0000000000000001E-3</v>
      </c>
      <c r="J200" s="170">
        <f>B200*I200</f>
        <v>5.6000000000000001E-2</v>
      </c>
      <c r="K200" s="162" t="s">
        <v>145</v>
      </c>
      <c r="L200" s="112"/>
      <c r="M200" s="112"/>
      <c r="S200" s="20"/>
      <c r="T200" s="20"/>
      <c r="U200" s="20"/>
      <c r="V200" s="20"/>
      <c r="W200" s="20"/>
      <c r="X200" s="20"/>
    </row>
    <row r="201" spans="2:24" s="97" customFormat="1" ht="12" customHeight="1" x14ac:dyDescent="0.2">
      <c r="B201" s="159"/>
      <c r="C201" s="167" t="s">
        <v>424</v>
      </c>
      <c r="D201" s="169"/>
      <c r="E201" s="169"/>
      <c r="F201" s="169"/>
      <c r="G201" s="169"/>
      <c r="H201" s="170"/>
      <c r="I201" s="169"/>
      <c r="J201" s="171">
        <f>SUM(J199:J200)</f>
        <v>0.2</v>
      </c>
      <c r="K201" s="162"/>
      <c r="L201" s="112"/>
      <c r="M201" s="112"/>
      <c r="S201" s="20"/>
      <c r="T201" s="20"/>
      <c r="U201" s="20"/>
      <c r="V201" s="20"/>
      <c r="W201" s="20"/>
      <c r="X201" s="20"/>
    </row>
    <row r="202" spans="2:24" s="97" customFormat="1" ht="12" customHeight="1" x14ac:dyDescent="0.2">
      <c r="B202" s="159">
        <v>1</v>
      </c>
      <c r="C202" s="185" t="s">
        <v>1306</v>
      </c>
      <c r="D202" s="169"/>
      <c r="E202" s="169"/>
      <c r="F202" s="168"/>
      <c r="G202" s="170"/>
      <c r="H202" s="170"/>
      <c r="I202" s="169">
        <v>28</v>
      </c>
      <c r="J202" s="170">
        <f>B202*I202</f>
        <v>28</v>
      </c>
      <c r="K202" s="162" t="s">
        <v>1305</v>
      </c>
      <c r="L202" s="112"/>
      <c r="M202" s="112"/>
      <c r="S202" s="20"/>
      <c r="T202" s="20"/>
      <c r="U202" s="20"/>
      <c r="V202" s="20"/>
      <c r="W202" s="20"/>
      <c r="X202" s="20"/>
    </row>
    <row r="203" spans="2:24" s="97" customFormat="1" ht="12" customHeight="1" thickBot="1" x14ac:dyDescent="0.25">
      <c r="B203" s="451"/>
      <c r="C203" s="506" t="s">
        <v>1304</v>
      </c>
      <c r="D203" s="290"/>
      <c r="E203" s="290"/>
      <c r="F203" s="290"/>
      <c r="G203" s="290"/>
      <c r="H203" s="288"/>
      <c r="I203" s="290"/>
      <c r="J203" s="507">
        <f>SUM(J202:J202)</f>
        <v>28</v>
      </c>
      <c r="K203" s="293"/>
      <c r="L203" s="112"/>
      <c r="M203" s="112"/>
      <c r="S203" s="20"/>
      <c r="T203" s="20"/>
      <c r="U203" s="20"/>
      <c r="V203" s="20"/>
      <c r="W203" s="20"/>
      <c r="X203" s="20"/>
    </row>
    <row r="204" spans="2:24" s="97" customFormat="1" ht="12" customHeight="1" thickBot="1" x14ac:dyDescent="0.25">
      <c r="B204" s="483"/>
      <c r="C204" s="484" t="s">
        <v>117</v>
      </c>
      <c r="D204" s="484"/>
      <c r="E204" s="484"/>
      <c r="F204" s="484"/>
      <c r="G204" s="462"/>
      <c r="H204" s="520">
        <f>H192+H198+H201+H203</f>
        <v>3.9304799999999998</v>
      </c>
      <c r="I204" s="510"/>
      <c r="J204" s="520">
        <f>J192+J198+J201+J203</f>
        <v>41.349632</v>
      </c>
      <c r="K204" s="258"/>
      <c r="L204" s="112"/>
      <c r="M204" s="112"/>
      <c r="S204" s="20"/>
      <c r="T204" s="20"/>
      <c r="U204" s="20"/>
      <c r="V204" s="20"/>
      <c r="W204" s="20"/>
      <c r="X204" s="20"/>
    </row>
    <row r="205" spans="2:24" s="20" customFormat="1" ht="12" customHeight="1" x14ac:dyDescent="0.2">
      <c r="B205" s="259"/>
      <c r="C205" s="258"/>
      <c r="D205" s="258"/>
      <c r="E205" s="258"/>
      <c r="F205" s="258"/>
      <c r="G205" s="258"/>
      <c r="H205" s="133"/>
      <c r="I205" s="258"/>
      <c r="J205" s="488"/>
      <c r="K205" s="258"/>
      <c r="L205" s="112"/>
      <c r="M205" s="112"/>
    </row>
    <row r="206" spans="2:24" s="20" customFormat="1" ht="12" customHeight="1" thickBot="1" x14ac:dyDescent="0.25">
      <c r="B206" s="111" t="s">
        <v>365</v>
      </c>
      <c r="C206" s="112"/>
      <c r="D206" s="112"/>
      <c r="E206" s="112"/>
      <c r="F206" s="112"/>
      <c r="G206" s="112"/>
      <c r="H206" s="112"/>
      <c r="I206" s="112"/>
      <c r="J206" s="138"/>
      <c r="K206" s="112"/>
      <c r="L206" s="112"/>
      <c r="M206" s="112"/>
    </row>
    <row r="207" spans="2:24" s="20" customFormat="1" ht="12" customHeight="1" thickBot="1" x14ac:dyDescent="0.25">
      <c r="B207" s="482"/>
      <c r="C207" s="432"/>
      <c r="D207" s="434" t="s">
        <v>93</v>
      </c>
      <c r="E207" s="434" t="s">
        <v>104</v>
      </c>
      <c r="F207" s="434" t="s">
        <v>96</v>
      </c>
      <c r="G207" s="434" t="s">
        <v>105</v>
      </c>
      <c r="H207" s="434" t="s">
        <v>106</v>
      </c>
      <c r="I207" s="434" t="s">
        <v>107</v>
      </c>
      <c r="J207" s="492" t="s">
        <v>108</v>
      </c>
      <c r="K207" s="435" t="s">
        <v>109</v>
      </c>
      <c r="L207" s="112"/>
      <c r="M207" s="112"/>
    </row>
    <row r="208" spans="2:24" s="20" customFormat="1" ht="12" customHeight="1" thickBot="1" x14ac:dyDescent="0.25">
      <c r="B208" s="436" t="s">
        <v>111</v>
      </c>
      <c r="C208" s="437" t="s">
        <v>112</v>
      </c>
      <c r="D208" s="440" t="s">
        <v>99</v>
      </c>
      <c r="E208" s="440" t="s">
        <v>99</v>
      </c>
      <c r="F208" s="440" t="s">
        <v>135</v>
      </c>
      <c r="G208" s="440" t="s">
        <v>99</v>
      </c>
      <c r="H208" s="440" t="s">
        <v>136</v>
      </c>
      <c r="I208" s="440" t="s">
        <v>137</v>
      </c>
      <c r="J208" s="493" t="s">
        <v>113</v>
      </c>
      <c r="K208" s="441" t="s">
        <v>114</v>
      </c>
      <c r="L208" s="112"/>
      <c r="M208" s="112"/>
    </row>
    <row r="209" spans="2:13" s="20" customFormat="1" ht="12" customHeight="1" thickBot="1" x14ac:dyDescent="0.25">
      <c r="B209" s="160"/>
      <c r="C209" s="184"/>
      <c r="D209" s="309"/>
      <c r="E209" s="309"/>
      <c r="F209" s="181"/>
      <c r="G209" s="309"/>
      <c r="H209" s="297"/>
      <c r="I209" s="181"/>
      <c r="J209" s="494"/>
      <c r="K209" s="166"/>
      <c r="L209" s="112"/>
      <c r="M209" s="112"/>
    </row>
    <row r="210" spans="2:13" s="20" customFormat="1" ht="12" customHeight="1" thickBot="1" x14ac:dyDescent="0.25">
      <c r="B210" s="483"/>
      <c r="C210" s="484" t="s">
        <v>117</v>
      </c>
      <c r="D210" s="484"/>
      <c r="E210" s="484"/>
      <c r="F210" s="484"/>
      <c r="G210" s="462"/>
      <c r="H210" s="504"/>
      <c r="I210" s="484"/>
      <c r="J210" s="548">
        <f>SUM(J209)</f>
        <v>0</v>
      </c>
      <c r="K210" s="487"/>
      <c r="L210" s="112"/>
      <c r="M210" s="112"/>
    </row>
    <row r="211" spans="2:13" s="20" customFormat="1" ht="12" customHeight="1" x14ac:dyDescent="0.2">
      <c r="B211" s="259"/>
      <c r="C211" s="258"/>
      <c r="D211" s="258"/>
      <c r="E211" s="258"/>
      <c r="F211" s="258"/>
      <c r="G211" s="258"/>
      <c r="H211" s="133"/>
      <c r="I211" s="258"/>
      <c r="J211" s="488"/>
      <c r="K211" s="258"/>
      <c r="L211" s="112"/>
      <c r="M211" s="112"/>
    </row>
    <row r="212" spans="2:13" s="20" customFormat="1" ht="12" customHeight="1" thickBot="1" x14ac:dyDescent="0.25">
      <c r="B212" s="111" t="s">
        <v>841</v>
      </c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</row>
    <row r="213" spans="2:13" s="20" customFormat="1" ht="12" customHeight="1" thickBot="1" x14ac:dyDescent="0.25">
      <c r="B213" s="482"/>
      <c r="C213" s="432"/>
      <c r="D213" s="433" t="s">
        <v>108</v>
      </c>
      <c r="E213" s="424" t="s">
        <v>129</v>
      </c>
      <c r="F213" s="434" t="s">
        <v>130</v>
      </c>
      <c r="G213" s="434" t="s">
        <v>131</v>
      </c>
      <c r="H213" s="434" t="s">
        <v>1134</v>
      </c>
      <c r="I213" s="423" t="s">
        <v>132</v>
      </c>
      <c r="J213" s="423" t="s">
        <v>133</v>
      </c>
      <c r="K213" s="435" t="s">
        <v>134</v>
      </c>
      <c r="L213" s="112"/>
      <c r="M213" s="112"/>
    </row>
    <row r="214" spans="2:13" s="20" customFormat="1" ht="12" customHeight="1" thickBot="1" x14ac:dyDescent="0.25">
      <c r="B214" s="436" t="s">
        <v>130</v>
      </c>
      <c r="C214" s="437" t="s">
        <v>112</v>
      </c>
      <c r="D214" s="438" t="s">
        <v>113</v>
      </c>
      <c r="E214" s="439"/>
      <c r="F214" s="440"/>
      <c r="G214" s="440" t="s">
        <v>99</v>
      </c>
      <c r="H214" s="440" t="s">
        <v>136</v>
      </c>
      <c r="I214" s="440" t="s">
        <v>136</v>
      </c>
      <c r="J214" s="440" t="s">
        <v>137</v>
      </c>
      <c r="K214" s="441" t="s">
        <v>113</v>
      </c>
      <c r="L214" s="112"/>
      <c r="M214" s="112"/>
    </row>
    <row r="215" spans="2:13" s="20" customFormat="1" ht="12" customHeight="1" x14ac:dyDescent="0.2">
      <c r="B215" s="442" t="s">
        <v>115</v>
      </c>
      <c r="C215" s="443" t="s">
        <v>138</v>
      </c>
      <c r="D215" s="444">
        <f>J108</f>
        <v>677.61118800000008</v>
      </c>
      <c r="E215" s="445"/>
      <c r="F215" s="193"/>
      <c r="G215" s="193"/>
      <c r="H215" s="153">
        <f>D215/J215</f>
        <v>376.45066000000003</v>
      </c>
      <c r="I215" s="153"/>
      <c r="J215" s="182">
        <v>1.8</v>
      </c>
      <c r="K215" s="443"/>
      <c r="L215" s="112"/>
      <c r="M215" s="112"/>
    </row>
    <row r="216" spans="2:13" s="20" customFormat="1" ht="12" customHeight="1" x14ac:dyDescent="0.2">
      <c r="B216" s="160" t="s">
        <v>1648</v>
      </c>
      <c r="C216" s="184" t="s">
        <v>1059</v>
      </c>
      <c r="D216" s="444">
        <f>J130</f>
        <v>385.30500000000006</v>
      </c>
      <c r="E216" s="447"/>
      <c r="F216" s="153"/>
      <c r="G216" s="153"/>
      <c r="H216" s="153">
        <f>D216/J216</f>
        <v>154.12200000000001</v>
      </c>
      <c r="I216" s="153"/>
      <c r="J216" s="182">
        <v>2.5</v>
      </c>
      <c r="K216" s="185"/>
      <c r="L216" s="112"/>
      <c r="M216" s="112"/>
    </row>
    <row r="217" spans="2:13" s="20" customFormat="1" ht="12" customHeight="1" x14ac:dyDescent="0.2">
      <c r="B217" s="160" t="s">
        <v>1648</v>
      </c>
      <c r="C217" s="185" t="s">
        <v>1060</v>
      </c>
      <c r="D217" s="444">
        <f>J144+J156+J157+J158-D216</f>
        <v>2221.3994175000007</v>
      </c>
      <c r="E217" s="447"/>
      <c r="F217" s="153"/>
      <c r="G217" s="153"/>
      <c r="H217" s="153">
        <f>D217/J217</f>
        <v>888.55976700000031</v>
      </c>
      <c r="I217" s="153">
        <f>H151</f>
        <v>24.911999999999999</v>
      </c>
      <c r="J217" s="182">
        <v>2.5</v>
      </c>
      <c r="K217" s="185"/>
      <c r="L217" s="112"/>
      <c r="M217" s="112"/>
    </row>
    <row r="218" spans="2:13" s="20" customFormat="1" ht="12" customHeight="1" x14ac:dyDescent="0.2">
      <c r="B218" s="159" t="s">
        <v>116</v>
      </c>
      <c r="C218" s="185" t="s">
        <v>140</v>
      </c>
      <c r="D218" s="444">
        <f>J151</f>
        <v>54.806399999999996</v>
      </c>
      <c r="E218" s="447"/>
      <c r="F218" s="153"/>
      <c r="G218" s="153"/>
      <c r="H218" s="473">
        <f>D218/2.2</f>
        <v>24.911999999999995</v>
      </c>
      <c r="I218" s="153">
        <v>1069.2</v>
      </c>
      <c r="J218" s="153">
        <v>2.2000000000000002</v>
      </c>
      <c r="K218" s="185"/>
      <c r="L218" s="112"/>
      <c r="M218" s="912">
        <f>13.2*30*2.7</f>
        <v>1069.2</v>
      </c>
    </row>
    <row r="219" spans="2:13" s="20" customFormat="1" ht="12" customHeight="1" x14ac:dyDescent="0.2">
      <c r="B219" s="159" t="s">
        <v>367</v>
      </c>
      <c r="C219" s="185" t="s">
        <v>368</v>
      </c>
      <c r="D219" s="444"/>
      <c r="E219" s="447"/>
      <c r="F219" s="153"/>
      <c r="G219" s="153"/>
      <c r="H219" s="153"/>
      <c r="I219" s="153"/>
      <c r="J219" s="153"/>
      <c r="K219" s="185"/>
      <c r="L219" s="112"/>
      <c r="M219" s="112"/>
    </row>
    <row r="220" spans="2:13" s="20" customFormat="1" ht="12" customHeight="1" x14ac:dyDescent="0.2">
      <c r="B220" s="159" t="s">
        <v>120</v>
      </c>
      <c r="C220" s="185" t="s">
        <v>222</v>
      </c>
      <c r="D220" s="444">
        <f>J198</f>
        <v>4.8463040000000008</v>
      </c>
      <c r="E220" s="447"/>
      <c r="F220" s="153"/>
      <c r="G220" s="153"/>
      <c r="H220" s="153"/>
      <c r="I220" s="153"/>
      <c r="J220" s="153"/>
      <c r="K220" s="185"/>
      <c r="L220" s="112"/>
      <c r="M220" s="112"/>
    </row>
    <row r="221" spans="2:13" s="20" customFormat="1" ht="12" customHeight="1" x14ac:dyDescent="0.2">
      <c r="B221" s="159" t="s">
        <v>141</v>
      </c>
      <c r="C221" s="185" t="s">
        <v>223</v>
      </c>
      <c r="D221" s="444"/>
      <c r="E221" s="448"/>
      <c r="F221" s="153"/>
      <c r="G221" s="153"/>
      <c r="H221" s="153"/>
      <c r="I221" s="153"/>
      <c r="J221" s="153"/>
      <c r="K221" s="185"/>
      <c r="L221" s="112"/>
      <c r="M221" s="112"/>
    </row>
    <row r="222" spans="2:13" s="20" customFormat="1" ht="12" customHeight="1" x14ac:dyDescent="0.2">
      <c r="B222" s="159" t="s">
        <v>121</v>
      </c>
      <c r="C222" s="185" t="s">
        <v>142</v>
      </c>
      <c r="D222" s="444">
        <f>J159</f>
        <v>4.5570933333333334</v>
      </c>
      <c r="E222" s="447"/>
      <c r="F222" s="153"/>
      <c r="G222" s="153"/>
      <c r="H222" s="153"/>
      <c r="I222" s="153"/>
      <c r="J222" s="153"/>
      <c r="K222" s="185"/>
      <c r="L222" s="112"/>
      <c r="M222" s="112"/>
    </row>
    <row r="223" spans="2:13" s="20" customFormat="1" ht="12" customHeight="1" x14ac:dyDescent="0.2">
      <c r="B223" s="159" t="s">
        <v>121</v>
      </c>
      <c r="C223" s="185" t="s">
        <v>1774</v>
      </c>
      <c r="D223" s="444"/>
      <c r="E223" s="447"/>
      <c r="F223" s="153"/>
      <c r="G223" s="153"/>
      <c r="H223" s="153"/>
      <c r="I223" s="153"/>
      <c r="J223" s="153"/>
      <c r="K223" s="185"/>
      <c r="L223" s="112"/>
      <c r="M223" s="112"/>
    </row>
    <row r="224" spans="2:13" s="20" customFormat="1" ht="12" customHeight="1" x14ac:dyDescent="0.2">
      <c r="B224" s="159" t="s">
        <v>143</v>
      </c>
      <c r="C224" s="185" t="s">
        <v>526</v>
      </c>
      <c r="D224" s="444">
        <f>J182</f>
        <v>14.290770000000002</v>
      </c>
      <c r="E224" s="447"/>
      <c r="F224" s="153"/>
      <c r="G224" s="153"/>
      <c r="H224" s="153"/>
      <c r="I224" s="153"/>
      <c r="J224" s="153"/>
      <c r="K224" s="185"/>
      <c r="L224" s="112"/>
      <c r="M224" s="112"/>
    </row>
    <row r="225" spans="1:19" s="20" customFormat="1" ht="12" customHeight="1" x14ac:dyDescent="0.2">
      <c r="B225" s="159" t="s">
        <v>144</v>
      </c>
      <c r="C225" s="185" t="s">
        <v>525</v>
      </c>
      <c r="D225" s="444">
        <f>J192</f>
        <v>8.3033280000000023</v>
      </c>
      <c r="E225" s="447"/>
      <c r="F225" s="153"/>
      <c r="G225" s="153"/>
      <c r="H225" s="153"/>
      <c r="I225" s="153"/>
      <c r="J225" s="153"/>
      <c r="K225" s="186"/>
      <c r="L225" s="112"/>
      <c r="M225" s="112"/>
    </row>
    <row r="226" spans="1:19" s="20" customFormat="1" ht="12" customHeight="1" x14ac:dyDescent="0.2">
      <c r="B226" s="159" t="s">
        <v>145</v>
      </c>
      <c r="C226" s="185" t="s">
        <v>146</v>
      </c>
      <c r="D226" s="444">
        <f>J201</f>
        <v>0.2</v>
      </c>
      <c r="E226" s="447"/>
      <c r="F226" s="153"/>
      <c r="G226" s="153"/>
      <c r="H226" s="153"/>
      <c r="I226" s="153"/>
      <c r="J226" s="153"/>
      <c r="K226" s="185"/>
      <c r="L226" s="112"/>
      <c r="M226" s="112"/>
    </row>
    <row r="227" spans="1:19" s="20" customFormat="1" ht="12" customHeight="1" x14ac:dyDescent="0.2">
      <c r="B227" s="159" t="s">
        <v>1305</v>
      </c>
      <c r="C227" s="185" t="s">
        <v>1515</v>
      </c>
      <c r="D227" s="444">
        <f>J203</f>
        <v>28</v>
      </c>
      <c r="E227" s="513"/>
      <c r="F227" s="251"/>
      <c r="G227" s="513"/>
      <c r="H227" s="251"/>
      <c r="I227" s="513"/>
      <c r="J227" s="251"/>
      <c r="K227" s="284"/>
      <c r="L227" s="112"/>
      <c r="M227" s="561"/>
      <c r="N227" s="58"/>
    </row>
    <row r="228" spans="1:19" s="97" customFormat="1" ht="12" customHeight="1" x14ac:dyDescent="0.2">
      <c r="B228" s="159" t="s">
        <v>1170</v>
      </c>
      <c r="C228" s="169" t="s">
        <v>1659</v>
      </c>
      <c r="D228" s="444"/>
      <c r="E228" s="562"/>
      <c r="F228" s="153"/>
      <c r="G228" s="153"/>
      <c r="H228" s="153"/>
      <c r="I228" s="153"/>
      <c r="J228" s="153"/>
      <c r="K228" s="282"/>
      <c r="L228" s="112"/>
      <c r="M228" s="262"/>
    </row>
    <row r="229" spans="1:19" s="19" customFormat="1" ht="12" customHeight="1" x14ac:dyDescent="0.2">
      <c r="A229" s="97"/>
      <c r="B229" s="159" t="s">
        <v>116</v>
      </c>
      <c r="C229" s="285" t="s">
        <v>1615</v>
      </c>
      <c r="D229" s="449"/>
      <c r="E229" s="251"/>
      <c r="F229" s="251"/>
      <c r="G229" s="251"/>
      <c r="H229" s="251"/>
      <c r="I229" s="251"/>
      <c r="J229" s="251"/>
      <c r="K229" s="450"/>
      <c r="L229" s="112"/>
      <c r="M229" s="262"/>
      <c r="N229" s="97"/>
      <c r="O229" s="97"/>
      <c r="P229" s="97"/>
      <c r="Q229" s="97"/>
      <c r="R229" s="97"/>
      <c r="S229" s="97"/>
    </row>
    <row r="230" spans="1:19" s="19" customFormat="1" ht="12" customHeight="1" thickBot="1" x14ac:dyDescent="0.25">
      <c r="A230" s="97"/>
      <c r="B230" s="451" t="s">
        <v>1616</v>
      </c>
      <c r="C230" s="452" t="s">
        <v>1617</v>
      </c>
      <c r="D230" s="453"/>
      <c r="E230" s="454"/>
      <c r="F230" s="252"/>
      <c r="G230" s="454"/>
      <c r="H230" s="252"/>
      <c r="I230" s="454"/>
      <c r="J230" s="252"/>
      <c r="K230" s="455"/>
      <c r="L230" s="112"/>
      <c r="M230" s="262"/>
      <c r="N230" s="97"/>
      <c r="O230" s="97"/>
      <c r="P230" s="97"/>
      <c r="Q230" s="97"/>
      <c r="R230" s="97"/>
      <c r="S230" s="97"/>
    </row>
    <row r="231" spans="1:19" customFormat="1" ht="12" customHeight="1" thickBot="1" x14ac:dyDescent="0.25">
      <c r="A231" s="20"/>
      <c r="B231" s="456" t="s">
        <v>147</v>
      </c>
      <c r="C231" s="457"/>
      <c r="D231" s="304">
        <f>SUM(D215:D230)</f>
        <v>3399.3195008333341</v>
      </c>
      <c r="E231" s="458"/>
      <c r="F231" s="458"/>
      <c r="G231" s="521"/>
      <c r="H231" s="304">
        <f>SUM(H215:H230)</f>
        <v>1444.0444270000005</v>
      </c>
      <c r="I231" s="304">
        <f>SUM(I215:I230)</f>
        <v>1094.1120000000001</v>
      </c>
      <c r="J231" s="459"/>
      <c r="K231" s="258"/>
      <c r="L231" s="112"/>
      <c r="M231" s="554" t="e">
        <f>J414+J396+J354+J372+J366+J324+J421+J281+J244</f>
        <v>#VALUE!</v>
      </c>
      <c r="N231" s="58">
        <f>H354+H324</f>
        <v>0.40608</v>
      </c>
    </row>
    <row r="232" spans="1:19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</row>
    <row r="233" spans="1:19" s="137" customFormat="1" ht="12" customHeight="1" thickBot="1" x14ac:dyDescent="0.25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561" t="e">
        <f>M231-D231</f>
        <v>#VALUE!</v>
      </c>
    </row>
    <row r="234" spans="1:19" s="20" customFormat="1" ht="12" customHeight="1" thickBot="1" x14ac:dyDescent="0.25">
      <c r="B234" s="256" t="s">
        <v>91</v>
      </c>
      <c r="C234" s="180" t="s">
        <v>1135</v>
      </c>
      <c r="D234" s="257"/>
      <c r="E234" s="257"/>
      <c r="F234" s="257"/>
      <c r="G234" s="258"/>
      <c r="H234" s="460" t="s">
        <v>1133</v>
      </c>
      <c r="I234" s="461"/>
      <c r="J234" s="461"/>
      <c r="K234" s="462"/>
      <c r="L234" s="258"/>
      <c r="M234" s="112"/>
    </row>
    <row r="235" spans="1:19" s="20" customFormat="1" ht="12" customHeight="1" thickBot="1" x14ac:dyDescent="0.25">
      <c r="B235" s="111" t="s">
        <v>92</v>
      </c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</row>
    <row r="236" spans="1:19" s="20" customFormat="1" ht="12" customHeight="1" x14ac:dyDescent="0.2">
      <c r="B236" s="463"/>
      <c r="C236" s="464"/>
      <c r="D236" s="434" t="s">
        <v>93</v>
      </c>
      <c r="E236" s="434" t="s">
        <v>94</v>
      </c>
      <c r="F236" s="434"/>
      <c r="G236" s="434" t="s">
        <v>95</v>
      </c>
      <c r="H236" s="434" t="s">
        <v>96</v>
      </c>
      <c r="I236" s="434" t="s">
        <v>97</v>
      </c>
      <c r="J236" s="465" t="s">
        <v>98</v>
      </c>
      <c r="K236" s="466"/>
      <c r="L236" s="112"/>
      <c r="M236" s="112"/>
    </row>
    <row r="237" spans="1:19" s="20" customFormat="1" ht="12" customHeight="1" thickBot="1" x14ac:dyDescent="0.25">
      <c r="B237" s="425"/>
      <c r="C237" s="467"/>
      <c r="D237" s="440" t="s">
        <v>99</v>
      </c>
      <c r="E237" s="440" t="s">
        <v>99</v>
      </c>
      <c r="F237" s="440"/>
      <c r="G237" s="440" t="s">
        <v>99</v>
      </c>
      <c r="H237" s="440" t="s">
        <v>135</v>
      </c>
      <c r="I237" s="440" t="s">
        <v>136</v>
      </c>
      <c r="J237" s="468" t="s">
        <v>100</v>
      </c>
      <c r="K237" s="469"/>
      <c r="L237" s="112"/>
      <c r="M237" s="112"/>
    </row>
    <row r="238" spans="1:19" s="20" customFormat="1" ht="12" customHeight="1" x14ac:dyDescent="0.2">
      <c r="B238" s="638" t="s">
        <v>1499</v>
      </c>
      <c r="C238" s="181" t="s">
        <v>1126</v>
      </c>
      <c r="D238" s="153">
        <v>12.5</v>
      </c>
      <c r="E238" s="153">
        <v>9.35</v>
      </c>
      <c r="F238" s="153"/>
      <c r="G238" s="153">
        <v>5.7</v>
      </c>
      <c r="H238" s="182">
        <f>D238*E238</f>
        <v>116.875</v>
      </c>
      <c r="I238" s="183">
        <f>D238*E238*G238</f>
        <v>666.1875</v>
      </c>
      <c r="J238" s="193"/>
      <c r="K238" s="574"/>
      <c r="L238" s="112"/>
      <c r="M238" s="112"/>
    </row>
    <row r="239" spans="1:19" s="20" customFormat="1" ht="12" customHeight="1" x14ac:dyDescent="0.2">
      <c r="B239" s="157"/>
      <c r="C239" s="181" t="s">
        <v>1037</v>
      </c>
      <c r="D239" s="182"/>
      <c r="E239" s="182"/>
      <c r="F239" s="182"/>
      <c r="G239" s="182"/>
      <c r="H239" s="182"/>
      <c r="I239" s="183"/>
      <c r="J239" s="182"/>
      <c r="K239" s="281"/>
      <c r="L239" s="112"/>
      <c r="M239" s="112"/>
    </row>
    <row r="240" spans="1:19" s="20" customFormat="1" ht="12" customHeight="1" x14ac:dyDescent="0.2">
      <c r="B240" s="157"/>
      <c r="C240" s="181"/>
      <c r="D240" s="182"/>
      <c r="E240" s="182"/>
      <c r="F240" s="182"/>
      <c r="G240" s="182"/>
      <c r="H240" s="182"/>
      <c r="I240" s="183"/>
      <c r="J240" s="182"/>
      <c r="K240" s="281"/>
      <c r="L240" s="112"/>
      <c r="M240" s="112"/>
    </row>
    <row r="241" spans="2:17" s="20" customFormat="1" ht="12" customHeight="1" thickBot="1" x14ac:dyDescent="0.25">
      <c r="B241" s="157"/>
      <c r="C241" s="169"/>
      <c r="D241" s="153"/>
      <c r="E241" s="153"/>
      <c r="F241" s="153"/>
      <c r="G241" s="153"/>
      <c r="H241" s="153"/>
      <c r="I241" s="473"/>
      <c r="J241" s="153"/>
      <c r="K241" s="282"/>
      <c r="L241" s="112"/>
      <c r="M241" s="112"/>
    </row>
    <row r="242" spans="2:17" s="20" customFormat="1" ht="12" customHeight="1" thickBot="1" x14ac:dyDescent="0.25">
      <c r="B242" s="425"/>
      <c r="C242" s="188" t="s">
        <v>489</v>
      </c>
      <c r="D242" s="189"/>
      <c r="E242" s="189"/>
      <c r="F242" s="189"/>
      <c r="G242" s="189"/>
      <c r="H242" s="190">
        <f>SUM(H238:H241)</f>
        <v>116.875</v>
      </c>
      <c r="I242" s="191">
        <f>SUM(I238:I241)</f>
        <v>666.1875</v>
      </c>
      <c r="J242" s="189"/>
      <c r="K242" s="576"/>
      <c r="L242" s="112"/>
      <c r="M242" s="112"/>
    </row>
    <row r="243" spans="2:17" s="20" customFormat="1" ht="12" customHeight="1" x14ac:dyDescent="0.2">
      <c r="B243" s="157" t="s">
        <v>2006</v>
      </c>
      <c r="C243" s="181" t="s">
        <v>1136</v>
      </c>
      <c r="D243" s="182"/>
      <c r="E243" s="182"/>
      <c r="F243" s="182"/>
      <c r="G243" s="182"/>
      <c r="H243" s="182"/>
      <c r="I243" s="183"/>
      <c r="J243" s="182"/>
      <c r="K243" s="281"/>
      <c r="L243" s="112"/>
      <c r="M243" s="112"/>
    </row>
    <row r="244" spans="2:17" s="20" customFormat="1" ht="12" customHeight="1" x14ac:dyDescent="0.2">
      <c r="B244" s="157"/>
      <c r="C244" s="181" t="s">
        <v>1485</v>
      </c>
      <c r="D244" s="182">
        <v>12.5</v>
      </c>
      <c r="E244" s="182">
        <v>10</v>
      </c>
      <c r="F244" s="182"/>
      <c r="G244" s="182"/>
      <c r="H244" s="182">
        <f>D244*E244</f>
        <v>125</v>
      </c>
      <c r="I244" s="183"/>
      <c r="J244" s="250"/>
      <c r="K244" s="575"/>
      <c r="L244" s="112"/>
      <c r="M244" s="112"/>
    </row>
    <row r="245" spans="2:17" s="20" customFormat="1" ht="12" customHeight="1" x14ac:dyDescent="0.2">
      <c r="B245" s="157"/>
      <c r="C245" s="181"/>
      <c r="D245" s="182"/>
      <c r="E245" s="182"/>
      <c r="F245" s="182"/>
      <c r="G245" s="182"/>
      <c r="H245" s="182"/>
      <c r="I245" s="183"/>
      <c r="J245" s="153"/>
      <c r="K245" s="282"/>
      <c r="L245" s="112"/>
      <c r="M245" s="112"/>
    </row>
    <row r="246" spans="2:17" s="20" customFormat="1" ht="12" customHeight="1" thickBot="1" x14ac:dyDescent="0.25">
      <c r="B246" s="157"/>
      <c r="C246" s="181"/>
      <c r="D246" s="182"/>
      <c r="E246" s="182"/>
      <c r="F246" s="182"/>
      <c r="G246" s="182"/>
      <c r="H246" s="182"/>
      <c r="I246" s="183"/>
      <c r="J246" s="250"/>
      <c r="K246" s="575"/>
      <c r="L246" s="112"/>
      <c r="M246" s="112"/>
    </row>
    <row r="247" spans="2:17" s="20" customFormat="1" ht="12" customHeight="1" thickBot="1" x14ac:dyDescent="0.25">
      <c r="B247" s="425"/>
      <c r="C247" s="188" t="s">
        <v>400</v>
      </c>
      <c r="D247" s="189"/>
      <c r="E247" s="189"/>
      <c r="F247" s="189"/>
      <c r="G247" s="189"/>
      <c r="H247" s="190">
        <f>SUM(H243:H246)</f>
        <v>125</v>
      </c>
      <c r="I247" s="429"/>
      <c r="J247" s="189"/>
      <c r="K247" s="576"/>
      <c r="L247" s="112"/>
      <c r="M247" s="112"/>
    </row>
    <row r="248" spans="2:17" s="20" customFormat="1" ht="12" customHeight="1" x14ac:dyDescent="0.2">
      <c r="B248" s="259"/>
      <c r="C248" s="258"/>
      <c r="D248" s="258"/>
      <c r="E248" s="258"/>
      <c r="F248" s="258"/>
      <c r="G248" s="258"/>
      <c r="H248" s="260"/>
      <c r="I248" s="260"/>
      <c r="J248" s="258"/>
      <c r="K248" s="258"/>
      <c r="L248" s="112"/>
      <c r="M248" s="112"/>
    </row>
    <row r="249" spans="2:17" s="20" customFormat="1" ht="12" customHeight="1" thickBot="1" x14ac:dyDescent="0.25">
      <c r="B249" s="111" t="s">
        <v>491</v>
      </c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</row>
    <row r="250" spans="2:17" s="20" customFormat="1" ht="12" customHeight="1" thickBot="1" x14ac:dyDescent="0.25">
      <c r="B250" s="482"/>
      <c r="C250" s="432"/>
      <c r="D250" s="434" t="s">
        <v>93</v>
      </c>
      <c r="E250" s="434" t="s">
        <v>104</v>
      </c>
      <c r="F250" s="434" t="s">
        <v>96</v>
      </c>
      <c r="G250" s="434" t="s">
        <v>105</v>
      </c>
      <c r="H250" s="434" t="s">
        <v>106</v>
      </c>
      <c r="I250" s="434" t="s">
        <v>107</v>
      </c>
      <c r="J250" s="434" t="s">
        <v>108</v>
      </c>
      <c r="K250" s="435" t="s">
        <v>109</v>
      </c>
      <c r="L250" s="112"/>
      <c r="M250" s="556" t="s">
        <v>110</v>
      </c>
      <c r="O250" s="20">
        <f>5.7*0.141*4+6.5*0.141*2+4*4*0.0542</f>
        <v>5.9149999999999991</v>
      </c>
      <c r="Q250" s="20">
        <v>5.0477999999999996</v>
      </c>
    </row>
    <row r="251" spans="2:17" s="20" customFormat="1" ht="12" customHeight="1" thickBot="1" x14ac:dyDescent="0.25">
      <c r="B251" s="436" t="s">
        <v>111</v>
      </c>
      <c r="C251" s="437" t="s">
        <v>112</v>
      </c>
      <c r="D251" s="440" t="s">
        <v>99</v>
      </c>
      <c r="E251" s="440" t="s">
        <v>99</v>
      </c>
      <c r="F251" s="440" t="s">
        <v>135</v>
      </c>
      <c r="G251" s="440" t="s">
        <v>99</v>
      </c>
      <c r="H251" s="440" t="s">
        <v>136</v>
      </c>
      <c r="I251" s="440" t="s">
        <v>137</v>
      </c>
      <c r="J251" s="440" t="s">
        <v>113</v>
      </c>
      <c r="K251" s="441" t="s">
        <v>114</v>
      </c>
      <c r="L251" s="112"/>
      <c r="M251" s="112"/>
      <c r="O251" s="20">
        <f>9.5*0.0332*10</f>
        <v>3.1539999999999999</v>
      </c>
      <c r="Q251" s="20">
        <f>15*0.0542*4+5*0.0542*6</f>
        <v>4.8780000000000001</v>
      </c>
    </row>
    <row r="252" spans="2:17" s="20" customFormat="1" ht="12" customHeight="1" thickBot="1" x14ac:dyDescent="0.25">
      <c r="B252" s="160"/>
      <c r="C252" s="185"/>
      <c r="D252" s="170"/>
      <c r="E252" s="170"/>
      <c r="F252" s="169"/>
      <c r="G252" s="170"/>
      <c r="H252" s="170"/>
      <c r="I252" s="169"/>
      <c r="J252" s="299"/>
      <c r="K252" s="172"/>
      <c r="L252" s="112"/>
      <c r="M252" s="112"/>
    </row>
    <row r="253" spans="2:17" s="20" customFormat="1" ht="12" customHeight="1" thickBot="1" x14ac:dyDescent="0.25">
      <c r="B253" s="483"/>
      <c r="C253" s="484" t="s">
        <v>117</v>
      </c>
      <c r="D253" s="484"/>
      <c r="E253" s="484"/>
      <c r="F253" s="484"/>
      <c r="G253" s="462"/>
      <c r="H253" s="547">
        <f>SUM(H252:H252)</f>
        <v>0</v>
      </c>
      <c r="I253" s="484"/>
      <c r="J253" s="548">
        <f>SUM(J252:J252)</f>
        <v>0</v>
      </c>
      <c r="K253" s="487"/>
      <c r="L253" s="112"/>
      <c r="M253" s="112"/>
    </row>
    <row r="254" spans="2:17" s="20" customFormat="1" ht="12" customHeight="1" x14ac:dyDescent="0.2">
      <c r="B254" s="259"/>
      <c r="C254" s="258"/>
      <c r="D254" s="258"/>
      <c r="E254" s="258"/>
      <c r="F254" s="258"/>
      <c r="G254" s="258"/>
      <c r="H254" s="133"/>
      <c r="I254" s="258"/>
      <c r="J254" s="488"/>
      <c r="K254" s="258"/>
      <c r="L254" s="112"/>
      <c r="M254" s="112"/>
      <c r="P254" s="20" t="e">
        <f>(#REF!+#REF!)*1.2</f>
        <v>#REF!</v>
      </c>
    </row>
    <row r="255" spans="2:17" s="20" customFormat="1" ht="12" customHeight="1" thickBot="1" x14ac:dyDescent="0.25">
      <c r="B255" s="111" t="s">
        <v>1010</v>
      </c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</row>
    <row r="256" spans="2:17" s="20" customFormat="1" ht="12" customHeight="1" thickBot="1" x14ac:dyDescent="0.25">
      <c r="B256" s="482"/>
      <c r="C256" s="432"/>
      <c r="D256" s="434" t="s">
        <v>93</v>
      </c>
      <c r="E256" s="434" t="s">
        <v>104</v>
      </c>
      <c r="F256" s="434" t="s">
        <v>96</v>
      </c>
      <c r="G256" s="434" t="s">
        <v>105</v>
      </c>
      <c r="H256" s="434" t="s">
        <v>106</v>
      </c>
      <c r="I256" s="434" t="s">
        <v>107</v>
      </c>
      <c r="J256" s="434" t="s">
        <v>108</v>
      </c>
      <c r="K256" s="435" t="s">
        <v>109</v>
      </c>
      <c r="L256" s="112"/>
      <c r="M256" s="556" t="s">
        <v>110</v>
      </c>
    </row>
    <row r="257" spans="2:16" s="20" customFormat="1" ht="12" customHeight="1" thickBot="1" x14ac:dyDescent="0.25">
      <c r="B257" s="436" t="s">
        <v>111</v>
      </c>
      <c r="C257" s="437" t="s">
        <v>112</v>
      </c>
      <c r="D257" s="440" t="s">
        <v>99</v>
      </c>
      <c r="E257" s="440" t="s">
        <v>99</v>
      </c>
      <c r="F257" s="440" t="s">
        <v>135</v>
      </c>
      <c r="G257" s="440" t="s">
        <v>99</v>
      </c>
      <c r="H257" s="440" t="s">
        <v>136</v>
      </c>
      <c r="I257" s="440" t="s">
        <v>137</v>
      </c>
      <c r="J257" s="440" t="s">
        <v>113</v>
      </c>
      <c r="K257" s="441" t="s">
        <v>114</v>
      </c>
      <c r="L257" s="112"/>
      <c r="M257" s="112"/>
    </row>
    <row r="258" spans="2:16" s="20" customFormat="1" ht="12" customHeight="1" x14ac:dyDescent="0.2">
      <c r="B258" s="160">
        <v>1</v>
      </c>
      <c r="C258" s="185" t="s">
        <v>1137</v>
      </c>
      <c r="D258" s="170">
        <v>12.5</v>
      </c>
      <c r="E258" s="170">
        <v>5.7</v>
      </c>
      <c r="F258" s="298">
        <f>D258*E258-14.19</f>
        <v>57.06</v>
      </c>
      <c r="G258" s="170">
        <v>0.35</v>
      </c>
      <c r="H258" s="170">
        <f>F258*G258*B258</f>
        <v>19.971</v>
      </c>
      <c r="I258" s="169">
        <v>1.8</v>
      </c>
      <c r="J258" s="299">
        <f>H258*I258</f>
        <v>35.947800000000001</v>
      </c>
      <c r="K258" s="162" t="s">
        <v>115</v>
      </c>
      <c r="L258" s="112"/>
      <c r="M258" s="112">
        <f>2.7*2.7+2.2*1.5+2.4*1.5</f>
        <v>14.190000000000001</v>
      </c>
    </row>
    <row r="259" spans="2:16" s="20" customFormat="1" ht="12" customHeight="1" x14ac:dyDescent="0.2">
      <c r="B259" s="159">
        <v>1</v>
      </c>
      <c r="C259" s="185" t="s">
        <v>152</v>
      </c>
      <c r="D259" s="170">
        <v>12.5</v>
      </c>
      <c r="E259" s="170">
        <v>5.7</v>
      </c>
      <c r="F259" s="170">
        <f>D259*E259</f>
        <v>71.25</v>
      </c>
      <c r="G259" s="170">
        <v>0.35</v>
      </c>
      <c r="H259" s="170">
        <f>F259*G259*B259</f>
        <v>24.9375</v>
      </c>
      <c r="I259" s="169">
        <v>1.8</v>
      </c>
      <c r="J259" s="299">
        <f>H259*I259</f>
        <v>44.887500000000003</v>
      </c>
      <c r="K259" s="162" t="s">
        <v>115</v>
      </c>
      <c r="L259" s="112"/>
      <c r="M259" s="112"/>
      <c r="O259" s="20">
        <f>1.5*15.05*2+11.9*1.5</f>
        <v>63.000000000000007</v>
      </c>
    </row>
    <row r="260" spans="2:16" s="20" customFormat="1" ht="12" customHeight="1" x14ac:dyDescent="0.2">
      <c r="B260" s="159">
        <v>1</v>
      </c>
      <c r="C260" s="185" t="s">
        <v>155</v>
      </c>
      <c r="D260" s="170">
        <v>9.35</v>
      </c>
      <c r="E260" s="170">
        <v>5.7</v>
      </c>
      <c r="F260" s="169">
        <f>D260*E260</f>
        <v>53.295000000000002</v>
      </c>
      <c r="G260" s="170">
        <v>0.35</v>
      </c>
      <c r="H260" s="170">
        <f>F260*G260*B260</f>
        <v>18.65325</v>
      </c>
      <c r="I260" s="169">
        <v>1.8</v>
      </c>
      <c r="J260" s="299">
        <f>H260*I260</f>
        <v>33.575850000000003</v>
      </c>
      <c r="K260" s="162" t="s">
        <v>115</v>
      </c>
      <c r="L260" s="112"/>
      <c r="M260" s="912"/>
    </row>
    <row r="261" spans="2:16" s="20" customFormat="1" ht="12" customHeight="1" thickBot="1" x14ac:dyDescent="0.25">
      <c r="B261" s="159">
        <v>1</v>
      </c>
      <c r="C261" s="185" t="s">
        <v>156</v>
      </c>
      <c r="D261" s="170">
        <v>9.35</v>
      </c>
      <c r="E261" s="170">
        <v>5.7</v>
      </c>
      <c r="F261" s="169">
        <f>D261*E261-7.6</f>
        <v>45.695</v>
      </c>
      <c r="G261" s="170">
        <v>0.35</v>
      </c>
      <c r="H261" s="170">
        <f>F261*G261*B261</f>
        <v>15.99325</v>
      </c>
      <c r="I261" s="169">
        <v>1.8</v>
      </c>
      <c r="J261" s="299">
        <f>H261*I261</f>
        <v>28.787849999999999</v>
      </c>
      <c r="K261" s="172" t="s">
        <v>115</v>
      </c>
      <c r="L261" s="112"/>
      <c r="M261" s="557">
        <f>2.5*1.4+2.3*1.8</f>
        <v>7.64</v>
      </c>
    </row>
    <row r="262" spans="2:16" s="20" customFormat="1" ht="12" customHeight="1" thickBot="1" x14ac:dyDescent="0.25">
      <c r="B262" s="483"/>
      <c r="C262" s="484" t="s">
        <v>117</v>
      </c>
      <c r="D262" s="484"/>
      <c r="E262" s="484"/>
      <c r="F262" s="484"/>
      <c r="G262" s="462"/>
      <c r="H262" s="548">
        <f>SUM(H258:H261)</f>
        <v>79.555000000000007</v>
      </c>
      <c r="I262" s="484"/>
      <c r="J262" s="548">
        <f>SUM(J258:J261)</f>
        <v>143.19900000000001</v>
      </c>
      <c r="K262" s="487"/>
      <c r="L262" s="112"/>
      <c r="M262" s="112"/>
    </row>
    <row r="263" spans="2:16" s="20" customFormat="1" ht="12" customHeight="1" x14ac:dyDescent="0.2">
      <c r="B263" s="259"/>
      <c r="C263" s="258"/>
      <c r="D263" s="258"/>
      <c r="E263" s="258"/>
      <c r="F263" s="258"/>
      <c r="G263" s="258"/>
      <c r="H263" s="133"/>
      <c r="I263" s="258"/>
      <c r="J263" s="488"/>
      <c r="K263" s="258"/>
      <c r="L263" s="112"/>
      <c r="M263" s="112"/>
    </row>
    <row r="264" spans="2:16" s="20" customFormat="1" ht="12" customHeight="1" thickBot="1" x14ac:dyDescent="0.25">
      <c r="B264" s="111" t="s">
        <v>184</v>
      </c>
      <c r="C264" s="112"/>
      <c r="D264" s="112"/>
      <c r="E264" s="112"/>
      <c r="F264" s="112"/>
      <c r="G264" s="112"/>
      <c r="H264" s="112"/>
      <c r="I264" s="112"/>
      <c r="J264" s="138"/>
      <c r="K264" s="112"/>
      <c r="L264" s="112"/>
      <c r="M264" s="112"/>
    </row>
    <row r="265" spans="2:16" s="20" customFormat="1" ht="12" customHeight="1" thickBot="1" x14ac:dyDescent="0.25">
      <c r="B265" s="482"/>
      <c r="C265" s="432"/>
      <c r="D265" s="434" t="s">
        <v>93</v>
      </c>
      <c r="E265" s="434" t="s">
        <v>104</v>
      </c>
      <c r="F265" s="434" t="s">
        <v>96</v>
      </c>
      <c r="G265" s="434" t="s">
        <v>105</v>
      </c>
      <c r="H265" s="434" t="s">
        <v>106</v>
      </c>
      <c r="I265" s="434" t="s">
        <v>107</v>
      </c>
      <c r="J265" s="492" t="s">
        <v>108</v>
      </c>
      <c r="K265" s="435" t="s">
        <v>109</v>
      </c>
      <c r="L265" s="112"/>
      <c r="M265" s="112"/>
    </row>
    <row r="266" spans="2:16" s="20" customFormat="1" ht="12" customHeight="1" thickBot="1" x14ac:dyDescent="0.25">
      <c r="B266" s="436" t="s">
        <v>111</v>
      </c>
      <c r="C266" s="437" t="s">
        <v>112</v>
      </c>
      <c r="D266" s="440" t="s">
        <v>99</v>
      </c>
      <c r="E266" s="440" t="s">
        <v>99</v>
      </c>
      <c r="F266" s="440" t="s">
        <v>135</v>
      </c>
      <c r="G266" s="440" t="s">
        <v>99</v>
      </c>
      <c r="H266" s="440" t="s">
        <v>136</v>
      </c>
      <c r="I266" s="440" t="s">
        <v>137</v>
      </c>
      <c r="J266" s="493" t="s">
        <v>113</v>
      </c>
      <c r="K266" s="441" t="s">
        <v>114</v>
      </c>
      <c r="L266" s="112"/>
      <c r="M266" s="112"/>
    </row>
    <row r="267" spans="2:16" s="20" customFormat="1" ht="12" customHeight="1" x14ac:dyDescent="0.2">
      <c r="B267" s="160">
        <v>1</v>
      </c>
      <c r="C267" s="184" t="s">
        <v>174</v>
      </c>
      <c r="D267" s="283">
        <v>9.35</v>
      </c>
      <c r="E267" s="297">
        <v>8.8000000000000007</v>
      </c>
      <c r="F267" s="297">
        <f>D267*E267</f>
        <v>82.28</v>
      </c>
      <c r="G267" s="297">
        <v>0.8</v>
      </c>
      <c r="H267" s="297">
        <f>F267*G267*B267</f>
        <v>65.823999999999998</v>
      </c>
      <c r="I267" s="181">
        <v>2.5</v>
      </c>
      <c r="J267" s="494">
        <f>H267*I267</f>
        <v>164.56</v>
      </c>
      <c r="K267" s="166" t="s">
        <v>157</v>
      </c>
      <c r="L267" s="112"/>
      <c r="M267" s="112"/>
    </row>
    <row r="268" spans="2:16" s="20" customFormat="1" ht="12" customHeight="1" x14ac:dyDescent="0.2">
      <c r="B268" s="159">
        <v>1</v>
      </c>
      <c r="C268" s="185" t="s">
        <v>185</v>
      </c>
      <c r="D268" s="310">
        <v>42.5</v>
      </c>
      <c r="E268" s="169">
        <v>0.3</v>
      </c>
      <c r="F268" s="170"/>
      <c r="G268" s="169">
        <v>0.35</v>
      </c>
      <c r="H268" s="170">
        <f>D268*E268*G268</f>
        <v>4.4624999999999995</v>
      </c>
      <c r="I268" s="169">
        <v>2.5</v>
      </c>
      <c r="J268" s="299">
        <f>H268*I268</f>
        <v>11.156249999999998</v>
      </c>
      <c r="K268" s="162" t="s">
        <v>157</v>
      </c>
      <c r="L268" s="112"/>
      <c r="M268" s="112"/>
      <c r="P268" s="58"/>
    </row>
    <row r="269" spans="2:16" s="20" customFormat="1" ht="12" customHeight="1" x14ac:dyDescent="0.2">
      <c r="B269" s="159"/>
      <c r="C269" s="167" t="s">
        <v>1149</v>
      </c>
      <c r="D269" s="527"/>
      <c r="E269" s="181"/>
      <c r="F269" s="297"/>
      <c r="G269" s="181"/>
      <c r="H269" s="297"/>
      <c r="I269" s="181"/>
      <c r="J269" s="494"/>
      <c r="K269" s="166"/>
      <c r="L269" s="112"/>
      <c r="M269" s="112"/>
      <c r="P269" s="58"/>
    </row>
    <row r="270" spans="2:16" s="20" customFormat="1" ht="12" customHeight="1" x14ac:dyDescent="0.2">
      <c r="B270" s="159">
        <v>2</v>
      </c>
      <c r="C270" s="185" t="s">
        <v>1138</v>
      </c>
      <c r="D270" s="283">
        <v>9.35</v>
      </c>
      <c r="E270" s="297">
        <v>4</v>
      </c>
      <c r="F270" s="297">
        <f>D270*E270</f>
        <v>37.4</v>
      </c>
      <c r="G270" s="297">
        <v>0.4</v>
      </c>
      <c r="H270" s="297">
        <f>F270*G270*B270</f>
        <v>29.92</v>
      </c>
      <c r="I270" s="181">
        <v>2.5</v>
      </c>
      <c r="J270" s="494">
        <f>H270*I270</f>
        <v>74.800000000000011</v>
      </c>
      <c r="K270" s="166" t="s">
        <v>157</v>
      </c>
      <c r="L270" s="112"/>
      <c r="M270" s="112"/>
    </row>
    <row r="271" spans="2:16" s="20" customFormat="1" ht="12" customHeight="1" x14ac:dyDescent="0.2">
      <c r="B271" s="160">
        <v>4</v>
      </c>
      <c r="C271" s="184" t="s">
        <v>1139</v>
      </c>
      <c r="D271" s="283">
        <v>2.9</v>
      </c>
      <c r="E271" s="297">
        <v>4</v>
      </c>
      <c r="F271" s="297">
        <f>D271*E271</f>
        <v>11.6</v>
      </c>
      <c r="G271" s="297">
        <v>0.4</v>
      </c>
      <c r="H271" s="297">
        <f>F271*G271*B271</f>
        <v>18.559999999999999</v>
      </c>
      <c r="I271" s="181">
        <v>2.5</v>
      </c>
      <c r="J271" s="494">
        <f>H271*I271</f>
        <v>46.4</v>
      </c>
      <c r="K271" s="166" t="s">
        <v>157</v>
      </c>
      <c r="L271" s="112"/>
      <c r="M271" s="112"/>
    </row>
    <row r="272" spans="2:16" s="20" customFormat="1" ht="12" customHeight="1" x14ac:dyDescent="0.2">
      <c r="B272" s="160">
        <v>1</v>
      </c>
      <c r="C272" s="184" t="s">
        <v>1140</v>
      </c>
      <c r="D272" s="283">
        <v>9.35</v>
      </c>
      <c r="E272" s="297">
        <v>3.7</v>
      </c>
      <c r="F272" s="297">
        <f>D272*E272</f>
        <v>34.594999999999999</v>
      </c>
      <c r="G272" s="297">
        <v>0.4</v>
      </c>
      <c r="H272" s="297">
        <f>F272*G272*B272</f>
        <v>13.838000000000001</v>
      </c>
      <c r="I272" s="181">
        <v>2.5</v>
      </c>
      <c r="J272" s="494">
        <f>H272*I272</f>
        <v>34.594999999999999</v>
      </c>
      <c r="K272" s="166" t="s">
        <v>157</v>
      </c>
      <c r="L272" s="112"/>
      <c r="M272" s="112"/>
    </row>
    <row r="273" spans="2:13" s="20" customFormat="1" ht="12" customHeight="1" x14ac:dyDescent="0.2">
      <c r="B273" s="160"/>
      <c r="C273" s="167" t="s">
        <v>1150</v>
      </c>
      <c r="D273" s="283"/>
      <c r="E273" s="297"/>
      <c r="F273" s="297"/>
      <c r="G273" s="170"/>
      <c r="H273" s="170"/>
      <c r="I273" s="169"/>
      <c r="J273" s="299"/>
      <c r="K273" s="166"/>
      <c r="L273" s="112"/>
      <c r="M273" s="112"/>
    </row>
    <row r="274" spans="2:13" s="20" customFormat="1" ht="12" customHeight="1" x14ac:dyDescent="0.2">
      <c r="B274" s="159">
        <v>2</v>
      </c>
      <c r="C274" s="185" t="s">
        <v>1138</v>
      </c>
      <c r="D274" s="283">
        <v>8</v>
      </c>
      <c r="E274" s="297">
        <v>3.5</v>
      </c>
      <c r="F274" s="297">
        <f>D274*E274</f>
        <v>28</v>
      </c>
      <c r="G274" s="297">
        <v>0.4</v>
      </c>
      <c r="H274" s="297">
        <f>F274*G274*B274</f>
        <v>22.400000000000002</v>
      </c>
      <c r="I274" s="181">
        <v>2.5</v>
      </c>
      <c r="J274" s="494">
        <f>H274*I274</f>
        <v>56.000000000000007</v>
      </c>
      <c r="K274" s="166" t="s">
        <v>157</v>
      </c>
      <c r="L274" s="112"/>
      <c r="M274" s="112"/>
    </row>
    <row r="275" spans="2:13" s="20" customFormat="1" ht="12" customHeight="1" x14ac:dyDescent="0.2">
      <c r="B275" s="160">
        <v>2</v>
      </c>
      <c r="C275" s="184" t="s">
        <v>1139</v>
      </c>
      <c r="D275" s="283">
        <v>3.2</v>
      </c>
      <c r="E275" s="297">
        <v>3.5</v>
      </c>
      <c r="F275" s="297">
        <f>D275*E275</f>
        <v>11.200000000000001</v>
      </c>
      <c r="G275" s="297">
        <v>0.4</v>
      </c>
      <c r="H275" s="297">
        <f>F275*G275*B275</f>
        <v>8.9600000000000009</v>
      </c>
      <c r="I275" s="181">
        <v>2.5</v>
      </c>
      <c r="J275" s="494">
        <f>H275*I275</f>
        <v>22.400000000000002</v>
      </c>
      <c r="K275" s="166" t="s">
        <v>157</v>
      </c>
      <c r="L275" s="112"/>
      <c r="M275" s="112"/>
    </row>
    <row r="276" spans="2:13" s="20" customFormat="1" ht="12" customHeight="1" thickBot="1" x14ac:dyDescent="0.25">
      <c r="B276" s="160">
        <v>1</v>
      </c>
      <c r="C276" s="184" t="s">
        <v>1140</v>
      </c>
      <c r="D276" s="283">
        <v>8</v>
      </c>
      <c r="E276" s="297">
        <v>4</v>
      </c>
      <c r="F276" s="297">
        <f>D276*E276</f>
        <v>32</v>
      </c>
      <c r="G276" s="297">
        <v>0.4</v>
      </c>
      <c r="H276" s="297">
        <f>F276*G276*B276</f>
        <v>12.8</v>
      </c>
      <c r="I276" s="181">
        <v>2.5</v>
      </c>
      <c r="J276" s="494">
        <f>H276*I276</f>
        <v>32</v>
      </c>
      <c r="K276" s="300" t="s">
        <v>157</v>
      </c>
      <c r="L276" s="112"/>
      <c r="M276" s="112"/>
    </row>
    <row r="277" spans="2:13" s="20" customFormat="1" ht="12" customHeight="1" thickBot="1" x14ac:dyDescent="0.25">
      <c r="B277" s="483"/>
      <c r="C277" s="484" t="s">
        <v>117</v>
      </c>
      <c r="D277" s="484"/>
      <c r="E277" s="484"/>
      <c r="F277" s="484"/>
      <c r="G277" s="462"/>
      <c r="H277" s="563">
        <f>SUM(H267:H276)</f>
        <v>176.76450000000003</v>
      </c>
      <c r="I277" s="484"/>
      <c r="J277" s="563">
        <f>SUM(J267:J276)</f>
        <v>441.91125</v>
      </c>
      <c r="K277" s="487"/>
      <c r="L277" s="112"/>
      <c r="M277" s="112"/>
    </row>
    <row r="278" spans="2:13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38"/>
      <c r="K278" s="112"/>
      <c r="L278" s="112"/>
      <c r="M278" s="112"/>
    </row>
    <row r="279" spans="2:13" s="20" customFormat="1" ht="12" customHeight="1" thickBot="1" x14ac:dyDescent="0.25">
      <c r="B279" s="111" t="s">
        <v>127</v>
      </c>
      <c r="C279" s="112"/>
      <c r="D279" s="112"/>
      <c r="E279" s="112"/>
      <c r="F279" s="112"/>
      <c r="G279" s="112"/>
      <c r="H279" s="112"/>
      <c r="I279" s="112"/>
      <c r="J279" s="138"/>
      <c r="K279" s="112"/>
      <c r="L279" s="112"/>
      <c r="M279" s="112"/>
    </row>
    <row r="280" spans="2:13" s="20" customFormat="1" ht="12" customHeight="1" thickBot="1" x14ac:dyDescent="0.25">
      <c r="B280" s="482"/>
      <c r="C280" s="432"/>
      <c r="D280" s="434" t="s">
        <v>93</v>
      </c>
      <c r="E280" s="434" t="s">
        <v>104</v>
      </c>
      <c r="F280" s="434" t="s">
        <v>96</v>
      </c>
      <c r="G280" s="434" t="s">
        <v>105</v>
      </c>
      <c r="H280" s="434" t="s">
        <v>106</v>
      </c>
      <c r="I280" s="434" t="s">
        <v>107</v>
      </c>
      <c r="J280" s="492" t="s">
        <v>108</v>
      </c>
      <c r="K280" s="435" t="s">
        <v>109</v>
      </c>
      <c r="L280" s="112"/>
      <c r="M280" s="112"/>
    </row>
    <row r="281" spans="2:13" s="20" customFormat="1" ht="12" customHeight="1" thickBot="1" x14ac:dyDescent="0.25">
      <c r="B281" s="436" t="s">
        <v>111</v>
      </c>
      <c r="C281" s="437" t="s">
        <v>112</v>
      </c>
      <c r="D281" s="440" t="s">
        <v>99</v>
      </c>
      <c r="E281" s="440" t="s">
        <v>99</v>
      </c>
      <c r="F281" s="440" t="s">
        <v>135</v>
      </c>
      <c r="G281" s="440" t="s">
        <v>99</v>
      </c>
      <c r="H281" s="440" t="s">
        <v>136</v>
      </c>
      <c r="I281" s="440" t="s">
        <v>137</v>
      </c>
      <c r="J281" s="493" t="s">
        <v>113</v>
      </c>
      <c r="K281" s="441" t="s">
        <v>114</v>
      </c>
      <c r="L281" s="112"/>
      <c r="M281" s="112"/>
    </row>
    <row r="282" spans="2:13" s="20" customFormat="1" ht="12" customHeight="1" x14ac:dyDescent="0.2">
      <c r="B282" s="160">
        <v>2</v>
      </c>
      <c r="C282" s="184" t="s">
        <v>286</v>
      </c>
      <c r="D282" s="297">
        <v>9.35</v>
      </c>
      <c r="E282" s="309">
        <v>0.6</v>
      </c>
      <c r="F282" s="181"/>
      <c r="G282" s="309">
        <v>1.2</v>
      </c>
      <c r="H282" s="297">
        <f>B282*D282*E282*G282</f>
        <v>13.463999999999999</v>
      </c>
      <c r="I282" s="181">
        <v>2.2000000000000002</v>
      </c>
      <c r="J282" s="494">
        <f>H282*I282</f>
        <v>29.620799999999999</v>
      </c>
      <c r="K282" s="166" t="s">
        <v>116</v>
      </c>
      <c r="L282" s="112"/>
      <c r="M282" s="112"/>
    </row>
    <row r="283" spans="2:13" s="20" customFormat="1" ht="12" customHeight="1" x14ac:dyDescent="0.2">
      <c r="B283" s="159">
        <v>2</v>
      </c>
      <c r="C283" s="185" t="s">
        <v>1141</v>
      </c>
      <c r="D283" s="168">
        <v>12.5</v>
      </c>
      <c r="E283" s="309">
        <v>0.6</v>
      </c>
      <c r="F283" s="169"/>
      <c r="G283" s="309">
        <v>1.2</v>
      </c>
      <c r="H283" s="170">
        <f>B283*D283*E283*G283</f>
        <v>18</v>
      </c>
      <c r="I283" s="169">
        <v>2.2000000000000002</v>
      </c>
      <c r="J283" s="299">
        <f>H283*I283</f>
        <v>39.6</v>
      </c>
      <c r="K283" s="166" t="s">
        <v>116</v>
      </c>
      <c r="L283" s="112"/>
      <c r="M283" s="112"/>
    </row>
    <row r="284" spans="2:13" s="20" customFormat="1" ht="12" customHeight="1" thickBot="1" x14ac:dyDescent="0.25">
      <c r="B284" s="157">
        <v>1</v>
      </c>
      <c r="C284" s="186" t="s">
        <v>1151</v>
      </c>
      <c r="D284" s="515">
        <v>14</v>
      </c>
      <c r="E284" s="516">
        <v>0.6</v>
      </c>
      <c r="F284" s="516">
        <f>D284*E284</f>
        <v>8.4</v>
      </c>
      <c r="G284" s="516">
        <v>0.25</v>
      </c>
      <c r="H284" s="516">
        <f>F284*G284*B284</f>
        <v>2.1</v>
      </c>
      <c r="I284" s="285">
        <v>2.2000000000000002</v>
      </c>
      <c r="J284" s="564">
        <f>H284*I284</f>
        <v>4.620000000000001</v>
      </c>
      <c r="K284" s="300" t="s">
        <v>116</v>
      </c>
      <c r="L284" s="112"/>
      <c r="M284" s="112"/>
    </row>
    <row r="285" spans="2:13" s="20" customFormat="1" ht="12" customHeight="1" thickBot="1" x14ac:dyDescent="0.25">
      <c r="B285" s="483"/>
      <c r="C285" s="484" t="s">
        <v>117</v>
      </c>
      <c r="D285" s="484"/>
      <c r="E285" s="484"/>
      <c r="F285" s="484"/>
      <c r="G285" s="462"/>
      <c r="H285" s="548">
        <f>SUM(H282:H284)</f>
        <v>33.564</v>
      </c>
      <c r="I285" s="484"/>
      <c r="J285" s="548">
        <f>SUM(J282:J284)</f>
        <v>73.840800000000002</v>
      </c>
      <c r="K285" s="487"/>
      <c r="L285" s="112"/>
      <c r="M285" s="112"/>
    </row>
    <row r="286" spans="2:13" s="20" customFormat="1" ht="12" customHeight="1" x14ac:dyDescent="0.2">
      <c r="B286" s="154"/>
      <c r="C286" s="112"/>
      <c r="D286" s="112"/>
      <c r="E286" s="112"/>
      <c r="F286" s="112"/>
      <c r="G286" s="112"/>
      <c r="H286" s="112"/>
      <c r="I286" s="112"/>
      <c r="J286" s="138"/>
      <c r="K286" s="112"/>
      <c r="L286" s="112"/>
      <c r="M286" s="112"/>
    </row>
    <row r="287" spans="2:13" s="20" customFormat="1" ht="12" customHeight="1" thickBot="1" x14ac:dyDescent="0.25">
      <c r="B287" s="111" t="s">
        <v>175</v>
      </c>
      <c r="C287" s="112"/>
      <c r="D287" s="112"/>
      <c r="E287" s="112"/>
      <c r="F287" s="112"/>
      <c r="G287" s="112"/>
      <c r="H287" s="112"/>
      <c r="I287" s="112"/>
      <c r="J287" s="138"/>
      <c r="K287" s="112"/>
      <c r="L287" s="112"/>
      <c r="M287" s="112"/>
    </row>
    <row r="288" spans="2:13" s="20" customFormat="1" ht="12" customHeight="1" thickBot="1" x14ac:dyDescent="0.25">
      <c r="B288" s="482"/>
      <c r="C288" s="432"/>
      <c r="D288" s="434" t="s">
        <v>93</v>
      </c>
      <c r="E288" s="434" t="s">
        <v>104</v>
      </c>
      <c r="F288" s="434" t="s">
        <v>96</v>
      </c>
      <c r="G288" s="434" t="s">
        <v>105</v>
      </c>
      <c r="H288" s="434" t="s">
        <v>106</v>
      </c>
      <c r="I288" s="434" t="s">
        <v>107</v>
      </c>
      <c r="J288" s="492" t="s">
        <v>108</v>
      </c>
      <c r="K288" s="435" t="s">
        <v>109</v>
      </c>
      <c r="L288" s="112"/>
      <c r="M288" s="112"/>
    </row>
    <row r="289" spans="2:17" s="20" customFormat="1" ht="12" customHeight="1" thickBot="1" x14ac:dyDescent="0.25">
      <c r="B289" s="436" t="s">
        <v>111</v>
      </c>
      <c r="C289" s="437" t="s">
        <v>112</v>
      </c>
      <c r="D289" s="440" t="s">
        <v>99</v>
      </c>
      <c r="E289" s="440" t="s">
        <v>99</v>
      </c>
      <c r="F289" s="440" t="s">
        <v>135</v>
      </c>
      <c r="G289" s="440" t="s">
        <v>99</v>
      </c>
      <c r="H289" s="440" t="s">
        <v>136</v>
      </c>
      <c r="I289" s="440" t="s">
        <v>137</v>
      </c>
      <c r="J289" s="493" t="s">
        <v>113</v>
      </c>
      <c r="K289" s="441" t="s">
        <v>114</v>
      </c>
      <c r="L289" s="112"/>
      <c r="M289" s="112"/>
    </row>
    <row r="290" spans="2:17" s="20" customFormat="1" ht="12" customHeight="1" x14ac:dyDescent="0.2">
      <c r="B290" s="442">
        <v>5</v>
      </c>
      <c r="C290" s="185" t="s">
        <v>372</v>
      </c>
      <c r="D290" s="866">
        <v>9.35</v>
      </c>
      <c r="E290" s="471">
        <v>0.3</v>
      </c>
      <c r="F290" s="471">
        <f>D290*E290</f>
        <v>2.8049999999999997</v>
      </c>
      <c r="G290" s="471">
        <v>0.4</v>
      </c>
      <c r="H290" s="549">
        <f>F290*G290*B290</f>
        <v>5.6099999999999994</v>
      </c>
      <c r="I290" s="471">
        <v>2.5</v>
      </c>
      <c r="J290" s="589">
        <f>H290*I290</f>
        <v>14.024999999999999</v>
      </c>
      <c r="K290" s="517" t="s">
        <v>157</v>
      </c>
      <c r="L290" s="112"/>
      <c r="M290" s="112"/>
    </row>
    <row r="291" spans="2:17" s="20" customFormat="1" ht="12" customHeight="1" x14ac:dyDescent="0.2">
      <c r="B291" s="158">
        <v>1</v>
      </c>
      <c r="C291" s="284" t="s">
        <v>158</v>
      </c>
      <c r="D291" s="302">
        <v>12.5</v>
      </c>
      <c r="E291" s="427">
        <v>9.8000000000000007</v>
      </c>
      <c r="F291" s="427">
        <f>D291*E291</f>
        <v>122.50000000000001</v>
      </c>
      <c r="G291" s="427">
        <v>0.2</v>
      </c>
      <c r="H291" s="516">
        <f>D291*E291*G291*B291</f>
        <v>24.500000000000004</v>
      </c>
      <c r="I291" s="427">
        <v>1.8</v>
      </c>
      <c r="J291" s="564">
        <f>H291*I291</f>
        <v>44.100000000000009</v>
      </c>
      <c r="K291" s="300" t="s">
        <v>157</v>
      </c>
      <c r="L291" s="112"/>
      <c r="M291" s="112"/>
    </row>
    <row r="292" spans="2:17" s="20" customFormat="1" ht="12" customHeight="1" thickBot="1" x14ac:dyDescent="0.25">
      <c r="B292" s="528"/>
      <c r="C292" s="287" t="s">
        <v>1218</v>
      </c>
      <c r="D292" s="289"/>
      <c r="E292" s="290"/>
      <c r="F292" s="289">
        <f>F291/0.9</f>
        <v>136.11111111111111</v>
      </c>
      <c r="G292" s="290">
        <v>8.0000000000000002E-3</v>
      </c>
      <c r="H292" s="288">
        <f xml:space="preserve"> F292*G292</f>
        <v>1.088888888888889</v>
      </c>
      <c r="I292" s="288">
        <v>1.2</v>
      </c>
      <c r="J292" s="291">
        <f>H292*I292</f>
        <v>1.3066666666666669</v>
      </c>
      <c r="K292" s="293" t="s">
        <v>122</v>
      </c>
      <c r="L292" s="112"/>
      <c r="M292" s="112"/>
      <c r="N292" s="97"/>
      <c r="O292" s="97"/>
      <c r="P292" s="97"/>
      <c r="Q292" s="97"/>
    </row>
    <row r="293" spans="2:17" s="20" customFormat="1" ht="12" customHeight="1" thickBot="1" x14ac:dyDescent="0.25">
      <c r="B293" s="425"/>
      <c r="C293" s="457" t="s">
        <v>117</v>
      </c>
      <c r="D293" s="457"/>
      <c r="E293" s="457"/>
      <c r="F293" s="457"/>
      <c r="G293" s="497"/>
      <c r="H293" s="565">
        <f>H290+H291+H292</f>
        <v>31.198888888888892</v>
      </c>
      <c r="I293" s="457"/>
      <c r="J293" s="565">
        <f>J290+J291+J292</f>
        <v>59.431666666666672</v>
      </c>
      <c r="K293" s="258"/>
      <c r="L293" s="112"/>
      <c r="M293" s="112"/>
    </row>
    <row r="294" spans="2:17" s="20" customFormat="1" ht="12" customHeight="1" x14ac:dyDescent="0.2">
      <c r="B294" s="154"/>
      <c r="C294" s="112"/>
      <c r="D294" s="112"/>
      <c r="E294" s="112"/>
      <c r="F294" s="112"/>
      <c r="G294" s="112"/>
      <c r="H294" s="112"/>
      <c r="I294" s="112"/>
      <c r="J294" s="138"/>
      <c r="K294" s="112"/>
      <c r="L294" s="112"/>
      <c r="M294" s="112"/>
    </row>
    <row r="295" spans="2:17" s="20" customFormat="1" ht="12" customHeight="1" thickBot="1" x14ac:dyDescent="0.25">
      <c r="B295" s="111" t="s">
        <v>123</v>
      </c>
      <c r="C295" s="112"/>
      <c r="D295" s="112"/>
      <c r="E295" s="112"/>
      <c r="F295" s="112"/>
      <c r="G295" s="112"/>
      <c r="H295" s="112"/>
      <c r="I295" s="112"/>
      <c r="J295" s="138"/>
      <c r="K295" s="112"/>
      <c r="L295" s="112"/>
      <c r="M295" s="112"/>
    </row>
    <row r="296" spans="2:17" s="20" customFormat="1" ht="12" customHeight="1" thickBot="1" x14ac:dyDescent="0.25">
      <c r="B296" s="482"/>
      <c r="C296" s="432"/>
      <c r="D296" s="434" t="s">
        <v>93</v>
      </c>
      <c r="E296" s="434" t="s">
        <v>104</v>
      </c>
      <c r="F296" s="434" t="s">
        <v>96</v>
      </c>
      <c r="G296" s="434" t="s">
        <v>105</v>
      </c>
      <c r="H296" s="434" t="s">
        <v>106</v>
      </c>
      <c r="I296" s="434" t="s">
        <v>124</v>
      </c>
      <c r="J296" s="492" t="s">
        <v>108</v>
      </c>
      <c r="K296" s="435" t="s">
        <v>109</v>
      </c>
      <c r="L296" s="112"/>
      <c r="M296" s="112"/>
    </row>
    <row r="297" spans="2:17" s="20" customFormat="1" ht="12" customHeight="1" thickBot="1" x14ac:dyDescent="0.25">
      <c r="B297" s="436" t="s">
        <v>111</v>
      </c>
      <c r="C297" s="437" t="s">
        <v>112</v>
      </c>
      <c r="D297" s="440" t="s">
        <v>99</v>
      </c>
      <c r="E297" s="440" t="s">
        <v>99</v>
      </c>
      <c r="F297" s="440" t="s">
        <v>135</v>
      </c>
      <c r="G297" s="440" t="s">
        <v>99</v>
      </c>
      <c r="H297" s="440" t="s">
        <v>136</v>
      </c>
      <c r="I297" s="440" t="s">
        <v>125</v>
      </c>
      <c r="J297" s="493" t="s">
        <v>113</v>
      </c>
      <c r="K297" s="441" t="s">
        <v>114</v>
      </c>
      <c r="L297" s="112"/>
      <c r="M297" s="112"/>
    </row>
    <row r="298" spans="2:17" s="20" customFormat="1" ht="12" customHeight="1" x14ac:dyDescent="0.2">
      <c r="B298" s="159">
        <v>1</v>
      </c>
      <c r="C298" s="185" t="s">
        <v>313</v>
      </c>
      <c r="D298" s="168">
        <v>5</v>
      </c>
      <c r="E298" s="169"/>
      <c r="F298" s="169"/>
      <c r="G298" s="169"/>
      <c r="H298" s="298"/>
      <c r="I298" s="169">
        <v>1.7899999999999999E-2</v>
      </c>
      <c r="J298" s="299">
        <f>I298*B298*D298</f>
        <v>8.9499999999999996E-2</v>
      </c>
      <c r="K298" s="172" t="s">
        <v>143</v>
      </c>
      <c r="L298" s="112"/>
      <c r="M298" s="112"/>
    </row>
    <row r="299" spans="2:17" s="20" customFormat="1" ht="12" customHeight="1" x14ac:dyDescent="0.2">
      <c r="B299" s="159">
        <v>1</v>
      </c>
      <c r="C299" s="185" t="s">
        <v>1142</v>
      </c>
      <c r="D299" s="168">
        <v>9</v>
      </c>
      <c r="E299" s="169"/>
      <c r="F299" s="169"/>
      <c r="G299" s="169"/>
      <c r="H299" s="298"/>
      <c r="I299" s="169">
        <v>4.7899999999999998E-2</v>
      </c>
      <c r="J299" s="299">
        <f>I299*B299*D299</f>
        <v>0.43109999999999998</v>
      </c>
      <c r="K299" s="172" t="s">
        <v>143</v>
      </c>
      <c r="L299" s="112"/>
      <c r="M299" s="112"/>
    </row>
    <row r="300" spans="2:17" s="20" customFormat="1" ht="12" customHeight="1" x14ac:dyDescent="0.2">
      <c r="B300" s="159">
        <v>1</v>
      </c>
      <c r="C300" s="185" t="s">
        <v>1143</v>
      </c>
      <c r="D300" s="168">
        <v>40.799999999999997</v>
      </c>
      <c r="E300" s="169"/>
      <c r="F300" s="169"/>
      <c r="G300" s="169"/>
      <c r="H300" s="298"/>
      <c r="I300" s="169">
        <v>1.34E-2</v>
      </c>
      <c r="J300" s="299">
        <f>I300*B300*D300</f>
        <v>0.54671999999999998</v>
      </c>
      <c r="K300" s="172" t="s">
        <v>143</v>
      </c>
      <c r="L300" s="112"/>
      <c r="M300" s="112"/>
    </row>
    <row r="301" spans="2:17" s="20" customFormat="1" ht="12" customHeight="1" x14ac:dyDescent="0.2">
      <c r="B301" s="159">
        <v>1</v>
      </c>
      <c r="C301" s="185" t="s">
        <v>1144</v>
      </c>
      <c r="D301" s="168">
        <v>10.8</v>
      </c>
      <c r="E301" s="169"/>
      <c r="F301" s="169"/>
      <c r="G301" s="169"/>
      <c r="H301" s="298"/>
      <c r="I301" s="205">
        <v>8.9700000000000005E-3</v>
      </c>
      <c r="J301" s="299">
        <f>I301*B301*D301</f>
        <v>9.6876000000000018E-2</v>
      </c>
      <c r="K301" s="172" t="s">
        <v>143</v>
      </c>
      <c r="L301" s="112"/>
      <c r="M301" s="112"/>
    </row>
    <row r="302" spans="2:17" s="20" customFormat="1" ht="12" customHeight="1" x14ac:dyDescent="0.2">
      <c r="B302" s="159">
        <v>2</v>
      </c>
      <c r="C302" s="185" t="s">
        <v>1145</v>
      </c>
      <c r="D302" s="168"/>
      <c r="E302" s="169"/>
      <c r="F302" s="169"/>
      <c r="G302" s="169"/>
      <c r="H302" s="298"/>
      <c r="I302" s="169">
        <v>1.0259</v>
      </c>
      <c r="J302" s="299">
        <f>I302*B302</f>
        <v>2.0518000000000001</v>
      </c>
      <c r="K302" s="172" t="s">
        <v>143</v>
      </c>
      <c r="L302" s="112"/>
      <c r="M302" s="112"/>
    </row>
    <row r="303" spans="2:17" s="20" customFormat="1" ht="12" customHeight="1" x14ac:dyDescent="0.2">
      <c r="B303" s="159">
        <v>1</v>
      </c>
      <c r="C303" s="185" t="s">
        <v>1147</v>
      </c>
      <c r="D303" s="168"/>
      <c r="E303" s="169"/>
      <c r="F303" s="169"/>
      <c r="G303" s="169"/>
      <c r="H303" s="298"/>
      <c r="I303" s="169">
        <v>0.158</v>
      </c>
      <c r="J303" s="299">
        <f>B303*I303</f>
        <v>0.158</v>
      </c>
      <c r="K303" s="162" t="s">
        <v>143</v>
      </c>
      <c r="L303" s="112"/>
      <c r="M303" s="112"/>
    </row>
    <row r="304" spans="2:17" s="20" customFormat="1" ht="12" customHeight="1" x14ac:dyDescent="0.2">
      <c r="B304" s="159">
        <v>1</v>
      </c>
      <c r="C304" s="185" t="s">
        <v>163</v>
      </c>
      <c r="D304" s="168"/>
      <c r="E304" s="169"/>
      <c r="F304" s="168">
        <v>34</v>
      </c>
      <c r="G304" s="169"/>
      <c r="H304" s="298"/>
      <c r="I304" s="169">
        <v>8.0000000000000002E-3</v>
      </c>
      <c r="J304" s="299">
        <f>F304*I304</f>
        <v>0.27200000000000002</v>
      </c>
      <c r="K304" s="162" t="s">
        <v>143</v>
      </c>
      <c r="L304" s="112"/>
      <c r="M304" s="112">
        <f>32.44+4.4+34.6+30.2+6.4</f>
        <v>108.04</v>
      </c>
    </row>
    <row r="305" spans="2:17" s="20" customFormat="1" ht="12" customHeight="1" x14ac:dyDescent="0.2">
      <c r="B305" s="159">
        <v>1</v>
      </c>
      <c r="C305" s="185" t="s">
        <v>314</v>
      </c>
      <c r="D305" s="168"/>
      <c r="E305" s="169"/>
      <c r="F305" s="169"/>
      <c r="G305" s="169"/>
      <c r="H305" s="298"/>
      <c r="I305" s="298">
        <v>4.8000000000000001E-2</v>
      </c>
      <c r="J305" s="299">
        <f>I305</f>
        <v>4.8000000000000001E-2</v>
      </c>
      <c r="K305" s="162" t="s">
        <v>143</v>
      </c>
      <c r="L305" s="112"/>
      <c r="M305" s="112">
        <f>19*1.4</f>
        <v>26.599999999999998</v>
      </c>
    </row>
    <row r="306" spans="2:17" s="20" customFormat="1" ht="12" customHeight="1" x14ac:dyDescent="0.2">
      <c r="B306" s="159">
        <v>1</v>
      </c>
      <c r="C306" s="185" t="s">
        <v>1148</v>
      </c>
      <c r="D306" s="168"/>
      <c r="E306" s="169"/>
      <c r="F306" s="169"/>
      <c r="G306" s="169"/>
      <c r="H306" s="298"/>
      <c r="I306" s="298">
        <v>0.42399999999999999</v>
      </c>
      <c r="J306" s="299">
        <f>I306</f>
        <v>0.42399999999999999</v>
      </c>
      <c r="K306" s="162" t="s">
        <v>143</v>
      </c>
      <c r="L306" s="112"/>
      <c r="M306" s="112"/>
    </row>
    <row r="307" spans="2:17" s="20" customFormat="1" ht="12" customHeight="1" x14ac:dyDescent="0.2">
      <c r="B307" s="159">
        <v>1</v>
      </c>
      <c r="C307" s="185" t="s">
        <v>1146</v>
      </c>
      <c r="D307" s="169"/>
      <c r="E307" s="169"/>
      <c r="F307" s="169"/>
      <c r="G307" s="169"/>
      <c r="H307" s="298"/>
      <c r="I307" s="169">
        <v>0.57199999999999995</v>
      </c>
      <c r="J307" s="299">
        <f>B307*I307</f>
        <v>0.57199999999999995</v>
      </c>
      <c r="K307" s="162" t="s">
        <v>143</v>
      </c>
      <c r="L307" s="112"/>
      <c r="M307" s="112"/>
    </row>
    <row r="308" spans="2:17" s="20" customFormat="1" ht="12" customHeight="1" x14ac:dyDescent="0.2">
      <c r="B308" s="160">
        <v>1</v>
      </c>
      <c r="C308" s="184" t="s">
        <v>190</v>
      </c>
      <c r="D308" s="309">
        <v>26</v>
      </c>
      <c r="E308" s="181"/>
      <c r="F308" s="181"/>
      <c r="G308" s="181"/>
      <c r="H308" s="501"/>
      <c r="I308" s="181">
        <v>1.6000000000000001E-3</v>
      </c>
      <c r="J308" s="494">
        <f>I308*D308</f>
        <v>4.1600000000000005E-2</v>
      </c>
      <c r="K308" s="166" t="s">
        <v>143</v>
      </c>
      <c r="L308" s="112"/>
      <c r="M308" s="112"/>
    </row>
    <row r="309" spans="2:17" s="20" customFormat="1" ht="12" customHeight="1" thickBot="1" x14ac:dyDescent="0.25">
      <c r="B309" s="158">
        <v>1</v>
      </c>
      <c r="C309" s="284" t="s">
        <v>191</v>
      </c>
      <c r="D309" s="295">
        <v>12</v>
      </c>
      <c r="E309" s="285"/>
      <c r="F309" s="285"/>
      <c r="G309" s="285"/>
      <c r="H309" s="502"/>
      <c r="I309" s="285">
        <v>1.6000000000000001E-3</v>
      </c>
      <c r="J309" s="296">
        <f>I309*D309*B309</f>
        <v>1.9200000000000002E-2</v>
      </c>
      <c r="K309" s="172" t="s">
        <v>143</v>
      </c>
      <c r="L309" s="112"/>
      <c r="M309" s="112"/>
    </row>
    <row r="310" spans="2:17" s="20" customFormat="1" ht="12" customHeight="1" thickBot="1" x14ac:dyDescent="0.25">
      <c r="B310" s="483"/>
      <c r="C310" s="484" t="s">
        <v>117</v>
      </c>
      <c r="D310" s="484"/>
      <c r="E310" s="484"/>
      <c r="F310" s="484"/>
      <c r="G310" s="462"/>
      <c r="H310" s="504"/>
      <c r="I310" s="484"/>
      <c r="J310" s="548">
        <f>SUM(J298:J309)</f>
        <v>4.7507960000000002</v>
      </c>
      <c r="K310" s="487"/>
      <c r="L310" s="112"/>
      <c r="M310" s="112"/>
    </row>
    <row r="311" spans="2:17" s="20" customFormat="1" ht="12" customHeight="1" x14ac:dyDescent="0.2">
      <c r="B311" s="259"/>
      <c r="C311" s="258"/>
      <c r="D311" s="258"/>
      <c r="E311" s="258"/>
      <c r="F311" s="258"/>
      <c r="G311" s="258"/>
      <c r="H311" s="133"/>
      <c r="I311" s="258"/>
      <c r="J311" s="488"/>
      <c r="K311" s="258"/>
      <c r="L311" s="112"/>
      <c r="M311" s="112"/>
    </row>
    <row r="312" spans="2:17" s="20" customFormat="1" ht="12" customHeight="1" thickBot="1" x14ac:dyDescent="0.25">
      <c r="B312" s="111" t="s">
        <v>166</v>
      </c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97"/>
      <c r="O312" s="97"/>
      <c r="P312" s="97"/>
      <c r="Q312" s="97"/>
    </row>
    <row r="313" spans="2:17" s="20" customFormat="1" ht="12" customHeight="1" thickBot="1" x14ac:dyDescent="0.25">
      <c r="B313" s="482"/>
      <c r="C313" s="432"/>
      <c r="D313" s="470" t="s">
        <v>93</v>
      </c>
      <c r="E313" s="434" t="s">
        <v>104</v>
      </c>
      <c r="F313" s="434" t="s">
        <v>96</v>
      </c>
      <c r="G313" s="434" t="s">
        <v>105</v>
      </c>
      <c r="H313" s="434" t="s">
        <v>106</v>
      </c>
      <c r="I313" s="434" t="s">
        <v>124</v>
      </c>
      <c r="J313" s="434" t="s">
        <v>108</v>
      </c>
      <c r="K313" s="435" t="s">
        <v>109</v>
      </c>
      <c r="L313" s="112"/>
      <c r="M313" s="112"/>
      <c r="N313" s="97"/>
      <c r="O313" s="97"/>
      <c r="P313" s="97"/>
      <c r="Q313" s="97"/>
    </row>
    <row r="314" spans="2:17" s="20" customFormat="1" ht="12" customHeight="1" thickBot="1" x14ac:dyDescent="0.25">
      <c r="B314" s="436" t="s">
        <v>111</v>
      </c>
      <c r="C314" s="437" t="s">
        <v>112</v>
      </c>
      <c r="D314" s="505" t="s">
        <v>99</v>
      </c>
      <c r="E314" s="440" t="s">
        <v>99</v>
      </c>
      <c r="F314" s="440" t="s">
        <v>135</v>
      </c>
      <c r="G314" s="440" t="s">
        <v>99</v>
      </c>
      <c r="H314" s="440" t="s">
        <v>136</v>
      </c>
      <c r="I314" s="440" t="s">
        <v>125</v>
      </c>
      <c r="J314" s="440" t="s">
        <v>113</v>
      </c>
      <c r="K314" s="441" t="s">
        <v>114</v>
      </c>
      <c r="L314" s="112"/>
      <c r="M314" s="112"/>
      <c r="N314" s="97"/>
      <c r="O314" s="97"/>
      <c r="P314" s="97"/>
      <c r="Q314" s="97"/>
    </row>
    <row r="315" spans="2:17" s="20" customFormat="1" ht="12" customHeight="1" x14ac:dyDescent="0.2">
      <c r="B315" s="159">
        <v>2</v>
      </c>
      <c r="C315" s="184" t="s">
        <v>1152</v>
      </c>
      <c r="D315" s="168">
        <v>2.4</v>
      </c>
      <c r="E315" s="169">
        <v>1.5</v>
      </c>
      <c r="F315" s="309">
        <f>D315*E315</f>
        <v>3.5999999999999996</v>
      </c>
      <c r="G315" s="181"/>
      <c r="H315" s="170"/>
      <c r="I315" s="169">
        <v>6.25E-2</v>
      </c>
      <c r="J315" s="170">
        <f>B315*F315*I315</f>
        <v>0.44999999999999996</v>
      </c>
      <c r="K315" s="162" t="s">
        <v>144</v>
      </c>
      <c r="L315" s="112"/>
      <c r="M315" s="112"/>
      <c r="N315" s="97"/>
      <c r="O315" s="97"/>
      <c r="P315" s="97"/>
      <c r="Q315" s="97"/>
    </row>
    <row r="316" spans="2:17" s="20" customFormat="1" ht="12" customHeight="1" x14ac:dyDescent="0.2">
      <c r="B316" s="159">
        <v>1</v>
      </c>
      <c r="C316" s="184" t="s">
        <v>1153</v>
      </c>
      <c r="D316" s="168">
        <v>2.2999999999999998</v>
      </c>
      <c r="E316" s="169">
        <v>1.8</v>
      </c>
      <c r="F316" s="309">
        <f>D316*E316</f>
        <v>4.1399999999999997</v>
      </c>
      <c r="G316" s="181">
        <v>3.0000000000000001E-3</v>
      </c>
      <c r="H316" s="170">
        <f>F316*G316*B316</f>
        <v>1.2419999999999999E-2</v>
      </c>
      <c r="I316" s="169">
        <v>2.2000000000000002</v>
      </c>
      <c r="J316" s="298">
        <f>H316*I316</f>
        <v>2.7324000000000001E-2</v>
      </c>
      <c r="K316" s="162" t="s">
        <v>144</v>
      </c>
      <c r="L316" s="112"/>
      <c r="M316" s="112">
        <f>0.9*1.8*2</f>
        <v>3.24</v>
      </c>
      <c r="N316" s="97"/>
      <c r="O316" s="97"/>
      <c r="P316" s="97"/>
      <c r="Q316" s="97"/>
    </row>
    <row r="317" spans="2:17" s="20" customFormat="1" ht="12" customHeight="1" x14ac:dyDescent="0.2">
      <c r="B317" s="159">
        <v>1</v>
      </c>
      <c r="C317" s="185" t="s">
        <v>1154</v>
      </c>
      <c r="D317" s="168">
        <v>2.2000000000000002</v>
      </c>
      <c r="E317" s="169">
        <v>1.5</v>
      </c>
      <c r="F317" s="168">
        <f>D317*E317</f>
        <v>3.3000000000000003</v>
      </c>
      <c r="G317" s="169">
        <v>3.0000000000000001E-3</v>
      </c>
      <c r="H317" s="170">
        <f>F317*G317*B317</f>
        <v>9.9000000000000008E-3</v>
      </c>
      <c r="I317" s="169">
        <v>2.2000000000000002</v>
      </c>
      <c r="J317" s="298">
        <f>H317*I317</f>
        <v>2.1780000000000004E-2</v>
      </c>
      <c r="K317" s="162" t="s">
        <v>144</v>
      </c>
      <c r="L317" s="112"/>
      <c r="M317" s="112">
        <f>1.2*1.5*2</f>
        <v>3.5999999999999996</v>
      </c>
      <c r="N317" s="97"/>
      <c r="O317" s="97"/>
      <c r="P317" s="97"/>
      <c r="Q317" s="97"/>
    </row>
    <row r="318" spans="2:17" s="20" customFormat="1" ht="12" customHeight="1" x14ac:dyDescent="0.2">
      <c r="B318" s="159"/>
      <c r="C318" s="167" t="s">
        <v>168</v>
      </c>
      <c r="D318" s="168"/>
      <c r="E318" s="169"/>
      <c r="F318" s="169"/>
      <c r="G318" s="169"/>
      <c r="H318" s="171">
        <f>SUM(H315:H317)</f>
        <v>2.232E-2</v>
      </c>
      <c r="I318" s="169"/>
      <c r="J318" s="171">
        <f>SUM(J315:J317)</f>
        <v>0.49910399999999999</v>
      </c>
      <c r="K318" s="162"/>
      <c r="L318" s="112"/>
      <c r="M318" s="112"/>
      <c r="N318" s="97"/>
      <c r="O318" s="97"/>
      <c r="P318" s="97"/>
      <c r="Q318" s="97"/>
    </row>
    <row r="319" spans="2:17" s="20" customFormat="1" ht="12" customHeight="1" x14ac:dyDescent="0.2">
      <c r="B319" s="159">
        <v>1</v>
      </c>
      <c r="C319" s="185" t="s">
        <v>169</v>
      </c>
      <c r="D319" s="168">
        <v>8.1999999999999993</v>
      </c>
      <c r="E319" s="169">
        <v>0.12</v>
      </c>
      <c r="F319" s="169"/>
      <c r="G319" s="169">
        <v>0.08</v>
      </c>
      <c r="H319" s="170">
        <f>D319*E319*G319*B319</f>
        <v>7.8719999999999998E-2</v>
      </c>
      <c r="I319" s="169">
        <v>0.85</v>
      </c>
      <c r="J319" s="170">
        <f>H319*I319</f>
        <v>6.6911999999999999E-2</v>
      </c>
      <c r="K319" s="162" t="s">
        <v>120</v>
      </c>
      <c r="L319" s="112"/>
      <c r="M319" s="112"/>
      <c r="N319" s="97"/>
      <c r="O319" s="97"/>
      <c r="P319" s="97"/>
      <c r="Q319" s="97"/>
    </row>
    <row r="320" spans="2:17" s="20" customFormat="1" ht="12" customHeight="1" x14ac:dyDescent="0.2">
      <c r="B320" s="159">
        <v>1</v>
      </c>
      <c r="C320" s="185" t="s">
        <v>170</v>
      </c>
      <c r="D320" s="168">
        <v>8.1999999999999993</v>
      </c>
      <c r="E320" s="169">
        <v>0.15</v>
      </c>
      <c r="F320" s="169"/>
      <c r="G320" s="169">
        <v>0.1</v>
      </c>
      <c r="H320" s="170">
        <f>D320*E320*G320*B320</f>
        <v>0.12299999999999998</v>
      </c>
      <c r="I320" s="169">
        <v>0.85</v>
      </c>
      <c r="J320" s="170">
        <f>H320*I320</f>
        <v>0.10454999999999999</v>
      </c>
      <c r="K320" s="162" t="s">
        <v>120</v>
      </c>
      <c r="L320" s="112"/>
      <c r="M320" s="112"/>
      <c r="N320" s="97"/>
      <c r="O320" s="97"/>
      <c r="P320" s="97"/>
      <c r="Q320" s="97"/>
    </row>
    <row r="321" spans="2:17" s="20" customFormat="1" ht="12" customHeight="1" x14ac:dyDescent="0.2">
      <c r="B321" s="159">
        <v>1</v>
      </c>
      <c r="C321" s="185" t="s">
        <v>169</v>
      </c>
      <c r="D321" s="169">
        <v>7.4</v>
      </c>
      <c r="E321" s="169">
        <v>0.12</v>
      </c>
      <c r="F321" s="169"/>
      <c r="G321" s="169">
        <v>0.08</v>
      </c>
      <c r="H321" s="170">
        <f>D321*E321*G321*B321</f>
        <v>7.1040000000000006E-2</v>
      </c>
      <c r="I321" s="169">
        <v>0.85</v>
      </c>
      <c r="J321" s="170">
        <f>H321*I321</f>
        <v>6.0384E-2</v>
      </c>
      <c r="K321" s="162" t="s">
        <v>120</v>
      </c>
      <c r="L321" s="112"/>
      <c r="M321" s="112"/>
      <c r="N321" s="97"/>
      <c r="O321" s="97"/>
      <c r="P321" s="97"/>
      <c r="Q321" s="97"/>
    </row>
    <row r="322" spans="2:17" s="20" customFormat="1" ht="12" customHeight="1" x14ac:dyDescent="0.2">
      <c r="B322" s="159">
        <v>1</v>
      </c>
      <c r="C322" s="185" t="s">
        <v>170</v>
      </c>
      <c r="D322" s="169">
        <v>7.4</v>
      </c>
      <c r="E322" s="169">
        <v>0.15</v>
      </c>
      <c r="F322" s="169"/>
      <c r="G322" s="169">
        <v>0.1</v>
      </c>
      <c r="H322" s="170">
        <f>D322*E322*G322*B322</f>
        <v>0.11100000000000002</v>
      </c>
      <c r="I322" s="169">
        <v>0.85</v>
      </c>
      <c r="J322" s="170">
        <f>H322*I322</f>
        <v>9.4350000000000017E-2</v>
      </c>
      <c r="K322" s="162" t="s">
        <v>120</v>
      </c>
      <c r="L322" s="112"/>
      <c r="M322" s="112"/>
      <c r="N322" s="97"/>
      <c r="O322" s="97"/>
      <c r="P322" s="97"/>
      <c r="Q322" s="97"/>
    </row>
    <row r="323" spans="2:17" s="20" customFormat="1" ht="12" customHeight="1" thickBot="1" x14ac:dyDescent="0.25">
      <c r="B323" s="451"/>
      <c r="C323" s="506" t="s">
        <v>171</v>
      </c>
      <c r="D323" s="290"/>
      <c r="E323" s="290"/>
      <c r="F323" s="290"/>
      <c r="G323" s="290"/>
      <c r="H323" s="507">
        <f>SUM(H319:H322)</f>
        <v>0.38375999999999999</v>
      </c>
      <c r="I323" s="290"/>
      <c r="J323" s="507">
        <f>SUM(J319:J322)</f>
        <v>0.32619600000000004</v>
      </c>
      <c r="K323" s="293"/>
      <c r="L323" s="112"/>
      <c r="M323" s="112"/>
      <c r="N323" s="97"/>
      <c r="O323" s="97"/>
      <c r="P323" s="97"/>
      <c r="Q323" s="97"/>
    </row>
    <row r="324" spans="2:17" s="20" customFormat="1" ht="12" customHeight="1" thickBot="1" x14ac:dyDescent="0.25">
      <c r="B324" s="483"/>
      <c r="C324" s="484" t="s">
        <v>117</v>
      </c>
      <c r="D324" s="484"/>
      <c r="E324" s="484"/>
      <c r="F324" s="484"/>
      <c r="G324" s="462"/>
      <c r="H324" s="520">
        <f>H318+H323</f>
        <v>0.40608</v>
      </c>
      <c r="I324" s="510"/>
      <c r="J324" s="520">
        <f>J318+J323</f>
        <v>0.82530000000000003</v>
      </c>
      <c r="K324" s="258"/>
      <c r="L324" s="112"/>
      <c r="M324" s="112"/>
      <c r="N324" s="97"/>
      <c r="O324" s="97"/>
      <c r="P324" s="97"/>
      <c r="Q324" s="97"/>
    </row>
    <row r="325" spans="2:17" s="20" customFormat="1" ht="12" customHeight="1" x14ac:dyDescent="0.2">
      <c r="B325" s="259"/>
      <c r="C325" s="258"/>
      <c r="D325" s="258"/>
      <c r="E325" s="258"/>
      <c r="F325" s="258"/>
      <c r="G325" s="258"/>
      <c r="H325" s="133"/>
      <c r="I325" s="258"/>
      <c r="J325" s="488"/>
      <c r="K325" s="258"/>
      <c r="L325" s="112"/>
      <c r="M325" s="112"/>
    </row>
    <row r="326" spans="2:17" s="20" customFormat="1" ht="12" customHeight="1" thickBot="1" x14ac:dyDescent="0.25">
      <c r="B326" s="111" t="s">
        <v>841</v>
      </c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</row>
    <row r="327" spans="2:17" s="20" customFormat="1" ht="12" customHeight="1" thickBot="1" x14ac:dyDescent="0.25">
      <c r="B327" s="482"/>
      <c r="C327" s="432"/>
      <c r="D327" s="433" t="s">
        <v>108</v>
      </c>
      <c r="E327" s="424" t="s">
        <v>129</v>
      </c>
      <c r="F327" s="434" t="s">
        <v>130</v>
      </c>
      <c r="G327" s="434" t="s">
        <v>131</v>
      </c>
      <c r="H327" s="434" t="s">
        <v>1134</v>
      </c>
      <c r="I327" s="423" t="s">
        <v>132</v>
      </c>
      <c r="J327" s="423" t="s">
        <v>133</v>
      </c>
      <c r="K327" s="435" t="s">
        <v>134</v>
      </c>
      <c r="L327" s="112"/>
      <c r="M327" s="112"/>
    </row>
    <row r="328" spans="2:17" s="20" customFormat="1" ht="12" customHeight="1" thickBot="1" x14ac:dyDescent="0.25">
      <c r="B328" s="436" t="s">
        <v>130</v>
      </c>
      <c r="C328" s="437" t="s">
        <v>112</v>
      </c>
      <c r="D328" s="438" t="s">
        <v>113</v>
      </c>
      <c r="E328" s="439"/>
      <c r="F328" s="440"/>
      <c r="G328" s="440" t="s">
        <v>99</v>
      </c>
      <c r="H328" s="440" t="s">
        <v>136</v>
      </c>
      <c r="I328" s="440" t="s">
        <v>136</v>
      </c>
      <c r="J328" s="440" t="s">
        <v>137</v>
      </c>
      <c r="K328" s="441" t="s">
        <v>113</v>
      </c>
      <c r="L328" s="112"/>
      <c r="M328" s="112"/>
    </row>
    <row r="329" spans="2:17" s="20" customFormat="1" ht="12" customHeight="1" x14ac:dyDescent="0.2">
      <c r="B329" s="442" t="s">
        <v>115</v>
      </c>
      <c r="C329" s="443" t="s">
        <v>138</v>
      </c>
      <c r="D329" s="529">
        <f>J262</f>
        <v>143.19900000000001</v>
      </c>
      <c r="E329" s="530"/>
      <c r="F329" s="471"/>
      <c r="G329" s="531"/>
      <c r="H329" s="153">
        <f>D329/J329</f>
        <v>79.555000000000007</v>
      </c>
      <c r="I329" s="170"/>
      <c r="J329" s="182">
        <v>1.8</v>
      </c>
      <c r="K329" s="443"/>
      <c r="L329" s="112"/>
      <c r="M329" s="112"/>
    </row>
    <row r="330" spans="2:17" s="20" customFormat="1" ht="12" customHeight="1" x14ac:dyDescent="0.2">
      <c r="B330" s="160" t="s">
        <v>1648</v>
      </c>
      <c r="C330" s="184" t="s">
        <v>1059</v>
      </c>
      <c r="D330" s="529">
        <f>J267</f>
        <v>164.56</v>
      </c>
      <c r="E330" s="310"/>
      <c r="F330" s="169"/>
      <c r="G330" s="169"/>
      <c r="H330" s="153">
        <f>D330/J330</f>
        <v>65.823999999999998</v>
      </c>
      <c r="I330" s="170"/>
      <c r="J330" s="182">
        <v>2.5</v>
      </c>
      <c r="K330" s="185"/>
      <c r="L330" s="112"/>
      <c r="M330" s="112"/>
    </row>
    <row r="331" spans="2:17" s="20" customFormat="1" ht="12" customHeight="1" x14ac:dyDescent="0.2">
      <c r="B331" s="160" t="s">
        <v>1648</v>
      </c>
      <c r="C331" s="185" t="s">
        <v>1060</v>
      </c>
      <c r="D331" s="529">
        <f>J277+J290+J291-D330</f>
        <v>335.47624999999999</v>
      </c>
      <c r="E331" s="310"/>
      <c r="F331" s="169"/>
      <c r="G331" s="169"/>
      <c r="H331" s="153">
        <f>D331/J331</f>
        <v>134.19049999999999</v>
      </c>
      <c r="I331" s="170"/>
      <c r="J331" s="182">
        <v>2.5</v>
      </c>
      <c r="K331" s="185"/>
      <c r="L331" s="112"/>
      <c r="M331" s="112"/>
    </row>
    <row r="332" spans="2:17" s="20" customFormat="1" ht="12" customHeight="1" x14ac:dyDescent="0.2">
      <c r="B332" s="159" t="s">
        <v>116</v>
      </c>
      <c r="C332" s="185" t="s">
        <v>140</v>
      </c>
      <c r="D332" s="529">
        <f>J285</f>
        <v>73.840800000000002</v>
      </c>
      <c r="E332" s="310"/>
      <c r="F332" s="169"/>
      <c r="G332" s="169"/>
      <c r="H332" s="473">
        <f>D332/2.2</f>
        <v>33.564</v>
      </c>
      <c r="I332" s="170">
        <f>H285</f>
        <v>33.564</v>
      </c>
      <c r="J332" s="153">
        <v>2.2000000000000002</v>
      </c>
      <c r="K332" s="185"/>
      <c r="L332" s="112"/>
      <c r="M332" s="112">
        <f>3.7*4*9.35+8*4*3.5</f>
        <v>250.38</v>
      </c>
    </row>
    <row r="333" spans="2:17" s="20" customFormat="1" ht="12" customHeight="1" x14ac:dyDescent="0.2">
      <c r="B333" s="159" t="s">
        <v>367</v>
      </c>
      <c r="C333" s="185" t="s">
        <v>368</v>
      </c>
      <c r="D333" s="529"/>
      <c r="E333" s="310"/>
      <c r="F333" s="169"/>
      <c r="G333" s="169"/>
      <c r="H333" s="170"/>
      <c r="I333" s="170">
        <v>250.8</v>
      </c>
      <c r="J333" s="170"/>
      <c r="K333" s="185"/>
      <c r="L333" s="112"/>
      <c r="M333" s="112"/>
    </row>
    <row r="334" spans="2:17" s="20" customFormat="1" ht="12" customHeight="1" x14ac:dyDescent="0.2">
      <c r="B334" s="159" t="s">
        <v>120</v>
      </c>
      <c r="C334" s="185" t="s">
        <v>222</v>
      </c>
      <c r="D334" s="529">
        <f>J323</f>
        <v>0.32619600000000004</v>
      </c>
      <c r="E334" s="310"/>
      <c r="F334" s="169"/>
      <c r="G334" s="169"/>
      <c r="H334" s="170"/>
      <c r="I334" s="170"/>
      <c r="J334" s="170"/>
      <c r="K334" s="185"/>
      <c r="L334" s="112"/>
      <c r="M334" s="112"/>
    </row>
    <row r="335" spans="2:17" s="20" customFormat="1" ht="12" customHeight="1" x14ac:dyDescent="0.2">
      <c r="B335" s="159" t="s">
        <v>141</v>
      </c>
      <c r="C335" s="185" t="s">
        <v>223</v>
      </c>
      <c r="D335" s="529"/>
      <c r="E335" s="532"/>
      <c r="F335" s="169"/>
      <c r="G335" s="169"/>
      <c r="H335" s="170"/>
      <c r="I335" s="170"/>
      <c r="J335" s="170"/>
      <c r="K335" s="185"/>
      <c r="L335" s="112"/>
      <c r="M335" s="112"/>
    </row>
    <row r="336" spans="2:17" s="20" customFormat="1" ht="12" customHeight="1" x14ac:dyDescent="0.2">
      <c r="B336" s="159" t="s">
        <v>121</v>
      </c>
      <c r="C336" s="185" t="s">
        <v>142</v>
      </c>
      <c r="D336" s="529">
        <f>J292</f>
        <v>1.3066666666666669</v>
      </c>
      <c r="E336" s="310"/>
      <c r="F336" s="169"/>
      <c r="G336" s="169"/>
      <c r="H336" s="170"/>
      <c r="I336" s="170"/>
      <c r="J336" s="170"/>
      <c r="K336" s="185"/>
      <c r="L336" s="112"/>
      <c r="M336" s="112"/>
    </row>
    <row r="337" spans="1:19" s="20" customFormat="1" ht="12" customHeight="1" x14ac:dyDescent="0.2">
      <c r="B337" s="159" t="s">
        <v>121</v>
      </c>
      <c r="C337" s="185" t="s">
        <v>1774</v>
      </c>
      <c r="D337" s="529"/>
      <c r="E337" s="310"/>
      <c r="F337" s="169"/>
      <c r="G337" s="169"/>
      <c r="H337" s="170"/>
      <c r="I337" s="170"/>
      <c r="J337" s="170"/>
      <c r="K337" s="185"/>
      <c r="L337" s="112"/>
      <c r="M337" s="112"/>
    </row>
    <row r="338" spans="1:19" s="20" customFormat="1" ht="12" customHeight="1" x14ac:dyDescent="0.2">
      <c r="B338" s="159" t="s">
        <v>143</v>
      </c>
      <c r="C338" s="185" t="s">
        <v>526</v>
      </c>
      <c r="D338" s="529">
        <f>J310</f>
        <v>4.7507960000000002</v>
      </c>
      <c r="E338" s="310"/>
      <c r="F338" s="169"/>
      <c r="G338" s="169"/>
      <c r="H338" s="170"/>
      <c r="I338" s="170"/>
      <c r="J338" s="170"/>
      <c r="K338" s="284"/>
      <c r="L338" s="112"/>
      <c r="M338" s="112"/>
    </row>
    <row r="339" spans="1:19" s="20" customFormat="1" ht="12" customHeight="1" x14ac:dyDescent="0.2">
      <c r="B339" s="159" t="s">
        <v>144</v>
      </c>
      <c r="C339" s="185" t="s">
        <v>525</v>
      </c>
      <c r="D339" s="529">
        <f>J318</f>
        <v>0.49910399999999999</v>
      </c>
      <c r="E339" s="310"/>
      <c r="F339" s="169"/>
      <c r="G339" s="169"/>
      <c r="H339" s="170"/>
      <c r="I339" s="170"/>
      <c r="J339" s="170"/>
      <c r="K339" s="185"/>
      <c r="L339" s="112"/>
      <c r="M339" s="112"/>
    </row>
    <row r="340" spans="1:19" s="20" customFormat="1" ht="12" customHeight="1" x14ac:dyDescent="0.2">
      <c r="B340" s="159" t="s">
        <v>145</v>
      </c>
      <c r="C340" s="185" t="s">
        <v>146</v>
      </c>
      <c r="D340" s="529"/>
      <c r="E340" s="310"/>
      <c r="F340" s="169"/>
      <c r="G340" s="169"/>
      <c r="H340" s="170"/>
      <c r="I340" s="170"/>
      <c r="J340" s="170"/>
      <c r="K340" s="185"/>
      <c r="L340" s="112"/>
      <c r="M340" s="112"/>
    </row>
    <row r="341" spans="1:19" s="20" customFormat="1" ht="12" customHeight="1" x14ac:dyDescent="0.2">
      <c r="B341" s="159" t="s">
        <v>1305</v>
      </c>
      <c r="C341" s="185" t="s">
        <v>1515</v>
      </c>
      <c r="D341" s="444"/>
      <c r="E341" s="513"/>
      <c r="F341" s="251"/>
      <c r="G341" s="513"/>
      <c r="H341" s="251"/>
      <c r="I341" s="513"/>
      <c r="J341" s="251"/>
      <c r="K341" s="284"/>
      <c r="L341" s="112"/>
      <c r="M341" s="561"/>
      <c r="N341" s="58"/>
    </row>
    <row r="342" spans="1:19" s="97" customFormat="1" ht="12" customHeight="1" x14ac:dyDescent="0.2">
      <c r="B342" s="159" t="s">
        <v>1170</v>
      </c>
      <c r="C342" s="169" t="s">
        <v>1659</v>
      </c>
      <c r="D342" s="444"/>
      <c r="E342" s="562"/>
      <c r="F342" s="153"/>
      <c r="G342" s="153"/>
      <c r="H342" s="153"/>
      <c r="I342" s="153"/>
      <c r="J342" s="153"/>
      <c r="K342" s="282"/>
      <c r="L342" s="112"/>
      <c r="M342" s="262"/>
    </row>
    <row r="343" spans="1:19" s="19" customFormat="1" ht="12" customHeight="1" x14ac:dyDescent="0.2">
      <c r="A343" s="97"/>
      <c r="B343" s="159" t="s">
        <v>116</v>
      </c>
      <c r="C343" s="285" t="s">
        <v>1615</v>
      </c>
      <c r="D343" s="449"/>
      <c r="E343" s="251"/>
      <c r="F343" s="251"/>
      <c r="G343" s="251"/>
      <c r="H343" s="251"/>
      <c r="I343" s="251"/>
      <c r="J343" s="251"/>
      <c r="K343" s="450"/>
      <c r="L343" s="112"/>
      <c r="M343" s="262"/>
      <c r="N343" s="97"/>
      <c r="O343" s="97"/>
      <c r="P343" s="97"/>
      <c r="Q343" s="97"/>
      <c r="R343" s="97"/>
      <c r="S343" s="97"/>
    </row>
    <row r="344" spans="1:19" s="19" customFormat="1" ht="12" customHeight="1" thickBot="1" x14ac:dyDescent="0.25">
      <c r="A344" s="97"/>
      <c r="B344" s="451" t="s">
        <v>1616</v>
      </c>
      <c r="C344" s="452" t="s">
        <v>1617</v>
      </c>
      <c r="D344" s="453"/>
      <c r="E344" s="454"/>
      <c r="F344" s="252"/>
      <c r="G344" s="454"/>
      <c r="H344" s="252"/>
      <c r="I344" s="454"/>
      <c r="J344" s="252"/>
      <c r="K344" s="455"/>
      <c r="L344" s="112"/>
      <c r="M344" s="262"/>
      <c r="N344" s="97"/>
      <c r="O344" s="97"/>
      <c r="P344" s="97"/>
      <c r="Q344" s="97"/>
      <c r="R344" s="97"/>
      <c r="S344" s="97"/>
    </row>
    <row r="345" spans="1:19" customFormat="1" ht="12" customHeight="1" thickBot="1" x14ac:dyDescent="0.25">
      <c r="A345" s="20"/>
      <c r="B345" s="456" t="s">
        <v>147</v>
      </c>
      <c r="C345" s="457"/>
      <c r="D345" s="304">
        <f>SUM(D329:D344)</f>
        <v>723.95881266666652</v>
      </c>
      <c r="E345" s="458"/>
      <c r="F345" s="458"/>
      <c r="G345" s="521"/>
      <c r="H345" s="304">
        <f>SUM(H329:H344)</f>
        <v>313.13350000000003</v>
      </c>
      <c r="I345" s="304">
        <f>SUM(I329:I344)</f>
        <v>284.36400000000003</v>
      </c>
      <c r="J345" s="459"/>
      <c r="K345" s="258"/>
      <c r="L345" s="112"/>
      <c r="M345" s="554">
        <f>J535+J517+J475+J493+J487+J445+J542+J396+J359</f>
        <v>0</v>
      </c>
      <c r="N345" s="58">
        <f>H475+H445</f>
        <v>0</v>
      </c>
    </row>
    <row r="346" spans="1:19" s="20" customFormat="1" ht="12" customHeight="1" x14ac:dyDescent="0.2">
      <c r="B346" s="154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</row>
    <row r="347" spans="1:19" s="137" customFormat="1" ht="12" customHeight="1" x14ac:dyDescent="0.2">
      <c r="A347" s="134"/>
      <c r="B347" s="154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34"/>
      <c r="O347" s="134"/>
      <c r="P347" s="134"/>
      <c r="Q347" s="134"/>
      <c r="R347" s="134"/>
    </row>
    <row r="348" spans="1:19" s="20" customFormat="1" ht="12" customHeight="1" x14ac:dyDescent="0.2"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</row>
    <row r="349" spans="1:19" s="20" customFormat="1" ht="12" customHeight="1" x14ac:dyDescent="0.2"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</row>
    <row r="350" spans="1:19" s="20" customFormat="1" ht="12" customHeight="1" x14ac:dyDescent="0.2"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</row>
    <row r="351" spans="1:19" s="20" customFormat="1" ht="12" customHeight="1" x14ac:dyDescent="0.2"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</row>
    <row r="352" spans="1:19" s="20" customFormat="1" ht="12" customHeight="1" x14ac:dyDescent="0.2"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</row>
    <row r="353" spans="2:13" s="20" customFormat="1" ht="12" customHeight="1" x14ac:dyDescent="0.2"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</row>
    <row r="354" spans="2:13" s="20" customFormat="1" ht="12" customHeight="1" x14ac:dyDescent="0.2"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</row>
    <row r="355" spans="2:13" s="20" customFormat="1" ht="12" customHeight="1" x14ac:dyDescent="0.2"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</row>
    <row r="356" spans="2:13" s="20" customFormat="1" ht="12" customHeight="1" x14ac:dyDescent="0.2"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</row>
    <row r="357" spans="2:13" s="20" customFormat="1" ht="12" customHeight="1" x14ac:dyDescent="0.2"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</row>
    <row r="358" spans="2:13" s="20" customFormat="1" ht="12" customHeight="1" x14ac:dyDescent="0.2"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</row>
    <row r="359" spans="2:13" s="20" customFormat="1" ht="12" customHeight="1" x14ac:dyDescent="0.2"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</row>
    <row r="360" spans="2:13" s="20" customFormat="1" ht="12" customHeight="1" x14ac:dyDescent="0.2"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</row>
    <row r="361" spans="2:13" s="20" customFormat="1" ht="12" customHeight="1" x14ac:dyDescent="0.2"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</row>
    <row r="362" spans="2:13" s="20" customFormat="1" ht="12" customHeight="1" x14ac:dyDescent="0.2"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</row>
    <row r="363" spans="2:13" s="20" customFormat="1" ht="12" customHeight="1" x14ac:dyDescent="0.2"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</row>
    <row r="364" spans="2:13" s="20" customFormat="1" ht="12" customHeight="1" x14ac:dyDescent="0.2"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</row>
    <row r="365" spans="2:13" s="20" customFormat="1" ht="12" customHeight="1" x14ac:dyDescent="0.2"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</row>
    <row r="366" spans="2:13" s="20" customFormat="1" ht="12" customHeight="1" x14ac:dyDescent="0.2"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</row>
    <row r="367" spans="2:13" s="20" customFormat="1" ht="12" customHeight="1" x14ac:dyDescent="0.2"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</row>
    <row r="368" spans="2:13" s="20" customFormat="1" ht="12" customHeight="1" x14ac:dyDescent="0.2"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</row>
    <row r="369" spans="2:13" s="20" customFormat="1" ht="12" customHeight="1" x14ac:dyDescent="0.2"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</row>
    <row r="370" spans="2:13" s="20" customFormat="1" ht="12" customHeight="1" x14ac:dyDescent="0.2"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</row>
    <row r="371" spans="2:13" s="20" customFormat="1" ht="12" customHeight="1" x14ac:dyDescent="0.2"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</row>
    <row r="372" spans="2:13" s="20" customFormat="1" ht="12" customHeight="1" x14ac:dyDescent="0.2"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</row>
    <row r="373" spans="2:13" s="20" customFormat="1" ht="12" customHeight="1" x14ac:dyDescent="0.2"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</row>
    <row r="374" spans="2:13" s="20" customFormat="1" ht="12" customHeight="1" x14ac:dyDescent="0.2"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</row>
    <row r="375" spans="2:13" s="20" customFormat="1" ht="12" customHeight="1" x14ac:dyDescent="0.2">
      <c r="B375" s="154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</row>
    <row r="376" spans="2:13" s="20" customFormat="1" ht="12" customHeight="1" x14ac:dyDescent="0.2">
      <c r="B376" s="154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</row>
    <row r="377" spans="2:13" s="20" customFormat="1" ht="12" customHeight="1" x14ac:dyDescent="0.2">
      <c r="B377" s="154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</row>
    <row r="378" spans="2:13" s="20" customFormat="1" ht="12" customHeight="1" x14ac:dyDescent="0.2">
      <c r="B378" s="154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</row>
    <row r="379" spans="2:13" s="20" customFormat="1" ht="12" customHeight="1" x14ac:dyDescent="0.2">
      <c r="B379" s="154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</row>
    <row r="380" spans="2:13" s="20" customFormat="1" ht="12" customHeight="1" x14ac:dyDescent="0.2">
      <c r="B380" s="154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</row>
    <row r="381" spans="2:13" s="20" customFormat="1" ht="12" customHeight="1" x14ac:dyDescent="0.2">
      <c r="B381" s="154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</row>
    <row r="382" spans="2:13" s="20" customFormat="1" ht="12" customHeight="1" x14ac:dyDescent="0.2">
      <c r="B382" s="154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</row>
    <row r="383" spans="2:13" s="20" customFormat="1" ht="12" customHeight="1" x14ac:dyDescent="0.2">
      <c r="B383" s="154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</row>
    <row r="384" spans="2:13" s="20" customFormat="1" ht="12" customHeight="1" x14ac:dyDescent="0.2">
      <c r="B384" s="154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</row>
    <row r="385" spans="2:13" s="20" customFormat="1" ht="12" customHeight="1" x14ac:dyDescent="0.2">
      <c r="B385" s="154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</row>
    <row r="386" spans="2:13" s="20" customFormat="1" ht="12" customHeight="1" x14ac:dyDescent="0.2">
      <c r="B386" s="154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</row>
    <row r="387" spans="2:13" s="20" customFormat="1" ht="12" customHeight="1" x14ac:dyDescent="0.2">
      <c r="B387" s="154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</row>
    <row r="388" spans="2:13" s="20" customFormat="1" ht="12" customHeight="1" x14ac:dyDescent="0.2">
      <c r="B388" s="154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</row>
    <row r="389" spans="2:13" s="20" customFormat="1" ht="12" customHeight="1" x14ac:dyDescent="0.2">
      <c r="B389" s="154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</row>
    <row r="390" spans="2:13" s="20" customFormat="1" ht="12" customHeight="1" x14ac:dyDescent="0.2">
      <c r="B390" s="154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</row>
    <row r="391" spans="2:13" s="20" customFormat="1" ht="12" customHeight="1" x14ac:dyDescent="0.2">
      <c r="B391" s="154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</row>
    <row r="392" spans="2:13" s="20" customFormat="1" ht="12" customHeight="1" x14ac:dyDescent="0.2">
      <c r="B392" s="154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</row>
    <row r="393" spans="2:13" s="20" customFormat="1" ht="12" customHeight="1" x14ac:dyDescent="0.2">
      <c r="B393" s="154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</row>
    <row r="394" spans="2:13" s="20" customFormat="1" ht="12" customHeight="1" x14ac:dyDescent="0.2">
      <c r="B394" s="154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</row>
    <row r="395" spans="2:13" s="20" customFormat="1" ht="12" customHeight="1" x14ac:dyDescent="0.2">
      <c r="B395" s="154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112"/>
    </row>
    <row r="396" spans="2:13" s="20" customFormat="1" ht="12" customHeight="1" x14ac:dyDescent="0.2">
      <c r="B396" s="154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112"/>
    </row>
    <row r="397" spans="2:13" s="20" customFormat="1" ht="12" customHeight="1" x14ac:dyDescent="0.2">
      <c r="B397" s="154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112"/>
    </row>
    <row r="398" spans="2:13" s="20" customFormat="1" ht="12" customHeight="1" x14ac:dyDescent="0.2">
      <c r="B398" s="154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112"/>
    </row>
    <row r="399" spans="2:13" s="20" customFormat="1" ht="12" customHeight="1" x14ac:dyDescent="0.2">
      <c r="B399" s="154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112"/>
    </row>
    <row r="400" spans="2:13" s="20" customFormat="1" ht="12" customHeight="1" x14ac:dyDescent="0.2">
      <c r="B400" s="154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112"/>
    </row>
    <row r="401" spans="2:13" s="20" customFormat="1" ht="12" customHeight="1" x14ac:dyDescent="0.2">
      <c r="B401" s="154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112"/>
    </row>
    <row r="402" spans="2:13" s="20" customFormat="1" ht="12" customHeight="1" x14ac:dyDescent="0.2">
      <c r="B402" s="154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112"/>
    </row>
    <row r="403" spans="2:13" s="20" customFormat="1" ht="12" customHeight="1" x14ac:dyDescent="0.2">
      <c r="B403" s="154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112"/>
    </row>
    <row r="404" spans="2:13" s="20" customFormat="1" ht="12" customHeight="1" x14ac:dyDescent="0.2">
      <c r="B404" s="154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112"/>
    </row>
    <row r="405" spans="2:13" s="20" customFormat="1" ht="12" customHeight="1" x14ac:dyDescent="0.2">
      <c r="B405" s="154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112"/>
    </row>
    <row r="406" spans="2:13" s="20" customFormat="1" ht="12" customHeight="1" x14ac:dyDescent="0.2">
      <c r="B406" s="154"/>
      <c r="C406" s="112"/>
      <c r="D406" s="112"/>
      <c r="E406" s="112"/>
      <c r="F406" s="112"/>
      <c r="G406" s="112"/>
      <c r="H406" s="112"/>
      <c r="I406" s="112"/>
      <c r="J406" s="112"/>
      <c r="K406" s="112"/>
      <c r="L406" s="112"/>
      <c r="M406" s="112"/>
    </row>
    <row r="407" spans="2:13" s="20" customFormat="1" ht="12" customHeight="1" x14ac:dyDescent="0.2">
      <c r="B407" s="154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</row>
    <row r="408" spans="2:13" s="20" customFormat="1" ht="12" customHeight="1" x14ac:dyDescent="0.2">
      <c r="B408" s="154"/>
      <c r="C408" s="112"/>
      <c r="D408" s="112"/>
      <c r="E408" s="112"/>
      <c r="F408" s="112"/>
      <c r="G408" s="112"/>
      <c r="H408" s="112"/>
      <c r="I408" s="112"/>
      <c r="J408" s="112"/>
      <c r="K408" s="112"/>
      <c r="L408" s="112"/>
      <c r="M408" s="112"/>
    </row>
    <row r="409" spans="2:13" s="20" customFormat="1" ht="12" customHeight="1" x14ac:dyDescent="0.2">
      <c r="B409" s="154"/>
      <c r="C409" s="112"/>
      <c r="D409" s="112"/>
      <c r="E409" s="112"/>
      <c r="F409" s="112"/>
      <c r="G409" s="112"/>
      <c r="H409" s="112"/>
      <c r="I409" s="112"/>
      <c r="J409" s="112"/>
      <c r="K409" s="112"/>
      <c r="L409" s="112"/>
      <c r="M409" s="112"/>
    </row>
    <row r="410" spans="2:13" s="20" customFormat="1" ht="12" customHeight="1" x14ac:dyDescent="0.2">
      <c r="B410" s="154"/>
      <c r="C410" s="112"/>
      <c r="D410" s="112"/>
      <c r="E410" s="112"/>
      <c r="F410" s="112"/>
      <c r="G410" s="112"/>
      <c r="H410" s="112"/>
      <c r="I410" s="112"/>
      <c r="J410" s="112"/>
      <c r="K410" s="112"/>
      <c r="L410" s="112"/>
      <c r="M410" s="112"/>
    </row>
    <row r="411" spans="2:13" s="20" customFormat="1" ht="12" customHeight="1" x14ac:dyDescent="0.2">
      <c r="B411" s="154"/>
      <c r="C411" s="112"/>
      <c r="D411" s="112"/>
      <c r="E411" s="112"/>
      <c r="F411" s="112"/>
      <c r="G411" s="112"/>
      <c r="H411" s="112"/>
      <c r="I411" s="112"/>
      <c r="J411" s="112"/>
      <c r="K411" s="112"/>
      <c r="L411" s="112"/>
      <c r="M411" s="112"/>
    </row>
    <row r="412" spans="2:13" s="20" customFormat="1" ht="12" customHeight="1" x14ac:dyDescent="0.2">
      <c r="B412" s="154"/>
      <c r="C412" s="112"/>
      <c r="D412" s="112"/>
      <c r="E412" s="112"/>
      <c r="F412" s="112"/>
      <c r="G412" s="112"/>
      <c r="H412" s="112"/>
      <c r="I412" s="112"/>
      <c r="J412" s="112"/>
      <c r="K412" s="112"/>
      <c r="L412" s="112"/>
      <c r="M412" s="112"/>
    </row>
    <row r="413" spans="2:13" s="20" customFormat="1" ht="12" customHeight="1" x14ac:dyDescent="0.2">
      <c r="B413" s="154"/>
      <c r="C413" s="112"/>
      <c r="D413" s="112"/>
      <c r="E413" s="112"/>
      <c r="F413" s="112"/>
      <c r="G413" s="112"/>
      <c r="H413" s="112"/>
      <c r="I413" s="112"/>
      <c r="J413" s="112"/>
      <c r="K413" s="112"/>
      <c r="L413" s="112"/>
      <c r="M413" s="112"/>
    </row>
    <row r="414" spans="2:13" s="20" customFormat="1" ht="12" customHeight="1" x14ac:dyDescent="0.2">
      <c r="B414" s="154"/>
      <c r="C414" s="112"/>
      <c r="D414" s="112"/>
      <c r="E414" s="112"/>
      <c r="F414" s="112"/>
      <c r="G414" s="112"/>
      <c r="H414" s="112"/>
      <c r="I414" s="112"/>
      <c r="J414" s="112"/>
      <c r="K414" s="112"/>
      <c r="L414" s="112"/>
      <c r="M414" s="112"/>
    </row>
    <row r="415" spans="2:13" s="20" customFormat="1" ht="12" customHeight="1" x14ac:dyDescent="0.2">
      <c r="B415" s="154"/>
      <c r="C415" s="112"/>
      <c r="D415" s="112"/>
      <c r="E415" s="112"/>
      <c r="F415" s="112"/>
      <c r="G415" s="112"/>
      <c r="H415" s="112"/>
      <c r="I415" s="112"/>
      <c r="J415" s="112"/>
      <c r="K415" s="112"/>
      <c r="L415" s="112"/>
      <c r="M415" s="112"/>
    </row>
    <row r="416" spans="2:13" s="20" customFormat="1" ht="12" customHeight="1" x14ac:dyDescent="0.2">
      <c r="B416" s="154"/>
      <c r="C416" s="112"/>
      <c r="D416" s="112"/>
      <c r="E416" s="112"/>
      <c r="F416" s="112"/>
      <c r="G416" s="112"/>
      <c r="H416" s="112"/>
      <c r="I416" s="112"/>
      <c r="J416" s="112"/>
      <c r="K416" s="112"/>
      <c r="L416" s="112"/>
      <c r="M416" s="112"/>
    </row>
    <row r="417" spans="2:13" s="20" customFormat="1" ht="12" customHeight="1" x14ac:dyDescent="0.2">
      <c r="B417" s="154"/>
      <c r="C417" s="112"/>
      <c r="D417" s="112"/>
      <c r="E417" s="112"/>
      <c r="F417" s="112"/>
      <c r="G417" s="112"/>
      <c r="H417" s="112"/>
      <c r="I417" s="112"/>
      <c r="J417" s="112"/>
      <c r="K417" s="112"/>
      <c r="L417" s="112"/>
      <c r="M417" s="112"/>
    </row>
    <row r="418" spans="2:13" s="20" customFormat="1" ht="12" customHeight="1" x14ac:dyDescent="0.2">
      <c r="B418" s="154"/>
      <c r="C418" s="112"/>
      <c r="D418" s="112"/>
      <c r="E418" s="112"/>
      <c r="F418" s="112"/>
      <c r="G418" s="112"/>
      <c r="H418" s="112"/>
      <c r="I418" s="112"/>
      <c r="J418" s="112"/>
      <c r="K418" s="112"/>
      <c r="L418" s="112"/>
      <c r="M418" s="112"/>
    </row>
    <row r="419" spans="2:13" s="20" customFormat="1" ht="12" customHeight="1" x14ac:dyDescent="0.2">
      <c r="B419" s="154"/>
      <c r="C419" s="112"/>
      <c r="D419" s="112"/>
      <c r="E419" s="112"/>
      <c r="F419" s="112"/>
      <c r="G419" s="112"/>
      <c r="H419" s="112"/>
      <c r="I419" s="112"/>
      <c r="J419" s="112"/>
      <c r="K419" s="112"/>
      <c r="L419" s="112"/>
      <c r="M419" s="112"/>
    </row>
    <row r="420" spans="2:13" s="20" customFormat="1" ht="12" customHeight="1" x14ac:dyDescent="0.2">
      <c r="B420" s="154"/>
      <c r="C420" s="112"/>
      <c r="D420" s="112"/>
      <c r="E420" s="112"/>
      <c r="F420" s="112"/>
      <c r="G420" s="112"/>
      <c r="H420" s="112"/>
      <c r="I420" s="112"/>
      <c r="J420" s="112"/>
      <c r="K420" s="112"/>
      <c r="L420" s="112"/>
      <c r="M420" s="112"/>
    </row>
    <row r="421" spans="2:13" s="20" customFormat="1" ht="12" customHeight="1" x14ac:dyDescent="0.2">
      <c r="B421" s="154"/>
      <c r="C421" s="112"/>
      <c r="D421" s="112"/>
      <c r="E421" s="112"/>
      <c r="F421" s="112"/>
      <c r="G421" s="112"/>
      <c r="H421" s="112"/>
      <c r="I421" s="112"/>
      <c r="J421" s="112"/>
      <c r="K421" s="112"/>
      <c r="L421" s="112"/>
      <c r="M421" s="112"/>
    </row>
    <row r="422" spans="2:13" s="20" customFormat="1" ht="12" customHeight="1" x14ac:dyDescent="0.2">
      <c r="B422" s="154"/>
      <c r="C422" s="112"/>
      <c r="D422" s="112"/>
      <c r="E422" s="112"/>
      <c r="F422" s="112"/>
      <c r="G422" s="112"/>
      <c r="H422" s="112"/>
      <c r="I422" s="112"/>
      <c r="J422" s="112"/>
      <c r="K422" s="112"/>
      <c r="L422" s="112"/>
      <c r="M422" s="112"/>
    </row>
    <row r="423" spans="2:13" s="20" customFormat="1" ht="12" customHeight="1" x14ac:dyDescent="0.2">
      <c r="B423" s="154"/>
      <c r="C423" s="112"/>
      <c r="D423" s="112"/>
      <c r="E423" s="112"/>
      <c r="F423" s="112"/>
      <c r="G423" s="112"/>
      <c r="H423" s="112"/>
      <c r="I423" s="112"/>
      <c r="J423" s="112"/>
      <c r="K423" s="112"/>
      <c r="L423" s="112"/>
      <c r="M423" s="112"/>
    </row>
    <row r="424" spans="2:13" s="20" customFormat="1" ht="12" customHeight="1" x14ac:dyDescent="0.2">
      <c r="B424" s="154"/>
      <c r="C424" s="112"/>
      <c r="D424" s="112"/>
      <c r="E424" s="112"/>
      <c r="F424" s="112"/>
      <c r="G424" s="112"/>
      <c r="H424" s="112"/>
      <c r="I424" s="112"/>
      <c r="J424" s="112"/>
      <c r="K424" s="112"/>
      <c r="L424" s="112"/>
      <c r="M424" s="112"/>
    </row>
  </sheetData>
  <dataConsolidate/>
  <mergeCells count="3">
    <mergeCell ref="F3:K3"/>
    <mergeCell ref="C13:E13"/>
    <mergeCell ref="C14:E14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5" orientation="portrait" r:id="rId1"/>
  <headerFooter alignWithMargins="0"/>
  <rowBreaks count="4" manualBreakCount="4">
    <brk id="44" max="11" man="1"/>
    <brk id="108" max="11" man="1"/>
    <brk id="231" max="11" man="1"/>
    <brk id="324" max="11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5">
    <tabColor indexed="11"/>
  </sheetPr>
  <dimension ref="A1:AH693"/>
  <sheetViews>
    <sheetView showGridLines="0" view="pageBreakPreview" topLeftCell="A25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140625" style="2" customWidth="1"/>
    <col min="13" max="20" width="9.7109375" style="1" customWidth="1"/>
    <col min="21" max="29" width="8.7109375" style="1" customWidth="1"/>
    <col min="30" max="16384" width="9.140625" style="1"/>
  </cols>
  <sheetData>
    <row r="1" spans="1:15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5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5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5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5" s="20" customFormat="1" ht="12" customHeight="1" x14ac:dyDescent="0.2">
      <c r="B5" s="256" t="s">
        <v>91</v>
      </c>
      <c r="C5" s="180" t="s">
        <v>1310</v>
      </c>
      <c r="D5" s="257"/>
      <c r="E5" s="257"/>
      <c r="F5" s="257"/>
      <c r="G5" s="258"/>
      <c r="H5"/>
      <c r="I5"/>
      <c r="J5"/>
      <c r="K5"/>
      <c r="L5" s="25"/>
    </row>
    <row r="6" spans="1:15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5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5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5" s="20" customFormat="1" ht="12" customHeight="1" x14ac:dyDescent="0.2">
      <c r="B9" s="638" t="s">
        <v>1499</v>
      </c>
      <c r="C9" s="471" t="s">
        <v>486</v>
      </c>
      <c r="D9" s="182">
        <v>29.16</v>
      </c>
      <c r="E9" s="182">
        <v>24.92</v>
      </c>
      <c r="F9" s="182"/>
      <c r="G9" s="153">
        <v>17.93</v>
      </c>
      <c r="H9" s="182">
        <f t="shared" ref="H9:H15" si="0">D9*E9</f>
        <v>726.66720000000009</v>
      </c>
      <c r="I9" s="183">
        <f t="shared" ref="I9:I15" si="1">D9*E9*G9</f>
        <v>13029.142896000001</v>
      </c>
      <c r="J9" s="193"/>
      <c r="K9" s="574"/>
      <c r="L9" s="19"/>
    </row>
    <row r="10" spans="1:15" s="20" customFormat="1" ht="12" customHeight="1" x14ac:dyDescent="0.2">
      <c r="B10" s="157"/>
      <c r="C10" s="181" t="s">
        <v>1315</v>
      </c>
      <c r="D10" s="153">
        <v>26.5</v>
      </c>
      <c r="E10" s="153">
        <v>9</v>
      </c>
      <c r="F10" s="153"/>
      <c r="G10" s="153">
        <v>3.3</v>
      </c>
      <c r="H10" s="182">
        <f t="shared" si="0"/>
        <v>238.5</v>
      </c>
      <c r="I10" s="183">
        <f t="shared" si="1"/>
        <v>787.05</v>
      </c>
      <c r="J10" s="182"/>
      <c r="K10" s="281"/>
      <c r="L10" s="19"/>
    </row>
    <row r="11" spans="1:15" s="20" customFormat="1" ht="12" customHeight="1" x14ac:dyDescent="0.2">
      <c r="B11" s="157"/>
      <c r="C11" s="181" t="s">
        <v>1317</v>
      </c>
      <c r="D11" s="153">
        <v>9.4</v>
      </c>
      <c r="E11" s="153">
        <v>9.1999999999999993</v>
      </c>
      <c r="F11" s="153"/>
      <c r="G11" s="153">
        <v>3.6</v>
      </c>
      <c r="H11" s="182">
        <f t="shared" si="0"/>
        <v>86.47999999999999</v>
      </c>
      <c r="I11" s="183">
        <f t="shared" si="1"/>
        <v>311.32799999999997</v>
      </c>
      <c r="J11" s="153"/>
      <c r="K11" s="282"/>
      <c r="L11" s="19"/>
    </row>
    <row r="12" spans="1:15" s="20" customFormat="1" ht="12" customHeight="1" x14ac:dyDescent="0.2">
      <c r="B12" s="157"/>
      <c r="C12" s="181" t="s">
        <v>1316</v>
      </c>
      <c r="D12" s="153">
        <v>19.2</v>
      </c>
      <c r="E12" s="153">
        <v>3.9</v>
      </c>
      <c r="F12" s="153"/>
      <c r="G12" s="153">
        <v>7.4</v>
      </c>
      <c r="H12" s="182">
        <f t="shared" si="0"/>
        <v>74.88</v>
      </c>
      <c r="I12" s="183">
        <f t="shared" si="1"/>
        <v>554.11199999999997</v>
      </c>
      <c r="J12" s="153"/>
      <c r="K12" s="282"/>
      <c r="L12" s="19"/>
    </row>
    <row r="13" spans="1:15" s="20" customFormat="1" ht="12" customHeight="1" x14ac:dyDescent="0.2">
      <c r="B13" s="157"/>
      <c r="C13" s="181" t="s">
        <v>1719</v>
      </c>
      <c r="D13" s="153">
        <v>6</v>
      </c>
      <c r="E13" s="153">
        <v>1.5</v>
      </c>
      <c r="F13" s="153"/>
      <c r="G13" s="153">
        <v>5.5</v>
      </c>
      <c r="H13" s="182">
        <f t="shared" si="0"/>
        <v>9</v>
      </c>
      <c r="I13" s="183">
        <f t="shared" si="1"/>
        <v>49.5</v>
      </c>
      <c r="J13" s="153"/>
      <c r="K13" s="282"/>
      <c r="L13" s="19"/>
    </row>
    <row r="14" spans="1:15" s="20" customFormat="1" ht="12" customHeight="1" x14ac:dyDescent="0.2">
      <c r="B14" s="157"/>
      <c r="C14" s="181" t="s">
        <v>1720</v>
      </c>
      <c r="D14" s="153">
        <v>29.16</v>
      </c>
      <c r="E14" s="153">
        <v>3.75</v>
      </c>
      <c r="F14" s="153"/>
      <c r="G14" s="153">
        <v>3.6</v>
      </c>
      <c r="H14" s="182">
        <f t="shared" si="0"/>
        <v>109.35</v>
      </c>
      <c r="I14" s="183">
        <f t="shared" si="1"/>
        <v>393.65999999999997</v>
      </c>
      <c r="J14" s="153"/>
      <c r="K14" s="282"/>
      <c r="L14" s="19"/>
    </row>
    <row r="15" spans="1:15" s="20" customFormat="1" ht="12" customHeight="1" thickBot="1" x14ac:dyDescent="0.25">
      <c r="B15" s="157"/>
      <c r="C15" s="181" t="s">
        <v>1718</v>
      </c>
      <c r="D15" s="153">
        <v>6</v>
      </c>
      <c r="E15" s="153">
        <v>5.85</v>
      </c>
      <c r="F15" s="153"/>
      <c r="G15" s="153">
        <v>3.6</v>
      </c>
      <c r="H15" s="182">
        <f t="shared" si="0"/>
        <v>35.099999999999994</v>
      </c>
      <c r="I15" s="183">
        <f t="shared" si="1"/>
        <v>126.35999999999999</v>
      </c>
      <c r="J15" s="153"/>
      <c r="K15" s="282"/>
      <c r="L15" s="19"/>
      <c r="M15" s="249"/>
      <c r="N15" s="20">
        <v>6</v>
      </c>
      <c r="O15" s="20">
        <v>1.5</v>
      </c>
    </row>
    <row r="16" spans="1:15" s="20" customFormat="1" ht="12" customHeight="1" thickBot="1" x14ac:dyDescent="0.25">
      <c r="B16" s="425"/>
      <c r="C16" s="188" t="s">
        <v>1131</v>
      </c>
      <c r="D16" s="189"/>
      <c r="E16" s="189"/>
      <c r="F16" s="189"/>
      <c r="G16" s="189"/>
      <c r="H16" s="191">
        <f>SUM(H9:H15)</f>
        <v>1279.9771999999998</v>
      </c>
      <c r="I16" s="191">
        <f>SUM(I9:I15)</f>
        <v>15251.152896</v>
      </c>
      <c r="J16" s="189"/>
      <c r="K16" s="576"/>
      <c r="L16" s="19"/>
    </row>
    <row r="17" spans="2:34" s="20" customFormat="1" ht="12" customHeight="1" x14ac:dyDescent="0.2">
      <c r="B17" s="157" t="s">
        <v>2006</v>
      </c>
      <c r="C17" s="181" t="s">
        <v>1313</v>
      </c>
      <c r="D17" s="182">
        <v>29.4</v>
      </c>
      <c r="E17" s="182">
        <v>24.92</v>
      </c>
      <c r="F17" s="182"/>
      <c r="G17" s="182"/>
      <c r="H17" s="193">
        <f>D17*E17</f>
        <v>732.64800000000002</v>
      </c>
      <c r="I17" s="183"/>
      <c r="J17" s="182"/>
      <c r="K17" s="281"/>
      <c r="L17" s="19"/>
    </row>
    <row r="18" spans="2:34" s="20" customFormat="1" ht="12" customHeight="1" x14ac:dyDescent="0.2">
      <c r="B18" s="157"/>
      <c r="C18" s="181" t="s">
        <v>1314</v>
      </c>
      <c r="D18" s="182">
        <v>29.16</v>
      </c>
      <c r="E18" s="182">
        <v>3.9</v>
      </c>
      <c r="F18" s="182"/>
      <c r="G18" s="182"/>
      <c r="H18" s="182">
        <f>D18*E18+35.1</f>
        <v>148.82400000000001</v>
      </c>
      <c r="I18" s="183"/>
      <c r="J18" s="182"/>
      <c r="K18" s="281"/>
      <c r="L18" s="19"/>
    </row>
    <row r="19" spans="2:34" s="20" customFormat="1" ht="12" customHeight="1" x14ac:dyDescent="0.2">
      <c r="B19" s="426"/>
      <c r="C19" s="427"/>
      <c r="D19" s="250"/>
      <c r="E19" s="250"/>
      <c r="F19" s="250"/>
      <c r="G19" s="250"/>
      <c r="H19" s="250"/>
      <c r="I19" s="428"/>
      <c r="J19" s="250"/>
      <c r="K19" s="575"/>
      <c r="L19" s="19"/>
    </row>
    <row r="20" spans="2:34" s="20" customFormat="1" ht="12" customHeight="1" x14ac:dyDescent="0.2">
      <c r="B20" s="426"/>
      <c r="C20" s="169"/>
      <c r="D20" s="153"/>
      <c r="E20" s="153"/>
      <c r="F20" s="153"/>
      <c r="G20" s="153"/>
      <c r="H20" s="153"/>
      <c r="I20" s="473"/>
      <c r="J20" s="153"/>
      <c r="K20" s="282"/>
      <c r="L20" s="19"/>
    </row>
    <row r="21" spans="2:34" s="20" customFormat="1" ht="12" customHeight="1" thickBot="1" x14ac:dyDescent="0.25">
      <c r="B21" s="426"/>
      <c r="C21" s="863"/>
      <c r="D21" s="250"/>
      <c r="E21" s="250"/>
      <c r="F21" s="250"/>
      <c r="G21" s="250"/>
      <c r="H21" s="250"/>
      <c r="I21" s="428"/>
      <c r="J21" s="250"/>
      <c r="K21" s="575"/>
      <c r="L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SUM(H17:H18)</f>
        <v>881.47199999999998</v>
      </c>
      <c r="I22" s="429"/>
      <c r="J22" s="189"/>
      <c r="K22" s="576"/>
      <c r="L22" s="19"/>
    </row>
    <row r="23" spans="2:34" s="20" customFormat="1" ht="12" customHeight="1" x14ac:dyDescent="0.2">
      <c r="B23" s="256"/>
      <c r="C23" s="180"/>
      <c r="D23" s="570"/>
      <c r="E23" s="570"/>
      <c r="F23" s="570"/>
      <c r="G23" s="513"/>
      <c r="H23" s="570"/>
      <c r="I23" s="570"/>
      <c r="J23" s="570"/>
      <c r="K23" s="513"/>
      <c r="L23" s="25"/>
    </row>
    <row r="24" spans="2:34" s="20" customFormat="1" ht="12" customHeight="1" thickBot="1" x14ac:dyDescent="0.25">
      <c r="B24" s="111" t="s">
        <v>1132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</row>
    <row r="25" spans="2:34" s="20" customFormat="1" ht="12" customHeight="1" thickBot="1" x14ac:dyDescent="0.25">
      <c r="B25" s="431" t="str">
        <f>C5</f>
        <v>27 - Budova licího stroje II.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2:34" s="20" customFormat="1" ht="12" customHeight="1" x14ac:dyDescent="0.2">
      <c r="B27" s="1020" t="s">
        <v>115</v>
      </c>
      <c r="C27" s="1021" t="s">
        <v>138</v>
      </c>
      <c r="D27" s="1184">
        <f t="shared" ref="D27:D34" si="2">D188+D321</f>
        <v>602.85000600000012</v>
      </c>
      <c r="E27" s="1023"/>
      <c r="F27" s="1024"/>
      <c r="G27" s="1024"/>
      <c r="H27" s="1025">
        <f>D27/J27</f>
        <v>334.91667000000007</v>
      </c>
      <c r="I27" s="1025"/>
      <c r="J27" s="1026">
        <v>1.8</v>
      </c>
      <c r="K27" s="1051"/>
      <c r="L27" s="19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2:34" s="20" customFormat="1" ht="12" customHeight="1" x14ac:dyDescent="0.2">
      <c r="B28" s="1027" t="s">
        <v>1648</v>
      </c>
      <c r="C28" s="1028" t="s">
        <v>1059</v>
      </c>
      <c r="D28" s="1184">
        <f t="shared" si="2"/>
        <v>81.771562500000002</v>
      </c>
      <c r="E28" s="1029"/>
      <c r="F28" s="1026"/>
      <c r="G28" s="1026">
        <f>D28/J28</f>
        <v>32.708624999999998</v>
      </c>
      <c r="H28" s="1025"/>
      <c r="I28" s="1025"/>
      <c r="J28" s="1026">
        <v>2.5</v>
      </c>
      <c r="K28" s="1054"/>
      <c r="L28" s="19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2:34" s="20" customFormat="1" ht="12" customHeight="1" x14ac:dyDescent="0.2">
      <c r="B29" s="1027" t="s">
        <v>1648</v>
      </c>
      <c r="C29" s="1030" t="s">
        <v>1060</v>
      </c>
      <c r="D29" s="1184">
        <f t="shared" si="2"/>
        <v>537.16442749999999</v>
      </c>
      <c r="E29" s="1031"/>
      <c r="F29" s="1025"/>
      <c r="G29" s="1025"/>
      <c r="H29" s="1025">
        <f>D29/J29</f>
        <v>214.865771</v>
      </c>
      <c r="I29" s="1025"/>
      <c r="J29" s="1026">
        <v>2.5</v>
      </c>
      <c r="K29" s="1037"/>
      <c r="L29" s="19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2:34" s="20" customFormat="1" ht="12" customHeight="1" x14ac:dyDescent="0.2">
      <c r="B30" s="1032" t="s">
        <v>116</v>
      </c>
      <c r="C30" s="1030" t="s">
        <v>140</v>
      </c>
      <c r="D30" s="1184">
        <f t="shared" si="2"/>
        <v>3088.2215225</v>
      </c>
      <c r="E30" s="1031"/>
      <c r="F30" s="1025"/>
      <c r="G30" s="1025"/>
      <c r="H30" s="1053">
        <f>D30/2.2</f>
        <v>1403.737055681818</v>
      </c>
      <c r="I30" s="1025">
        <f>I190+I323</f>
        <v>939.13231699999994</v>
      </c>
      <c r="J30" s="1025">
        <v>2.2000000000000002</v>
      </c>
      <c r="K30" s="1037"/>
      <c r="L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2:34" s="20" customFormat="1" ht="12" customHeight="1" x14ac:dyDescent="0.2">
      <c r="B31" s="1032" t="s">
        <v>367</v>
      </c>
      <c r="C31" s="1030" t="s">
        <v>368</v>
      </c>
      <c r="D31" s="1184">
        <f t="shared" si="2"/>
        <v>799.6546800000001</v>
      </c>
      <c r="E31" s="1031"/>
      <c r="F31" s="1025"/>
      <c r="G31" s="1025"/>
      <c r="H31" s="1025"/>
      <c r="I31" s="1025">
        <f>I191+I324</f>
        <v>532.76940000000002</v>
      </c>
      <c r="J31" s="1025"/>
      <c r="K31" s="1037"/>
      <c r="L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2:34" s="20" customFormat="1" ht="12" customHeight="1" x14ac:dyDescent="0.2">
      <c r="B32" s="1032" t="s">
        <v>120</v>
      </c>
      <c r="C32" s="1030" t="s">
        <v>222</v>
      </c>
      <c r="D32" s="1184">
        <f t="shared" si="2"/>
        <v>0.74857000000000007</v>
      </c>
      <c r="E32" s="1031"/>
      <c r="F32" s="1025"/>
      <c r="G32" s="1025"/>
      <c r="H32" s="1025"/>
      <c r="I32" s="1025"/>
      <c r="J32" s="1025"/>
      <c r="K32" s="1037"/>
      <c r="L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0" customFormat="1" ht="12" customHeight="1" x14ac:dyDescent="0.2">
      <c r="B33" s="1032" t="s">
        <v>141</v>
      </c>
      <c r="C33" s="1030" t="s">
        <v>223</v>
      </c>
      <c r="D33" s="1184">
        <f t="shared" si="2"/>
        <v>2.1613200000000004</v>
      </c>
      <c r="E33" s="1031"/>
      <c r="F33" s="1025"/>
      <c r="G33" s="1025"/>
      <c r="H33" s="1025"/>
      <c r="I33" s="1025"/>
      <c r="J33" s="1025"/>
      <c r="K33" s="1037"/>
      <c r="L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20" customFormat="1" ht="12" customHeight="1" x14ac:dyDescent="0.2">
      <c r="B34" s="1032" t="s">
        <v>121</v>
      </c>
      <c r="C34" s="1030" t="s">
        <v>142</v>
      </c>
      <c r="D34" s="1184">
        <f t="shared" si="2"/>
        <v>9.9576320000000003</v>
      </c>
      <c r="E34" s="1048"/>
      <c r="F34" s="1025"/>
      <c r="G34" s="1025"/>
      <c r="H34" s="1025"/>
      <c r="I34" s="1025"/>
      <c r="J34" s="1025"/>
      <c r="K34" s="1037"/>
      <c r="L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</row>
    <row r="35" spans="1:34" s="20" customFormat="1" ht="12" customHeight="1" x14ac:dyDescent="0.2"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7"/>
      <c r="L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</row>
    <row r="36" spans="1:34" s="20" customFormat="1" ht="12" customHeight="1" x14ac:dyDescent="0.2">
      <c r="B36" s="1032" t="s">
        <v>143</v>
      </c>
      <c r="C36" s="1030" t="s">
        <v>526</v>
      </c>
      <c r="D36" s="1184">
        <f>D197+D330</f>
        <v>214.83952499999998</v>
      </c>
      <c r="E36" s="1031"/>
      <c r="F36" s="1025"/>
      <c r="G36" s="1025"/>
      <c r="H36" s="1025"/>
      <c r="I36" s="1025"/>
      <c r="J36" s="1025"/>
      <c r="K36" s="1037"/>
      <c r="L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</row>
    <row r="37" spans="1:34" s="20" customFormat="1" ht="12" customHeight="1" x14ac:dyDescent="0.2">
      <c r="B37" s="1032" t="s">
        <v>144</v>
      </c>
      <c r="C37" s="1030" t="s">
        <v>525</v>
      </c>
      <c r="D37" s="1184">
        <f>D198+D331</f>
        <v>1.043175</v>
      </c>
      <c r="E37" s="1031"/>
      <c r="F37" s="1025"/>
      <c r="G37" s="1025"/>
      <c r="H37" s="1025"/>
      <c r="I37" s="1025"/>
      <c r="J37" s="1025"/>
      <c r="K37" s="1037"/>
      <c r="L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</row>
    <row r="38" spans="1:34" s="20" customFormat="1" ht="12" customHeight="1" x14ac:dyDescent="0.2">
      <c r="B38" s="1032" t="s">
        <v>145</v>
      </c>
      <c r="C38" s="1030" t="s">
        <v>146</v>
      </c>
      <c r="D38" s="1184">
        <f>D199+D332</f>
        <v>4.4999999999999998E-2</v>
      </c>
      <c r="E38" s="1031"/>
      <c r="F38" s="1025"/>
      <c r="G38" s="1025"/>
      <c r="H38" s="1025"/>
      <c r="I38" s="1025"/>
      <c r="J38" s="1025"/>
      <c r="K38" s="1041"/>
      <c r="L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</row>
    <row r="40" spans="1:34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565">
        <f>SUM(D27:D42)</f>
        <v>5338.4574204999999</v>
      </c>
      <c r="E43" s="458"/>
      <c r="F43" s="458"/>
      <c r="G43" s="304">
        <f>SUM(G27:G42)</f>
        <v>32.708624999999998</v>
      </c>
      <c r="H43" s="304">
        <f>SUM(H27:H42)</f>
        <v>1953.5194966818181</v>
      </c>
      <c r="I43" s="304">
        <f>SUM(I27:I42)</f>
        <v>1471.901717</v>
      </c>
      <c r="J43" s="459"/>
      <c r="K43" s="258"/>
      <c r="L43" s="19"/>
      <c r="M43" s="59" t="e">
        <f>J223+J211+J166+J184+J178+J142+J230+J93+J56</f>
        <v>#VALUE!</v>
      </c>
      <c r="N43" s="58" t="e">
        <f>H166+H142</f>
        <v>#VALUE!</v>
      </c>
    </row>
    <row r="44" spans="1:34" customFormat="1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"/>
      <c r="M44" s="20"/>
      <c r="N44" s="20"/>
    </row>
    <row r="45" spans="1:3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H16</f>
        <v>1279.9771999999998</v>
      </c>
      <c r="P46" s="476">
        <f>I16</f>
        <v>15251.152896</v>
      </c>
      <c r="Q46" s="477">
        <f>D43</f>
        <v>5338.4574204999999</v>
      </c>
      <c r="R46" s="477">
        <f>H43</f>
        <v>1953.5194966818181</v>
      </c>
      <c r="S46" s="476">
        <f>I43</f>
        <v>1471.901717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4" s="262" customFormat="1" ht="12" customHeight="1" thickBot="1" x14ac:dyDescent="0.25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602.85000600000012</v>
      </c>
      <c r="P47" s="479">
        <f>D28</f>
        <v>81.771562500000002</v>
      </c>
      <c r="Q47" s="480">
        <f>D29</f>
        <v>537.16442749999999</v>
      </c>
      <c r="R47" s="480">
        <f>D30</f>
        <v>3088.2215225</v>
      </c>
      <c r="S47" s="479">
        <f>D31</f>
        <v>799.6546800000001</v>
      </c>
      <c r="T47" s="481">
        <f>D32</f>
        <v>0.74857000000000007</v>
      </c>
      <c r="U47" s="481">
        <f>D33</f>
        <v>2.1613200000000004</v>
      </c>
      <c r="V47" s="481">
        <f>D34</f>
        <v>9.9576320000000003</v>
      </c>
      <c r="W47" s="555">
        <f>D35</f>
        <v>0</v>
      </c>
      <c r="X47" s="555">
        <f>D36</f>
        <v>214.83952499999998</v>
      </c>
      <c r="Y47" s="555">
        <f>D37</f>
        <v>1.043175</v>
      </c>
      <c r="Z47" s="555">
        <f>D38</f>
        <v>4.4999999999999998E-2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5338.4574204999999</v>
      </c>
    </row>
    <row r="48" spans="1:34" s="20" customFormat="1" ht="12" customHeight="1" thickBot="1" x14ac:dyDescent="0.25">
      <c r="B48" s="256" t="s">
        <v>91</v>
      </c>
      <c r="C48" s="180" t="s">
        <v>1398</v>
      </c>
      <c r="D48" s="112"/>
      <c r="E48" s="112"/>
      <c r="F48" s="112"/>
      <c r="G48" s="112"/>
      <c r="H48" s="460" t="s">
        <v>968</v>
      </c>
      <c r="I48" s="484"/>
      <c r="J48" s="484"/>
      <c r="K48" s="462"/>
      <c r="L48" s="19"/>
    </row>
    <row r="49" spans="2:19" s="20" customFormat="1" ht="12" customHeight="1" thickBot="1" x14ac:dyDescent="0.25">
      <c r="B49" s="111" t="s">
        <v>92</v>
      </c>
      <c r="C49" s="112"/>
      <c r="D49" s="112"/>
      <c r="E49" s="112"/>
      <c r="F49" s="112"/>
      <c r="G49" s="112"/>
      <c r="H49" s="112"/>
      <c r="I49" s="112"/>
      <c r="J49" s="112"/>
      <c r="K49" s="112"/>
      <c r="L49" s="19"/>
    </row>
    <row r="50" spans="2:19" s="20" customFormat="1" ht="12" customHeight="1" x14ac:dyDescent="0.2">
      <c r="B50" s="463"/>
      <c r="C50" s="464"/>
      <c r="D50" s="434" t="s">
        <v>93</v>
      </c>
      <c r="E50" s="434" t="s">
        <v>94</v>
      </c>
      <c r="F50" s="434"/>
      <c r="G50" s="434" t="s">
        <v>95</v>
      </c>
      <c r="H50" s="434" t="s">
        <v>96</v>
      </c>
      <c r="I50" s="434" t="s">
        <v>97</v>
      </c>
      <c r="J50" s="465" t="s">
        <v>98</v>
      </c>
      <c r="K50" s="466"/>
      <c r="L50" s="19"/>
    </row>
    <row r="51" spans="2:19" s="20" customFormat="1" ht="12" customHeight="1" thickBot="1" x14ac:dyDescent="0.25">
      <c r="B51" s="425"/>
      <c r="C51" s="467"/>
      <c r="D51" s="440" t="s">
        <v>99</v>
      </c>
      <c r="E51" s="440" t="s">
        <v>99</v>
      </c>
      <c r="F51" s="440"/>
      <c r="G51" s="440" t="s">
        <v>99</v>
      </c>
      <c r="H51" s="440" t="s">
        <v>135</v>
      </c>
      <c r="I51" s="440" t="s">
        <v>136</v>
      </c>
      <c r="J51" s="468" t="s">
        <v>100</v>
      </c>
      <c r="K51" s="469"/>
      <c r="L51" s="19"/>
    </row>
    <row r="52" spans="2:19" s="20" customFormat="1" ht="12" customHeight="1" x14ac:dyDescent="0.2">
      <c r="B52" s="638" t="s">
        <v>1499</v>
      </c>
      <c r="C52" s="471" t="s">
        <v>486</v>
      </c>
      <c r="D52" s="193"/>
      <c r="E52" s="193"/>
      <c r="F52" s="193"/>
      <c r="G52" s="193"/>
      <c r="H52" s="193"/>
      <c r="I52" s="472"/>
      <c r="J52" s="193"/>
      <c r="K52" s="443"/>
      <c r="L52" s="19"/>
    </row>
    <row r="53" spans="2:19" s="20" customFormat="1" ht="12" customHeight="1" x14ac:dyDescent="0.2">
      <c r="B53" s="157"/>
      <c r="C53" s="181" t="s">
        <v>1312</v>
      </c>
      <c r="D53" s="182">
        <v>29.16</v>
      </c>
      <c r="E53" s="182">
        <v>24.92</v>
      </c>
      <c r="F53" s="182"/>
      <c r="G53" s="153">
        <v>17.93</v>
      </c>
      <c r="H53" s="182">
        <f>D53*E53</f>
        <v>726.66720000000009</v>
      </c>
      <c r="I53" s="183">
        <f>D53*E53*G53</f>
        <v>13029.142896000001</v>
      </c>
      <c r="J53" s="182"/>
      <c r="K53" s="184"/>
      <c r="L53" s="19"/>
      <c r="S53" s="20" t="e">
        <f>(#REF!+#REF!+#REF!+R48)/0.9</f>
        <v>#REF!</v>
      </c>
    </row>
    <row r="54" spans="2:19" s="20" customFormat="1" ht="12" customHeight="1" x14ac:dyDescent="0.2">
      <c r="B54" s="157"/>
      <c r="C54" s="181" t="s">
        <v>1315</v>
      </c>
      <c r="D54" s="153">
        <v>26.5</v>
      </c>
      <c r="E54" s="153">
        <v>9</v>
      </c>
      <c r="F54" s="153"/>
      <c r="G54" s="153">
        <v>3.3</v>
      </c>
      <c r="H54" s="182">
        <f>D54*E54</f>
        <v>238.5</v>
      </c>
      <c r="I54" s="183">
        <f>D54*E54*G54</f>
        <v>787.05</v>
      </c>
      <c r="J54" s="153"/>
      <c r="K54" s="185"/>
      <c r="L54" s="19"/>
    </row>
    <row r="55" spans="2:19" s="20" customFormat="1" ht="12" customHeight="1" x14ac:dyDescent="0.2">
      <c r="B55" s="157"/>
      <c r="C55" s="181" t="s">
        <v>1317</v>
      </c>
      <c r="D55" s="153">
        <v>9.4</v>
      </c>
      <c r="E55" s="153">
        <v>9.1999999999999993</v>
      </c>
      <c r="F55" s="153"/>
      <c r="G55" s="153">
        <v>3.6</v>
      </c>
      <c r="H55" s="182">
        <f>D55*E55</f>
        <v>86.47999999999999</v>
      </c>
      <c r="I55" s="183">
        <f>D55*E55*G55</f>
        <v>311.32799999999997</v>
      </c>
      <c r="J55" s="153"/>
      <c r="K55" s="185"/>
      <c r="L55" s="19"/>
    </row>
    <row r="56" spans="2:19" s="20" customFormat="1" ht="12" customHeight="1" thickBot="1" x14ac:dyDescent="0.25">
      <c r="B56" s="157"/>
      <c r="C56" s="181" t="s">
        <v>1316</v>
      </c>
      <c r="D56" s="153">
        <v>19.2</v>
      </c>
      <c r="E56" s="153">
        <v>3.9</v>
      </c>
      <c r="F56" s="153"/>
      <c r="G56" s="153">
        <v>7.4</v>
      </c>
      <c r="H56" s="182">
        <f>D56*E56</f>
        <v>74.88</v>
      </c>
      <c r="I56" s="183">
        <f>D56*E56*G56</f>
        <v>554.11199999999997</v>
      </c>
      <c r="J56" s="153"/>
      <c r="K56" s="185"/>
      <c r="L56" s="19"/>
    </row>
    <row r="57" spans="2:19" s="20" customFormat="1" ht="12" customHeight="1" thickBot="1" x14ac:dyDescent="0.25">
      <c r="B57" s="425"/>
      <c r="C57" s="188" t="s">
        <v>1131</v>
      </c>
      <c r="D57" s="189"/>
      <c r="E57" s="189"/>
      <c r="F57" s="189"/>
      <c r="G57" s="189"/>
      <c r="H57" s="190">
        <f>SUM(H53:H56)</f>
        <v>1126.5272</v>
      </c>
      <c r="I57" s="191">
        <f>SUM(I53:I56)</f>
        <v>14681.632895999999</v>
      </c>
      <c r="J57" s="189"/>
      <c r="K57" s="192"/>
      <c r="L57" s="19"/>
    </row>
    <row r="58" spans="2:19" s="20" customFormat="1" ht="12" customHeight="1" x14ac:dyDescent="0.2">
      <c r="B58" s="157" t="s">
        <v>2006</v>
      </c>
      <c r="C58" s="181" t="s">
        <v>1225</v>
      </c>
      <c r="D58" s="182">
        <v>29.4</v>
      </c>
      <c r="E58" s="182">
        <v>24.92</v>
      </c>
      <c r="F58" s="182"/>
      <c r="G58" s="182"/>
      <c r="H58" s="193">
        <f>D58*E58</f>
        <v>732.64800000000002</v>
      </c>
      <c r="I58" s="183"/>
      <c r="J58" s="182"/>
      <c r="K58" s="184"/>
      <c r="L58" s="19"/>
    </row>
    <row r="59" spans="2:19" s="20" customFormat="1" ht="12" customHeight="1" x14ac:dyDescent="0.2">
      <c r="B59" s="157"/>
      <c r="C59" s="181"/>
      <c r="D59" s="182"/>
      <c r="E59" s="182"/>
      <c r="F59" s="182"/>
      <c r="G59" s="182"/>
      <c r="H59" s="182"/>
      <c r="I59" s="183"/>
      <c r="J59" s="250"/>
      <c r="K59" s="186"/>
      <c r="L59" s="19"/>
    </row>
    <row r="60" spans="2:19" s="20" customFormat="1" ht="12" customHeight="1" thickBot="1" x14ac:dyDescent="0.25">
      <c r="B60" s="157"/>
      <c r="C60" s="181"/>
      <c r="D60" s="182"/>
      <c r="E60" s="182"/>
      <c r="F60" s="182"/>
      <c r="G60" s="182"/>
      <c r="H60" s="182"/>
      <c r="I60" s="183"/>
      <c r="J60" s="252"/>
      <c r="K60" s="287"/>
      <c r="L60" s="19"/>
    </row>
    <row r="61" spans="2:19" s="20" customFormat="1" ht="12" customHeight="1" thickBot="1" x14ac:dyDescent="0.25">
      <c r="B61" s="425"/>
      <c r="C61" s="188" t="s">
        <v>400</v>
      </c>
      <c r="D61" s="189"/>
      <c r="E61" s="189"/>
      <c r="F61" s="189"/>
      <c r="G61" s="189"/>
      <c r="H61" s="190">
        <f>SUM(H58:H60)</f>
        <v>732.64800000000002</v>
      </c>
      <c r="I61" s="429"/>
      <c r="J61" s="189"/>
      <c r="K61" s="192"/>
      <c r="L61" s="19"/>
    </row>
    <row r="62" spans="2:19" s="20" customFormat="1" ht="12" customHeight="1" x14ac:dyDescent="0.2">
      <c r="B62" s="259"/>
      <c r="C62" s="258"/>
      <c r="D62" s="258"/>
      <c r="E62" s="258"/>
      <c r="F62" s="258"/>
      <c r="G62" s="258"/>
      <c r="H62" s="260"/>
      <c r="I62" s="260"/>
      <c r="J62" s="258"/>
      <c r="K62" s="258"/>
      <c r="L62" s="19"/>
    </row>
    <row r="63" spans="2:19" s="20" customFormat="1" ht="12" customHeight="1" thickBot="1" x14ac:dyDescent="0.25">
      <c r="B63" s="111" t="s">
        <v>491</v>
      </c>
      <c r="C63" s="112"/>
      <c r="D63" s="112"/>
      <c r="E63" s="112"/>
      <c r="F63" s="112"/>
      <c r="G63" s="112"/>
      <c r="H63" s="112"/>
      <c r="I63" s="112"/>
      <c r="J63" s="112"/>
      <c r="K63" s="112"/>
      <c r="L63" s="19"/>
    </row>
    <row r="64" spans="2:19" s="20" customFormat="1" ht="12" customHeight="1" thickBot="1" x14ac:dyDescent="0.25"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34" t="s">
        <v>108</v>
      </c>
      <c r="K64" s="435" t="s">
        <v>109</v>
      </c>
      <c r="L64" s="19"/>
      <c r="M64" s="64"/>
    </row>
    <row r="65" spans="2:19" s="20" customFormat="1" ht="12" customHeight="1" thickBot="1" x14ac:dyDescent="0.25"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40" t="s">
        <v>113</v>
      </c>
      <c r="K65" s="441" t="s">
        <v>114</v>
      </c>
      <c r="L65" s="19"/>
    </row>
    <row r="66" spans="2:19" s="20" customFormat="1" ht="12" customHeight="1" thickBot="1" x14ac:dyDescent="0.25">
      <c r="B66" s="160">
        <v>1</v>
      </c>
      <c r="C66" s="185" t="s">
        <v>1340</v>
      </c>
      <c r="D66" s="170"/>
      <c r="E66" s="170"/>
      <c r="F66" s="169"/>
      <c r="G66" s="170"/>
      <c r="H66" s="170"/>
      <c r="I66" s="169"/>
      <c r="J66" s="299">
        <v>204.27969999999999</v>
      </c>
      <c r="K66" s="162" t="s">
        <v>493</v>
      </c>
      <c r="L66" s="19"/>
    </row>
    <row r="67" spans="2:19" s="20" customFormat="1" ht="12" customHeight="1" thickBot="1" x14ac:dyDescent="0.25">
      <c r="B67" s="483"/>
      <c r="C67" s="484" t="s">
        <v>117</v>
      </c>
      <c r="D67" s="484"/>
      <c r="E67" s="484"/>
      <c r="F67" s="484"/>
      <c r="G67" s="462"/>
      <c r="H67" s="547"/>
      <c r="I67" s="484"/>
      <c r="J67" s="485">
        <f>SUM(J66:J66)</f>
        <v>204.27969999999999</v>
      </c>
      <c r="K67" s="487"/>
      <c r="L67" s="19"/>
    </row>
    <row r="68" spans="2:19" s="20" customFormat="1" ht="12" customHeight="1" x14ac:dyDescent="0.2">
      <c r="B68" s="259"/>
      <c r="C68" s="258"/>
      <c r="D68" s="258"/>
      <c r="E68" s="258"/>
      <c r="F68" s="258"/>
      <c r="G68" s="258"/>
      <c r="H68" s="260"/>
      <c r="I68" s="260"/>
      <c r="J68" s="258"/>
      <c r="K68" s="258"/>
      <c r="L68" s="19"/>
    </row>
    <row r="69" spans="2:19" s="20" customFormat="1" ht="12" customHeight="1" thickBot="1" x14ac:dyDescent="0.25">
      <c r="B69" s="111" t="s">
        <v>1010</v>
      </c>
      <c r="C69" s="112"/>
      <c r="D69" s="112"/>
      <c r="E69" s="112"/>
      <c r="F69" s="112"/>
      <c r="G69" s="112"/>
      <c r="H69" s="112"/>
      <c r="I69" s="112"/>
      <c r="J69" s="112"/>
      <c r="K69" s="112"/>
      <c r="L69" s="19"/>
    </row>
    <row r="70" spans="2:19" s="20" customFormat="1" ht="12" customHeight="1" thickBot="1" x14ac:dyDescent="0.25">
      <c r="B70" s="482"/>
      <c r="C70" s="432"/>
      <c r="D70" s="434" t="s">
        <v>93</v>
      </c>
      <c r="E70" s="434" t="s">
        <v>104</v>
      </c>
      <c r="F70" s="434" t="s">
        <v>96</v>
      </c>
      <c r="G70" s="434" t="s">
        <v>105</v>
      </c>
      <c r="H70" s="434" t="s">
        <v>106</v>
      </c>
      <c r="I70" s="434" t="s">
        <v>107</v>
      </c>
      <c r="J70" s="434" t="s">
        <v>108</v>
      </c>
      <c r="K70" s="435" t="s">
        <v>109</v>
      </c>
      <c r="L70" s="19"/>
      <c r="M70" s="64" t="s">
        <v>110</v>
      </c>
    </row>
    <row r="71" spans="2:19" s="20" customFormat="1" ht="12" customHeight="1" thickBot="1" x14ac:dyDescent="0.25">
      <c r="B71" s="436" t="s">
        <v>111</v>
      </c>
      <c r="C71" s="437" t="s">
        <v>112</v>
      </c>
      <c r="D71" s="440" t="s">
        <v>99</v>
      </c>
      <c r="E71" s="440" t="s">
        <v>99</v>
      </c>
      <c r="F71" s="440" t="s">
        <v>135</v>
      </c>
      <c r="G71" s="440" t="s">
        <v>99</v>
      </c>
      <c r="H71" s="440" t="s">
        <v>136</v>
      </c>
      <c r="I71" s="440" t="s">
        <v>137</v>
      </c>
      <c r="J71" s="440" t="s">
        <v>113</v>
      </c>
      <c r="K71" s="441" t="s">
        <v>114</v>
      </c>
      <c r="L71" s="19"/>
    </row>
    <row r="72" spans="2:19" s="20" customFormat="1" ht="12" customHeight="1" x14ac:dyDescent="0.2">
      <c r="B72" s="157"/>
      <c r="C72" s="489" t="s">
        <v>1318</v>
      </c>
      <c r="D72" s="490"/>
      <c r="E72" s="490"/>
      <c r="F72" s="490"/>
      <c r="G72" s="490"/>
      <c r="H72" s="490"/>
      <c r="I72" s="490"/>
      <c r="J72" s="490"/>
      <c r="K72" s="300"/>
      <c r="L72" s="19"/>
    </row>
    <row r="73" spans="2:19" s="20" customFormat="1" ht="12" customHeight="1" x14ac:dyDescent="0.2">
      <c r="B73" s="160">
        <v>1</v>
      </c>
      <c r="C73" s="185" t="s">
        <v>1011</v>
      </c>
      <c r="D73" s="170">
        <v>29.16</v>
      </c>
      <c r="E73" s="170">
        <v>16.7</v>
      </c>
      <c r="F73" s="170">
        <f>D73*E73-99.97</f>
        <v>387.00199999999995</v>
      </c>
      <c r="G73" s="170">
        <v>0.15</v>
      </c>
      <c r="H73" s="170">
        <f>F73*G73*B73</f>
        <v>58.050299999999993</v>
      </c>
      <c r="I73" s="169">
        <v>1.8</v>
      </c>
      <c r="J73" s="299">
        <f>H73*I73</f>
        <v>104.49054</v>
      </c>
      <c r="K73" s="162" t="s">
        <v>115</v>
      </c>
      <c r="L73" s="19"/>
      <c r="M73" s="20">
        <f>2.2*5.6+5*1.6+3*1.5*1.5+72.9</f>
        <v>99.97</v>
      </c>
    </row>
    <row r="74" spans="2:19" s="20" customFormat="1" ht="12" customHeight="1" x14ac:dyDescent="0.2">
      <c r="B74" s="159">
        <v>1</v>
      </c>
      <c r="C74" s="185" t="s">
        <v>152</v>
      </c>
      <c r="D74" s="170">
        <v>29.16</v>
      </c>
      <c r="E74" s="170">
        <v>17.93</v>
      </c>
      <c r="F74" s="170">
        <f>D74*E74-72.9</f>
        <v>449.93880000000001</v>
      </c>
      <c r="G74" s="170">
        <v>0.15</v>
      </c>
      <c r="H74" s="170">
        <f>F74*G74*B74</f>
        <v>67.490819999999999</v>
      </c>
      <c r="I74" s="169">
        <v>1.8</v>
      </c>
      <c r="J74" s="299">
        <f>H74*I74</f>
        <v>121.483476</v>
      </c>
      <c r="K74" s="162" t="s">
        <v>115</v>
      </c>
      <c r="L74" s="19"/>
      <c r="M74" s="20">
        <f>2.5*29.16</f>
        <v>72.900000000000006</v>
      </c>
      <c r="S74" s="58">
        <f>60.7+6.95*6</f>
        <v>102.4</v>
      </c>
    </row>
    <row r="75" spans="2:19" s="20" customFormat="1" ht="12" customHeight="1" x14ac:dyDescent="0.2">
      <c r="B75" s="159">
        <v>1</v>
      </c>
      <c r="C75" s="185" t="s">
        <v>155</v>
      </c>
      <c r="D75" s="170">
        <v>24.92</v>
      </c>
      <c r="E75" s="170">
        <v>17.3</v>
      </c>
      <c r="F75" s="170">
        <f>D75*E75-158.7</f>
        <v>272.41600000000005</v>
      </c>
      <c r="G75" s="170">
        <v>0.15</v>
      </c>
      <c r="H75" s="170">
        <f>F75*G75*B75</f>
        <v>40.862400000000008</v>
      </c>
      <c r="I75" s="169">
        <v>1.8</v>
      </c>
      <c r="J75" s="299">
        <f>H75*I75</f>
        <v>73.552320000000023</v>
      </c>
      <c r="K75" s="162" t="s">
        <v>115</v>
      </c>
      <c r="L75" s="19"/>
      <c r="M75" s="83">
        <f>13.15*7.8+10.2*5.5</f>
        <v>158.67000000000002</v>
      </c>
    </row>
    <row r="76" spans="2:19" s="20" customFormat="1" ht="12" customHeight="1" x14ac:dyDescent="0.2">
      <c r="B76" s="159">
        <v>1</v>
      </c>
      <c r="C76" s="185" t="s">
        <v>156</v>
      </c>
      <c r="D76" s="170">
        <v>24.92</v>
      </c>
      <c r="E76" s="170">
        <v>17.3</v>
      </c>
      <c r="F76" s="170">
        <f>D76*E76-56.1</f>
        <v>375.01600000000002</v>
      </c>
      <c r="G76" s="170">
        <v>0.15</v>
      </c>
      <c r="H76" s="170">
        <f>F76*G76*B76</f>
        <v>56.252400000000002</v>
      </c>
      <c r="I76" s="169">
        <v>1.8</v>
      </c>
      <c r="J76" s="299">
        <f>H76*I76</f>
        <v>101.25432000000001</v>
      </c>
      <c r="K76" s="162" t="s">
        <v>115</v>
      </c>
      <c r="L76" s="19"/>
      <c r="M76" s="83">
        <f xml:space="preserve"> 10.2*5.5</f>
        <v>56.099999999999994</v>
      </c>
    </row>
    <row r="77" spans="2:19" s="20" customFormat="1" ht="12" customHeight="1" x14ac:dyDescent="0.2">
      <c r="B77" s="159"/>
      <c r="C77" s="167" t="s">
        <v>1363</v>
      </c>
      <c r="D77" s="491"/>
      <c r="E77" s="170"/>
      <c r="F77" s="170"/>
      <c r="G77" s="170"/>
      <c r="H77" s="170"/>
      <c r="I77" s="169"/>
      <c r="J77" s="299"/>
      <c r="K77" s="162"/>
      <c r="L77" s="19"/>
    </row>
    <row r="78" spans="2:19" s="20" customFormat="1" ht="12" customHeight="1" x14ac:dyDescent="0.2">
      <c r="B78" s="160">
        <v>1</v>
      </c>
      <c r="C78" s="185" t="s">
        <v>1043</v>
      </c>
      <c r="D78" s="170">
        <v>12</v>
      </c>
      <c r="E78" s="170">
        <v>2.9</v>
      </c>
      <c r="F78" s="170">
        <f>D78*E78-7</f>
        <v>27.799999999999997</v>
      </c>
      <c r="G78" s="170">
        <v>0.15</v>
      </c>
      <c r="H78" s="170">
        <f>F78*G78*B78</f>
        <v>4.169999999999999</v>
      </c>
      <c r="I78" s="169">
        <v>1.8</v>
      </c>
      <c r="J78" s="299">
        <f>H78*I78</f>
        <v>7.5059999999999985</v>
      </c>
      <c r="K78" s="162" t="s">
        <v>115</v>
      </c>
      <c r="L78" s="19"/>
      <c r="M78" s="20">
        <f>1.6+1.2*1.5*3</f>
        <v>7</v>
      </c>
    </row>
    <row r="79" spans="2:19" s="20" customFormat="1" ht="12" customHeight="1" x14ac:dyDescent="0.2">
      <c r="B79" s="160">
        <v>1</v>
      </c>
      <c r="C79" s="185" t="s">
        <v>1370</v>
      </c>
      <c r="D79" s="170">
        <v>8</v>
      </c>
      <c r="E79" s="170">
        <v>2.9</v>
      </c>
      <c r="F79" s="170">
        <f>D79*E79-9.6</f>
        <v>13.6</v>
      </c>
      <c r="G79" s="170">
        <v>0.15</v>
      </c>
      <c r="H79" s="170">
        <f>F79*G79*B79</f>
        <v>2.04</v>
      </c>
      <c r="I79" s="169">
        <v>1.8</v>
      </c>
      <c r="J79" s="299">
        <f>H79*I79</f>
        <v>3.6720000000000002</v>
      </c>
      <c r="K79" s="162" t="s">
        <v>115</v>
      </c>
      <c r="L79" s="19"/>
      <c r="M79" s="20">
        <f>1.2*8</f>
        <v>9.6</v>
      </c>
    </row>
    <row r="80" spans="2:19" s="20" customFormat="1" ht="12" customHeight="1" x14ac:dyDescent="0.2">
      <c r="B80" s="159">
        <v>1</v>
      </c>
      <c r="C80" s="185" t="s">
        <v>155</v>
      </c>
      <c r="D80" s="170">
        <v>2.4</v>
      </c>
      <c r="E80" s="170">
        <v>2.9</v>
      </c>
      <c r="F80" s="170">
        <f>D80*E80</f>
        <v>6.96</v>
      </c>
      <c r="G80" s="170">
        <v>0.15</v>
      </c>
      <c r="H80" s="170">
        <f>F80*G80*B80</f>
        <v>1.044</v>
      </c>
      <c r="I80" s="169">
        <v>1.8</v>
      </c>
      <c r="J80" s="299">
        <f>H80*I80</f>
        <v>1.8792000000000002</v>
      </c>
      <c r="K80" s="162" t="s">
        <v>115</v>
      </c>
      <c r="L80" s="19"/>
    </row>
    <row r="81" spans="2:15" s="20" customFormat="1" ht="12" customHeight="1" x14ac:dyDescent="0.2">
      <c r="B81" s="159">
        <v>1</v>
      </c>
      <c r="C81" s="185" t="s">
        <v>156</v>
      </c>
      <c r="D81" s="170">
        <v>2.4</v>
      </c>
      <c r="E81" s="170">
        <v>2.9</v>
      </c>
      <c r="F81" s="170">
        <f>D81*E81-1.2</f>
        <v>5.76</v>
      </c>
      <c r="G81" s="170">
        <v>0.15</v>
      </c>
      <c r="H81" s="170">
        <f>F81*G81*B81</f>
        <v>0.86399999999999999</v>
      </c>
      <c r="I81" s="169">
        <v>1.8</v>
      </c>
      <c r="J81" s="299">
        <f>H81*I81</f>
        <v>1.5551999999999999</v>
      </c>
      <c r="K81" s="162" t="s">
        <v>115</v>
      </c>
      <c r="L81" s="19"/>
    </row>
    <row r="82" spans="2:15" s="20" customFormat="1" ht="12" customHeight="1" thickBot="1" x14ac:dyDescent="0.25">
      <c r="B82" s="159">
        <v>1</v>
      </c>
      <c r="C82" s="185" t="s">
        <v>1371</v>
      </c>
      <c r="D82" s="170">
        <v>6.4</v>
      </c>
      <c r="E82" s="170">
        <v>3</v>
      </c>
      <c r="F82" s="170">
        <f>D82*E82-1.6</f>
        <v>17.600000000000001</v>
      </c>
      <c r="G82" s="170">
        <v>0.3</v>
      </c>
      <c r="H82" s="170">
        <f>F82*G82*B82</f>
        <v>5.28</v>
      </c>
      <c r="I82" s="169">
        <v>1.8</v>
      </c>
      <c r="J82" s="299">
        <f>H82*I82</f>
        <v>9.5040000000000013</v>
      </c>
      <c r="K82" s="172" t="s">
        <v>115</v>
      </c>
      <c r="L82" s="19"/>
    </row>
    <row r="83" spans="2:15" s="20" customFormat="1" ht="12" customHeight="1" thickBot="1" x14ac:dyDescent="0.25">
      <c r="B83" s="483"/>
      <c r="C83" s="484" t="s">
        <v>117</v>
      </c>
      <c r="D83" s="484"/>
      <c r="E83" s="484"/>
      <c r="F83" s="484"/>
      <c r="G83" s="462"/>
      <c r="H83" s="485">
        <f>SUM(H73:H82)</f>
        <v>236.05392000000001</v>
      </c>
      <c r="I83" s="484"/>
      <c r="J83" s="485">
        <f>SUM(J73:J82)</f>
        <v>424.89705600000008</v>
      </c>
      <c r="K83" s="487"/>
      <c r="L83" s="19"/>
    </row>
    <row r="84" spans="2:15" s="20" customFormat="1" ht="12" customHeight="1" x14ac:dyDescent="0.2">
      <c r="B84" s="259"/>
      <c r="C84" s="258"/>
      <c r="D84" s="258"/>
      <c r="E84" s="258"/>
      <c r="F84" s="258"/>
      <c r="G84" s="258"/>
      <c r="H84" s="133"/>
      <c r="I84" s="258"/>
      <c r="J84" s="488"/>
      <c r="K84" s="258"/>
      <c r="L84" s="19"/>
    </row>
    <row r="85" spans="2:15" s="20" customFormat="1" ht="12" customHeight="1" thickBot="1" x14ac:dyDescent="0.25">
      <c r="B85" s="111" t="s">
        <v>184</v>
      </c>
      <c r="C85" s="112"/>
      <c r="D85" s="112"/>
      <c r="E85" s="112"/>
      <c r="F85" s="112"/>
      <c r="G85" s="112"/>
      <c r="H85" s="112"/>
      <c r="I85" s="112"/>
      <c r="J85" s="138"/>
      <c r="K85" s="112"/>
      <c r="L85" s="19"/>
    </row>
    <row r="86" spans="2:15" s="20" customFormat="1" ht="12" customHeight="1" thickBot="1" x14ac:dyDescent="0.25">
      <c r="B86" s="482"/>
      <c r="C86" s="432"/>
      <c r="D86" s="434" t="s">
        <v>93</v>
      </c>
      <c r="E86" s="434" t="s">
        <v>104</v>
      </c>
      <c r="F86" s="434" t="s">
        <v>96</v>
      </c>
      <c r="G86" s="434" t="s">
        <v>105</v>
      </c>
      <c r="H86" s="434" t="s">
        <v>106</v>
      </c>
      <c r="I86" s="434" t="s">
        <v>107</v>
      </c>
      <c r="J86" s="492" t="s">
        <v>108</v>
      </c>
      <c r="K86" s="435" t="s">
        <v>109</v>
      </c>
      <c r="L86" s="19"/>
    </row>
    <row r="87" spans="2:15" s="20" customFormat="1" ht="12" customHeight="1" thickBot="1" x14ac:dyDescent="0.25">
      <c r="B87" s="436" t="s">
        <v>111</v>
      </c>
      <c r="C87" s="437" t="s">
        <v>112</v>
      </c>
      <c r="D87" s="440" t="s">
        <v>99</v>
      </c>
      <c r="E87" s="440" t="s">
        <v>99</v>
      </c>
      <c r="F87" s="440" t="s">
        <v>135</v>
      </c>
      <c r="G87" s="440" t="s">
        <v>99</v>
      </c>
      <c r="H87" s="440" t="s">
        <v>136</v>
      </c>
      <c r="I87" s="440" t="s">
        <v>137</v>
      </c>
      <c r="J87" s="493" t="s">
        <v>113</v>
      </c>
      <c r="K87" s="441" t="s">
        <v>114</v>
      </c>
      <c r="L87" s="19"/>
    </row>
    <row r="88" spans="2:15" s="20" customFormat="1" ht="12" customHeight="1" x14ac:dyDescent="0.2">
      <c r="B88" s="157"/>
      <c r="C88" s="489" t="s">
        <v>1318</v>
      </c>
      <c r="D88" s="525"/>
      <c r="E88" s="490"/>
      <c r="F88" s="490"/>
      <c r="G88" s="490"/>
      <c r="H88" s="490"/>
      <c r="I88" s="490"/>
      <c r="J88" s="526"/>
      <c r="K88" s="300"/>
      <c r="L88" s="19"/>
    </row>
    <row r="89" spans="2:15" s="20" customFormat="1" ht="12" customHeight="1" x14ac:dyDescent="0.2">
      <c r="B89" s="159">
        <v>1</v>
      </c>
      <c r="C89" s="185" t="s">
        <v>1390</v>
      </c>
      <c r="D89" s="491">
        <v>29.16</v>
      </c>
      <c r="E89" s="170">
        <v>1.5</v>
      </c>
      <c r="F89" s="170">
        <f>D89*E89</f>
        <v>43.74</v>
      </c>
      <c r="G89" s="170">
        <v>0.2</v>
      </c>
      <c r="H89" s="170">
        <f>F89*G89*B89</f>
        <v>8.7480000000000011</v>
      </c>
      <c r="I89" s="169">
        <v>2.5</v>
      </c>
      <c r="J89" s="299">
        <f>H89*I89</f>
        <v>21.870000000000005</v>
      </c>
      <c r="K89" s="162" t="s">
        <v>157</v>
      </c>
      <c r="L89" s="19"/>
    </row>
    <row r="90" spans="2:15" s="20" customFormat="1" ht="12" customHeight="1" x14ac:dyDescent="0.2">
      <c r="B90" s="159">
        <v>1</v>
      </c>
      <c r="C90" s="184" t="s">
        <v>174</v>
      </c>
      <c r="D90" s="283">
        <v>10</v>
      </c>
      <c r="E90" s="297">
        <v>12.2</v>
      </c>
      <c r="F90" s="297">
        <f>D90*E90-35.626</f>
        <v>86.373999999999995</v>
      </c>
      <c r="G90" s="297">
        <v>0.2</v>
      </c>
      <c r="H90" s="297">
        <f>F90*G90*B90</f>
        <v>17.274799999999999</v>
      </c>
      <c r="I90" s="181">
        <v>2.5</v>
      </c>
      <c r="J90" s="494">
        <f>H90*I90</f>
        <v>43.186999999999998</v>
      </c>
      <c r="K90" s="166" t="s">
        <v>157</v>
      </c>
      <c r="L90" s="19"/>
      <c r="M90" s="20">
        <f>4.7*7.58</f>
        <v>35.626000000000005</v>
      </c>
      <c r="O90" s="58">
        <f>F89+F90</f>
        <v>130.114</v>
      </c>
    </row>
    <row r="91" spans="2:15" s="20" customFormat="1" ht="12" customHeight="1" x14ac:dyDescent="0.2">
      <c r="B91" s="159"/>
      <c r="C91" s="167" t="s">
        <v>1363</v>
      </c>
      <c r="D91" s="491"/>
      <c r="E91" s="170"/>
      <c r="F91" s="170"/>
      <c r="G91" s="170"/>
      <c r="H91" s="170"/>
      <c r="I91" s="169"/>
      <c r="J91" s="299"/>
      <c r="K91" s="162"/>
      <c r="L91" s="19"/>
    </row>
    <row r="92" spans="2:15" s="20" customFormat="1" ht="12" customHeight="1" x14ac:dyDescent="0.2">
      <c r="B92" s="160">
        <v>1</v>
      </c>
      <c r="C92" s="184" t="s">
        <v>1391</v>
      </c>
      <c r="D92" s="283">
        <v>12</v>
      </c>
      <c r="E92" s="297">
        <v>2.4</v>
      </c>
      <c r="F92" s="297">
        <f>D92*E92-3.36</f>
        <v>25.439999999999998</v>
      </c>
      <c r="G92" s="297">
        <v>0.2</v>
      </c>
      <c r="H92" s="297">
        <f>F92*G92*B92</f>
        <v>5.0880000000000001</v>
      </c>
      <c r="I92" s="181">
        <v>2.5</v>
      </c>
      <c r="J92" s="494">
        <f>H92*I92</f>
        <v>12.72</v>
      </c>
      <c r="K92" s="166" t="s">
        <v>157</v>
      </c>
      <c r="L92" s="19"/>
      <c r="M92" s="20">
        <f>2.4*1.4</f>
        <v>3.36</v>
      </c>
    </row>
    <row r="93" spans="2:15" s="20" customFormat="1" ht="12" customHeight="1" x14ac:dyDescent="0.2">
      <c r="B93" s="160">
        <v>1</v>
      </c>
      <c r="C93" s="184" t="s">
        <v>174</v>
      </c>
      <c r="D93" s="283">
        <v>4</v>
      </c>
      <c r="E93" s="297">
        <v>2.4</v>
      </c>
      <c r="F93" s="297">
        <f>D93*E93</f>
        <v>9.6</v>
      </c>
      <c r="G93" s="297">
        <v>0.2</v>
      </c>
      <c r="H93" s="297">
        <f>F93*G93*B93</f>
        <v>1.92</v>
      </c>
      <c r="I93" s="181">
        <v>2.5</v>
      </c>
      <c r="J93" s="494">
        <f>H93*I93</f>
        <v>4.8</v>
      </c>
      <c r="K93" s="166" t="s">
        <v>157</v>
      </c>
      <c r="L93" s="19"/>
    </row>
    <row r="94" spans="2:15" s="20" customFormat="1" ht="12" customHeight="1" thickBot="1" x14ac:dyDescent="0.25">
      <c r="B94" s="160">
        <v>1</v>
      </c>
      <c r="C94" s="184" t="s">
        <v>101</v>
      </c>
      <c r="D94" s="283">
        <v>12</v>
      </c>
      <c r="E94" s="297">
        <v>2.4</v>
      </c>
      <c r="F94" s="297">
        <f>D94*E94-3.36</f>
        <v>25.439999999999998</v>
      </c>
      <c r="G94" s="297">
        <v>0.18</v>
      </c>
      <c r="H94" s="297">
        <f>F94*G94*B94</f>
        <v>4.5791999999999993</v>
      </c>
      <c r="I94" s="181">
        <v>2.5</v>
      </c>
      <c r="J94" s="494">
        <f>H94*I94</f>
        <v>11.447999999999999</v>
      </c>
      <c r="K94" s="300" t="s">
        <v>157</v>
      </c>
      <c r="L94" s="19"/>
    </row>
    <row r="95" spans="2:15" s="20" customFormat="1" ht="12" customHeight="1" thickBot="1" x14ac:dyDescent="0.25">
      <c r="B95" s="483"/>
      <c r="C95" s="484" t="s">
        <v>117</v>
      </c>
      <c r="D95" s="484"/>
      <c r="E95" s="484"/>
      <c r="F95" s="484"/>
      <c r="G95" s="462"/>
      <c r="H95" s="485">
        <f>SUM(H89:H94)</f>
        <v>37.61</v>
      </c>
      <c r="I95" s="484"/>
      <c r="J95" s="485">
        <f>SUM(J89:J94)</f>
        <v>94.024999999999991</v>
      </c>
      <c r="K95" s="487"/>
      <c r="L95" s="19"/>
      <c r="N95" s="99">
        <f>J95+J147</f>
        <v>217.65935000000002</v>
      </c>
    </row>
    <row r="96" spans="2:15" s="20" customFormat="1" ht="12" customHeight="1" x14ac:dyDescent="0.2">
      <c r="B96" s="154"/>
      <c r="C96" s="112"/>
      <c r="D96" s="112"/>
      <c r="E96" s="112"/>
      <c r="F96" s="112"/>
      <c r="G96" s="112"/>
      <c r="H96" s="112"/>
      <c r="I96" s="112"/>
      <c r="J96" s="138"/>
      <c r="K96" s="112"/>
      <c r="L96" s="19"/>
    </row>
    <row r="97" spans="2:24" s="20" customFormat="1" ht="12" customHeight="1" thickBot="1" x14ac:dyDescent="0.25">
      <c r="B97" s="111" t="s">
        <v>127</v>
      </c>
      <c r="C97" s="112"/>
      <c r="D97" s="112"/>
      <c r="E97" s="112"/>
      <c r="F97" s="112"/>
      <c r="G97" s="112"/>
      <c r="H97" s="112"/>
      <c r="I97" s="112"/>
      <c r="J97" s="138"/>
      <c r="K97" s="112"/>
      <c r="L97" s="19"/>
    </row>
    <row r="98" spans="2:24" s="20" customFormat="1" ht="12" customHeight="1" thickBot="1" x14ac:dyDescent="0.25">
      <c r="B98" s="482"/>
      <c r="C98" s="432"/>
      <c r="D98" s="434" t="s">
        <v>93</v>
      </c>
      <c r="E98" s="434" t="s">
        <v>104</v>
      </c>
      <c r="F98" s="434" t="s">
        <v>96</v>
      </c>
      <c r="G98" s="434" t="s">
        <v>105</v>
      </c>
      <c r="H98" s="434" t="s">
        <v>106</v>
      </c>
      <c r="I98" s="434" t="s">
        <v>107</v>
      </c>
      <c r="J98" s="492" t="s">
        <v>108</v>
      </c>
      <c r="K98" s="435" t="s">
        <v>109</v>
      </c>
      <c r="L98" s="19"/>
      <c r="S98" s="97"/>
      <c r="T98" s="97"/>
      <c r="U98" s="97"/>
      <c r="V98" s="97"/>
      <c r="W98" s="97"/>
      <c r="X98" s="97"/>
    </row>
    <row r="99" spans="2:24" s="20" customFormat="1" ht="12" customHeight="1" thickBot="1" x14ac:dyDescent="0.25">
      <c r="B99" s="436" t="s">
        <v>111</v>
      </c>
      <c r="C99" s="437" t="s">
        <v>112</v>
      </c>
      <c r="D99" s="440" t="s">
        <v>99</v>
      </c>
      <c r="E99" s="440" t="s">
        <v>99</v>
      </c>
      <c r="F99" s="440" t="s">
        <v>135</v>
      </c>
      <c r="G99" s="440" t="s">
        <v>99</v>
      </c>
      <c r="H99" s="440" t="s">
        <v>136</v>
      </c>
      <c r="I99" s="440" t="s">
        <v>137</v>
      </c>
      <c r="J99" s="493" t="s">
        <v>113</v>
      </c>
      <c r="K99" s="441" t="s">
        <v>114</v>
      </c>
      <c r="L99" s="19"/>
      <c r="S99" s="97"/>
      <c r="T99" s="97"/>
      <c r="U99" s="97"/>
      <c r="V99" s="97"/>
      <c r="W99" s="97"/>
      <c r="X99" s="97"/>
    </row>
    <row r="100" spans="2:24" s="20" customFormat="1" ht="12" customHeight="1" x14ac:dyDescent="0.2">
      <c r="B100" s="442"/>
      <c r="C100" s="606" t="s">
        <v>980</v>
      </c>
      <c r="D100" s="607"/>
      <c r="E100" s="607"/>
      <c r="F100" s="607"/>
      <c r="G100" s="607"/>
      <c r="H100" s="607"/>
      <c r="I100" s="607"/>
      <c r="J100" s="608"/>
      <c r="K100" s="517"/>
      <c r="L100" s="19"/>
      <c r="M100" s="20">
        <f>4.5*4.7*1.2+3.1*3.5*1.2+1.7*2.25*1</f>
        <v>42.225000000000009</v>
      </c>
      <c r="S100" s="97"/>
      <c r="T100" s="97"/>
      <c r="U100" s="97"/>
      <c r="V100" s="97"/>
      <c r="W100" s="97"/>
      <c r="X100" s="97"/>
    </row>
    <row r="101" spans="2:24" s="20" customFormat="1" ht="12" customHeight="1" x14ac:dyDescent="0.2">
      <c r="B101" s="160">
        <v>3</v>
      </c>
      <c r="C101" s="600" t="s">
        <v>1372</v>
      </c>
      <c r="D101" s="219"/>
      <c r="E101" s="219"/>
      <c r="F101" s="219"/>
      <c r="G101" s="219"/>
      <c r="H101" s="219">
        <v>42.225000000000001</v>
      </c>
      <c r="I101" s="181">
        <v>2.5</v>
      </c>
      <c r="J101" s="603">
        <f>H101*I101*B101</f>
        <v>316.6875</v>
      </c>
      <c r="K101" s="166" t="s">
        <v>116</v>
      </c>
      <c r="L101" s="19"/>
      <c r="S101" s="97"/>
      <c r="T101" s="97"/>
      <c r="U101" s="97"/>
      <c r="V101" s="97"/>
      <c r="W101" s="97"/>
      <c r="X101" s="97"/>
    </row>
    <row r="102" spans="2:24" s="20" customFormat="1" ht="12" customHeight="1" x14ac:dyDescent="0.2">
      <c r="B102" s="160">
        <v>3</v>
      </c>
      <c r="C102" s="600" t="s">
        <v>1373</v>
      </c>
      <c r="D102" s="219"/>
      <c r="E102" s="219"/>
      <c r="F102" s="219"/>
      <c r="G102" s="219"/>
      <c r="H102" s="219">
        <v>5.0720000000000001</v>
      </c>
      <c r="I102" s="181">
        <v>2.5</v>
      </c>
      <c r="J102" s="603">
        <f>H102*I102*B102</f>
        <v>38.04</v>
      </c>
      <c r="K102" s="166" t="s">
        <v>116</v>
      </c>
      <c r="L102" s="19"/>
      <c r="M102" s="20">
        <f>1.6*1.6*1.2+0.8*1*2.5</f>
        <v>5.072000000000001</v>
      </c>
      <c r="S102" s="97"/>
      <c r="T102" s="97"/>
      <c r="U102" s="97"/>
      <c r="V102" s="97"/>
      <c r="W102" s="97"/>
      <c r="X102" s="97"/>
    </row>
    <row r="103" spans="2:24" s="20" customFormat="1" ht="12" customHeight="1" x14ac:dyDescent="0.2">
      <c r="B103" s="160">
        <v>2</v>
      </c>
      <c r="C103" s="185" t="s">
        <v>1374</v>
      </c>
      <c r="D103" s="219">
        <v>7.5</v>
      </c>
      <c r="E103" s="219">
        <v>0.4</v>
      </c>
      <c r="F103" s="297"/>
      <c r="G103" s="170">
        <v>0.6</v>
      </c>
      <c r="H103" s="297">
        <f t="shared" ref="H103:H108" si="3">D103*E103*G103*B103</f>
        <v>3.5999999999999996</v>
      </c>
      <c r="I103" s="181">
        <v>2.5</v>
      </c>
      <c r="J103" s="494">
        <f t="shared" ref="J103:J108" si="4">H103*I103</f>
        <v>9</v>
      </c>
      <c r="K103" s="166" t="s">
        <v>157</v>
      </c>
      <c r="L103" s="19"/>
      <c r="S103" s="97"/>
      <c r="T103" s="97"/>
      <c r="U103" s="97"/>
      <c r="V103" s="97"/>
      <c r="W103" s="97"/>
      <c r="X103" s="97"/>
    </row>
    <row r="104" spans="2:24" s="20" customFormat="1" ht="12" customHeight="1" x14ac:dyDescent="0.2">
      <c r="B104" s="160">
        <v>1</v>
      </c>
      <c r="C104" s="185" t="s">
        <v>1374</v>
      </c>
      <c r="D104" s="219">
        <v>2.8</v>
      </c>
      <c r="E104" s="219">
        <v>0.4</v>
      </c>
      <c r="F104" s="297"/>
      <c r="G104" s="170">
        <v>0.6</v>
      </c>
      <c r="H104" s="297">
        <f t="shared" si="3"/>
        <v>0.67199999999999993</v>
      </c>
      <c r="I104" s="181">
        <v>2.5</v>
      </c>
      <c r="J104" s="494">
        <f t="shared" si="4"/>
        <v>1.6799999999999997</v>
      </c>
      <c r="K104" s="166" t="s">
        <v>157</v>
      </c>
      <c r="L104" s="19"/>
      <c r="S104" s="97"/>
      <c r="T104" s="97"/>
      <c r="U104" s="97"/>
      <c r="V104" s="97"/>
      <c r="W104" s="97"/>
      <c r="X104" s="97"/>
    </row>
    <row r="105" spans="2:24" s="20" customFormat="1" ht="12" customHeight="1" x14ac:dyDescent="0.2">
      <c r="B105" s="160">
        <v>2</v>
      </c>
      <c r="C105" s="185" t="s">
        <v>1374</v>
      </c>
      <c r="D105" s="219">
        <v>1.35</v>
      </c>
      <c r="E105" s="219">
        <v>0.4</v>
      </c>
      <c r="F105" s="297"/>
      <c r="G105" s="170">
        <v>0.6</v>
      </c>
      <c r="H105" s="297">
        <f t="shared" si="3"/>
        <v>0.64800000000000002</v>
      </c>
      <c r="I105" s="181">
        <v>2.5</v>
      </c>
      <c r="J105" s="494">
        <f t="shared" si="4"/>
        <v>1.62</v>
      </c>
      <c r="K105" s="166" t="s">
        <v>157</v>
      </c>
      <c r="L105" s="19"/>
    </row>
    <row r="106" spans="2:24" s="20" customFormat="1" ht="12" customHeight="1" x14ac:dyDescent="0.2">
      <c r="B106" s="160">
        <v>2</v>
      </c>
      <c r="C106" s="185" t="s">
        <v>1375</v>
      </c>
      <c r="D106" s="219">
        <v>10.3</v>
      </c>
      <c r="E106" s="219">
        <v>0.5</v>
      </c>
      <c r="F106" s="297"/>
      <c r="G106" s="170">
        <v>0.9</v>
      </c>
      <c r="H106" s="297">
        <f t="shared" si="3"/>
        <v>9.2700000000000014</v>
      </c>
      <c r="I106" s="181">
        <v>2.5</v>
      </c>
      <c r="J106" s="494">
        <f t="shared" si="4"/>
        <v>23.175000000000004</v>
      </c>
      <c r="K106" s="166" t="s">
        <v>157</v>
      </c>
      <c r="L106" s="19"/>
    </row>
    <row r="107" spans="2:24" s="20" customFormat="1" ht="12" customHeight="1" x14ac:dyDescent="0.2">
      <c r="B107" s="160">
        <v>2</v>
      </c>
      <c r="C107" s="185" t="s">
        <v>1375</v>
      </c>
      <c r="D107" s="219">
        <v>3.7</v>
      </c>
      <c r="E107" s="219">
        <v>0.5</v>
      </c>
      <c r="F107" s="297"/>
      <c r="G107" s="170">
        <v>0.6</v>
      </c>
      <c r="H107" s="297">
        <f t="shared" si="3"/>
        <v>2.2200000000000002</v>
      </c>
      <c r="I107" s="181">
        <v>2.5</v>
      </c>
      <c r="J107" s="494">
        <f t="shared" si="4"/>
        <v>5.5500000000000007</v>
      </c>
      <c r="K107" s="166" t="s">
        <v>157</v>
      </c>
      <c r="L107" s="19"/>
    </row>
    <row r="108" spans="2:24" s="20" customFormat="1" ht="12" customHeight="1" x14ac:dyDescent="0.2">
      <c r="B108" s="160">
        <v>1</v>
      </c>
      <c r="C108" s="185" t="s">
        <v>1375</v>
      </c>
      <c r="D108" s="219">
        <v>2.8</v>
      </c>
      <c r="E108" s="219">
        <v>0.5</v>
      </c>
      <c r="F108" s="297"/>
      <c r="G108" s="170">
        <v>0.6</v>
      </c>
      <c r="H108" s="297">
        <f t="shared" si="3"/>
        <v>0.84</v>
      </c>
      <c r="I108" s="181">
        <v>2.5</v>
      </c>
      <c r="J108" s="494">
        <f t="shared" si="4"/>
        <v>2.1</v>
      </c>
      <c r="K108" s="166" t="s">
        <v>157</v>
      </c>
      <c r="L108" s="19"/>
    </row>
    <row r="109" spans="2:24" s="20" customFormat="1" ht="12" customHeight="1" x14ac:dyDescent="0.2">
      <c r="B109" s="160"/>
      <c r="C109" s="889" t="s">
        <v>982</v>
      </c>
      <c r="D109" s="219"/>
      <c r="E109" s="219"/>
      <c r="F109" s="219"/>
      <c r="G109" s="219"/>
      <c r="H109" s="219"/>
      <c r="I109" s="219"/>
      <c r="J109" s="873"/>
      <c r="K109" s="166"/>
      <c r="L109" s="19"/>
    </row>
    <row r="110" spans="2:24" s="20" customFormat="1" ht="12" customHeight="1" x14ac:dyDescent="0.2">
      <c r="B110" s="160">
        <v>2</v>
      </c>
      <c r="C110" s="600" t="s">
        <v>1372</v>
      </c>
      <c r="D110" s="219"/>
      <c r="E110" s="219"/>
      <c r="F110" s="219"/>
      <c r="G110" s="219"/>
      <c r="H110" s="601">
        <v>61.725000000000001</v>
      </c>
      <c r="I110" s="181">
        <v>2.5</v>
      </c>
      <c r="J110" s="603">
        <f>H110*I110*B110</f>
        <v>308.625</v>
      </c>
      <c r="K110" s="166" t="s">
        <v>116</v>
      </c>
      <c r="L110" s="19"/>
      <c r="M110" s="20">
        <f>3.5*5*1.4+2.3*4.5*1.1+1.9*4*3.4</f>
        <v>61.724999999999994</v>
      </c>
    </row>
    <row r="111" spans="2:24" s="20" customFormat="1" ht="12" customHeight="1" x14ac:dyDescent="0.2">
      <c r="B111" s="160">
        <v>1</v>
      </c>
      <c r="C111" s="600" t="s">
        <v>1373</v>
      </c>
      <c r="D111" s="219"/>
      <c r="E111" s="219"/>
      <c r="F111" s="219"/>
      <c r="G111" s="219"/>
      <c r="H111" s="601">
        <v>48.54</v>
      </c>
      <c r="I111" s="181">
        <v>2.5</v>
      </c>
      <c r="J111" s="603">
        <f>H111*I111*B111</f>
        <v>121.35</v>
      </c>
      <c r="K111" s="166" t="s">
        <v>116</v>
      </c>
      <c r="L111" s="19"/>
      <c r="M111" s="20">
        <f>3*4.5*1+2.3*4*1+1.9*4*3.4</f>
        <v>48.54</v>
      </c>
    </row>
    <row r="112" spans="2:24" s="20" customFormat="1" ht="12" customHeight="1" x14ac:dyDescent="0.2">
      <c r="B112" s="160">
        <v>1</v>
      </c>
      <c r="C112" s="600" t="s">
        <v>1376</v>
      </c>
      <c r="D112" s="219"/>
      <c r="E112" s="219"/>
      <c r="F112" s="219"/>
      <c r="G112" s="219"/>
      <c r="H112" s="601">
        <v>19.32</v>
      </c>
      <c r="I112" s="181">
        <v>2.5</v>
      </c>
      <c r="J112" s="603">
        <f>H112*I112*B112</f>
        <v>48.3</v>
      </c>
      <c r="K112" s="166" t="s">
        <v>116</v>
      </c>
      <c r="L112" s="19"/>
      <c r="M112" s="20">
        <f>3*3.45*1.2+0.8*3.45*2.5</f>
        <v>19.32</v>
      </c>
    </row>
    <row r="113" spans="2:24" s="20" customFormat="1" ht="12" customHeight="1" x14ac:dyDescent="0.2">
      <c r="B113" s="160">
        <v>1</v>
      </c>
      <c r="C113" s="185" t="s">
        <v>1374</v>
      </c>
      <c r="D113" s="219">
        <v>2.4</v>
      </c>
      <c r="E113" s="219">
        <v>0.4</v>
      </c>
      <c r="F113" s="297"/>
      <c r="G113" s="170">
        <v>0.6</v>
      </c>
      <c r="H113" s="297">
        <f>D113*E113*G113*B113</f>
        <v>0.57599999999999996</v>
      </c>
      <c r="I113" s="181">
        <v>2.5</v>
      </c>
      <c r="J113" s="494">
        <f>H113*I113</f>
        <v>1.44</v>
      </c>
      <c r="K113" s="166" t="s">
        <v>157</v>
      </c>
      <c r="L113" s="19"/>
    </row>
    <row r="114" spans="2:24" s="20" customFormat="1" ht="12" customHeight="1" x14ac:dyDescent="0.2">
      <c r="B114" s="160">
        <v>1</v>
      </c>
      <c r="C114" s="185" t="s">
        <v>1377</v>
      </c>
      <c r="D114" s="219">
        <v>10.3</v>
      </c>
      <c r="E114" s="913">
        <v>4</v>
      </c>
      <c r="F114" s="297">
        <f>D114*E114-12.4</f>
        <v>28.800000000000004</v>
      </c>
      <c r="G114" s="170">
        <v>0.5</v>
      </c>
      <c r="H114" s="297">
        <f>F114*G114*B114</f>
        <v>14.400000000000002</v>
      </c>
      <c r="I114" s="181">
        <v>2.5</v>
      </c>
      <c r="J114" s="494">
        <f>H114*I114</f>
        <v>36.000000000000007</v>
      </c>
      <c r="K114" s="166" t="s">
        <v>157</v>
      </c>
      <c r="L114" s="19"/>
      <c r="M114" s="20">
        <f>4*3.6-2</f>
        <v>12.4</v>
      </c>
    </row>
    <row r="115" spans="2:24" s="20" customFormat="1" ht="12" customHeight="1" x14ac:dyDescent="0.2">
      <c r="B115" s="160">
        <v>1</v>
      </c>
      <c r="C115" s="185" t="s">
        <v>1375</v>
      </c>
      <c r="D115" s="219">
        <v>3.6</v>
      </c>
      <c r="E115" s="219">
        <v>0.5</v>
      </c>
      <c r="F115" s="297"/>
      <c r="G115" s="170">
        <v>0.6</v>
      </c>
      <c r="H115" s="297">
        <f>D115*E115*G115*B115</f>
        <v>1.08</v>
      </c>
      <c r="I115" s="181">
        <v>2.5</v>
      </c>
      <c r="J115" s="494">
        <f>H115*I115</f>
        <v>2.7</v>
      </c>
      <c r="K115" s="166" t="s">
        <v>157</v>
      </c>
      <c r="L115" s="19"/>
    </row>
    <row r="116" spans="2:24" s="20" customFormat="1" ht="12" customHeight="1" x14ac:dyDescent="0.2">
      <c r="B116" s="160"/>
      <c r="C116" s="889" t="s">
        <v>1378</v>
      </c>
      <c r="D116" s="219"/>
      <c r="E116" s="219"/>
      <c r="F116" s="219"/>
      <c r="G116" s="219"/>
      <c r="H116" s="219"/>
      <c r="I116" s="219"/>
      <c r="J116" s="873"/>
      <c r="K116" s="166"/>
      <c r="L116" s="19"/>
    </row>
    <row r="117" spans="2:24" s="20" customFormat="1" ht="12" customHeight="1" x14ac:dyDescent="0.2">
      <c r="B117" s="160">
        <v>3</v>
      </c>
      <c r="C117" s="600" t="s">
        <v>1372</v>
      </c>
      <c r="D117" s="219"/>
      <c r="E117" s="219"/>
      <c r="F117" s="219"/>
      <c r="G117" s="219"/>
      <c r="H117" s="219">
        <v>71.599999999999994</v>
      </c>
      <c r="I117" s="181">
        <v>2.5</v>
      </c>
      <c r="J117" s="603">
        <f>H117*I117*B117</f>
        <v>537</v>
      </c>
      <c r="K117" s="166" t="s">
        <v>116</v>
      </c>
      <c r="L117" s="19"/>
      <c r="M117" s="20">
        <f>6*4.1*1.4+5*2.8*1.1+4*1.6*3.4</f>
        <v>71.600000000000009</v>
      </c>
    </row>
    <row r="118" spans="2:24" s="20" customFormat="1" ht="12" customHeight="1" x14ac:dyDescent="0.2">
      <c r="B118" s="160">
        <v>1</v>
      </c>
      <c r="C118" s="600" t="s">
        <v>1373</v>
      </c>
      <c r="D118" s="219"/>
      <c r="E118" s="219"/>
      <c r="F118" s="219"/>
      <c r="G118" s="219"/>
      <c r="H118" s="219">
        <v>19.920000000000002</v>
      </c>
      <c r="I118" s="181">
        <v>2.5</v>
      </c>
      <c r="J118" s="603">
        <f>H118*I118*B118</f>
        <v>49.800000000000004</v>
      </c>
      <c r="K118" s="166" t="s">
        <v>116</v>
      </c>
      <c r="L118" s="19"/>
      <c r="M118" s="20">
        <f>2*4.8*1.2+0.8*4.2*2.5</f>
        <v>19.920000000000002</v>
      </c>
    </row>
    <row r="119" spans="2:24" s="20" customFormat="1" ht="12" customHeight="1" x14ac:dyDescent="0.2">
      <c r="B119" s="160">
        <v>1</v>
      </c>
      <c r="C119" s="185" t="s">
        <v>1374</v>
      </c>
      <c r="D119" s="219">
        <v>10.199999999999999</v>
      </c>
      <c r="E119" s="219">
        <v>0.4</v>
      </c>
      <c r="F119" s="297"/>
      <c r="G119" s="170">
        <v>0.6</v>
      </c>
      <c r="H119" s="297">
        <f t="shared" ref="H119:H124" si="5">D119*E119*G119*B119</f>
        <v>2.448</v>
      </c>
      <c r="I119" s="181">
        <v>2.5</v>
      </c>
      <c r="J119" s="494">
        <f t="shared" ref="J119:J124" si="6">H119*I119</f>
        <v>6.12</v>
      </c>
      <c r="K119" s="166" t="s">
        <v>157</v>
      </c>
      <c r="L119" s="19"/>
    </row>
    <row r="120" spans="2:24" s="20" customFormat="1" ht="12" customHeight="1" x14ac:dyDescent="0.2">
      <c r="B120" s="160">
        <v>1</v>
      </c>
      <c r="C120" s="185" t="s">
        <v>1374</v>
      </c>
      <c r="D120" s="219">
        <v>3.3</v>
      </c>
      <c r="E120" s="219">
        <v>0.4</v>
      </c>
      <c r="F120" s="297"/>
      <c r="G120" s="170">
        <v>0.6</v>
      </c>
      <c r="H120" s="297">
        <f t="shared" si="5"/>
        <v>0.79200000000000004</v>
      </c>
      <c r="I120" s="181">
        <v>2.5</v>
      </c>
      <c r="J120" s="494">
        <f t="shared" si="6"/>
        <v>1.98</v>
      </c>
      <c r="K120" s="166" t="s">
        <v>157</v>
      </c>
      <c r="L120" s="19"/>
    </row>
    <row r="121" spans="2:24" s="20" customFormat="1" ht="12" customHeight="1" x14ac:dyDescent="0.2">
      <c r="B121" s="160">
        <v>2</v>
      </c>
      <c r="C121" s="185" t="s">
        <v>1379</v>
      </c>
      <c r="D121" s="913">
        <v>11</v>
      </c>
      <c r="E121" s="219">
        <v>0.4</v>
      </c>
      <c r="F121" s="297"/>
      <c r="G121" s="170">
        <v>0.6</v>
      </c>
      <c r="H121" s="297">
        <f t="shared" si="5"/>
        <v>5.28</v>
      </c>
      <c r="I121" s="181">
        <v>2.5</v>
      </c>
      <c r="J121" s="494">
        <f t="shared" si="6"/>
        <v>13.200000000000001</v>
      </c>
      <c r="K121" s="166" t="s">
        <v>157</v>
      </c>
      <c r="L121" s="19"/>
    </row>
    <row r="122" spans="2:24" s="20" customFormat="1" ht="12" customHeight="1" x14ac:dyDescent="0.2">
      <c r="B122" s="160">
        <v>2</v>
      </c>
      <c r="C122" s="185" t="s">
        <v>1380</v>
      </c>
      <c r="D122" s="219">
        <v>8.4</v>
      </c>
      <c r="E122" s="219">
        <v>0.4</v>
      </c>
      <c r="F122" s="297"/>
      <c r="G122" s="170">
        <v>0.6</v>
      </c>
      <c r="H122" s="297">
        <f t="shared" si="5"/>
        <v>4.032</v>
      </c>
      <c r="I122" s="181">
        <v>2.5</v>
      </c>
      <c r="J122" s="494">
        <f t="shared" si="6"/>
        <v>10.08</v>
      </c>
      <c r="K122" s="166" t="s">
        <v>157</v>
      </c>
      <c r="L122" s="19"/>
    </row>
    <row r="123" spans="2:24" s="20" customFormat="1" ht="12" customHeight="1" x14ac:dyDescent="0.2">
      <c r="B123" s="160">
        <v>1</v>
      </c>
      <c r="C123" s="185" t="s">
        <v>1381</v>
      </c>
      <c r="D123" s="219">
        <v>4.8</v>
      </c>
      <c r="E123" s="219">
        <v>0.4</v>
      </c>
      <c r="F123" s="297"/>
      <c r="G123" s="170">
        <v>0.6</v>
      </c>
      <c r="H123" s="297">
        <f t="shared" si="5"/>
        <v>1.1519999999999999</v>
      </c>
      <c r="I123" s="181">
        <v>2.5</v>
      </c>
      <c r="J123" s="494">
        <f t="shared" si="6"/>
        <v>2.88</v>
      </c>
      <c r="K123" s="166" t="s">
        <v>157</v>
      </c>
      <c r="L123" s="19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60">
        <v>1</v>
      </c>
      <c r="C124" s="185" t="s">
        <v>1375</v>
      </c>
      <c r="D124" s="219">
        <v>2.8</v>
      </c>
      <c r="E124" s="219">
        <v>0.5</v>
      </c>
      <c r="F124" s="297"/>
      <c r="G124" s="170">
        <v>0.6</v>
      </c>
      <c r="H124" s="297">
        <f t="shared" si="5"/>
        <v>0.84</v>
      </c>
      <c r="I124" s="181">
        <v>2.5</v>
      </c>
      <c r="J124" s="494">
        <f t="shared" si="6"/>
        <v>2.1</v>
      </c>
      <c r="K124" s="166" t="s">
        <v>157</v>
      </c>
      <c r="L124" s="19"/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60"/>
      <c r="C125" s="889" t="s">
        <v>1382</v>
      </c>
      <c r="D125" s="219"/>
      <c r="E125" s="219"/>
      <c r="F125" s="297"/>
      <c r="G125" s="170"/>
      <c r="H125" s="297"/>
      <c r="I125" s="181"/>
      <c r="J125" s="494"/>
      <c r="K125" s="166"/>
      <c r="L125" s="19"/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60">
        <v>1</v>
      </c>
      <c r="C126" s="185" t="s">
        <v>1383</v>
      </c>
      <c r="D126" s="913">
        <v>6</v>
      </c>
      <c r="E126" s="219">
        <v>5.3</v>
      </c>
      <c r="F126" s="297">
        <f>D126*E126-12.4</f>
        <v>19.399999999999999</v>
      </c>
      <c r="G126" s="170">
        <v>2.1</v>
      </c>
      <c r="H126" s="297">
        <f>F126*G126*B126</f>
        <v>40.74</v>
      </c>
      <c r="I126" s="181">
        <v>2.5</v>
      </c>
      <c r="J126" s="494">
        <f>H126*I126</f>
        <v>101.85000000000001</v>
      </c>
      <c r="K126" s="166" t="s">
        <v>116</v>
      </c>
      <c r="L126" s="19"/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60">
        <v>2</v>
      </c>
      <c r="C127" s="600" t="s">
        <v>1372</v>
      </c>
      <c r="D127" s="219"/>
      <c r="E127" s="219"/>
      <c r="F127" s="219"/>
      <c r="G127" s="219"/>
      <c r="H127" s="601">
        <v>3.7280000000000002</v>
      </c>
      <c r="I127" s="181">
        <v>2.5</v>
      </c>
      <c r="J127" s="603">
        <f>H127*I127*B127</f>
        <v>18.64</v>
      </c>
      <c r="K127" s="166" t="s">
        <v>116</v>
      </c>
      <c r="L127" s="19"/>
      <c r="M127" s="20">
        <f>1.83*2*0.8+0.8</f>
        <v>3.7280000000000006</v>
      </c>
      <c r="S127" s="97"/>
      <c r="T127" s="97"/>
      <c r="U127" s="97"/>
      <c r="V127" s="97"/>
      <c r="W127" s="97"/>
      <c r="X127" s="97"/>
    </row>
    <row r="128" spans="2:24" s="20" customFormat="1" ht="12" customHeight="1" x14ac:dyDescent="0.2">
      <c r="B128" s="160">
        <v>12</v>
      </c>
      <c r="C128" s="600" t="s">
        <v>1373</v>
      </c>
      <c r="D128" s="219"/>
      <c r="E128" s="219"/>
      <c r="F128" s="219"/>
      <c r="G128" s="219"/>
      <c r="H128" s="601">
        <v>0.7</v>
      </c>
      <c r="I128" s="181">
        <v>2.5</v>
      </c>
      <c r="J128" s="603">
        <f>H128*I128*B128</f>
        <v>21</v>
      </c>
      <c r="K128" s="166" t="s">
        <v>116</v>
      </c>
      <c r="L128" s="19"/>
      <c r="M128" s="20">
        <v>0.7</v>
      </c>
      <c r="S128" s="97"/>
      <c r="T128" s="97"/>
      <c r="U128" s="97"/>
      <c r="V128" s="97"/>
      <c r="W128" s="97"/>
      <c r="X128" s="97"/>
    </row>
    <row r="129" spans="2:24" s="20" customFormat="1" ht="12" customHeight="1" x14ac:dyDescent="0.2">
      <c r="B129" s="160">
        <v>1</v>
      </c>
      <c r="C129" s="185" t="s">
        <v>1384</v>
      </c>
      <c r="D129" s="219">
        <v>10.4</v>
      </c>
      <c r="E129" s="219">
        <v>8.6999999999999993</v>
      </c>
      <c r="F129" s="297"/>
      <c r="G129" s="170">
        <v>4</v>
      </c>
      <c r="H129" s="297">
        <v>64.424000000000007</v>
      </c>
      <c r="I129" s="181">
        <v>2.5</v>
      </c>
      <c r="J129" s="603">
        <f>H129*I129*B129</f>
        <v>161.06</v>
      </c>
      <c r="K129" s="166" t="s">
        <v>157</v>
      </c>
      <c r="L129" s="19"/>
      <c r="M129" s="20">
        <f>10.4*4*0.5+8.2*4*0.5*2+3.3*0.4*8.2</f>
        <v>64.423999999999992</v>
      </c>
      <c r="S129" s="97"/>
      <c r="T129" s="97"/>
      <c r="U129" s="97"/>
      <c r="V129" s="97"/>
      <c r="W129" s="97"/>
      <c r="X129" s="97"/>
    </row>
    <row r="130" spans="2:24" s="20" customFormat="1" ht="12" customHeight="1" x14ac:dyDescent="0.2">
      <c r="B130" s="159"/>
      <c r="C130" s="167" t="s">
        <v>1316</v>
      </c>
      <c r="D130" s="204"/>
      <c r="E130" s="204"/>
      <c r="F130" s="204"/>
      <c r="G130" s="204"/>
      <c r="H130" s="204"/>
      <c r="I130" s="204"/>
      <c r="J130" s="896"/>
      <c r="K130" s="166" t="s">
        <v>116</v>
      </c>
      <c r="L130" s="19"/>
      <c r="S130" s="97"/>
      <c r="T130" s="97"/>
      <c r="U130" s="97"/>
      <c r="V130" s="97"/>
      <c r="W130" s="97"/>
      <c r="X130" s="97"/>
    </row>
    <row r="131" spans="2:24" s="20" customFormat="1" ht="12" customHeight="1" x14ac:dyDescent="0.2">
      <c r="B131" s="160">
        <v>2</v>
      </c>
      <c r="C131" s="184" t="s">
        <v>1385</v>
      </c>
      <c r="D131" s="309">
        <v>20</v>
      </c>
      <c r="E131" s="309">
        <v>7.8</v>
      </c>
      <c r="F131" s="181"/>
      <c r="G131" s="309">
        <v>0.4</v>
      </c>
      <c r="H131" s="297">
        <f>B131*D131*E131*G131</f>
        <v>124.80000000000001</v>
      </c>
      <c r="I131" s="181">
        <v>2.5</v>
      </c>
      <c r="J131" s="494">
        <f>H131*I131</f>
        <v>312</v>
      </c>
      <c r="K131" s="166" t="s">
        <v>157</v>
      </c>
      <c r="L131" s="19"/>
      <c r="S131" s="97"/>
      <c r="T131" s="97"/>
      <c r="U131" s="97"/>
      <c r="V131" s="97"/>
      <c r="W131" s="97"/>
      <c r="X131" s="97"/>
    </row>
    <row r="132" spans="2:24" s="20" customFormat="1" ht="12" customHeight="1" x14ac:dyDescent="0.2">
      <c r="B132" s="159">
        <v>2</v>
      </c>
      <c r="C132" s="184" t="s">
        <v>1386</v>
      </c>
      <c r="D132" s="168">
        <v>3.9</v>
      </c>
      <c r="E132" s="309">
        <v>7.8</v>
      </c>
      <c r="F132" s="169"/>
      <c r="G132" s="309">
        <v>0.4</v>
      </c>
      <c r="H132" s="170">
        <f>B132*D132*E132*G132</f>
        <v>24.335999999999999</v>
      </c>
      <c r="I132" s="181">
        <v>2.5</v>
      </c>
      <c r="J132" s="299">
        <f>H132*I132</f>
        <v>60.839999999999996</v>
      </c>
      <c r="K132" s="166" t="s">
        <v>157</v>
      </c>
      <c r="L132" s="19"/>
      <c r="S132" s="97"/>
      <c r="T132" s="97"/>
      <c r="U132" s="97"/>
      <c r="V132" s="97"/>
      <c r="W132" s="97"/>
      <c r="X132" s="97"/>
    </row>
    <row r="133" spans="2:24" s="20" customFormat="1" ht="12" customHeight="1" x14ac:dyDescent="0.2">
      <c r="B133" s="159">
        <v>1</v>
      </c>
      <c r="C133" s="185" t="s">
        <v>1140</v>
      </c>
      <c r="D133" s="169">
        <v>19.2</v>
      </c>
      <c r="E133" s="309">
        <v>3.9</v>
      </c>
      <c r="F133" s="169"/>
      <c r="G133" s="309">
        <v>0.4</v>
      </c>
      <c r="H133" s="170">
        <f>B133*D133*E133*G133</f>
        <v>29.951999999999998</v>
      </c>
      <c r="I133" s="181">
        <v>2.5</v>
      </c>
      <c r="J133" s="299">
        <f>H133*I133</f>
        <v>74.88</v>
      </c>
      <c r="K133" s="166" t="s">
        <v>157</v>
      </c>
      <c r="L133" s="19"/>
      <c r="S133" s="97"/>
      <c r="T133" s="97"/>
      <c r="U133" s="97"/>
      <c r="V133" s="97"/>
      <c r="W133" s="97"/>
      <c r="X133" s="97"/>
    </row>
    <row r="134" spans="2:24" s="20" customFormat="1" ht="12" customHeight="1" x14ac:dyDescent="0.2">
      <c r="B134" s="159"/>
      <c r="C134" s="167" t="s">
        <v>1387</v>
      </c>
      <c r="D134" s="169"/>
      <c r="E134" s="309"/>
      <c r="F134" s="169"/>
      <c r="G134" s="309"/>
      <c r="H134" s="170"/>
      <c r="I134" s="169"/>
      <c r="J134" s="299"/>
      <c r="K134" s="166"/>
      <c r="L134" s="19"/>
      <c r="S134" s="97"/>
      <c r="T134" s="97"/>
      <c r="U134" s="97"/>
      <c r="V134" s="97"/>
      <c r="W134" s="97"/>
      <c r="X134" s="97"/>
    </row>
    <row r="135" spans="2:24" s="20" customFormat="1" ht="12" customHeight="1" x14ac:dyDescent="0.2">
      <c r="B135" s="159">
        <v>2</v>
      </c>
      <c r="C135" s="185" t="s">
        <v>549</v>
      </c>
      <c r="D135" s="309">
        <v>26.5</v>
      </c>
      <c r="E135" s="309">
        <v>3.5</v>
      </c>
      <c r="F135" s="181"/>
      <c r="G135" s="309">
        <v>0.3</v>
      </c>
      <c r="H135" s="297">
        <f>B135*D135*E135*G135</f>
        <v>55.65</v>
      </c>
      <c r="I135" s="181">
        <v>2.5</v>
      </c>
      <c r="J135" s="494">
        <f>H135*I135</f>
        <v>139.125</v>
      </c>
      <c r="K135" s="166" t="s">
        <v>157</v>
      </c>
      <c r="L135" s="19"/>
      <c r="S135" s="97"/>
      <c r="T135" s="97"/>
      <c r="U135" s="97"/>
      <c r="V135" s="97"/>
      <c r="W135" s="97"/>
      <c r="X135" s="97"/>
    </row>
    <row r="136" spans="2:24" s="20" customFormat="1" ht="12" customHeight="1" x14ac:dyDescent="0.2">
      <c r="B136" s="159">
        <v>1</v>
      </c>
      <c r="C136" s="185" t="s">
        <v>550</v>
      </c>
      <c r="D136" s="168">
        <v>8.4</v>
      </c>
      <c r="E136" s="309">
        <v>3.2</v>
      </c>
      <c r="F136" s="169"/>
      <c r="G136" s="309">
        <v>0.3</v>
      </c>
      <c r="H136" s="170">
        <f>B136*D136*E136*G136</f>
        <v>8.0640000000000001</v>
      </c>
      <c r="I136" s="181">
        <v>2.5</v>
      </c>
      <c r="J136" s="299">
        <f>H136*I136</f>
        <v>20.16</v>
      </c>
      <c r="K136" s="166" t="s">
        <v>157</v>
      </c>
      <c r="L136" s="19"/>
      <c r="S136" s="97"/>
      <c r="T136" s="97"/>
      <c r="U136" s="97"/>
      <c r="V136" s="97"/>
      <c r="W136" s="97"/>
      <c r="X136" s="97"/>
    </row>
    <row r="137" spans="2:24" s="20" customFormat="1" ht="12" customHeight="1" x14ac:dyDescent="0.2">
      <c r="B137" s="159">
        <v>1</v>
      </c>
      <c r="C137" s="185" t="s">
        <v>1388</v>
      </c>
      <c r="D137" s="169">
        <v>26.2</v>
      </c>
      <c r="E137" s="309">
        <v>8.4</v>
      </c>
      <c r="F137" s="169"/>
      <c r="G137" s="309">
        <v>0.4</v>
      </c>
      <c r="H137" s="170">
        <f>B137*D137*E137*G137</f>
        <v>88.032000000000011</v>
      </c>
      <c r="I137" s="181">
        <v>2.5</v>
      </c>
      <c r="J137" s="299">
        <f>H137*I137</f>
        <v>220.08000000000004</v>
      </c>
      <c r="K137" s="166" t="s">
        <v>157</v>
      </c>
      <c r="L137" s="19"/>
      <c r="S137" s="97"/>
      <c r="T137" s="97"/>
      <c r="U137" s="97"/>
      <c r="V137" s="97"/>
      <c r="W137" s="97"/>
      <c r="X137" s="97"/>
    </row>
    <row r="138" spans="2:24" s="20" customFormat="1" ht="12" customHeight="1" x14ac:dyDescent="0.2">
      <c r="B138" s="159">
        <v>1</v>
      </c>
      <c r="C138" s="185" t="s">
        <v>1389</v>
      </c>
      <c r="D138" s="169">
        <v>8.4</v>
      </c>
      <c r="E138" s="309">
        <v>2.2000000000000002</v>
      </c>
      <c r="F138" s="169"/>
      <c r="G138" s="309">
        <v>1.6</v>
      </c>
      <c r="H138" s="170">
        <f>B138*D138*E138*G138</f>
        <v>29.568000000000008</v>
      </c>
      <c r="I138" s="181">
        <v>2.5</v>
      </c>
      <c r="J138" s="299">
        <f>H138*I138</f>
        <v>73.920000000000016</v>
      </c>
      <c r="K138" s="166" t="s">
        <v>116</v>
      </c>
      <c r="L138" s="19"/>
      <c r="S138" s="97"/>
      <c r="T138" s="97"/>
      <c r="U138" s="97"/>
      <c r="V138" s="97"/>
      <c r="W138" s="97"/>
      <c r="X138" s="97"/>
    </row>
    <row r="139" spans="2:24" s="20" customFormat="1" ht="12" customHeight="1" thickBot="1" x14ac:dyDescent="0.25">
      <c r="B139" s="451">
        <v>1</v>
      </c>
      <c r="C139" s="287" t="s">
        <v>379</v>
      </c>
      <c r="D139" s="914"/>
      <c r="E139" s="288"/>
      <c r="F139" s="288"/>
      <c r="G139" s="288"/>
      <c r="H139" s="288">
        <f>B139*0.603167</f>
        <v>0.60316700000000001</v>
      </c>
      <c r="I139" s="290">
        <v>2.5</v>
      </c>
      <c r="J139" s="291">
        <f>H139*I139</f>
        <v>1.5079175</v>
      </c>
      <c r="K139" s="293" t="s">
        <v>116</v>
      </c>
      <c r="L139" s="19"/>
      <c r="S139" s="97"/>
      <c r="T139" s="97"/>
      <c r="U139" s="97"/>
      <c r="V139" s="97"/>
      <c r="W139" s="97"/>
      <c r="X139" s="97"/>
    </row>
    <row r="140" spans="2:24" s="20" customFormat="1" ht="12" customHeight="1" thickBot="1" x14ac:dyDescent="0.25">
      <c r="B140" s="1275" t="s">
        <v>1396</v>
      </c>
      <c r="C140" s="1276"/>
      <c r="D140" s="856"/>
      <c r="E140" s="857"/>
      <c r="F140" s="165"/>
      <c r="G140" s="857"/>
      <c r="H140" s="485">
        <f>H139+H138+H128+H127+H126+H118+H117+H112+H111+H110+H102+H101</f>
        <v>343.74116700000002</v>
      </c>
      <c r="I140" s="858"/>
      <c r="J140" s="485">
        <f>J139+J138+J128+J127+J126+J118+J117+J112+J111+J110+J102+J101</f>
        <v>1636.7204175000002</v>
      </c>
      <c r="K140" s="613" t="s">
        <v>116</v>
      </c>
      <c r="L140" s="19"/>
      <c r="S140" s="97"/>
      <c r="T140" s="97"/>
      <c r="U140" s="97"/>
      <c r="V140" s="97"/>
      <c r="W140" s="97"/>
      <c r="X140" s="97"/>
    </row>
    <row r="141" spans="2:24" s="20" customFormat="1" ht="12" customHeight="1" thickBot="1" x14ac:dyDescent="0.25">
      <c r="B141" s="1277" t="s">
        <v>1397</v>
      </c>
      <c r="C141" s="1278"/>
      <c r="D141" s="859"/>
      <c r="E141" s="860"/>
      <c r="F141" s="860"/>
      <c r="G141" s="860"/>
      <c r="H141" s="304">
        <f>H137+H136+H135+H133+H132+H131+H129+H124+H123+H122+H121+H120+H119+H115+H114+H113+H108+H107+H106+H105+H104+H103</f>
        <v>443.10799999999995</v>
      </c>
      <c r="I141" s="861"/>
      <c r="J141" s="304">
        <f>J137+J136+J135+J133+J132+J131+J129+J124+J123+J122+J121+J120+J119+J115+J114+J113+J108+J107+J106+J105+J104+J103</f>
        <v>1107.77</v>
      </c>
      <c r="K141" s="469" t="s">
        <v>157</v>
      </c>
      <c r="L141" s="19"/>
      <c r="S141" s="97"/>
      <c r="T141" s="97"/>
      <c r="U141" s="97"/>
      <c r="V141" s="97"/>
      <c r="W141" s="97"/>
      <c r="X141" s="97"/>
    </row>
    <row r="142" spans="2:24" s="20" customFormat="1" ht="12" customHeight="1" thickBot="1" x14ac:dyDescent="0.25">
      <c r="B142" s="425"/>
      <c r="C142" s="457" t="s">
        <v>117</v>
      </c>
      <c r="D142" s="457"/>
      <c r="E142" s="457"/>
      <c r="F142" s="457"/>
      <c r="G142" s="497"/>
      <c r="H142" s="304">
        <f>SUM(H140:H141)</f>
        <v>786.84916699999997</v>
      </c>
      <c r="I142" s="457"/>
      <c r="J142" s="304">
        <f>SUM(J140:J141)</f>
        <v>2744.4904175000001</v>
      </c>
      <c r="K142" s="258"/>
      <c r="L142" s="19"/>
      <c r="M142" s="99"/>
      <c r="N142" s="20">
        <v>2744.4904174999997</v>
      </c>
      <c r="S142" s="97"/>
      <c r="T142" s="97"/>
      <c r="U142" s="97"/>
      <c r="V142" s="97"/>
      <c r="W142" s="97"/>
      <c r="X142" s="97"/>
    </row>
    <row r="143" spans="2:24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38"/>
      <c r="K143" s="112"/>
      <c r="L143" s="19"/>
      <c r="S143" s="97"/>
      <c r="T143" s="97"/>
      <c r="U143" s="97"/>
      <c r="V143" s="97"/>
      <c r="W143" s="97"/>
      <c r="X143" s="97"/>
    </row>
    <row r="144" spans="2:24" s="20" customFormat="1" ht="12" customHeight="1" thickBot="1" x14ac:dyDescent="0.25">
      <c r="B144" s="111" t="s">
        <v>175</v>
      </c>
      <c r="C144" s="112"/>
      <c r="D144" s="112"/>
      <c r="E144" s="112"/>
      <c r="F144" s="112"/>
      <c r="G144" s="112"/>
      <c r="H144" s="112"/>
      <c r="I144" s="112"/>
      <c r="J144" s="138"/>
      <c r="K144" s="112"/>
      <c r="L144" s="19"/>
      <c r="S144" s="97"/>
      <c r="T144" s="97"/>
      <c r="U144" s="97"/>
      <c r="V144" s="97"/>
      <c r="W144" s="97"/>
      <c r="X144" s="97"/>
    </row>
    <row r="145" spans="2:24" s="20" customFormat="1" ht="12" customHeight="1" thickBot="1" x14ac:dyDescent="0.25">
      <c r="B145" s="482"/>
      <c r="C145" s="432"/>
      <c r="D145" s="434" t="s">
        <v>93</v>
      </c>
      <c r="E145" s="434" t="s">
        <v>104</v>
      </c>
      <c r="F145" s="434" t="s">
        <v>96</v>
      </c>
      <c r="G145" s="434" t="s">
        <v>105</v>
      </c>
      <c r="H145" s="434" t="s">
        <v>106</v>
      </c>
      <c r="I145" s="434" t="s">
        <v>107</v>
      </c>
      <c r="J145" s="492" t="s">
        <v>108</v>
      </c>
      <c r="K145" s="435" t="s">
        <v>109</v>
      </c>
      <c r="L145" s="19"/>
      <c r="S145" s="97"/>
      <c r="T145" s="97"/>
      <c r="U145" s="97"/>
      <c r="V145" s="97"/>
      <c r="W145" s="97"/>
      <c r="X145" s="97"/>
    </row>
    <row r="146" spans="2:24" s="20" customFormat="1" ht="12" customHeight="1" thickBot="1" x14ac:dyDescent="0.25">
      <c r="B146" s="436" t="s">
        <v>111</v>
      </c>
      <c r="C146" s="437" t="s">
        <v>112</v>
      </c>
      <c r="D146" s="440" t="s">
        <v>99</v>
      </c>
      <c r="E146" s="440" t="s">
        <v>99</v>
      </c>
      <c r="F146" s="440" t="s">
        <v>135</v>
      </c>
      <c r="G146" s="440" t="s">
        <v>99</v>
      </c>
      <c r="H146" s="440" t="s">
        <v>136</v>
      </c>
      <c r="I146" s="440" t="s">
        <v>137</v>
      </c>
      <c r="J146" s="493" t="s">
        <v>113</v>
      </c>
      <c r="K146" s="441" t="s">
        <v>114</v>
      </c>
      <c r="L146" s="19"/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9">
        <v>1</v>
      </c>
      <c r="C147" s="185" t="s">
        <v>1120</v>
      </c>
      <c r="D147" s="170">
        <v>29.4</v>
      </c>
      <c r="E147" s="168">
        <v>24.92</v>
      </c>
      <c r="F147" s="170">
        <f>D147*E147</f>
        <v>732.64800000000002</v>
      </c>
      <c r="G147" s="169">
        <v>0.09</v>
      </c>
      <c r="H147" s="170">
        <f>F147*G147*B147*0.75</f>
        <v>49.453740000000003</v>
      </c>
      <c r="I147" s="181">
        <v>2.5</v>
      </c>
      <c r="J147" s="494">
        <f>H147*I147</f>
        <v>123.63435000000001</v>
      </c>
      <c r="K147" s="517" t="s">
        <v>157</v>
      </c>
      <c r="L147" s="19"/>
    </row>
    <row r="148" spans="2:24" s="20" customFormat="1" ht="12" customHeight="1" x14ac:dyDescent="0.2">
      <c r="B148" s="158">
        <v>1</v>
      </c>
      <c r="C148" s="284" t="s">
        <v>160</v>
      </c>
      <c r="D148" s="286">
        <v>29.4</v>
      </c>
      <c r="E148" s="295">
        <v>24.92</v>
      </c>
      <c r="F148" s="286">
        <f>D148*E148</f>
        <v>732.64800000000002</v>
      </c>
      <c r="G148" s="285">
        <v>0.09</v>
      </c>
      <c r="H148" s="286">
        <f>D148*E148*G148*B148</f>
        <v>65.938320000000004</v>
      </c>
      <c r="I148" s="295">
        <v>2</v>
      </c>
      <c r="J148" s="296">
        <f>H148*I148</f>
        <v>131.87664000000001</v>
      </c>
      <c r="K148" s="172" t="s">
        <v>116</v>
      </c>
      <c r="L148" s="19"/>
    </row>
    <row r="149" spans="2:24" s="20" customFormat="1" ht="12" customHeight="1" thickBot="1" x14ac:dyDescent="0.25">
      <c r="B149" s="451"/>
      <c r="C149" s="287" t="s">
        <v>1218</v>
      </c>
      <c r="D149" s="288"/>
      <c r="E149" s="290"/>
      <c r="F149" s="288">
        <f>F148/0.9</f>
        <v>814.05333333333328</v>
      </c>
      <c r="G149" s="290">
        <v>8.0000000000000002E-3</v>
      </c>
      <c r="H149" s="288">
        <f>F149*G149</f>
        <v>6.5124266666666664</v>
      </c>
      <c r="I149" s="289">
        <v>1.2</v>
      </c>
      <c r="J149" s="291">
        <f>H149*I149</f>
        <v>7.8149119999999996</v>
      </c>
      <c r="K149" s="293" t="s">
        <v>122</v>
      </c>
      <c r="L149" s="19"/>
    </row>
    <row r="150" spans="2:24" s="20" customFormat="1" ht="12" customHeight="1" thickBot="1" x14ac:dyDescent="0.25">
      <c r="B150" s="425"/>
      <c r="C150" s="457" t="s">
        <v>117</v>
      </c>
      <c r="D150" s="457"/>
      <c r="E150" s="457"/>
      <c r="F150" s="457"/>
      <c r="G150" s="497"/>
      <c r="H150" s="304">
        <f>H147+H148+H149</f>
        <v>121.90448666666668</v>
      </c>
      <c r="I150" s="457"/>
      <c r="J150" s="304">
        <f>J147+J148+J149</f>
        <v>263.32590200000004</v>
      </c>
      <c r="K150" s="258"/>
      <c r="L150" s="19"/>
    </row>
    <row r="151" spans="2:24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38"/>
      <c r="K151" s="112"/>
      <c r="L151" s="19"/>
    </row>
    <row r="152" spans="2:24" s="20" customFormat="1" ht="12" customHeight="1" thickBot="1" x14ac:dyDescent="0.25">
      <c r="B152" s="111" t="s">
        <v>123</v>
      </c>
      <c r="C152" s="112"/>
      <c r="D152" s="112"/>
      <c r="E152" s="112"/>
      <c r="F152" s="112"/>
      <c r="G152" s="112"/>
      <c r="H152" s="112"/>
      <c r="I152" s="112"/>
      <c r="J152" s="138"/>
      <c r="K152" s="112"/>
      <c r="L152" s="19"/>
    </row>
    <row r="153" spans="2:24" s="20" customFormat="1" ht="12" customHeight="1" thickBot="1" x14ac:dyDescent="0.25">
      <c r="B153" s="482"/>
      <c r="C153" s="432"/>
      <c r="D153" s="434" t="s">
        <v>93</v>
      </c>
      <c r="E153" s="434" t="s">
        <v>104</v>
      </c>
      <c r="F153" s="434" t="s">
        <v>96</v>
      </c>
      <c r="G153" s="434" t="s">
        <v>105</v>
      </c>
      <c r="H153" s="434" t="s">
        <v>106</v>
      </c>
      <c r="I153" s="434" t="s">
        <v>124</v>
      </c>
      <c r="J153" s="492" t="s">
        <v>108</v>
      </c>
      <c r="K153" s="435" t="s">
        <v>109</v>
      </c>
      <c r="L153" s="19"/>
    </row>
    <row r="154" spans="2:24" s="20" customFormat="1" ht="12" customHeight="1" thickBot="1" x14ac:dyDescent="0.25">
      <c r="B154" s="436" t="s">
        <v>111</v>
      </c>
      <c r="C154" s="437" t="s">
        <v>112</v>
      </c>
      <c r="D154" s="440" t="s">
        <v>99</v>
      </c>
      <c r="E154" s="440" t="s">
        <v>99</v>
      </c>
      <c r="F154" s="440" t="s">
        <v>135</v>
      </c>
      <c r="G154" s="440" t="s">
        <v>99</v>
      </c>
      <c r="H154" s="440" t="s">
        <v>136</v>
      </c>
      <c r="I154" s="440" t="s">
        <v>125</v>
      </c>
      <c r="J154" s="493" t="s">
        <v>113</v>
      </c>
      <c r="K154" s="441" t="s">
        <v>114</v>
      </c>
      <c r="L154" s="19"/>
    </row>
    <row r="155" spans="2:24" s="20" customFormat="1" ht="12" customHeight="1" x14ac:dyDescent="0.2">
      <c r="B155" s="159">
        <v>1</v>
      </c>
      <c r="C155" s="185" t="s">
        <v>1392</v>
      </c>
      <c r="D155" s="168">
        <v>4.5</v>
      </c>
      <c r="E155" s="169">
        <v>1.5</v>
      </c>
      <c r="F155" s="169">
        <f>D155*E155</f>
        <v>6.75</v>
      </c>
      <c r="G155" s="169"/>
      <c r="H155" s="298"/>
      <c r="I155" s="169">
        <v>8.2500000000000004E-2</v>
      </c>
      <c r="J155" s="299">
        <f>B155*I155*F155</f>
        <v>0.55687500000000001</v>
      </c>
      <c r="K155" s="172" t="s">
        <v>143</v>
      </c>
      <c r="L155" s="19"/>
    </row>
    <row r="156" spans="2:24" s="20" customFormat="1" ht="12" customHeight="1" x14ac:dyDescent="0.2">
      <c r="B156" s="159">
        <v>1</v>
      </c>
      <c r="C156" s="185" t="s">
        <v>163</v>
      </c>
      <c r="D156" s="168"/>
      <c r="E156" s="169"/>
      <c r="F156" s="168">
        <v>85</v>
      </c>
      <c r="G156" s="169"/>
      <c r="H156" s="298"/>
      <c r="I156" s="169">
        <v>8.0000000000000002E-3</v>
      </c>
      <c r="J156" s="299">
        <f>F156*I156</f>
        <v>0.68</v>
      </c>
      <c r="K156" s="162" t="s">
        <v>143</v>
      </c>
      <c r="L156" s="19"/>
      <c r="M156" s="20">
        <f>32.44+4.4+34.6+30.2+6.4</f>
        <v>108.04</v>
      </c>
    </row>
    <row r="157" spans="2:24" s="20" customFormat="1" ht="12" customHeight="1" x14ac:dyDescent="0.2">
      <c r="B157" s="159">
        <v>1</v>
      </c>
      <c r="C157" s="185" t="s">
        <v>314</v>
      </c>
      <c r="D157" s="168"/>
      <c r="E157" s="169"/>
      <c r="F157" s="169"/>
      <c r="G157" s="169"/>
      <c r="H157" s="298"/>
      <c r="I157" s="298">
        <v>1.1499999999999999</v>
      </c>
      <c r="J157" s="299">
        <f>I157</f>
        <v>1.1499999999999999</v>
      </c>
      <c r="K157" s="162" t="s">
        <v>143</v>
      </c>
      <c r="L157" s="19"/>
      <c r="M157" s="20">
        <f>19*1.4</f>
        <v>26.599999999999998</v>
      </c>
    </row>
    <row r="158" spans="2:24" s="20" customFormat="1" ht="12" customHeight="1" x14ac:dyDescent="0.2">
      <c r="B158" s="159">
        <v>1</v>
      </c>
      <c r="C158" s="185" t="s">
        <v>420</v>
      </c>
      <c r="D158" s="168"/>
      <c r="E158" s="169"/>
      <c r="F158" s="169"/>
      <c r="G158" s="169"/>
      <c r="H158" s="298"/>
      <c r="I158" s="298">
        <v>0.38</v>
      </c>
      <c r="J158" s="299">
        <f>I158</f>
        <v>0.38</v>
      </c>
      <c r="K158" s="162" t="s">
        <v>143</v>
      </c>
      <c r="L158" s="19"/>
    </row>
    <row r="159" spans="2:24" s="20" customFormat="1" ht="12" customHeight="1" x14ac:dyDescent="0.2">
      <c r="B159" s="159">
        <v>10</v>
      </c>
      <c r="C159" s="185" t="s">
        <v>1123</v>
      </c>
      <c r="D159" s="169"/>
      <c r="E159" s="169"/>
      <c r="F159" s="169"/>
      <c r="G159" s="169"/>
      <c r="H159" s="298"/>
      <c r="I159" s="169">
        <v>0.112</v>
      </c>
      <c r="J159" s="299">
        <f>B159*I159</f>
        <v>1.1200000000000001</v>
      </c>
      <c r="K159" s="166" t="s">
        <v>143</v>
      </c>
      <c r="L159" s="19"/>
      <c r="S159" s="97"/>
      <c r="T159" s="97"/>
      <c r="U159" s="97"/>
      <c r="V159" s="97"/>
      <c r="W159" s="97"/>
      <c r="X159" s="97"/>
    </row>
    <row r="160" spans="2:24" s="20" customFormat="1" ht="12" customHeight="1" x14ac:dyDescent="0.2">
      <c r="B160" s="160">
        <v>1</v>
      </c>
      <c r="C160" s="184" t="s">
        <v>190</v>
      </c>
      <c r="D160" s="309">
        <v>30</v>
      </c>
      <c r="E160" s="181"/>
      <c r="F160" s="181"/>
      <c r="G160" s="181"/>
      <c r="H160" s="501"/>
      <c r="I160" s="181">
        <v>1.6000000000000001E-3</v>
      </c>
      <c r="J160" s="494">
        <f>I160*D160</f>
        <v>4.8000000000000001E-2</v>
      </c>
      <c r="K160" s="166" t="s">
        <v>143</v>
      </c>
      <c r="L160" s="19"/>
      <c r="S160" s="97"/>
      <c r="T160" s="97"/>
      <c r="U160" s="97"/>
      <c r="V160" s="97"/>
      <c r="W160" s="97"/>
      <c r="X160" s="97"/>
    </row>
    <row r="161" spans="2:24" s="20" customFormat="1" ht="12" customHeight="1" x14ac:dyDescent="0.2">
      <c r="B161" s="159">
        <v>2</v>
      </c>
      <c r="C161" s="185" t="s">
        <v>191</v>
      </c>
      <c r="D161" s="168">
        <v>17</v>
      </c>
      <c r="E161" s="169"/>
      <c r="F161" s="169"/>
      <c r="G161" s="169"/>
      <c r="H161" s="298"/>
      <c r="I161" s="169">
        <v>1.6000000000000001E-3</v>
      </c>
      <c r="J161" s="299">
        <f>I161*D161*B161</f>
        <v>5.4400000000000004E-2</v>
      </c>
      <c r="K161" s="162" t="s">
        <v>143</v>
      </c>
      <c r="L161" s="19"/>
      <c r="S161" s="97"/>
      <c r="T161" s="97"/>
      <c r="U161" s="97"/>
      <c r="V161" s="97"/>
      <c r="W161" s="97"/>
      <c r="X161" s="97"/>
    </row>
    <row r="162" spans="2:24" s="20" customFormat="1" ht="12" customHeight="1" thickBot="1" x14ac:dyDescent="0.25">
      <c r="B162" s="158">
        <v>1</v>
      </c>
      <c r="C162" s="284" t="s">
        <v>1393</v>
      </c>
      <c r="D162" s="295"/>
      <c r="E162" s="285"/>
      <c r="F162" s="285"/>
      <c r="G162" s="285"/>
      <c r="H162" s="502"/>
      <c r="I162" s="503">
        <v>2.4</v>
      </c>
      <c r="J162" s="296">
        <f>I162*B162</f>
        <v>2.4</v>
      </c>
      <c r="K162" s="172" t="s">
        <v>143</v>
      </c>
      <c r="L162" s="19"/>
      <c r="S162" s="97"/>
      <c r="T162" s="97"/>
      <c r="U162" s="97"/>
      <c r="V162" s="97"/>
      <c r="W162" s="97"/>
      <c r="X162" s="97"/>
    </row>
    <row r="163" spans="2:24" s="20" customFormat="1" ht="12" customHeight="1" thickBot="1" x14ac:dyDescent="0.25">
      <c r="B163" s="483"/>
      <c r="C163" s="484" t="s">
        <v>117</v>
      </c>
      <c r="D163" s="484"/>
      <c r="E163" s="484"/>
      <c r="F163" s="484"/>
      <c r="G163" s="462"/>
      <c r="H163" s="504"/>
      <c r="I163" s="484"/>
      <c r="J163" s="485">
        <f>SUM(J155:J162)</f>
        <v>6.3892749999999996</v>
      </c>
      <c r="K163" s="487"/>
      <c r="L163" s="19"/>
      <c r="S163" s="97"/>
      <c r="T163" s="97"/>
      <c r="U163" s="97"/>
      <c r="V163" s="97"/>
      <c r="W163" s="97"/>
      <c r="X163" s="97"/>
    </row>
    <row r="164" spans="2:24" s="20" customFormat="1" ht="12" customHeight="1" x14ac:dyDescent="0.2">
      <c r="B164" s="259"/>
      <c r="C164" s="258"/>
      <c r="D164" s="258"/>
      <c r="E164" s="258"/>
      <c r="F164" s="258"/>
      <c r="G164" s="258"/>
      <c r="H164" s="133"/>
      <c r="I164" s="258"/>
      <c r="J164" s="488"/>
      <c r="K164" s="258"/>
      <c r="L164" s="19"/>
      <c r="S164" s="97"/>
      <c r="T164" s="97"/>
      <c r="U164" s="97"/>
      <c r="V164" s="97"/>
      <c r="W164" s="97"/>
      <c r="X164" s="97"/>
    </row>
    <row r="165" spans="2:24" s="97" customFormat="1" ht="12" customHeight="1" thickBot="1" x14ac:dyDescent="0.25">
      <c r="B165" s="111" t="s">
        <v>166</v>
      </c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  <c r="M165" s="20"/>
    </row>
    <row r="166" spans="2:24" s="97" customFormat="1" ht="12" customHeight="1" thickBot="1" x14ac:dyDescent="0.25">
      <c r="B166" s="482"/>
      <c r="C166" s="432"/>
      <c r="D166" s="470" t="s">
        <v>93</v>
      </c>
      <c r="E166" s="434" t="s">
        <v>104</v>
      </c>
      <c r="F166" s="434" t="s">
        <v>96</v>
      </c>
      <c r="G166" s="434" t="s">
        <v>105</v>
      </c>
      <c r="H166" s="434" t="s">
        <v>106</v>
      </c>
      <c r="I166" s="434" t="s">
        <v>124</v>
      </c>
      <c r="J166" s="434" t="s">
        <v>108</v>
      </c>
      <c r="K166" s="435" t="s">
        <v>109</v>
      </c>
      <c r="L166" s="19"/>
      <c r="M166" s="20"/>
    </row>
    <row r="167" spans="2:24" s="97" customFormat="1" ht="12" customHeight="1" thickBot="1" x14ac:dyDescent="0.25">
      <c r="B167" s="436" t="s">
        <v>111</v>
      </c>
      <c r="C167" s="437" t="s">
        <v>112</v>
      </c>
      <c r="D167" s="505" t="s">
        <v>99</v>
      </c>
      <c r="E167" s="440" t="s">
        <v>99</v>
      </c>
      <c r="F167" s="440" t="s">
        <v>135</v>
      </c>
      <c r="G167" s="440" t="s">
        <v>99</v>
      </c>
      <c r="H167" s="440" t="s">
        <v>136</v>
      </c>
      <c r="I167" s="440" t="s">
        <v>125</v>
      </c>
      <c r="J167" s="440" t="s">
        <v>113</v>
      </c>
      <c r="K167" s="441" t="s">
        <v>114</v>
      </c>
      <c r="L167" s="19"/>
      <c r="M167" s="20"/>
    </row>
    <row r="168" spans="2:24" s="97" customFormat="1" ht="12" customHeight="1" x14ac:dyDescent="0.2">
      <c r="B168" s="159">
        <v>2</v>
      </c>
      <c r="C168" s="184" t="s">
        <v>1339</v>
      </c>
      <c r="D168" s="168">
        <v>1.2</v>
      </c>
      <c r="E168" s="169">
        <v>1.5</v>
      </c>
      <c r="F168" s="309">
        <f>D168*E168*2</f>
        <v>3.5999999999999996</v>
      </c>
      <c r="G168" s="181">
        <v>3.0000000000000001E-3</v>
      </c>
      <c r="H168" s="170">
        <f>F168*G168*B168</f>
        <v>2.1599999999999998E-2</v>
      </c>
      <c r="I168" s="169">
        <v>2.2000000000000002</v>
      </c>
      <c r="J168" s="298">
        <f>H168*I168</f>
        <v>4.752E-2</v>
      </c>
      <c r="K168" s="162" t="s">
        <v>144</v>
      </c>
      <c r="L168" s="19"/>
      <c r="M168" s="20"/>
    </row>
    <row r="169" spans="2:24" s="97" customFormat="1" ht="12" customHeight="1" x14ac:dyDescent="0.2">
      <c r="B169" s="159">
        <v>1</v>
      </c>
      <c r="C169" s="185" t="s">
        <v>1295</v>
      </c>
      <c r="D169" s="168">
        <v>1.5</v>
      </c>
      <c r="E169" s="169">
        <v>1.5</v>
      </c>
      <c r="F169" s="168">
        <f>D169*E169</f>
        <v>2.25</v>
      </c>
      <c r="G169" s="169"/>
      <c r="H169" s="170"/>
      <c r="I169" s="169">
        <v>6.25E-2</v>
      </c>
      <c r="J169" s="170">
        <f>B169*F169*I169</f>
        <v>0.140625</v>
      </c>
      <c r="K169" s="162" t="s">
        <v>144</v>
      </c>
      <c r="L169" s="19"/>
      <c r="M169" s="20"/>
    </row>
    <row r="170" spans="2:24" s="97" customFormat="1" ht="12" customHeight="1" x14ac:dyDescent="0.2">
      <c r="B170" s="159"/>
      <c r="C170" s="167" t="s">
        <v>168</v>
      </c>
      <c r="D170" s="168"/>
      <c r="E170" s="169"/>
      <c r="F170" s="169"/>
      <c r="G170" s="169"/>
      <c r="H170" s="171">
        <f>SUM(H168:H169)</f>
        <v>2.1599999999999998E-2</v>
      </c>
      <c r="I170" s="169"/>
      <c r="J170" s="171">
        <f>SUM(J168:J169)</f>
        <v>0.18814500000000001</v>
      </c>
      <c r="K170" s="162"/>
      <c r="L170" s="19"/>
      <c r="M170" s="20"/>
      <c r="S170" s="20"/>
      <c r="T170" s="20"/>
      <c r="U170" s="20"/>
      <c r="V170" s="20"/>
      <c r="W170" s="20"/>
      <c r="X170" s="20"/>
    </row>
    <row r="171" spans="2:24" s="97" customFormat="1" ht="12" customHeight="1" x14ac:dyDescent="0.2">
      <c r="B171" s="159">
        <v>2</v>
      </c>
      <c r="C171" s="185" t="s">
        <v>169</v>
      </c>
      <c r="D171" s="168">
        <v>5.4</v>
      </c>
      <c r="E171" s="169">
        <v>0.12</v>
      </c>
      <c r="F171" s="169"/>
      <c r="G171" s="169">
        <v>0.08</v>
      </c>
      <c r="H171" s="170">
        <f>D171*E171*G171*B171</f>
        <v>0.10368000000000001</v>
      </c>
      <c r="I171" s="169">
        <v>0.85</v>
      </c>
      <c r="J171" s="170">
        <f>H171*I171</f>
        <v>8.8127999999999998E-2</v>
      </c>
      <c r="K171" s="162" t="s">
        <v>120</v>
      </c>
      <c r="L171" s="19"/>
      <c r="M171" s="20"/>
      <c r="S171" s="20"/>
      <c r="T171" s="20"/>
      <c r="U171" s="20"/>
      <c r="V171" s="20"/>
      <c r="W171" s="20"/>
      <c r="X171" s="20"/>
    </row>
    <row r="172" spans="2:24" s="97" customFormat="1" ht="12" customHeight="1" x14ac:dyDescent="0.2">
      <c r="B172" s="159">
        <v>2</v>
      </c>
      <c r="C172" s="185" t="s">
        <v>170</v>
      </c>
      <c r="D172" s="168">
        <v>5.4</v>
      </c>
      <c r="E172" s="169">
        <v>0.15</v>
      </c>
      <c r="F172" s="169"/>
      <c r="G172" s="169">
        <v>0.1</v>
      </c>
      <c r="H172" s="170">
        <f>D172*E172*G172*B172</f>
        <v>0.16200000000000003</v>
      </c>
      <c r="I172" s="169">
        <v>0.85</v>
      </c>
      <c r="J172" s="170">
        <f>H172*I172</f>
        <v>0.13770000000000002</v>
      </c>
      <c r="K172" s="162" t="s">
        <v>120</v>
      </c>
      <c r="L172" s="19"/>
      <c r="M172" s="20"/>
      <c r="S172" s="20"/>
      <c r="T172" s="20"/>
      <c r="U172" s="20"/>
      <c r="V172" s="20"/>
      <c r="W172" s="20"/>
      <c r="X172" s="20"/>
    </row>
    <row r="173" spans="2:24" s="97" customFormat="1" ht="12" customHeight="1" x14ac:dyDescent="0.2">
      <c r="B173" s="159"/>
      <c r="C173" s="167" t="s">
        <v>171</v>
      </c>
      <c r="D173" s="169"/>
      <c r="E173" s="169"/>
      <c r="F173" s="169"/>
      <c r="G173" s="169"/>
      <c r="H173" s="171">
        <f>SUM(H171:H172)</f>
        <v>0.26568000000000003</v>
      </c>
      <c r="I173" s="169"/>
      <c r="J173" s="171">
        <f>SUM(J171:J172)</f>
        <v>0.22582800000000003</v>
      </c>
      <c r="K173" s="162"/>
      <c r="L173" s="19"/>
      <c r="M173" s="20"/>
      <c r="S173" s="20"/>
      <c r="T173" s="20"/>
      <c r="U173" s="20"/>
      <c r="V173" s="20"/>
      <c r="W173" s="20"/>
      <c r="X173" s="20"/>
    </row>
    <row r="174" spans="2:24" s="97" customFormat="1" ht="12" customHeight="1" x14ac:dyDescent="0.2">
      <c r="B174" s="159">
        <v>1</v>
      </c>
      <c r="C174" s="185" t="s">
        <v>320</v>
      </c>
      <c r="D174" s="169"/>
      <c r="E174" s="169"/>
      <c r="F174" s="169"/>
      <c r="G174" s="169"/>
      <c r="H174" s="170"/>
      <c r="I174" s="169">
        <v>1.2E-2</v>
      </c>
      <c r="J174" s="170">
        <f>B174*I174</f>
        <v>1.2E-2</v>
      </c>
      <c r="K174" s="162" t="s">
        <v>145</v>
      </c>
      <c r="L174" s="19"/>
      <c r="M174" s="20"/>
      <c r="S174" s="20"/>
      <c r="T174" s="20"/>
      <c r="U174" s="20"/>
      <c r="V174" s="20"/>
      <c r="W174" s="20"/>
      <c r="X174" s="20"/>
    </row>
    <row r="175" spans="2:24" s="97" customFormat="1" ht="12" customHeight="1" x14ac:dyDescent="0.2">
      <c r="B175" s="159">
        <v>1</v>
      </c>
      <c r="C175" s="185" t="s">
        <v>422</v>
      </c>
      <c r="D175" s="169"/>
      <c r="E175" s="169"/>
      <c r="F175" s="169"/>
      <c r="G175" s="169"/>
      <c r="H175" s="170"/>
      <c r="I175" s="169">
        <v>7.0000000000000001E-3</v>
      </c>
      <c r="J175" s="170">
        <f>B175*I175</f>
        <v>7.0000000000000001E-3</v>
      </c>
      <c r="K175" s="162" t="s">
        <v>145</v>
      </c>
      <c r="L175" s="19"/>
      <c r="M175" s="20"/>
      <c r="S175" s="20"/>
      <c r="T175" s="20"/>
      <c r="U175" s="20"/>
      <c r="V175" s="20"/>
      <c r="W175" s="20"/>
      <c r="X175" s="20"/>
    </row>
    <row r="176" spans="2:24" s="97" customFormat="1" ht="12" customHeight="1" thickBot="1" x14ac:dyDescent="0.25">
      <c r="B176" s="451"/>
      <c r="C176" s="506" t="s">
        <v>424</v>
      </c>
      <c r="D176" s="290"/>
      <c r="E176" s="290"/>
      <c r="F176" s="290"/>
      <c r="G176" s="290"/>
      <c r="H176" s="288"/>
      <c r="I176" s="290"/>
      <c r="J176" s="507">
        <f>SUM(J174:J175)</f>
        <v>1.9E-2</v>
      </c>
      <c r="K176" s="293"/>
      <c r="L176" s="19"/>
      <c r="M176" s="20"/>
      <c r="S176" s="20"/>
      <c r="T176" s="20"/>
      <c r="U176" s="20"/>
      <c r="V176" s="20"/>
      <c r="W176" s="20"/>
      <c r="X176" s="20"/>
    </row>
    <row r="177" spans="2:24" s="97" customFormat="1" ht="12" customHeight="1" thickBot="1" x14ac:dyDescent="0.25">
      <c r="B177" s="483"/>
      <c r="C177" s="484" t="s">
        <v>117</v>
      </c>
      <c r="D177" s="484"/>
      <c r="E177" s="484"/>
      <c r="F177" s="484"/>
      <c r="G177" s="462"/>
      <c r="H177" s="520">
        <f>H170+H173+H176</f>
        <v>0.28728000000000004</v>
      </c>
      <c r="I177" s="510"/>
      <c r="J177" s="520">
        <f>J170+J173+J176</f>
        <v>0.43297300000000005</v>
      </c>
      <c r="K177" s="258"/>
      <c r="L177" s="19"/>
      <c r="M177" s="20"/>
      <c r="S177" s="20"/>
      <c r="T177" s="20"/>
      <c r="U177" s="20"/>
      <c r="V177" s="20"/>
      <c r="W177" s="20"/>
      <c r="X177" s="20"/>
    </row>
    <row r="178" spans="2:24" s="20" customFormat="1" ht="12" customHeight="1" x14ac:dyDescent="0.2">
      <c r="B178" s="259"/>
      <c r="C178" s="258"/>
      <c r="D178" s="258"/>
      <c r="E178" s="258"/>
      <c r="F178" s="258"/>
      <c r="G178" s="258"/>
      <c r="H178" s="133"/>
      <c r="I178" s="258"/>
      <c r="J178" s="488"/>
      <c r="K178" s="258"/>
      <c r="L178" s="19"/>
    </row>
    <row r="179" spans="2:24" s="20" customFormat="1" ht="12" customHeight="1" thickBot="1" x14ac:dyDescent="0.25">
      <c r="B179" s="111" t="s">
        <v>1395</v>
      </c>
      <c r="C179" s="112"/>
      <c r="D179" s="112"/>
      <c r="E179" s="112"/>
      <c r="F179" s="112"/>
      <c r="G179" s="112"/>
      <c r="H179" s="112"/>
      <c r="I179" s="112"/>
      <c r="J179" s="138"/>
      <c r="K179" s="112"/>
      <c r="L179" s="19"/>
    </row>
    <row r="180" spans="2:24" s="20" customFormat="1" ht="12" customHeight="1" thickBot="1" x14ac:dyDescent="0.25">
      <c r="B180" s="482"/>
      <c r="C180" s="432"/>
      <c r="D180" s="434" t="s">
        <v>93</v>
      </c>
      <c r="E180" s="434" t="s">
        <v>104</v>
      </c>
      <c r="F180" s="434" t="s">
        <v>96</v>
      </c>
      <c r="G180" s="434" t="s">
        <v>105</v>
      </c>
      <c r="H180" s="434" t="s">
        <v>106</v>
      </c>
      <c r="I180" s="434" t="s">
        <v>107</v>
      </c>
      <c r="J180" s="492" t="s">
        <v>108</v>
      </c>
      <c r="K180" s="435" t="s">
        <v>109</v>
      </c>
      <c r="L180" s="19"/>
    </row>
    <row r="181" spans="2:24" s="20" customFormat="1" ht="12" customHeight="1" thickBot="1" x14ac:dyDescent="0.25">
      <c r="B181" s="436" t="s">
        <v>111</v>
      </c>
      <c r="C181" s="437" t="s">
        <v>112</v>
      </c>
      <c r="D181" s="440" t="s">
        <v>99</v>
      </c>
      <c r="E181" s="440" t="s">
        <v>99</v>
      </c>
      <c r="F181" s="440" t="s">
        <v>135</v>
      </c>
      <c r="G181" s="440" t="s">
        <v>99</v>
      </c>
      <c r="H181" s="440" t="s">
        <v>136</v>
      </c>
      <c r="I181" s="440" t="s">
        <v>137</v>
      </c>
      <c r="J181" s="493" t="s">
        <v>113</v>
      </c>
      <c r="K181" s="441" t="s">
        <v>114</v>
      </c>
      <c r="L181" s="19"/>
    </row>
    <row r="182" spans="2:24" s="20" customFormat="1" ht="12" customHeight="1" thickBot="1" x14ac:dyDescent="0.25">
      <c r="B182" s="157">
        <v>1</v>
      </c>
      <c r="C182" s="186" t="s">
        <v>1394</v>
      </c>
      <c r="D182" s="302">
        <v>29.16</v>
      </c>
      <c r="E182" s="302">
        <v>24.93</v>
      </c>
      <c r="F182" s="286">
        <f>D182*E182-130.11</f>
        <v>596.84879999999998</v>
      </c>
      <c r="G182" s="285">
        <v>0.5</v>
      </c>
      <c r="H182" s="286">
        <f>D182*E182*G182*B182</f>
        <v>363.4794</v>
      </c>
      <c r="I182" s="295">
        <v>2.2000000000000002</v>
      </c>
      <c r="J182" s="296">
        <f>H182*I182</f>
        <v>799.6546800000001</v>
      </c>
      <c r="K182" s="300"/>
      <c r="L182" s="19"/>
      <c r="M182" s="20">
        <v>130.11000000000001</v>
      </c>
    </row>
    <row r="183" spans="2:24" s="20" customFormat="1" ht="12" customHeight="1" thickBot="1" x14ac:dyDescent="0.25">
      <c r="B183" s="483"/>
      <c r="C183" s="484" t="s">
        <v>117</v>
      </c>
      <c r="D183" s="484"/>
      <c r="E183" s="484"/>
      <c r="F183" s="484"/>
      <c r="G183" s="462"/>
      <c r="H183" s="485">
        <f>SUM(H182:H182)</f>
        <v>363.4794</v>
      </c>
      <c r="I183" s="484"/>
      <c r="J183" s="485">
        <f>SUM(J182:J182)</f>
        <v>799.6546800000001</v>
      </c>
      <c r="K183" s="487"/>
      <c r="L183" s="19"/>
    </row>
    <row r="184" spans="2:24" s="20" customFormat="1" ht="12" customHeight="1" x14ac:dyDescent="0.2">
      <c r="B184" s="259"/>
      <c r="C184" s="258"/>
      <c r="D184" s="258"/>
      <c r="E184" s="258"/>
      <c r="F184" s="258"/>
      <c r="G184" s="258"/>
      <c r="H184" s="133"/>
      <c r="I184" s="258"/>
      <c r="J184" s="488"/>
      <c r="K184" s="258"/>
      <c r="L184" s="19"/>
    </row>
    <row r="185" spans="2:24" s="20" customFormat="1" ht="12" customHeight="1" thickBot="1" x14ac:dyDescent="0.25">
      <c r="B185" s="111" t="s">
        <v>1399</v>
      </c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</row>
    <row r="186" spans="2:24" s="20" customFormat="1" ht="12" customHeight="1" thickBot="1" x14ac:dyDescent="0.25">
      <c r="B186" s="482"/>
      <c r="C186" s="432"/>
      <c r="D186" s="433" t="s">
        <v>108</v>
      </c>
      <c r="E186" s="424" t="s">
        <v>129</v>
      </c>
      <c r="F186" s="434" t="s">
        <v>130</v>
      </c>
      <c r="G186" s="434" t="s">
        <v>131</v>
      </c>
      <c r="H186" s="434" t="s">
        <v>1134</v>
      </c>
      <c r="I186" s="423" t="s">
        <v>132</v>
      </c>
      <c r="J186" s="423" t="s">
        <v>133</v>
      </c>
      <c r="K186" s="435" t="s">
        <v>134</v>
      </c>
      <c r="L186" s="19"/>
    </row>
    <row r="187" spans="2:24" s="20" customFormat="1" ht="12" customHeight="1" thickBot="1" x14ac:dyDescent="0.25">
      <c r="B187" s="436" t="s">
        <v>130</v>
      </c>
      <c r="C187" s="437" t="s">
        <v>112</v>
      </c>
      <c r="D187" s="438" t="s">
        <v>113</v>
      </c>
      <c r="E187" s="439"/>
      <c r="F187" s="440"/>
      <c r="G187" s="440" t="s">
        <v>99</v>
      </c>
      <c r="H187" s="440" t="s">
        <v>136</v>
      </c>
      <c r="I187" s="440" t="s">
        <v>136</v>
      </c>
      <c r="J187" s="440" t="s">
        <v>137</v>
      </c>
      <c r="K187" s="441" t="s">
        <v>113</v>
      </c>
      <c r="L187" s="19"/>
    </row>
    <row r="188" spans="2:24" s="20" customFormat="1" ht="12" customHeight="1" x14ac:dyDescent="0.2">
      <c r="B188" s="442" t="s">
        <v>115</v>
      </c>
      <c r="C188" s="443" t="s">
        <v>138</v>
      </c>
      <c r="D188" s="444">
        <f>J83</f>
        <v>424.89705600000008</v>
      </c>
      <c r="E188" s="445"/>
      <c r="F188" s="193"/>
      <c r="G188" s="193"/>
      <c r="H188" s="153">
        <f>D188/J188</f>
        <v>236.05392000000003</v>
      </c>
      <c r="I188" s="153"/>
      <c r="J188" s="182">
        <v>1.8</v>
      </c>
      <c r="K188" s="443"/>
      <c r="L188" s="19"/>
    </row>
    <row r="189" spans="2:24" s="20" customFormat="1" ht="12" customHeight="1" x14ac:dyDescent="0.2">
      <c r="B189" s="160" t="s">
        <v>1648</v>
      </c>
      <c r="C189" s="184" t="s">
        <v>1059</v>
      </c>
      <c r="D189" s="444">
        <f>J89</f>
        <v>21.870000000000005</v>
      </c>
      <c r="E189" s="447"/>
      <c r="F189" s="153"/>
      <c r="G189" s="153"/>
      <c r="H189" s="153">
        <f>D189/J189</f>
        <v>8.7480000000000011</v>
      </c>
      <c r="I189" s="153"/>
      <c r="J189" s="182">
        <v>2.5</v>
      </c>
      <c r="K189" s="185"/>
      <c r="L189" s="19"/>
    </row>
    <row r="190" spans="2:24" s="20" customFormat="1" ht="12" customHeight="1" x14ac:dyDescent="0.2">
      <c r="B190" s="160" t="s">
        <v>1648</v>
      </c>
      <c r="C190" s="185" t="s">
        <v>1060</v>
      </c>
      <c r="D190" s="444">
        <f>J95+J147+J148-D189</f>
        <v>327.66599000000002</v>
      </c>
      <c r="E190" s="447"/>
      <c r="F190" s="153"/>
      <c r="G190" s="153"/>
      <c r="H190" s="153">
        <f>D190/J190</f>
        <v>131.066396</v>
      </c>
      <c r="I190" s="153">
        <f>H142</f>
        <v>786.84916699999997</v>
      </c>
      <c r="J190" s="182">
        <v>2.5</v>
      </c>
      <c r="K190" s="185"/>
      <c r="L190" s="19"/>
    </row>
    <row r="191" spans="2:24" s="20" customFormat="1" ht="12" customHeight="1" x14ac:dyDescent="0.2">
      <c r="B191" s="159" t="s">
        <v>116</v>
      </c>
      <c r="C191" s="185" t="s">
        <v>140</v>
      </c>
      <c r="D191" s="444">
        <f>J142</f>
        <v>2744.4904175000001</v>
      </c>
      <c r="E191" s="447"/>
      <c r="F191" s="153"/>
      <c r="G191" s="153"/>
      <c r="H191" s="473">
        <f>D191/2.2</f>
        <v>1247.4956443181818</v>
      </c>
      <c r="I191" s="153">
        <f>H183</f>
        <v>363.4794</v>
      </c>
      <c r="J191" s="153">
        <v>2.2000000000000002</v>
      </c>
      <c r="K191" s="185"/>
      <c r="L191" s="19"/>
      <c r="M191" s="58"/>
    </row>
    <row r="192" spans="2:24" s="20" customFormat="1" ht="12" customHeight="1" x14ac:dyDescent="0.2">
      <c r="B192" s="159" t="s">
        <v>367</v>
      </c>
      <c r="C192" s="185" t="s">
        <v>368</v>
      </c>
      <c r="D192" s="444">
        <f>J183</f>
        <v>799.6546800000001</v>
      </c>
      <c r="E192" s="447"/>
      <c r="F192" s="153"/>
      <c r="G192" s="153"/>
      <c r="H192" s="153"/>
      <c r="I192" s="153"/>
      <c r="J192" s="153"/>
      <c r="K192" s="185"/>
      <c r="L192" s="19"/>
    </row>
    <row r="193" spans="1:19" s="20" customFormat="1" ht="12" customHeight="1" x14ac:dyDescent="0.2">
      <c r="B193" s="159" t="s">
        <v>120</v>
      </c>
      <c r="C193" s="185" t="s">
        <v>222</v>
      </c>
      <c r="D193" s="444">
        <f>J173</f>
        <v>0.22582800000000003</v>
      </c>
      <c r="E193" s="447"/>
      <c r="F193" s="153"/>
      <c r="G193" s="153"/>
      <c r="H193" s="153"/>
      <c r="I193" s="153"/>
      <c r="J193" s="153"/>
      <c r="K193" s="185"/>
      <c r="L193" s="19"/>
    </row>
    <row r="194" spans="1:19" s="20" customFormat="1" ht="12" customHeight="1" x14ac:dyDescent="0.2">
      <c r="B194" s="159" t="s">
        <v>141</v>
      </c>
      <c r="C194" s="185" t="s">
        <v>223</v>
      </c>
      <c r="D194" s="444"/>
      <c r="E194" s="448"/>
      <c r="F194" s="153"/>
      <c r="G194" s="153"/>
      <c r="H194" s="153"/>
      <c r="I194" s="153"/>
      <c r="J194" s="153"/>
      <c r="K194" s="185"/>
      <c r="L194" s="19"/>
    </row>
    <row r="195" spans="1:19" s="20" customFormat="1" ht="12" customHeight="1" x14ac:dyDescent="0.2">
      <c r="B195" s="159" t="s">
        <v>121</v>
      </c>
      <c r="C195" s="185" t="s">
        <v>142</v>
      </c>
      <c r="D195" s="444">
        <f>J149</f>
        <v>7.8149119999999996</v>
      </c>
      <c r="E195" s="447"/>
      <c r="F195" s="153"/>
      <c r="G195" s="153"/>
      <c r="H195" s="153"/>
      <c r="I195" s="153"/>
      <c r="J195" s="153"/>
      <c r="K195" s="185"/>
      <c r="L195" s="19"/>
    </row>
    <row r="196" spans="1:19" s="20" customFormat="1" ht="12" customHeight="1" x14ac:dyDescent="0.2">
      <c r="B196" s="159" t="s">
        <v>121</v>
      </c>
      <c r="C196" s="185" t="s">
        <v>1774</v>
      </c>
      <c r="D196" s="444"/>
      <c r="E196" s="447"/>
      <c r="F196" s="153"/>
      <c r="G196" s="153"/>
      <c r="H196" s="153"/>
      <c r="I196" s="153"/>
      <c r="J196" s="153"/>
      <c r="K196" s="185"/>
      <c r="L196" s="19"/>
    </row>
    <row r="197" spans="1:19" s="20" customFormat="1" ht="12" customHeight="1" x14ac:dyDescent="0.2">
      <c r="B197" s="159" t="s">
        <v>143</v>
      </c>
      <c r="C197" s="185" t="s">
        <v>526</v>
      </c>
      <c r="D197" s="444">
        <f>J163+J67</f>
        <v>210.66897499999999</v>
      </c>
      <c r="E197" s="447"/>
      <c r="F197" s="153"/>
      <c r="G197" s="153"/>
      <c r="H197" s="153"/>
      <c r="I197" s="153"/>
      <c r="J197" s="153"/>
      <c r="K197" s="284"/>
      <c r="L197" s="19"/>
    </row>
    <row r="198" spans="1:19" s="20" customFormat="1" ht="12" customHeight="1" x14ac:dyDescent="0.2">
      <c r="B198" s="159" t="s">
        <v>144</v>
      </c>
      <c r="C198" s="185" t="s">
        <v>525</v>
      </c>
      <c r="D198" s="444">
        <f>J170</f>
        <v>0.18814500000000001</v>
      </c>
      <c r="E198" s="447"/>
      <c r="F198" s="153"/>
      <c r="G198" s="153"/>
      <c r="H198" s="153"/>
      <c r="I198" s="153"/>
      <c r="J198" s="153"/>
      <c r="K198" s="185"/>
      <c r="L198" s="19"/>
    </row>
    <row r="199" spans="1:19" s="20" customFormat="1" ht="12" customHeight="1" x14ac:dyDescent="0.2">
      <c r="B199" s="159" t="s">
        <v>145</v>
      </c>
      <c r="C199" s="185" t="s">
        <v>146</v>
      </c>
      <c r="D199" s="444">
        <f>J176</f>
        <v>1.9E-2</v>
      </c>
      <c r="E199" s="447"/>
      <c r="F199" s="153"/>
      <c r="G199" s="153"/>
      <c r="H199" s="153"/>
      <c r="I199" s="153"/>
      <c r="J199" s="153"/>
      <c r="K199" s="185"/>
      <c r="L199" s="19"/>
    </row>
    <row r="200" spans="1:19" s="20" customFormat="1" ht="12" customHeight="1" x14ac:dyDescent="0.2">
      <c r="B200" s="159" t="s">
        <v>1305</v>
      </c>
      <c r="C200" s="185" t="s">
        <v>1515</v>
      </c>
      <c r="D200" s="444"/>
      <c r="E200" s="513"/>
      <c r="F200" s="251"/>
      <c r="G200" s="513"/>
      <c r="H200" s="251"/>
      <c r="I200" s="513"/>
      <c r="J200" s="251"/>
      <c r="K200" s="284"/>
      <c r="L200" s="19"/>
      <c r="M200" s="148"/>
      <c r="N200" s="58"/>
    </row>
    <row r="201" spans="1:19" s="97" customFormat="1" ht="12" customHeight="1" x14ac:dyDescent="0.2">
      <c r="B201" s="159" t="s">
        <v>1170</v>
      </c>
      <c r="C201" s="169" t="s">
        <v>1659</v>
      </c>
      <c r="D201" s="444"/>
      <c r="E201" s="562"/>
      <c r="F201" s="153"/>
      <c r="G201" s="153"/>
      <c r="H201" s="153"/>
      <c r="I201" s="153"/>
      <c r="J201" s="153"/>
      <c r="K201" s="282"/>
      <c r="L201" s="19"/>
    </row>
    <row r="202" spans="1:19" s="19" customFormat="1" ht="12" customHeight="1" x14ac:dyDescent="0.2">
      <c r="A202" s="97"/>
      <c r="B202" s="159" t="s">
        <v>116</v>
      </c>
      <c r="C202" s="285" t="s">
        <v>1615</v>
      </c>
      <c r="D202" s="449"/>
      <c r="E202" s="251"/>
      <c r="F202" s="251"/>
      <c r="G202" s="251"/>
      <c r="H202" s="251"/>
      <c r="I202" s="251"/>
      <c r="J202" s="251"/>
      <c r="K202" s="450"/>
      <c r="M202" s="97"/>
      <c r="N202" s="97"/>
      <c r="O202" s="97"/>
      <c r="P202" s="97"/>
      <c r="Q202" s="97"/>
      <c r="R202" s="97"/>
      <c r="S202" s="97"/>
    </row>
    <row r="203" spans="1:19" s="19" customFormat="1" ht="12" customHeight="1" thickBot="1" x14ac:dyDescent="0.25">
      <c r="A203" s="97"/>
      <c r="B203" s="451" t="s">
        <v>1616</v>
      </c>
      <c r="C203" s="452" t="s">
        <v>1617</v>
      </c>
      <c r="D203" s="453"/>
      <c r="E203" s="454"/>
      <c r="F203" s="252"/>
      <c r="G203" s="454"/>
      <c r="H203" s="252"/>
      <c r="I203" s="454"/>
      <c r="J203" s="252"/>
      <c r="K203" s="455"/>
      <c r="M203" s="97"/>
      <c r="N203" s="97"/>
      <c r="O203" s="97"/>
      <c r="P203" s="97"/>
      <c r="Q203" s="97"/>
      <c r="R203" s="97"/>
      <c r="S203" s="97"/>
    </row>
    <row r="204" spans="1:19" customFormat="1" ht="12" customHeight="1" thickBot="1" x14ac:dyDescent="0.25">
      <c r="A204" s="20"/>
      <c r="B204" s="456" t="s">
        <v>147</v>
      </c>
      <c r="C204" s="457"/>
      <c r="D204" s="304">
        <f>SUM(D188:D203)</f>
        <v>4537.4950035000002</v>
      </c>
      <c r="E204" s="458"/>
      <c r="F204" s="458"/>
      <c r="G204" s="521"/>
      <c r="H204" s="304">
        <f>SUM(H188:H203)</f>
        <v>1623.3639603181819</v>
      </c>
      <c r="I204" s="304">
        <f>SUM(I188:I203)</f>
        <v>1150.328567</v>
      </c>
      <c r="J204" s="459"/>
      <c r="K204" s="258"/>
      <c r="L204" s="19"/>
      <c r="M204" s="59">
        <f>J382+J364+J322+J340+J334+J292+J389+J249+J218</f>
        <v>8.9238250000000008</v>
      </c>
      <c r="N204" s="58">
        <f>H322+H292</f>
        <v>23.960625</v>
      </c>
    </row>
    <row r="205" spans="1:19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</row>
    <row r="206" spans="1:19" s="137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554">
        <f>M204-D204</f>
        <v>-4528.5711785000003</v>
      </c>
    </row>
    <row r="207" spans="1:19" s="20" customFormat="1" ht="12" customHeight="1" thickBot="1" x14ac:dyDescent="0.25">
      <c r="B207" s="256"/>
      <c r="C207" s="180"/>
      <c r="D207" s="112"/>
      <c r="E207" s="112"/>
      <c r="F207" s="112"/>
      <c r="G207" s="112"/>
      <c r="H207" s="112"/>
      <c r="I207" s="112"/>
      <c r="J207" s="112"/>
      <c r="K207" s="112"/>
      <c r="L207" s="19"/>
    </row>
    <row r="208" spans="1:19" s="20" customFormat="1" ht="12" customHeight="1" thickBot="1" x14ac:dyDescent="0.25">
      <c r="B208" s="256" t="s">
        <v>91</v>
      </c>
      <c r="C208" s="180" t="s">
        <v>1319</v>
      </c>
      <c r="D208" s="257"/>
      <c r="E208" s="257"/>
      <c r="F208" s="257"/>
      <c r="G208" s="258"/>
      <c r="H208" s="460" t="s">
        <v>1133</v>
      </c>
      <c r="I208" s="461"/>
      <c r="J208" s="461"/>
      <c r="K208" s="462"/>
      <c r="L208" s="25"/>
    </row>
    <row r="209" spans="2:17" s="20" customFormat="1" ht="12" customHeight="1" thickBot="1" x14ac:dyDescent="0.25">
      <c r="B209" s="111" t="s">
        <v>92</v>
      </c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</row>
    <row r="210" spans="2:17" s="20" customFormat="1" ht="12" customHeight="1" x14ac:dyDescent="0.2">
      <c r="B210" s="463"/>
      <c r="C210" s="464"/>
      <c r="D210" s="434" t="s">
        <v>93</v>
      </c>
      <c r="E210" s="434" t="s">
        <v>94</v>
      </c>
      <c r="F210" s="434"/>
      <c r="G210" s="434" t="s">
        <v>95</v>
      </c>
      <c r="H210" s="434" t="s">
        <v>96</v>
      </c>
      <c r="I210" s="434" t="s">
        <v>97</v>
      </c>
      <c r="J210" s="465" t="s">
        <v>98</v>
      </c>
      <c r="K210" s="466"/>
      <c r="L210" s="19"/>
    </row>
    <row r="211" spans="2:17" s="20" customFormat="1" ht="12" customHeight="1" thickBot="1" x14ac:dyDescent="0.25">
      <c r="B211" s="425"/>
      <c r="C211" s="467"/>
      <c r="D211" s="440" t="s">
        <v>99</v>
      </c>
      <c r="E211" s="440" t="s">
        <v>99</v>
      </c>
      <c r="F211" s="440"/>
      <c r="G211" s="440" t="s">
        <v>99</v>
      </c>
      <c r="H211" s="440" t="s">
        <v>135</v>
      </c>
      <c r="I211" s="440" t="s">
        <v>136</v>
      </c>
      <c r="J211" s="468" t="s">
        <v>100</v>
      </c>
      <c r="K211" s="469"/>
      <c r="L211" s="19"/>
    </row>
    <row r="212" spans="2:17" s="20" customFormat="1" ht="12" customHeight="1" x14ac:dyDescent="0.2">
      <c r="B212" s="638" t="s">
        <v>1499</v>
      </c>
      <c r="C212" s="181" t="s">
        <v>1320</v>
      </c>
      <c r="D212" s="153">
        <v>29.16</v>
      </c>
      <c r="E212" s="153">
        <v>3.75</v>
      </c>
      <c r="F212" s="153"/>
      <c r="G212" s="153">
        <v>3.6</v>
      </c>
      <c r="H212" s="182">
        <f>D212*E212</f>
        <v>109.35</v>
      </c>
      <c r="I212" s="183">
        <f>D212*E212*G212</f>
        <v>393.65999999999997</v>
      </c>
      <c r="J212" s="193"/>
      <c r="K212" s="443"/>
      <c r="L212" s="19"/>
    </row>
    <row r="213" spans="2:17" s="20" customFormat="1" ht="12" customHeight="1" x14ac:dyDescent="0.2">
      <c r="B213" s="157"/>
      <c r="C213" s="181" t="s">
        <v>1311</v>
      </c>
      <c r="D213" s="153">
        <v>6</v>
      </c>
      <c r="E213" s="153">
        <v>5.85</v>
      </c>
      <c r="F213" s="153"/>
      <c r="G213" s="153">
        <v>3.6</v>
      </c>
      <c r="H213" s="182">
        <f>D213*E213</f>
        <v>35.099999999999994</v>
      </c>
      <c r="I213" s="183">
        <f>D213*E213*G213</f>
        <v>126.35999999999999</v>
      </c>
      <c r="J213" s="182"/>
      <c r="K213" s="184"/>
      <c r="L213" s="19"/>
    </row>
    <row r="214" spans="2:17" s="20" customFormat="1" ht="12" customHeight="1" thickBot="1" x14ac:dyDescent="0.25">
      <c r="B214" s="157"/>
      <c r="C214" s="169"/>
      <c r="D214" s="153"/>
      <c r="E214" s="153"/>
      <c r="F214" s="153"/>
      <c r="G214" s="153"/>
      <c r="H214" s="153"/>
      <c r="I214" s="473"/>
      <c r="J214" s="153"/>
      <c r="K214" s="185"/>
      <c r="L214" s="19"/>
    </row>
    <row r="215" spans="2:17" s="20" customFormat="1" ht="12" customHeight="1" thickBot="1" x14ac:dyDescent="0.25">
      <c r="B215" s="425"/>
      <c r="C215" s="188" t="s">
        <v>489</v>
      </c>
      <c r="D215" s="189"/>
      <c r="E215" s="189"/>
      <c r="F215" s="189"/>
      <c r="G215" s="189"/>
      <c r="H215" s="190">
        <f>SUM(H212:H214)</f>
        <v>144.44999999999999</v>
      </c>
      <c r="I215" s="191">
        <f>SUM(I212:I214)</f>
        <v>520.02</v>
      </c>
      <c r="J215" s="189"/>
      <c r="K215" s="192"/>
      <c r="L215" s="19"/>
    </row>
    <row r="216" spans="2:17" s="20" customFormat="1" ht="12" customHeight="1" x14ac:dyDescent="0.2">
      <c r="B216" s="157" t="s">
        <v>2006</v>
      </c>
      <c r="C216" s="181" t="s">
        <v>1226</v>
      </c>
      <c r="D216" s="182">
        <v>29.16</v>
      </c>
      <c r="E216" s="182">
        <v>3.9</v>
      </c>
      <c r="F216" s="182"/>
      <c r="G216" s="182"/>
      <c r="H216" s="182">
        <f>D216*E216+35.1</f>
        <v>148.82400000000001</v>
      </c>
      <c r="I216" s="183"/>
      <c r="J216" s="182"/>
      <c r="K216" s="184"/>
      <c r="L216" s="19"/>
      <c r="M216" s="20">
        <f>6*5.85</f>
        <v>35.099999999999994</v>
      </c>
    </row>
    <row r="217" spans="2:17" s="20" customFormat="1" ht="12" customHeight="1" thickBot="1" x14ac:dyDescent="0.25">
      <c r="B217" s="157"/>
      <c r="C217" s="181"/>
      <c r="D217" s="182"/>
      <c r="E217" s="182"/>
      <c r="F217" s="182"/>
      <c r="G217" s="182"/>
      <c r="H217" s="182"/>
      <c r="I217" s="183"/>
      <c r="J217" s="250"/>
      <c r="K217" s="186"/>
      <c r="L217" s="19"/>
    </row>
    <row r="218" spans="2:17" s="20" customFormat="1" ht="12" customHeight="1" thickBot="1" x14ac:dyDescent="0.25">
      <c r="B218" s="425"/>
      <c r="C218" s="188" t="s">
        <v>400</v>
      </c>
      <c r="D218" s="189"/>
      <c r="E218" s="189"/>
      <c r="F218" s="189"/>
      <c r="G218" s="189"/>
      <c r="H218" s="190">
        <f>SUM(H216:H217)</f>
        <v>148.82400000000001</v>
      </c>
      <c r="I218" s="429"/>
      <c r="J218" s="189"/>
      <c r="K218" s="192"/>
      <c r="L218" s="19"/>
    </row>
    <row r="219" spans="2:17" s="20" customFormat="1" ht="12" customHeight="1" x14ac:dyDescent="0.2">
      <c r="B219" s="259"/>
      <c r="C219" s="258"/>
      <c r="D219" s="258"/>
      <c r="E219" s="258"/>
      <c r="F219" s="258"/>
      <c r="G219" s="258"/>
      <c r="H219" s="260"/>
      <c r="I219" s="260"/>
      <c r="J219" s="258"/>
      <c r="K219" s="258"/>
      <c r="L219" s="19"/>
    </row>
    <row r="220" spans="2:17" s="20" customFormat="1" ht="12" customHeight="1" thickBot="1" x14ac:dyDescent="0.25">
      <c r="B220" s="111" t="s">
        <v>1010</v>
      </c>
      <c r="C220" s="112"/>
      <c r="D220" s="112"/>
      <c r="E220" s="112"/>
      <c r="F220" s="112"/>
      <c r="G220" s="112"/>
      <c r="H220" s="112"/>
      <c r="I220" s="112"/>
      <c r="J220" s="112"/>
      <c r="K220" s="112"/>
      <c r="L220" s="19"/>
      <c r="O220" s="20" t="e">
        <f>SUM(#REF!)</f>
        <v>#REF!</v>
      </c>
      <c r="P220" s="20" t="e">
        <f>O220*1.25</f>
        <v>#REF!</v>
      </c>
      <c r="Q220" s="20" t="e">
        <f>SUM(#REF!)</f>
        <v>#REF!</v>
      </c>
    </row>
    <row r="221" spans="2:17" s="20" customFormat="1" ht="12" customHeight="1" thickBot="1" x14ac:dyDescent="0.25">
      <c r="B221" s="482"/>
      <c r="C221" s="432"/>
      <c r="D221" s="434" t="s">
        <v>93</v>
      </c>
      <c r="E221" s="434" t="s">
        <v>104</v>
      </c>
      <c r="F221" s="434" t="s">
        <v>96</v>
      </c>
      <c r="G221" s="434" t="s">
        <v>105</v>
      </c>
      <c r="H221" s="434" t="s">
        <v>106</v>
      </c>
      <c r="I221" s="434" t="s">
        <v>107</v>
      </c>
      <c r="J221" s="434" t="s">
        <v>108</v>
      </c>
      <c r="K221" s="435" t="s">
        <v>109</v>
      </c>
      <c r="L221" s="19"/>
    </row>
    <row r="222" spans="2:17" s="20" customFormat="1" ht="12" customHeight="1" thickBot="1" x14ac:dyDescent="0.25">
      <c r="B222" s="436" t="s">
        <v>111</v>
      </c>
      <c r="C222" s="437" t="s">
        <v>112</v>
      </c>
      <c r="D222" s="440" t="s">
        <v>99</v>
      </c>
      <c r="E222" s="440" t="s">
        <v>99</v>
      </c>
      <c r="F222" s="440" t="s">
        <v>135</v>
      </c>
      <c r="G222" s="440" t="s">
        <v>99</v>
      </c>
      <c r="H222" s="440" t="s">
        <v>136</v>
      </c>
      <c r="I222" s="440" t="s">
        <v>137</v>
      </c>
      <c r="J222" s="440" t="s">
        <v>113</v>
      </c>
      <c r="K222" s="441" t="s">
        <v>114</v>
      </c>
      <c r="L222" s="19"/>
      <c r="P222" s="20" t="e">
        <f>(Q220+O220)*1.2</f>
        <v>#REF!</v>
      </c>
    </row>
    <row r="223" spans="2:17" s="20" customFormat="1" ht="12" customHeight="1" x14ac:dyDescent="0.2">
      <c r="B223" s="157"/>
      <c r="C223" s="489" t="s">
        <v>1321</v>
      </c>
      <c r="D223" s="490"/>
      <c r="E223" s="490"/>
      <c r="F223" s="490"/>
      <c r="G223" s="490"/>
      <c r="H223" s="490"/>
      <c r="I223" s="490"/>
      <c r="J223" s="490"/>
      <c r="K223" s="300"/>
      <c r="L223" s="19"/>
    </row>
    <row r="224" spans="2:17" s="20" customFormat="1" ht="12" customHeight="1" x14ac:dyDescent="0.2">
      <c r="B224" s="160">
        <v>1</v>
      </c>
      <c r="C224" s="185" t="s">
        <v>383</v>
      </c>
      <c r="D224" s="170">
        <v>29.16</v>
      </c>
      <c r="E224" s="170">
        <v>3</v>
      </c>
      <c r="F224" s="170">
        <f>D224*E224</f>
        <v>87.48</v>
      </c>
      <c r="G224" s="170">
        <v>0.3</v>
      </c>
      <c r="H224" s="170">
        <f>F224*G224*B224</f>
        <v>26.244</v>
      </c>
      <c r="I224" s="169">
        <v>1.8</v>
      </c>
      <c r="J224" s="299">
        <f t="shared" ref="J224:J229" si="7">H224*I224</f>
        <v>47.239200000000004</v>
      </c>
      <c r="K224" s="162" t="s">
        <v>115</v>
      </c>
      <c r="L224" s="19"/>
      <c r="M224" s="64" t="s">
        <v>110</v>
      </c>
    </row>
    <row r="225" spans="2:15" s="20" customFormat="1" ht="12" customHeight="1" x14ac:dyDescent="0.2">
      <c r="B225" s="159">
        <v>1</v>
      </c>
      <c r="C225" s="185" t="s">
        <v>152</v>
      </c>
      <c r="D225" s="170">
        <v>29.16</v>
      </c>
      <c r="E225" s="170">
        <v>3</v>
      </c>
      <c r="F225" s="170">
        <f>D225*E225-20.8</f>
        <v>66.680000000000007</v>
      </c>
      <c r="G225" s="170">
        <v>0.3</v>
      </c>
      <c r="H225" s="170">
        <f>F225*G225*B225</f>
        <v>20.004000000000001</v>
      </c>
      <c r="I225" s="169">
        <v>1.8</v>
      </c>
      <c r="J225" s="299">
        <f t="shared" si="7"/>
        <v>36.007200000000005</v>
      </c>
      <c r="K225" s="162" t="s">
        <v>115</v>
      </c>
      <c r="L225" s="19"/>
    </row>
    <row r="226" spans="2:15" s="20" customFormat="1" ht="12" customHeight="1" x14ac:dyDescent="0.2">
      <c r="B226" s="159">
        <v>1</v>
      </c>
      <c r="C226" s="185" t="s">
        <v>155</v>
      </c>
      <c r="D226" s="170">
        <v>3.75</v>
      </c>
      <c r="E226" s="170">
        <v>3</v>
      </c>
      <c r="F226" s="169">
        <f>D226*E226-2.23</f>
        <v>9.02</v>
      </c>
      <c r="G226" s="170">
        <v>0.3</v>
      </c>
      <c r="H226" s="170">
        <f>F226*G226*B226</f>
        <v>2.706</v>
      </c>
      <c r="I226" s="169">
        <v>1.8</v>
      </c>
      <c r="J226" s="299">
        <f t="shared" si="7"/>
        <v>4.8708</v>
      </c>
      <c r="K226" s="162" t="s">
        <v>115</v>
      </c>
      <c r="L226" s="19"/>
    </row>
    <row r="227" spans="2:15" s="20" customFormat="1" ht="12" customHeight="1" x14ac:dyDescent="0.2">
      <c r="B227" s="159">
        <v>1</v>
      </c>
      <c r="C227" s="185" t="s">
        <v>156</v>
      </c>
      <c r="D227" s="170">
        <v>3.75</v>
      </c>
      <c r="E227" s="170">
        <v>3</v>
      </c>
      <c r="F227" s="169">
        <f>D227*E227-1.6</f>
        <v>9.65</v>
      </c>
      <c r="G227" s="170">
        <v>0.3</v>
      </c>
      <c r="H227" s="170">
        <f>F227*G227*B227</f>
        <v>2.895</v>
      </c>
      <c r="I227" s="169">
        <v>1.8</v>
      </c>
      <c r="J227" s="299">
        <f t="shared" si="7"/>
        <v>5.2110000000000003</v>
      </c>
      <c r="K227" s="162" t="s">
        <v>115</v>
      </c>
      <c r="L227" s="19"/>
    </row>
    <row r="228" spans="2:15" s="20" customFormat="1" ht="12" customHeight="1" x14ac:dyDescent="0.2">
      <c r="B228" s="160">
        <v>8</v>
      </c>
      <c r="C228" s="184" t="s">
        <v>530</v>
      </c>
      <c r="D228" s="491">
        <v>3</v>
      </c>
      <c r="E228" s="169">
        <v>0.45</v>
      </c>
      <c r="F228" s="170"/>
      <c r="G228" s="169">
        <v>0.3</v>
      </c>
      <c r="H228" s="170">
        <f>D228*E228*G228*B228</f>
        <v>3.24</v>
      </c>
      <c r="I228" s="169">
        <v>2.5</v>
      </c>
      <c r="J228" s="299">
        <f>H228*I228</f>
        <v>8.1000000000000014</v>
      </c>
      <c r="K228" s="162" t="s">
        <v>115</v>
      </c>
      <c r="L228" s="19"/>
      <c r="M228" s="20">
        <f>1.6*1.1*6+3.2*2.7+1.6</f>
        <v>20.800000000000004</v>
      </c>
      <c r="O228" s="20">
        <f>1.5*15.05*2+11.9*1.5</f>
        <v>63.000000000000007</v>
      </c>
    </row>
    <row r="229" spans="2:15" s="20" customFormat="1" ht="12" customHeight="1" x14ac:dyDescent="0.2">
      <c r="B229" s="159">
        <v>1</v>
      </c>
      <c r="C229" s="185" t="s">
        <v>274</v>
      </c>
      <c r="D229" s="170">
        <v>3.75</v>
      </c>
      <c r="E229" s="170">
        <v>3</v>
      </c>
      <c r="F229" s="170">
        <f>D229*E229*B229</f>
        <v>11.25</v>
      </c>
      <c r="G229" s="170">
        <v>0.3</v>
      </c>
      <c r="H229" s="170">
        <f t="shared" ref="H229:H235" si="8">F229*G229</f>
        <v>3.375</v>
      </c>
      <c r="I229" s="169">
        <v>1.8</v>
      </c>
      <c r="J229" s="299">
        <f t="shared" si="7"/>
        <v>6.0750000000000002</v>
      </c>
      <c r="K229" s="162" t="s">
        <v>115</v>
      </c>
      <c r="L229" s="19"/>
      <c r="M229" s="58">
        <f>0.6*1.05+1.6</f>
        <v>2.23</v>
      </c>
    </row>
    <row r="230" spans="2:15" s="20" customFormat="1" ht="12" customHeight="1" x14ac:dyDescent="0.2">
      <c r="B230" s="159">
        <v>1</v>
      </c>
      <c r="C230" s="185" t="s">
        <v>1322</v>
      </c>
      <c r="D230" s="491">
        <v>6.85</v>
      </c>
      <c r="E230" s="170">
        <v>3</v>
      </c>
      <c r="F230" s="170">
        <f>D230*E230*B230-3.2</f>
        <v>17.349999999999998</v>
      </c>
      <c r="G230" s="170">
        <v>0.15</v>
      </c>
      <c r="H230" s="170">
        <f t="shared" si="8"/>
        <v>2.6024999999999996</v>
      </c>
      <c r="I230" s="169">
        <v>1.8</v>
      </c>
      <c r="J230" s="299">
        <f t="shared" ref="J230:J235" si="9">H230*I230</f>
        <v>4.684499999999999</v>
      </c>
      <c r="K230" s="162" t="s">
        <v>115</v>
      </c>
      <c r="L230" s="19"/>
      <c r="M230" s="83">
        <v>1.6</v>
      </c>
    </row>
    <row r="231" spans="2:15" s="20" customFormat="1" ht="12" customHeight="1" x14ac:dyDescent="0.2">
      <c r="B231" s="159">
        <v>1</v>
      </c>
      <c r="C231" s="185" t="s">
        <v>274</v>
      </c>
      <c r="D231" s="491">
        <v>3.75</v>
      </c>
      <c r="E231" s="170">
        <v>3</v>
      </c>
      <c r="F231" s="170">
        <f>D231*E231*B231-3.2</f>
        <v>8.0500000000000007</v>
      </c>
      <c r="G231" s="170">
        <v>0.15</v>
      </c>
      <c r="H231" s="170">
        <f t="shared" si="8"/>
        <v>1.2075</v>
      </c>
      <c r="I231" s="169">
        <v>1.8</v>
      </c>
      <c r="J231" s="299">
        <f t="shared" si="9"/>
        <v>2.1735000000000002</v>
      </c>
      <c r="K231" s="162" t="s">
        <v>115</v>
      </c>
      <c r="L231" s="19"/>
      <c r="M231" s="83"/>
    </row>
    <row r="232" spans="2:15" s="20" customFormat="1" ht="12" customHeight="1" x14ac:dyDescent="0.2">
      <c r="B232" s="159">
        <v>2</v>
      </c>
      <c r="C232" s="185" t="s">
        <v>275</v>
      </c>
      <c r="D232" s="491">
        <v>2.2000000000000002</v>
      </c>
      <c r="E232" s="170">
        <v>3</v>
      </c>
      <c r="F232" s="170">
        <f>D232*E232*B232-1.2</f>
        <v>12.000000000000002</v>
      </c>
      <c r="G232" s="170">
        <v>0.15</v>
      </c>
      <c r="H232" s="170">
        <f t="shared" si="8"/>
        <v>1.8000000000000003</v>
      </c>
      <c r="I232" s="169">
        <v>1.8</v>
      </c>
      <c r="J232" s="299">
        <f t="shared" si="9"/>
        <v>3.2400000000000007</v>
      </c>
      <c r="K232" s="162" t="s">
        <v>115</v>
      </c>
      <c r="L232" s="19"/>
      <c r="M232" s="83"/>
    </row>
    <row r="233" spans="2:15" s="20" customFormat="1" ht="12" customHeight="1" x14ac:dyDescent="0.2">
      <c r="B233" s="159">
        <v>1</v>
      </c>
      <c r="C233" s="185" t="s">
        <v>1341</v>
      </c>
      <c r="D233" s="491">
        <v>18.75</v>
      </c>
      <c r="E233" s="170">
        <v>3.3</v>
      </c>
      <c r="F233" s="170">
        <f>D233*E233*B233</f>
        <v>61.875</v>
      </c>
      <c r="G233" s="170">
        <v>0.15</v>
      </c>
      <c r="H233" s="170">
        <f t="shared" si="8"/>
        <v>9.28125</v>
      </c>
      <c r="I233" s="169">
        <v>1.8</v>
      </c>
      <c r="J233" s="299">
        <f t="shared" si="9"/>
        <v>16.706250000000001</v>
      </c>
      <c r="K233" s="162" t="s">
        <v>115</v>
      </c>
      <c r="L233" s="19"/>
      <c r="M233" s="83">
        <v>3.2</v>
      </c>
    </row>
    <row r="234" spans="2:15" s="20" customFormat="1" ht="12" customHeight="1" x14ac:dyDescent="0.2">
      <c r="B234" s="159">
        <v>1</v>
      </c>
      <c r="C234" s="185" t="s">
        <v>1341</v>
      </c>
      <c r="D234" s="491">
        <v>24.5</v>
      </c>
      <c r="E234" s="170">
        <v>1.5</v>
      </c>
      <c r="F234" s="170">
        <f>D234*E234*B234</f>
        <v>36.75</v>
      </c>
      <c r="G234" s="170">
        <v>0.15</v>
      </c>
      <c r="H234" s="170">
        <f t="shared" si="8"/>
        <v>5.5125000000000002</v>
      </c>
      <c r="I234" s="169">
        <v>1.8</v>
      </c>
      <c r="J234" s="299">
        <f t="shared" si="9"/>
        <v>9.9225000000000012</v>
      </c>
      <c r="K234" s="162" t="s">
        <v>115</v>
      </c>
      <c r="L234" s="19"/>
      <c r="M234" s="83">
        <v>3.2</v>
      </c>
    </row>
    <row r="235" spans="2:15" s="20" customFormat="1" ht="12" customHeight="1" x14ac:dyDescent="0.2">
      <c r="B235" s="159">
        <v>1</v>
      </c>
      <c r="C235" s="185" t="s">
        <v>1341</v>
      </c>
      <c r="D235" s="491">
        <v>24.5</v>
      </c>
      <c r="E235" s="170">
        <v>1.8</v>
      </c>
      <c r="F235" s="170">
        <f>D235*E235*B235-1.2</f>
        <v>42.9</v>
      </c>
      <c r="G235" s="170">
        <v>0.1</v>
      </c>
      <c r="H235" s="170">
        <f t="shared" si="8"/>
        <v>4.29</v>
      </c>
      <c r="I235" s="169">
        <v>1.8</v>
      </c>
      <c r="J235" s="299">
        <f t="shared" si="9"/>
        <v>7.7220000000000004</v>
      </c>
      <c r="K235" s="162" t="s">
        <v>115</v>
      </c>
      <c r="L235" s="19"/>
      <c r="M235" s="83"/>
    </row>
    <row r="236" spans="2:15" s="20" customFormat="1" ht="12" customHeight="1" x14ac:dyDescent="0.2">
      <c r="B236" s="159"/>
      <c r="C236" s="167" t="s">
        <v>1323</v>
      </c>
      <c r="D236" s="491"/>
      <c r="E236" s="170"/>
      <c r="F236" s="170"/>
      <c r="G236" s="170"/>
      <c r="H236" s="170"/>
      <c r="I236" s="169"/>
      <c r="J236" s="299"/>
      <c r="K236" s="162"/>
      <c r="L236" s="19"/>
      <c r="M236" s="83"/>
    </row>
    <row r="237" spans="2:15" s="20" customFormat="1" ht="12" customHeight="1" x14ac:dyDescent="0.2">
      <c r="B237" s="159">
        <v>1</v>
      </c>
      <c r="C237" s="185" t="s">
        <v>152</v>
      </c>
      <c r="D237" s="170">
        <v>5.85</v>
      </c>
      <c r="E237" s="170">
        <v>3</v>
      </c>
      <c r="F237" s="170">
        <f>D237*E237-3.6</f>
        <v>13.949999999999998</v>
      </c>
      <c r="G237" s="170">
        <v>0.3</v>
      </c>
      <c r="H237" s="170">
        <f>F237*G237*B237</f>
        <v>4.1849999999999987</v>
      </c>
      <c r="I237" s="169">
        <v>1.8</v>
      </c>
      <c r="J237" s="299">
        <f>H237*I237</f>
        <v>7.5329999999999977</v>
      </c>
      <c r="K237" s="162" t="s">
        <v>115</v>
      </c>
      <c r="L237" s="19"/>
      <c r="M237" s="83">
        <f>18.75+2.85*2</f>
        <v>24.45</v>
      </c>
    </row>
    <row r="238" spans="2:15" s="20" customFormat="1" ht="12" customHeight="1" x14ac:dyDescent="0.2">
      <c r="B238" s="159">
        <v>1</v>
      </c>
      <c r="C238" s="185" t="s">
        <v>155</v>
      </c>
      <c r="D238" s="170">
        <v>6</v>
      </c>
      <c r="E238" s="170">
        <v>3</v>
      </c>
      <c r="F238" s="169">
        <f>D238*E238-1.8</f>
        <v>16.2</v>
      </c>
      <c r="G238" s="170">
        <v>0.3</v>
      </c>
      <c r="H238" s="170">
        <f>F238*G238*B238</f>
        <v>4.8599999999999994</v>
      </c>
      <c r="I238" s="169">
        <v>1.8</v>
      </c>
      <c r="J238" s="299">
        <f>H238*I238</f>
        <v>8.7479999999999993</v>
      </c>
      <c r="K238" s="162" t="s">
        <v>115</v>
      </c>
      <c r="L238" s="19"/>
      <c r="M238" s="83"/>
    </row>
    <row r="239" spans="2:15" s="20" customFormat="1" ht="12" customHeight="1" thickBot="1" x14ac:dyDescent="0.25">
      <c r="B239" s="159">
        <v>1</v>
      </c>
      <c r="C239" s="185" t="s">
        <v>156</v>
      </c>
      <c r="D239" s="170">
        <v>6</v>
      </c>
      <c r="E239" s="170">
        <v>3</v>
      </c>
      <c r="F239" s="170">
        <f>D239*E239</f>
        <v>18</v>
      </c>
      <c r="G239" s="170">
        <v>0.3</v>
      </c>
      <c r="H239" s="170">
        <f>F239*G239*B239</f>
        <v>5.3999999999999995</v>
      </c>
      <c r="I239" s="169">
        <v>1.8</v>
      </c>
      <c r="J239" s="299">
        <f>H239*I239</f>
        <v>9.7199999999999989</v>
      </c>
      <c r="K239" s="172" t="s">
        <v>115</v>
      </c>
      <c r="L239" s="19"/>
      <c r="M239" s="83"/>
    </row>
    <row r="240" spans="2:15" s="20" customFormat="1" ht="12" customHeight="1" thickBot="1" x14ac:dyDescent="0.25">
      <c r="B240" s="483"/>
      <c r="C240" s="484" t="s">
        <v>117</v>
      </c>
      <c r="D240" s="484"/>
      <c r="E240" s="484"/>
      <c r="F240" s="484"/>
      <c r="G240" s="462"/>
      <c r="H240" s="485">
        <f>SUM(H224:H239)</f>
        <v>97.602750000000029</v>
      </c>
      <c r="I240" s="484"/>
      <c r="J240" s="485">
        <f>SUM(J224:J239)</f>
        <v>177.95295000000002</v>
      </c>
      <c r="K240" s="487"/>
      <c r="L240" s="19"/>
      <c r="M240" s="83">
        <f>1.2*1.5*2</f>
        <v>3.5999999999999996</v>
      </c>
    </row>
    <row r="241" spans="2:16" s="20" customFormat="1" ht="12" customHeight="1" x14ac:dyDescent="0.2">
      <c r="B241" s="259"/>
      <c r="C241" s="258"/>
      <c r="D241" s="258"/>
      <c r="E241" s="258"/>
      <c r="F241" s="258"/>
      <c r="G241" s="258"/>
      <c r="H241" s="133"/>
      <c r="I241" s="258"/>
      <c r="J241" s="488"/>
      <c r="K241" s="258"/>
      <c r="L241" s="19"/>
      <c r="M241" s="83">
        <f>1.2*1.5</f>
        <v>1.7999999999999998</v>
      </c>
    </row>
    <row r="242" spans="2:16" s="20" customFormat="1" ht="12" customHeight="1" thickBot="1" x14ac:dyDescent="0.25">
      <c r="B242" s="111" t="s">
        <v>184</v>
      </c>
      <c r="C242" s="112"/>
      <c r="D242" s="112"/>
      <c r="E242" s="112"/>
      <c r="F242" s="112"/>
      <c r="G242" s="112"/>
      <c r="H242" s="112"/>
      <c r="I242" s="112"/>
      <c r="J242" s="138"/>
      <c r="K242" s="112"/>
      <c r="L242" s="19"/>
      <c r="M242" s="83"/>
    </row>
    <row r="243" spans="2:16" s="20" customFormat="1" ht="12" customHeight="1" thickBot="1" x14ac:dyDescent="0.25">
      <c r="B243" s="482"/>
      <c r="C243" s="432"/>
      <c r="D243" s="434" t="s">
        <v>93</v>
      </c>
      <c r="E243" s="434" t="s">
        <v>104</v>
      </c>
      <c r="F243" s="434" t="s">
        <v>96</v>
      </c>
      <c r="G243" s="434" t="s">
        <v>105</v>
      </c>
      <c r="H243" s="434" t="s">
        <v>106</v>
      </c>
      <c r="I243" s="434" t="s">
        <v>107</v>
      </c>
      <c r="J243" s="492" t="s">
        <v>108</v>
      </c>
      <c r="K243" s="435" t="s">
        <v>109</v>
      </c>
      <c r="L243" s="19"/>
    </row>
    <row r="244" spans="2:16" s="20" customFormat="1" ht="12" customHeight="1" thickBot="1" x14ac:dyDescent="0.25">
      <c r="B244" s="436" t="s">
        <v>111</v>
      </c>
      <c r="C244" s="437" t="s">
        <v>112</v>
      </c>
      <c r="D244" s="440" t="s">
        <v>99</v>
      </c>
      <c r="E244" s="440" t="s">
        <v>99</v>
      </c>
      <c r="F244" s="440" t="s">
        <v>135</v>
      </c>
      <c r="G244" s="440" t="s">
        <v>99</v>
      </c>
      <c r="H244" s="440" t="s">
        <v>136</v>
      </c>
      <c r="I244" s="440" t="s">
        <v>137</v>
      </c>
      <c r="J244" s="493" t="s">
        <v>113</v>
      </c>
      <c r="K244" s="441" t="s">
        <v>114</v>
      </c>
      <c r="L244" s="19"/>
    </row>
    <row r="245" spans="2:16" s="20" customFormat="1" ht="12" customHeight="1" x14ac:dyDescent="0.2">
      <c r="B245" s="442"/>
      <c r="C245" s="606" t="s">
        <v>1321</v>
      </c>
      <c r="D245" s="607"/>
      <c r="E245" s="607"/>
      <c r="F245" s="607"/>
      <c r="G245" s="607"/>
      <c r="H245" s="607"/>
      <c r="I245" s="607"/>
      <c r="J245" s="607"/>
      <c r="K245" s="517"/>
      <c r="L245" s="19"/>
    </row>
    <row r="246" spans="2:16" s="20" customFormat="1" ht="12" customHeight="1" x14ac:dyDescent="0.2">
      <c r="B246" s="160">
        <v>1</v>
      </c>
      <c r="C246" s="184" t="s">
        <v>1324</v>
      </c>
      <c r="D246" s="283">
        <v>18.75</v>
      </c>
      <c r="E246" s="297">
        <v>3.75</v>
      </c>
      <c r="F246" s="297">
        <f>D246*E246</f>
        <v>70.3125</v>
      </c>
      <c r="G246" s="297">
        <v>0.15</v>
      </c>
      <c r="H246" s="297">
        <f>F246*G246*B246</f>
        <v>10.546875</v>
      </c>
      <c r="I246" s="181">
        <v>2.5</v>
      </c>
      <c r="J246" s="494">
        <f t="shared" ref="J246:J251" si="10">H246*I246</f>
        <v>26.3671875</v>
      </c>
      <c r="K246" s="166" t="s">
        <v>157</v>
      </c>
      <c r="L246" s="19"/>
    </row>
    <row r="247" spans="2:16" s="20" customFormat="1" ht="12" customHeight="1" x14ac:dyDescent="0.2">
      <c r="B247" s="159">
        <v>1</v>
      </c>
      <c r="C247" s="185" t="s">
        <v>1332</v>
      </c>
      <c r="D247" s="310">
        <v>43.2</v>
      </c>
      <c r="E247" s="169">
        <v>0.45</v>
      </c>
      <c r="F247" s="170"/>
      <c r="G247" s="169">
        <v>0.3</v>
      </c>
      <c r="H247" s="170">
        <f>D247*E247*G247</f>
        <v>5.8319999999999999</v>
      </c>
      <c r="I247" s="169">
        <v>2.5</v>
      </c>
      <c r="J247" s="299">
        <f t="shared" si="10"/>
        <v>14.58</v>
      </c>
      <c r="K247" s="162" t="s">
        <v>157</v>
      </c>
      <c r="L247" s="19"/>
    </row>
    <row r="248" spans="2:16" s="20" customFormat="1" ht="12" customHeight="1" x14ac:dyDescent="0.2">
      <c r="B248" s="159">
        <v>1</v>
      </c>
      <c r="C248" s="185" t="s">
        <v>185</v>
      </c>
      <c r="D248" s="310">
        <v>24.45</v>
      </c>
      <c r="E248" s="169">
        <v>0.3</v>
      </c>
      <c r="F248" s="170"/>
      <c r="G248" s="169">
        <v>0.3</v>
      </c>
      <c r="H248" s="170">
        <f>D248*E248*G248</f>
        <v>2.2004999999999995</v>
      </c>
      <c r="I248" s="169">
        <v>2.5</v>
      </c>
      <c r="J248" s="299">
        <f t="shared" si="10"/>
        <v>5.5012499999999989</v>
      </c>
      <c r="K248" s="162" t="s">
        <v>157</v>
      </c>
      <c r="L248" s="19"/>
    </row>
    <row r="249" spans="2:16" s="20" customFormat="1" ht="12" customHeight="1" x14ac:dyDescent="0.2">
      <c r="B249" s="159">
        <v>1</v>
      </c>
      <c r="C249" s="185" t="s">
        <v>185</v>
      </c>
      <c r="D249" s="310">
        <v>18.75</v>
      </c>
      <c r="E249" s="169">
        <v>0.45</v>
      </c>
      <c r="F249" s="170"/>
      <c r="G249" s="169">
        <v>0.3</v>
      </c>
      <c r="H249" s="170">
        <f>D249*E249*G249</f>
        <v>2.53125</v>
      </c>
      <c r="I249" s="169">
        <v>2.5</v>
      </c>
      <c r="J249" s="299">
        <f t="shared" si="10"/>
        <v>6.328125</v>
      </c>
      <c r="K249" s="162" t="s">
        <v>157</v>
      </c>
      <c r="L249" s="19"/>
    </row>
    <row r="250" spans="2:16" s="20" customFormat="1" ht="12" customHeight="1" x14ac:dyDescent="0.2">
      <c r="B250" s="160">
        <v>1</v>
      </c>
      <c r="C250" s="184" t="s">
        <v>1326</v>
      </c>
      <c r="D250" s="283">
        <v>18.75</v>
      </c>
      <c r="E250" s="297">
        <v>3.75</v>
      </c>
      <c r="F250" s="297">
        <f>D250*E250</f>
        <v>70.3125</v>
      </c>
      <c r="G250" s="297">
        <v>0.25</v>
      </c>
      <c r="H250" s="297">
        <f>F250*G250*B250</f>
        <v>17.578125</v>
      </c>
      <c r="I250" s="181">
        <v>2.5</v>
      </c>
      <c r="J250" s="494">
        <f t="shared" si="10"/>
        <v>43.9453125</v>
      </c>
      <c r="K250" s="166" t="s">
        <v>157</v>
      </c>
      <c r="L250" s="19"/>
      <c r="M250" s="20">
        <f>18.75*2+2.85*2</f>
        <v>43.2</v>
      </c>
      <c r="P250" s="58"/>
    </row>
    <row r="251" spans="2:16" s="20" customFormat="1" ht="12" customHeight="1" x14ac:dyDescent="0.2">
      <c r="B251" s="160">
        <v>9</v>
      </c>
      <c r="C251" s="184" t="s">
        <v>1328</v>
      </c>
      <c r="D251" s="491">
        <v>3.1</v>
      </c>
      <c r="E251" s="169">
        <v>0.2</v>
      </c>
      <c r="F251" s="170"/>
      <c r="G251" s="169">
        <v>0.2</v>
      </c>
      <c r="H251" s="170">
        <f>D251*E251*G251*B251</f>
        <v>1.1160000000000003</v>
      </c>
      <c r="I251" s="169">
        <v>2.5</v>
      </c>
      <c r="J251" s="299">
        <f t="shared" si="10"/>
        <v>2.7900000000000009</v>
      </c>
      <c r="K251" s="162" t="s">
        <v>157</v>
      </c>
      <c r="L251" s="19"/>
      <c r="M251" s="20">
        <f>18.75+2.85*2</f>
        <v>24.45</v>
      </c>
      <c r="P251" s="58"/>
    </row>
    <row r="252" spans="2:16" s="20" customFormat="1" ht="12" customHeight="1" x14ac:dyDescent="0.2">
      <c r="B252" s="160"/>
      <c r="C252" s="167" t="s">
        <v>1323</v>
      </c>
      <c r="D252" s="283"/>
      <c r="E252" s="297"/>
      <c r="F252" s="297"/>
      <c r="G252" s="297"/>
      <c r="H252" s="297"/>
      <c r="I252" s="181"/>
      <c r="J252" s="494"/>
      <c r="K252" s="166"/>
      <c r="L252" s="19"/>
      <c r="M252" s="20">
        <v>18.75</v>
      </c>
      <c r="P252" s="58"/>
    </row>
    <row r="253" spans="2:16" s="20" customFormat="1" ht="12" customHeight="1" x14ac:dyDescent="0.2">
      <c r="B253" s="160">
        <v>1</v>
      </c>
      <c r="C253" s="184" t="s">
        <v>1327</v>
      </c>
      <c r="D253" s="283">
        <v>10.220000000000001</v>
      </c>
      <c r="E253" s="297">
        <v>3.75</v>
      </c>
      <c r="F253" s="297">
        <f>D253*E253</f>
        <v>38.325000000000003</v>
      </c>
      <c r="G253" s="297">
        <v>0.35</v>
      </c>
      <c r="H253" s="297">
        <f>F253*G253*B253</f>
        <v>13.41375</v>
      </c>
      <c r="I253" s="181">
        <v>2.5</v>
      </c>
      <c r="J253" s="494">
        <f>H253*I253</f>
        <v>33.534374999999997</v>
      </c>
      <c r="K253" s="166" t="s">
        <v>157</v>
      </c>
      <c r="L253" s="19"/>
    </row>
    <row r="254" spans="2:16" s="20" customFormat="1" ht="12" customHeight="1" x14ac:dyDescent="0.2">
      <c r="B254" s="160">
        <v>1</v>
      </c>
      <c r="C254" s="184" t="s">
        <v>1325</v>
      </c>
      <c r="D254" s="283">
        <v>5.85</v>
      </c>
      <c r="E254" s="297">
        <v>6</v>
      </c>
      <c r="F254" s="297">
        <f>D254*E254</f>
        <v>35.099999999999994</v>
      </c>
      <c r="G254" s="297">
        <v>0.35</v>
      </c>
      <c r="H254" s="297">
        <f>F254*G254*B254</f>
        <v>12.284999999999997</v>
      </c>
      <c r="I254" s="181">
        <v>2.5</v>
      </c>
      <c r="J254" s="494">
        <f>H254*I254</f>
        <v>30.712499999999991</v>
      </c>
      <c r="K254" s="166" t="s">
        <v>157</v>
      </c>
      <c r="L254" s="19"/>
    </row>
    <row r="255" spans="2:16" s="20" customFormat="1" ht="12" customHeight="1" x14ac:dyDescent="0.2">
      <c r="B255" s="159">
        <v>1</v>
      </c>
      <c r="C255" s="185" t="s">
        <v>185</v>
      </c>
      <c r="D255" s="310">
        <v>27.92</v>
      </c>
      <c r="E255" s="169">
        <v>0.3</v>
      </c>
      <c r="F255" s="170"/>
      <c r="G255" s="169">
        <v>0.3</v>
      </c>
      <c r="H255" s="170">
        <f>D255*E255*G255</f>
        <v>2.5127999999999999</v>
      </c>
      <c r="I255" s="169">
        <v>2.5</v>
      </c>
      <c r="J255" s="299">
        <f>H255*I255</f>
        <v>6.282</v>
      </c>
      <c r="K255" s="162" t="s">
        <v>157</v>
      </c>
      <c r="L255" s="19"/>
    </row>
    <row r="256" spans="2:16" s="20" customFormat="1" ht="12" customHeight="1" x14ac:dyDescent="0.2">
      <c r="B256" s="159">
        <v>1</v>
      </c>
      <c r="C256" s="185" t="s">
        <v>185</v>
      </c>
      <c r="D256" s="310">
        <v>10.220000000000001</v>
      </c>
      <c r="E256" s="169">
        <v>0.45</v>
      </c>
      <c r="F256" s="170"/>
      <c r="G256" s="169">
        <v>0.3</v>
      </c>
      <c r="H256" s="170">
        <f>D256*E256*G256</f>
        <v>1.3796999999999999</v>
      </c>
      <c r="I256" s="169">
        <v>2.5</v>
      </c>
      <c r="J256" s="299">
        <f>H256*I256</f>
        <v>3.4492499999999997</v>
      </c>
      <c r="K256" s="162" t="s">
        <v>157</v>
      </c>
      <c r="L256" s="19"/>
    </row>
    <row r="257" spans="2:16" s="20" customFormat="1" ht="12" customHeight="1" thickBot="1" x14ac:dyDescent="0.25">
      <c r="B257" s="159">
        <v>1</v>
      </c>
      <c r="C257" s="185" t="s">
        <v>390</v>
      </c>
      <c r="D257" s="283">
        <v>6</v>
      </c>
      <c r="E257" s="297">
        <v>2.2999999999999998</v>
      </c>
      <c r="F257" s="297">
        <f>D257*E257</f>
        <v>13.799999999999999</v>
      </c>
      <c r="G257" s="297">
        <v>0.3</v>
      </c>
      <c r="H257" s="297">
        <f>F257*G257*B257</f>
        <v>4.1399999999999997</v>
      </c>
      <c r="I257" s="181">
        <v>2.5</v>
      </c>
      <c r="J257" s="494">
        <f>H257*I257</f>
        <v>10.35</v>
      </c>
      <c r="K257" s="300" t="s">
        <v>157</v>
      </c>
      <c r="L257" s="19"/>
    </row>
    <row r="258" spans="2:16" s="20" customFormat="1" ht="12" customHeight="1" thickBot="1" x14ac:dyDescent="0.25">
      <c r="B258" s="483"/>
      <c r="C258" s="484" t="s">
        <v>117</v>
      </c>
      <c r="D258" s="484"/>
      <c r="E258" s="484"/>
      <c r="F258" s="484"/>
      <c r="G258" s="462"/>
      <c r="H258" s="485">
        <f>SUM(H246:H257)</f>
        <v>73.536000000000001</v>
      </c>
      <c r="I258" s="484"/>
      <c r="J258" s="485">
        <f>SUM(J246:J257)</f>
        <v>183.83999999999997</v>
      </c>
      <c r="K258" s="487"/>
      <c r="L258" s="19"/>
      <c r="M258" s="20">
        <f>10.22+2.85*2+12</f>
        <v>27.92</v>
      </c>
      <c r="P258" s="58"/>
    </row>
    <row r="259" spans="2:16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38"/>
      <c r="K259" s="112"/>
      <c r="L259" s="19"/>
      <c r="M259" s="20">
        <v>10.220000000000001</v>
      </c>
      <c r="P259" s="58"/>
    </row>
    <row r="260" spans="2:16" s="20" customFormat="1" ht="12" customHeight="1" thickBot="1" x14ac:dyDescent="0.25">
      <c r="B260" s="111" t="s">
        <v>127</v>
      </c>
      <c r="C260" s="112"/>
      <c r="D260" s="112"/>
      <c r="E260" s="112"/>
      <c r="F260" s="112"/>
      <c r="G260" s="112"/>
      <c r="H260" s="112"/>
      <c r="I260" s="112"/>
      <c r="J260" s="138"/>
      <c r="K260" s="112"/>
      <c r="L260" s="19"/>
    </row>
    <row r="261" spans="2:16" s="20" customFormat="1" ht="12" customHeight="1" thickBot="1" x14ac:dyDescent="0.25">
      <c r="B261" s="482"/>
      <c r="C261" s="432"/>
      <c r="D261" s="434" t="s">
        <v>93</v>
      </c>
      <c r="E261" s="434" t="s">
        <v>104</v>
      </c>
      <c r="F261" s="434" t="s">
        <v>96</v>
      </c>
      <c r="G261" s="434" t="s">
        <v>105</v>
      </c>
      <c r="H261" s="434" t="s">
        <v>106</v>
      </c>
      <c r="I261" s="434" t="s">
        <v>107</v>
      </c>
      <c r="J261" s="492" t="s">
        <v>108</v>
      </c>
      <c r="K261" s="435" t="s">
        <v>109</v>
      </c>
      <c r="L261" s="19"/>
    </row>
    <row r="262" spans="2:16" s="20" customFormat="1" ht="12" customHeight="1" thickBot="1" x14ac:dyDescent="0.25">
      <c r="B262" s="436" t="s">
        <v>111</v>
      </c>
      <c r="C262" s="437" t="s">
        <v>112</v>
      </c>
      <c r="D262" s="440" t="s">
        <v>99</v>
      </c>
      <c r="E262" s="440" t="s">
        <v>99</v>
      </c>
      <c r="F262" s="440" t="s">
        <v>135</v>
      </c>
      <c r="G262" s="440" t="s">
        <v>99</v>
      </c>
      <c r="H262" s="440" t="s">
        <v>136</v>
      </c>
      <c r="I262" s="440" t="s">
        <v>137</v>
      </c>
      <c r="J262" s="493" t="s">
        <v>113</v>
      </c>
      <c r="K262" s="441" t="s">
        <v>114</v>
      </c>
      <c r="L262" s="19"/>
    </row>
    <row r="263" spans="2:16" s="20" customFormat="1" ht="12" customHeight="1" x14ac:dyDescent="0.2">
      <c r="B263" s="442"/>
      <c r="C263" s="489" t="s">
        <v>1333</v>
      </c>
      <c r="D263" s="490"/>
      <c r="E263" s="490"/>
      <c r="F263" s="490"/>
      <c r="G263" s="490"/>
      <c r="H263" s="490"/>
      <c r="I263" s="490"/>
      <c r="J263" s="490"/>
      <c r="K263" s="166"/>
      <c r="L263" s="19"/>
    </row>
    <row r="264" spans="2:16" s="20" customFormat="1" ht="12" customHeight="1" x14ac:dyDescent="0.2">
      <c r="B264" s="160">
        <v>1</v>
      </c>
      <c r="C264" s="185" t="s">
        <v>1329</v>
      </c>
      <c r="D264" s="170">
        <v>18.75</v>
      </c>
      <c r="E264" s="170">
        <v>1</v>
      </c>
      <c r="F264" s="170"/>
      <c r="G264" s="170">
        <v>0.7</v>
      </c>
      <c r="H264" s="170">
        <f>D264*E264*G264*B264</f>
        <v>13.125</v>
      </c>
      <c r="I264" s="169">
        <v>2.5</v>
      </c>
      <c r="J264" s="299">
        <f t="shared" ref="J264:J269" si="11">H264*I264</f>
        <v>32.8125</v>
      </c>
      <c r="K264" s="166" t="s">
        <v>157</v>
      </c>
      <c r="L264" s="19"/>
    </row>
    <row r="265" spans="2:16" s="20" customFormat="1" ht="12" customHeight="1" x14ac:dyDescent="0.2">
      <c r="B265" s="159">
        <v>1</v>
      </c>
      <c r="C265" s="185" t="s">
        <v>1330</v>
      </c>
      <c r="D265" s="170">
        <v>18.75</v>
      </c>
      <c r="E265" s="170">
        <v>0.75</v>
      </c>
      <c r="F265" s="170"/>
      <c r="G265" s="170">
        <v>0.7</v>
      </c>
      <c r="H265" s="170">
        <f>D265*E265*G265*B265</f>
        <v>9.84375</v>
      </c>
      <c r="I265" s="169">
        <v>2.5</v>
      </c>
      <c r="J265" s="299">
        <f t="shared" si="11"/>
        <v>24.609375</v>
      </c>
      <c r="K265" s="166" t="s">
        <v>157</v>
      </c>
      <c r="L265" s="19"/>
    </row>
    <row r="266" spans="2:16" s="20" customFormat="1" ht="12" customHeight="1" x14ac:dyDescent="0.2">
      <c r="B266" s="159">
        <v>2</v>
      </c>
      <c r="C266" s="185" t="s">
        <v>1331</v>
      </c>
      <c r="D266" s="170">
        <v>2.85</v>
      </c>
      <c r="E266" s="170">
        <v>0.75</v>
      </c>
      <c r="F266" s="169"/>
      <c r="G266" s="170">
        <v>0.7</v>
      </c>
      <c r="H266" s="170">
        <f>D266*E266*G266*B266</f>
        <v>2.9925000000000002</v>
      </c>
      <c r="I266" s="169">
        <v>2.5</v>
      </c>
      <c r="J266" s="299">
        <f t="shared" si="11"/>
        <v>7.4812500000000002</v>
      </c>
      <c r="K266" s="166" t="s">
        <v>157</v>
      </c>
      <c r="L266" s="19"/>
    </row>
    <row r="267" spans="2:16" s="20" customFormat="1" ht="12" customHeight="1" x14ac:dyDescent="0.2">
      <c r="B267" s="160">
        <v>2</v>
      </c>
      <c r="C267" s="184" t="s">
        <v>1334</v>
      </c>
      <c r="D267" s="283">
        <v>18.75</v>
      </c>
      <c r="E267" s="297">
        <v>4.25</v>
      </c>
      <c r="F267" s="297">
        <f>D267*E267</f>
        <v>79.6875</v>
      </c>
      <c r="G267" s="170">
        <v>0.3</v>
      </c>
      <c r="H267" s="297">
        <f>F267*G267*B267</f>
        <v>47.8125</v>
      </c>
      <c r="I267" s="181">
        <v>2.2000000000000002</v>
      </c>
      <c r="J267" s="494">
        <f>H267*I267</f>
        <v>105.18750000000001</v>
      </c>
      <c r="K267" s="166" t="s">
        <v>116</v>
      </c>
      <c r="L267" s="19"/>
    </row>
    <row r="268" spans="2:16" s="20" customFormat="1" ht="12" customHeight="1" x14ac:dyDescent="0.2">
      <c r="B268" s="160">
        <v>2</v>
      </c>
      <c r="C268" s="184" t="s">
        <v>1335</v>
      </c>
      <c r="D268" s="283">
        <v>18.75</v>
      </c>
      <c r="E268" s="297">
        <v>3.3</v>
      </c>
      <c r="F268" s="297">
        <f>D268*E268</f>
        <v>61.875</v>
      </c>
      <c r="G268" s="170">
        <v>0.45</v>
      </c>
      <c r="H268" s="297">
        <f>F268*G268*B268</f>
        <v>55.6875</v>
      </c>
      <c r="I268" s="181">
        <v>2.2000000000000002</v>
      </c>
      <c r="J268" s="494">
        <f t="shared" si="11"/>
        <v>122.5125</v>
      </c>
      <c r="K268" s="166" t="s">
        <v>116</v>
      </c>
      <c r="L268" s="19"/>
    </row>
    <row r="269" spans="2:16" s="20" customFormat="1" ht="12" customHeight="1" x14ac:dyDescent="0.2">
      <c r="B269" s="160">
        <v>2</v>
      </c>
      <c r="C269" s="184" t="s">
        <v>1048</v>
      </c>
      <c r="D269" s="283">
        <v>2.85</v>
      </c>
      <c r="E269" s="297">
        <v>3.3</v>
      </c>
      <c r="F269" s="297">
        <f>D269*E269</f>
        <v>9.4049999999999994</v>
      </c>
      <c r="G269" s="170">
        <v>0.45</v>
      </c>
      <c r="H269" s="297">
        <f>F269*G269*B269</f>
        <v>8.4644999999999992</v>
      </c>
      <c r="I269" s="181">
        <v>2.2000000000000002</v>
      </c>
      <c r="J269" s="494">
        <f t="shared" si="11"/>
        <v>18.6219</v>
      </c>
      <c r="K269" s="166" t="s">
        <v>116</v>
      </c>
      <c r="L269" s="19"/>
    </row>
    <row r="270" spans="2:16" s="20" customFormat="1" ht="12" customHeight="1" x14ac:dyDescent="0.2">
      <c r="B270" s="160"/>
      <c r="C270" s="167" t="s">
        <v>1323</v>
      </c>
      <c r="D270" s="283"/>
      <c r="E270" s="297"/>
      <c r="F270" s="297"/>
      <c r="G270" s="170"/>
      <c r="H270" s="297"/>
      <c r="I270" s="181"/>
      <c r="J270" s="494"/>
      <c r="K270" s="166"/>
      <c r="L270" s="19"/>
    </row>
    <row r="271" spans="2:16" s="20" customFormat="1" ht="12" customHeight="1" x14ac:dyDescent="0.2">
      <c r="B271" s="160">
        <v>1</v>
      </c>
      <c r="C271" s="185" t="s">
        <v>1329</v>
      </c>
      <c r="D271" s="170">
        <v>10.220000000000001</v>
      </c>
      <c r="E271" s="170">
        <v>0.5</v>
      </c>
      <c r="F271" s="170"/>
      <c r="G271" s="170">
        <v>0.6</v>
      </c>
      <c r="H271" s="170">
        <f>D271*E271*G271*B271</f>
        <v>3.0660000000000003</v>
      </c>
      <c r="I271" s="169">
        <v>2.5</v>
      </c>
      <c r="J271" s="299">
        <f>H271*I271</f>
        <v>7.6650000000000009</v>
      </c>
      <c r="K271" s="166" t="s">
        <v>157</v>
      </c>
      <c r="L271" s="19"/>
    </row>
    <row r="272" spans="2:16" s="20" customFormat="1" ht="12" customHeight="1" x14ac:dyDescent="0.2">
      <c r="B272" s="159">
        <v>1</v>
      </c>
      <c r="C272" s="185" t="s">
        <v>1330</v>
      </c>
      <c r="D272" s="170">
        <v>10.220000000000001</v>
      </c>
      <c r="E272" s="170">
        <v>1.35</v>
      </c>
      <c r="F272" s="170"/>
      <c r="G272" s="170">
        <v>0.45</v>
      </c>
      <c r="H272" s="170">
        <f>D272*E272*G272*B272</f>
        <v>6.2086500000000013</v>
      </c>
      <c r="I272" s="169">
        <v>2.2000000000000002</v>
      </c>
      <c r="J272" s="299">
        <f>H272*I272</f>
        <v>13.659030000000005</v>
      </c>
      <c r="K272" s="166" t="s">
        <v>116</v>
      </c>
      <c r="L272" s="19"/>
    </row>
    <row r="273" spans="2:17" s="20" customFormat="1" ht="12" customHeight="1" x14ac:dyDescent="0.2">
      <c r="B273" s="159">
        <v>2</v>
      </c>
      <c r="C273" s="185" t="s">
        <v>1336</v>
      </c>
      <c r="D273" s="170">
        <v>2.85</v>
      </c>
      <c r="E273" s="170">
        <v>1.35</v>
      </c>
      <c r="F273" s="169"/>
      <c r="G273" s="170">
        <v>0.45</v>
      </c>
      <c r="H273" s="170">
        <f>D273*E273*G273*B273</f>
        <v>3.4627500000000007</v>
      </c>
      <c r="I273" s="169">
        <v>2.2000000000000002</v>
      </c>
      <c r="J273" s="299">
        <f>H273*I273</f>
        <v>7.618050000000002</v>
      </c>
      <c r="K273" s="166" t="s">
        <v>116</v>
      </c>
      <c r="L273" s="19"/>
    </row>
    <row r="274" spans="2:17" s="20" customFormat="1" ht="12" customHeight="1" thickBot="1" x14ac:dyDescent="0.25">
      <c r="B274" s="158">
        <v>1</v>
      </c>
      <c r="C274" s="284" t="s">
        <v>308</v>
      </c>
      <c r="D274" s="877">
        <v>4</v>
      </c>
      <c r="E274" s="286">
        <v>1.35</v>
      </c>
      <c r="F274" s="286"/>
      <c r="G274" s="286">
        <v>0.3</v>
      </c>
      <c r="H274" s="286">
        <f>D274*E274*G274*B274</f>
        <v>1.62</v>
      </c>
      <c r="I274" s="285">
        <v>2.2000000000000002</v>
      </c>
      <c r="J274" s="296">
        <f>H274*I274</f>
        <v>3.5640000000000005</v>
      </c>
      <c r="K274" s="300" t="s">
        <v>116</v>
      </c>
      <c r="L274" s="19"/>
    </row>
    <row r="275" spans="2:17" s="20" customFormat="1" ht="12" customHeight="1" thickBot="1" x14ac:dyDescent="0.25">
      <c r="B275" s="483"/>
      <c r="C275" s="484" t="s">
        <v>117</v>
      </c>
      <c r="D275" s="484"/>
      <c r="E275" s="484"/>
      <c r="F275" s="484"/>
      <c r="G275" s="462"/>
      <c r="H275" s="485">
        <f>SUM(H263:H274)</f>
        <v>152.28315000000001</v>
      </c>
      <c r="I275" s="484"/>
      <c r="J275" s="485">
        <f>SUM(J263:J274)</f>
        <v>343.73110500000007</v>
      </c>
      <c r="K275" s="487"/>
      <c r="L275" s="19"/>
    </row>
    <row r="276" spans="2:17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38"/>
      <c r="K276" s="112"/>
      <c r="L276" s="19"/>
    </row>
    <row r="277" spans="2:17" s="20" customFormat="1" ht="12" customHeight="1" thickBot="1" x14ac:dyDescent="0.25">
      <c r="B277" s="111" t="s">
        <v>175</v>
      </c>
      <c r="C277" s="112"/>
      <c r="D277" s="112"/>
      <c r="E277" s="112"/>
      <c r="F277" s="112"/>
      <c r="G277" s="112"/>
      <c r="H277" s="112"/>
      <c r="I277" s="112"/>
      <c r="J277" s="138"/>
      <c r="K277" s="112"/>
      <c r="L277" s="19"/>
    </row>
    <row r="278" spans="2:17" s="20" customFormat="1" ht="12" customHeight="1" thickBot="1" x14ac:dyDescent="0.25">
      <c r="B278" s="482"/>
      <c r="C278" s="432"/>
      <c r="D278" s="434" t="s">
        <v>93</v>
      </c>
      <c r="E278" s="434" t="s">
        <v>104</v>
      </c>
      <c r="F278" s="434" t="s">
        <v>96</v>
      </c>
      <c r="G278" s="434" t="s">
        <v>105</v>
      </c>
      <c r="H278" s="434" t="s">
        <v>106</v>
      </c>
      <c r="I278" s="434" t="s">
        <v>107</v>
      </c>
      <c r="J278" s="492" t="s">
        <v>108</v>
      </c>
      <c r="K278" s="435" t="s">
        <v>109</v>
      </c>
      <c r="L278" s="19"/>
    </row>
    <row r="279" spans="2:17" s="20" customFormat="1" ht="12" customHeight="1" thickBot="1" x14ac:dyDescent="0.25">
      <c r="B279" s="436" t="s">
        <v>111</v>
      </c>
      <c r="C279" s="437" t="s">
        <v>112</v>
      </c>
      <c r="D279" s="440" t="s">
        <v>99</v>
      </c>
      <c r="E279" s="440" t="s">
        <v>99</v>
      </c>
      <c r="F279" s="440" t="s">
        <v>135</v>
      </c>
      <c r="G279" s="440" t="s">
        <v>99</v>
      </c>
      <c r="H279" s="440" t="s">
        <v>136</v>
      </c>
      <c r="I279" s="440" t="s">
        <v>137</v>
      </c>
      <c r="J279" s="493" t="s">
        <v>113</v>
      </c>
      <c r="K279" s="441" t="s">
        <v>114</v>
      </c>
      <c r="L279" s="19"/>
    </row>
    <row r="280" spans="2:17" s="20" customFormat="1" ht="12" customHeight="1" x14ac:dyDescent="0.2">
      <c r="B280" s="442">
        <v>1</v>
      </c>
      <c r="C280" s="185" t="s">
        <v>159</v>
      </c>
      <c r="D280" s="866"/>
      <c r="E280" s="471"/>
      <c r="F280" s="471">
        <v>148.80000000000001</v>
      </c>
      <c r="G280" s="471">
        <v>0.15</v>
      </c>
      <c r="H280" s="549">
        <f>F280*G280*B280</f>
        <v>22.32</v>
      </c>
      <c r="I280" s="471">
        <v>2.5</v>
      </c>
      <c r="J280" s="589">
        <f>H280*I280</f>
        <v>55.8</v>
      </c>
      <c r="K280" s="517" t="s">
        <v>157</v>
      </c>
      <c r="L280" s="19"/>
    </row>
    <row r="281" spans="2:17" s="20" customFormat="1" ht="12" customHeight="1" x14ac:dyDescent="0.2">
      <c r="B281" s="159">
        <v>1</v>
      </c>
      <c r="C281" s="185" t="s">
        <v>219</v>
      </c>
      <c r="D281" s="169"/>
      <c r="E281" s="169"/>
      <c r="F281" s="181">
        <v>148.80000000000001</v>
      </c>
      <c r="G281" s="169">
        <v>3.5000000000000003E-2</v>
      </c>
      <c r="H281" s="170">
        <f>F281*G281*B281</f>
        <v>5.2080000000000011</v>
      </c>
      <c r="I281" s="169">
        <v>0.41499999999999998</v>
      </c>
      <c r="J281" s="170">
        <f>H281*I281</f>
        <v>2.1613200000000004</v>
      </c>
      <c r="K281" s="166" t="s">
        <v>1337</v>
      </c>
      <c r="L281" s="19"/>
    </row>
    <row r="282" spans="2:17" s="20" customFormat="1" ht="12" customHeight="1" x14ac:dyDescent="0.2">
      <c r="B282" s="158">
        <v>1</v>
      </c>
      <c r="C282" s="284" t="s">
        <v>160</v>
      </c>
      <c r="D282" s="302"/>
      <c r="E282" s="427"/>
      <c r="F282" s="427">
        <v>148.80000000000001</v>
      </c>
      <c r="G282" s="427">
        <v>0.1</v>
      </c>
      <c r="H282" s="516">
        <f>F282*G282*B282</f>
        <v>14.880000000000003</v>
      </c>
      <c r="I282" s="302">
        <v>2</v>
      </c>
      <c r="J282" s="564">
        <f>H282*I282</f>
        <v>29.760000000000005</v>
      </c>
      <c r="K282" s="300" t="s">
        <v>116</v>
      </c>
      <c r="L282" s="19"/>
    </row>
    <row r="283" spans="2:17" s="20" customFormat="1" ht="12" customHeight="1" thickBot="1" x14ac:dyDescent="0.25">
      <c r="B283" s="528"/>
      <c r="C283" s="287" t="s">
        <v>1227</v>
      </c>
      <c r="D283" s="289"/>
      <c r="E283" s="290"/>
      <c r="F283" s="289">
        <v>148.80000000000001</v>
      </c>
      <c r="G283" s="290">
        <v>1.2E-2</v>
      </c>
      <c r="H283" s="288">
        <f xml:space="preserve"> F283*G283</f>
        <v>1.7856000000000001</v>
      </c>
      <c r="I283" s="288">
        <v>1.2</v>
      </c>
      <c r="J283" s="291">
        <f>H283*I283</f>
        <v>2.1427200000000002</v>
      </c>
      <c r="K283" s="293" t="s">
        <v>122</v>
      </c>
      <c r="L283" s="19"/>
    </row>
    <row r="284" spans="2:17" s="20" customFormat="1" ht="12" customHeight="1" thickBot="1" x14ac:dyDescent="0.25">
      <c r="B284" s="425"/>
      <c r="C284" s="457" t="s">
        <v>117</v>
      </c>
      <c r="D284" s="457"/>
      <c r="E284" s="457"/>
      <c r="F284" s="457"/>
      <c r="G284" s="497"/>
      <c r="H284" s="304">
        <f>H280+H281+H282+H283</f>
        <v>44.193600000000004</v>
      </c>
      <c r="I284" s="457"/>
      <c r="J284" s="304">
        <f>J280+J281+J282+J283</f>
        <v>89.864040000000003</v>
      </c>
      <c r="K284" s="258"/>
      <c r="L284" s="19"/>
    </row>
    <row r="285" spans="2:17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38"/>
      <c r="K285" s="112"/>
      <c r="L285" s="19"/>
    </row>
    <row r="286" spans="2:17" s="20" customFormat="1" ht="12" customHeight="1" thickBot="1" x14ac:dyDescent="0.25">
      <c r="B286" s="111" t="s">
        <v>123</v>
      </c>
      <c r="C286" s="112"/>
      <c r="D286" s="112"/>
      <c r="E286" s="112"/>
      <c r="F286" s="112"/>
      <c r="G286" s="112"/>
      <c r="H286" s="112"/>
      <c r="I286" s="112"/>
      <c r="J286" s="138"/>
      <c r="K286" s="112"/>
      <c r="L286" s="19"/>
      <c r="N286" s="97"/>
      <c r="O286" s="97"/>
      <c r="P286" s="97"/>
      <c r="Q286" s="97"/>
    </row>
    <row r="287" spans="2:17" s="20" customFormat="1" ht="12" customHeight="1" thickBot="1" x14ac:dyDescent="0.25">
      <c r="B287" s="482"/>
      <c r="C287" s="432"/>
      <c r="D287" s="434" t="s">
        <v>93</v>
      </c>
      <c r="E287" s="434" t="s">
        <v>104</v>
      </c>
      <c r="F287" s="434" t="s">
        <v>96</v>
      </c>
      <c r="G287" s="434" t="s">
        <v>105</v>
      </c>
      <c r="H287" s="434" t="s">
        <v>106</v>
      </c>
      <c r="I287" s="434" t="s">
        <v>124</v>
      </c>
      <c r="J287" s="492" t="s">
        <v>108</v>
      </c>
      <c r="K287" s="435" t="s">
        <v>109</v>
      </c>
      <c r="L287" s="19"/>
      <c r="O287" s="97"/>
      <c r="P287" s="97"/>
      <c r="Q287" s="97"/>
    </row>
    <row r="288" spans="2:17" s="20" customFormat="1" ht="12" customHeight="1" thickBot="1" x14ac:dyDescent="0.25">
      <c r="B288" s="436" t="s">
        <v>111</v>
      </c>
      <c r="C288" s="437" t="s">
        <v>112</v>
      </c>
      <c r="D288" s="440" t="s">
        <v>99</v>
      </c>
      <c r="E288" s="440" t="s">
        <v>99</v>
      </c>
      <c r="F288" s="440" t="s">
        <v>135</v>
      </c>
      <c r="G288" s="440" t="s">
        <v>99</v>
      </c>
      <c r="H288" s="440" t="s">
        <v>136</v>
      </c>
      <c r="I288" s="440" t="s">
        <v>125</v>
      </c>
      <c r="J288" s="493" t="s">
        <v>113</v>
      </c>
      <c r="K288" s="441" t="s">
        <v>114</v>
      </c>
      <c r="L288" s="19"/>
    </row>
    <row r="289" spans="2:13" s="20" customFormat="1" ht="12" customHeight="1" x14ac:dyDescent="0.2">
      <c r="B289" s="159">
        <v>5</v>
      </c>
      <c r="C289" s="185" t="s">
        <v>313</v>
      </c>
      <c r="D289" s="168">
        <v>5.3</v>
      </c>
      <c r="E289" s="169"/>
      <c r="F289" s="169"/>
      <c r="G289" s="169"/>
      <c r="H289" s="298"/>
      <c r="I289" s="169">
        <v>1.7899999999999999E-2</v>
      </c>
      <c r="J289" s="299">
        <f>I289*B289*D289</f>
        <v>0.47434999999999994</v>
      </c>
      <c r="K289" s="172" t="s">
        <v>143</v>
      </c>
      <c r="L289" s="19"/>
    </row>
    <row r="290" spans="2:13" s="20" customFormat="1" ht="12" customHeight="1" x14ac:dyDescent="0.2">
      <c r="B290" s="159">
        <v>2</v>
      </c>
      <c r="C290" s="185" t="s">
        <v>415</v>
      </c>
      <c r="D290" s="168"/>
      <c r="E290" s="169"/>
      <c r="F290" s="169"/>
      <c r="G290" s="169"/>
      <c r="H290" s="298"/>
      <c r="I290" s="169">
        <v>5.6500000000000002E-2</v>
      </c>
      <c r="J290" s="299">
        <f>B290*I290</f>
        <v>0.113</v>
      </c>
      <c r="K290" s="172" t="s">
        <v>143</v>
      </c>
      <c r="L290" s="19"/>
    </row>
    <row r="291" spans="2:13" s="20" customFormat="1" ht="12" customHeight="1" x14ac:dyDescent="0.2">
      <c r="B291" s="159">
        <v>4</v>
      </c>
      <c r="C291" s="185" t="s">
        <v>374</v>
      </c>
      <c r="D291" s="168"/>
      <c r="E291" s="169"/>
      <c r="F291" s="169"/>
      <c r="G291" s="169"/>
      <c r="H291" s="298"/>
      <c r="I291" s="169">
        <v>1.43E-2</v>
      </c>
      <c r="J291" s="299">
        <f>B291*I291</f>
        <v>5.7200000000000001E-2</v>
      </c>
      <c r="K291" s="162" t="s">
        <v>143</v>
      </c>
      <c r="L291" s="19"/>
    </row>
    <row r="292" spans="2:13" s="20" customFormat="1" ht="12" customHeight="1" x14ac:dyDescent="0.2">
      <c r="B292" s="159">
        <v>2</v>
      </c>
      <c r="C292" s="185" t="s">
        <v>375</v>
      </c>
      <c r="D292" s="168"/>
      <c r="E292" s="169"/>
      <c r="F292" s="169"/>
      <c r="G292" s="169"/>
      <c r="H292" s="298"/>
      <c r="I292" s="169">
        <v>1.09E-2</v>
      </c>
      <c r="J292" s="299">
        <f>B292*I292</f>
        <v>2.18E-2</v>
      </c>
      <c r="K292" s="162" t="s">
        <v>143</v>
      </c>
      <c r="L292" s="19"/>
    </row>
    <row r="293" spans="2:13" s="20" customFormat="1" ht="12" customHeight="1" x14ac:dyDescent="0.2">
      <c r="B293" s="159">
        <v>1</v>
      </c>
      <c r="C293" s="185" t="s">
        <v>163</v>
      </c>
      <c r="D293" s="168"/>
      <c r="E293" s="169"/>
      <c r="F293" s="168">
        <v>24</v>
      </c>
      <c r="G293" s="169"/>
      <c r="H293" s="298"/>
      <c r="I293" s="169">
        <v>8.0000000000000002E-3</v>
      </c>
      <c r="J293" s="299">
        <f>F293*I293</f>
        <v>0.192</v>
      </c>
      <c r="K293" s="162" t="s">
        <v>143</v>
      </c>
      <c r="L293" s="19"/>
    </row>
    <row r="294" spans="2:13" s="20" customFormat="1" ht="12" customHeight="1" x14ac:dyDescent="0.2">
      <c r="B294" s="159">
        <v>1</v>
      </c>
      <c r="C294" s="185" t="s">
        <v>314</v>
      </c>
      <c r="D294" s="168">
        <v>210</v>
      </c>
      <c r="E294" s="169"/>
      <c r="F294" s="169"/>
      <c r="G294" s="169"/>
      <c r="H294" s="298"/>
      <c r="I294" s="298">
        <v>2.3E-3</v>
      </c>
      <c r="J294" s="299">
        <f>I294*D294</f>
        <v>0.48299999999999998</v>
      </c>
      <c r="K294" s="162" t="s">
        <v>143</v>
      </c>
      <c r="L294" s="19"/>
    </row>
    <row r="295" spans="2:13" s="20" customFormat="1" ht="12" customHeight="1" x14ac:dyDescent="0.2">
      <c r="B295" s="159">
        <v>1</v>
      </c>
      <c r="C295" s="185" t="s">
        <v>420</v>
      </c>
      <c r="D295" s="168"/>
      <c r="E295" s="169"/>
      <c r="F295" s="169"/>
      <c r="G295" s="169"/>
      <c r="H295" s="298"/>
      <c r="I295" s="298">
        <v>0.11799999999999999</v>
      </c>
      <c r="J295" s="299">
        <f>I295</f>
        <v>0.11799999999999999</v>
      </c>
      <c r="K295" s="162" t="s">
        <v>143</v>
      </c>
      <c r="L295" s="19"/>
    </row>
    <row r="296" spans="2:13" s="20" customFormat="1" ht="12" customHeight="1" x14ac:dyDescent="0.2">
      <c r="B296" s="159">
        <v>22</v>
      </c>
      <c r="C296" s="185" t="s">
        <v>1123</v>
      </c>
      <c r="D296" s="169"/>
      <c r="E296" s="169"/>
      <c r="F296" s="169"/>
      <c r="G296" s="169"/>
      <c r="H296" s="298"/>
      <c r="I296" s="169">
        <v>0.112</v>
      </c>
      <c r="J296" s="299">
        <f>B296*I296</f>
        <v>2.464</v>
      </c>
      <c r="K296" s="166" t="s">
        <v>143</v>
      </c>
      <c r="L296" s="19"/>
      <c r="M296" s="20">
        <f>32.44+4.4+34.6+30.2+6.4</f>
        <v>108.04</v>
      </c>
    </row>
    <row r="297" spans="2:13" s="20" customFormat="1" ht="12" customHeight="1" x14ac:dyDescent="0.2">
      <c r="B297" s="160">
        <v>1</v>
      </c>
      <c r="C297" s="184" t="s">
        <v>190</v>
      </c>
      <c r="D297" s="309">
        <v>30</v>
      </c>
      <c r="E297" s="181"/>
      <c r="F297" s="181"/>
      <c r="G297" s="181"/>
      <c r="H297" s="501"/>
      <c r="I297" s="181">
        <v>1.6000000000000001E-3</v>
      </c>
      <c r="J297" s="494">
        <f>I297*D297</f>
        <v>4.8000000000000001E-2</v>
      </c>
      <c r="K297" s="166" t="s">
        <v>143</v>
      </c>
      <c r="L297" s="19"/>
      <c r="M297" s="20">
        <f>21*10</f>
        <v>210</v>
      </c>
    </row>
    <row r="298" spans="2:13" s="20" customFormat="1" ht="12" customHeight="1" x14ac:dyDescent="0.2">
      <c r="B298" s="159">
        <v>3</v>
      </c>
      <c r="C298" s="185" t="s">
        <v>191</v>
      </c>
      <c r="D298" s="168">
        <v>4</v>
      </c>
      <c r="E298" s="169"/>
      <c r="F298" s="169"/>
      <c r="G298" s="169"/>
      <c r="H298" s="298"/>
      <c r="I298" s="169">
        <v>1.6000000000000001E-3</v>
      </c>
      <c r="J298" s="299">
        <f>I298*D298*B298</f>
        <v>1.9200000000000002E-2</v>
      </c>
      <c r="K298" s="162" t="s">
        <v>143</v>
      </c>
      <c r="L298" s="19"/>
    </row>
    <row r="299" spans="2:13" s="20" customFormat="1" ht="12" customHeight="1" thickBot="1" x14ac:dyDescent="0.25">
      <c r="B299" s="451">
        <v>1</v>
      </c>
      <c r="C299" s="287" t="s">
        <v>1338</v>
      </c>
      <c r="D299" s="289"/>
      <c r="E299" s="290"/>
      <c r="F299" s="290"/>
      <c r="G299" s="290"/>
      <c r="H299" s="552"/>
      <c r="I299" s="290">
        <v>0.18</v>
      </c>
      <c r="J299" s="291">
        <f>I299*B299</f>
        <v>0.18</v>
      </c>
      <c r="K299" s="293" t="s">
        <v>143</v>
      </c>
      <c r="L299" s="19"/>
    </row>
    <row r="300" spans="2:13" s="20" customFormat="1" ht="12" customHeight="1" thickBot="1" x14ac:dyDescent="0.25">
      <c r="B300" s="425"/>
      <c r="C300" s="457" t="s">
        <v>117</v>
      </c>
      <c r="D300" s="457"/>
      <c r="E300" s="457"/>
      <c r="F300" s="457"/>
      <c r="G300" s="497"/>
      <c r="H300" s="553"/>
      <c r="I300" s="457"/>
      <c r="J300" s="304">
        <f>SUM(J289:J299)</f>
        <v>4.1705499999999995</v>
      </c>
      <c r="K300" s="258"/>
      <c r="L300" s="19"/>
    </row>
    <row r="301" spans="2:13" s="20" customFormat="1" ht="12" customHeight="1" x14ac:dyDescent="0.2">
      <c r="B301" s="259"/>
      <c r="C301" s="258"/>
      <c r="D301" s="258"/>
      <c r="E301" s="258"/>
      <c r="F301" s="258"/>
      <c r="G301" s="258"/>
      <c r="H301" s="133"/>
      <c r="I301" s="258"/>
      <c r="J301" s="488"/>
      <c r="K301" s="258"/>
      <c r="L301" s="19"/>
    </row>
    <row r="302" spans="2:13" s="20" customFormat="1" ht="12" customHeight="1" thickBot="1" x14ac:dyDescent="0.25">
      <c r="B302" s="111" t="s">
        <v>166</v>
      </c>
      <c r="C302" s="112"/>
      <c r="D302" s="112"/>
      <c r="E302" s="112"/>
      <c r="F302" s="112"/>
      <c r="G302" s="112"/>
      <c r="H302" s="112"/>
      <c r="I302" s="112"/>
      <c r="J302" s="112"/>
      <c r="K302" s="112"/>
      <c r="L302" s="19"/>
    </row>
    <row r="303" spans="2:13" s="20" customFormat="1" ht="12" customHeight="1" thickBot="1" x14ac:dyDescent="0.25">
      <c r="B303" s="482"/>
      <c r="C303" s="432"/>
      <c r="D303" s="470" t="s">
        <v>93</v>
      </c>
      <c r="E303" s="434" t="s">
        <v>104</v>
      </c>
      <c r="F303" s="434" t="s">
        <v>96</v>
      </c>
      <c r="G303" s="434" t="s">
        <v>105</v>
      </c>
      <c r="H303" s="434" t="s">
        <v>106</v>
      </c>
      <c r="I303" s="434" t="s">
        <v>124</v>
      </c>
      <c r="J303" s="434" t="s">
        <v>108</v>
      </c>
      <c r="K303" s="435" t="s">
        <v>109</v>
      </c>
      <c r="L303" s="19"/>
    </row>
    <row r="304" spans="2:13" s="20" customFormat="1" ht="12" customHeight="1" thickBot="1" x14ac:dyDescent="0.25">
      <c r="B304" s="436" t="s">
        <v>111</v>
      </c>
      <c r="C304" s="437" t="s">
        <v>112</v>
      </c>
      <c r="D304" s="505" t="s">
        <v>99</v>
      </c>
      <c r="E304" s="440" t="s">
        <v>99</v>
      </c>
      <c r="F304" s="440" t="s">
        <v>135</v>
      </c>
      <c r="G304" s="440" t="s">
        <v>99</v>
      </c>
      <c r="H304" s="440" t="s">
        <v>136</v>
      </c>
      <c r="I304" s="440" t="s">
        <v>125</v>
      </c>
      <c r="J304" s="440" t="s">
        <v>113</v>
      </c>
      <c r="K304" s="441" t="s">
        <v>114</v>
      </c>
      <c r="L304" s="19"/>
    </row>
    <row r="305" spans="2:17" s="20" customFormat="1" ht="12" customHeight="1" x14ac:dyDescent="0.2">
      <c r="B305" s="159">
        <v>6</v>
      </c>
      <c r="C305" s="184" t="s">
        <v>1295</v>
      </c>
      <c r="D305" s="168">
        <v>1.9</v>
      </c>
      <c r="E305" s="169">
        <v>1.1000000000000001</v>
      </c>
      <c r="F305" s="309">
        <f>D305*E305</f>
        <v>2.09</v>
      </c>
      <c r="G305" s="181"/>
      <c r="H305" s="170"/>
      <c r="I305" s="169">
        <v>6.25E-2</v>
      </c>
      <c r="J305" s="170">
        <f>B305*F305*I305</f>
        <v>0.78374999999999995</v>
      </c>
      <c r="K305" s="162" t="s">
        <v>144</v>
      </c>
      <c r="L305" s="19"/>
      <c r="N305" s="97"/>
      <c r="O305" s="97"/>
      <c r="P305" s="97"/>
      <c r="Q305" s="97"/>
    </row>
    <row r="306" spans="2:17" s="20" customFormat="1" ht="12" customHeight="1" x14ac:dyDescent="0.2">
      <c r="B306" s="159">
        <v>3</v>
      </c>
      <c r="C306" s="185" t="s">
        <v>1339</v>
      </c>
      <c r="D306" s="168">
        <v>1.2</v>
      </c>
      <c r="E306" s="169">
        <v>1.5</v>
      </c>
      <c r="F306" s="168">
        <f>D306*E306*2</f>
        <v>3.5999999999999996</v>
      </c>
      <c r="G306" s="169">
        <v>3.0000000000000001E-3</v>
      </c>
      <c r="H306" s="170">
        <f>F306*G306*B306</f>
        <v>3.2399999999999998E-2</v>
      </c>
      <c r="I306" s="169">
        <v>2.2000000000000002</v>
      </c>
      <c r="J306" s="298">
        <f>H306*I306</f>
        <v>7.1279999999999996E-2</v>
      </c>
      <c r="K306" s="162" t="s">
        <v>144</v>
      </c>
      <c r="L306" s="19"/>
      <c r="N306" s="97"/>
      <c r="O306" s="97"/>
      <c r="P306" s="97"/>
      <c r="Q306" s="97"/>
    </row>
    <row r="307" spans="2:17" s="20" customFormat="1" ht="12" customHeight="1" x14ac:dyDescent="0.2">
      <c r="B307" s="159"/>
      <c r="C307" s="167" t="s">
        <v>168</v>
      </c>
      <c r="D307" s="168"/>
      <c r="E307" s="169"/>
      <c r="F307" s="169"/>
      <c r="G307" s="169"/>
      <c r="H307" s="170"/>
      <c r="I307" s="169"/>
      <c r="J307" s="171">
        <f>SUM(J305:J306)</f>
        <v>0.85502999999999996</v>
      </c>
      <c r="K307" s="162"/>
      <c r="L307" s="19"/>
      <c r="N307" s="97"/>
      <c r="O307" s="97"/>
      <c r="P307" s="97"/>
      <c r="Q307" s="97"/>
    </row>
    <row r="308" spans="2:17" s="20" customFormat="1" ht="12" customHeight="1" x14ac:dyDescent="0.2">
      <c r="B308" s="159">
        <v>3</v>
      </c>
      <c r="C308" s="185" t="s">
        <v>169</v>
      </c>
      <c r="D308" s="168">
        <v>5.4</v>
      </c>
      <c r="E308" s="169">
        <v>0.12</v>
      </c>
      <c r="F308" s="169"/>
      <c r="G308" s="169">
        <v>0.08</v>
      </c>
      <c r="H308" s="170">
        <f>D308*E308*G308*B308</f>
        <v>0.15552000000000002</v>
      </c>
      <c r="I308" s="169">
        <v>0.85</v>
      </c>
      <c r="J308" s="170">
        <f>H308*I308</f>
        <v>0.132192</v>
      </c>
      <c r="K308" s="162" t="s">
        <v>120</v>
      </c>
      <c r="L308" s="19"/>
      <c r="M308" s="20">
        <f>1.2*1.5*2</f>
        <v>3.5999999999999996</v>
      </c>
      <c r="N308" s="97"/>
      <c r="O308" s="97"/>
      <c r="P308" s="97"/>
      <c r="Q308" s="97"/>
    </row>
    <row r="309" spans="2:17" s="20" customFormat="1" ht="12" customHeight="1" x14ac:dyDescent="0.2">
      <c r="B309" s="159">
        <v>3</v>
      </c>
      <c r="C309" s="185" t="s">
        <v>170</v>
      </c>
      <c r="D309" s="168">
        <v>5.4</v>
      </c>
      <c r="E309" s="169">
        <v>0.15</v>
      </c>
      <c r="F309" s="169"/>
      <c r="G309" s="169">
        <v>0.1</v>
      </c>
      <c r="H309" s="170">
        <f>D309*E309*G309*B309</f>
        <v>0.24300000000000005</v>
      </c>
      <c r="I309" s="169">
        <v>0.85</v>
      </c>
      <c r="J309" s="170">
        <f>H309*I309</f>
        <v>0.20655000000000004</v>
      </c>
      <c r="K309" s="162" t="s">
        <v>120</v>
      </c>
      <c r="L309" s="19"/>
      <c r="N309" s="97"/>
      <c r="O309" s="97"/>
      <c r="P309" s="97"/>
      <c r="Q309" s="97"/>
    </row>
    <row r="310" spans="2:17" s="20" customFormat="1" ht="12" customHeight="1" x14ac:dyDescent="0.2">
      <c r="B310" s="159">
        <v>2</v>
      </c>
      <c r="C310" s="185" t="s">
        <v>1298</v>
      </c>
      <c r="D310" s="168"/>
      <c r="E310" s="169"/>
      <c r="F310" s="169"/>
      <c r="G310" s="169"/>
      <c r="H310" s="170"/>
      <c r="I310" s="169">
        <v>4.3999999999999997E-2</v>
      </c>
      <c r="J310" s="170">
        <f>B310*I310</f>
        <v>8.7999999999999995E-2</v>
      </c>
      <c r="K310" s="162" t="s">
        <v>120</v>
      </c>
      <c r="L310" s="19"/>
      <c r="N310" s="97"/>
      <c r="O310" s="97"/>
      <c r="P310" s="97"/>
      <c r="Q310" s="97"/>
    </row>
    <row r="311" spans="2:17" s="20" customFormat="1" ht="12" customHeight="1" x14ac:dyDescent="0.2">
      <c r="B311" s="159">
        <v>2</v>
      </c>
      <c r="C311" s="185" t="s">
        <v>1299</v>
      </c>
      <c r="D311" s="168"/>
      <c r="E311" s="169"/>
      <c r="F311" s="169"/>
      <c r="G311" s="169"/>
      <c r="H311" s="170"/>
      <c r="I311" s="169">
        <v>4.8000000000000001E-2</v>
      </c>
      <c r="J311" s="170">
        <f>B311*I311</f>
        <v>9.6000000000000002E-2</v>
      </c>
      <c r="K311" s="162" t="s">
        <v>120</v>
      </c>
      <c r="L311" s="19"/>
      <c r="N311" s="97"/>
      <c r="O311" s="97"/>
      <c r="P311" s="97"/>
      <c r="Q311" s="97"/>
    </row>
    <row r="312" spans="2:17" s="20" customFormat="1" ht="12" customHeight="1" x14ac:dyDescent="0.2">
      <c r="B312" s="159"/>
      <c r="C312" s="167" t="s">
        <v>171</v>
      </c>
      <c r="D312" s="169"/>
      <c r="E312" s="169"/>
      <c r="F312" s="169"/>
      <c r="G312" s="169"/>
      <c r="H312" s="170"/>
      <c r="I312" s="169"/>
      <c r="J312" s="171">
        <f>SUM(J308:J311)</f>
        <v>0.52274200000000004</v>
      </c>
      <c r="K312" s="162"/>
      <c r="L312" s="19"/>
      <c r="N312" s="97"/>
      <c r="O312" s="97"/>
      <c r="P312" s="97"/>
      <c r="Q312" s="97"/>
    </row>
    <row r="313" spans="2:17" s="20" customFormat="1" ht="12" customHeight="1" x14ac:dyDescent="0.2">
      <c r="B313" s="159">
        <v>1</v>
      </c>
      <c r="C313" s="185" t="s">
        <v>320</v>
      </c>
      <c r="D313" s="169"/>
      <c r="E313" s="169"/>
      <c r="F313" s="169"/>
      <c r="G313" s="169"/>
      <c r="H313" s="170"/>
      <c r="I313" s="169">
        <v>1.2E-2</v>
      </c>
      <c r="J313" s="170">
        <f>B313*I313</f>
        <v>1.2E-2</v>
      </c>
      <c r="K313" s="162" t="s">
        <v>145</v>
      </c>
      <c r="L313" s="19"/>
      <c r="N313" s="97"/>
      <c r="O313" s="97"/>
      <c r="P313" s="97"/>
      <c r="Q313" s="97"/>
    </row>
    <row r="314" spans="2:17" s="20" customFormat="1" ht="12" customHeight="1" x14ac:dyDescent="0.2">
      <c r="B314" s="159">
        <v>2</v>
      </c>
      <c r="C314" s="185" t="s">
        <v>422</v>
      </c>
      <c r="D314" s="169"/>
      <c r="E314" s="169"/>
      <c r="F314" s="169"/>
      <c r="G314" s="169"/>
      <c r="H314" s="170"/>
      <c r="I314" s="169">
        <v>7.0000000000000001E-3</v>
      </c>
      <c r="J314" s="170">
        <f>B314*I314</f>
        <v>1.4E-2</v>
      </c>
      <c r="K314" s="162" t="s">
        <v>145</v>
      </c>
      <c r="L314" s="19"/>
      <c r="N314" s="97"/>
      <c r="O314" s="97"/>
      <c r="P314" s="97"/>
      <c r="Q314" s="97"/>
    </row>
    <row r="315" spans="2:17" s="20" customFormat="1" ht="12" customHeight="1" thickBot="1" x14ac:dyDescent="0.25">
      <c r="B315" s="451"/>
      <c r="C315" s="506" t="s">
        <v>424</v>
      </c>
      <c r="D315" s="290"/>
      <c r="E315" s="290"/>
      <c r="F315" s="290"/>
      <c r="G315" s="290"/>
      <c r="H315" s="288"/>
      <c r="I315" s="290"/>
      <c r="J315" s="507">
        <f>SUM(J313:J314)</f>
        <v>2.6000000000000002E-2</v>
      </c>
      <c r="K315" s="293"/>
      <c r="L315" s="19"/>
      <c r="N315" s="97"/>
      <c r="O315" s="97"/>
      <c r="P315" s="97"/>
      <c r="Q315" s="97"/>
    </row>
    <row r="316" spans="2:17" s="20" customFormat="1" ht="12" customHeight="1" thickBot="1" x14ac:dyDescent="0.25">
      <c r="B316" s="483"/>
      <c r="C316" s="484" t="s">
        <v>117</v>
      </c>
      <c r="D316" s="484"/>
      <c r="E316" s="484"/>
      <c r="F316" s="484"/>
      <c r="G316" s="462"/>
      <c r="H316" s="547"/>
      <c r="I316" s="510"/>
      <c r="J316" s="520">
        <f>J307+J312+J315</f>
        <v>1.403772</v>
      </c>
      <c r="K316" s="258"/>
      <c r="L316" s="19"/>
      <c r="N316" s="97"/>
      <c r="O316" s="97"/>
      <c r="P316" s="97"/>
      <c r="Q316" s="97"/>
    </row>
    <row r="317" spans="2:17" s="20" customFormat="1" ht="12" customHeight="1" x14ac:dyDescent="0.2">
      <c r="B317" s="259"/>
      <c r="C317" s="258"/>
      <c r="D317" s="258"/>
      <c r="E317" s="258"/>
      <c r="F317" s="258"/>
      <c r="G317" s="258"/>
      <c r="H317" s="133"/>
      <c r="I317" s="258"/>
      <c r="J317" s="488"/>
      <c r="K317" s="258"/>
      <c r="L317" s="19"/>
      <c r="N317" s="97"/>
      <c r="O317" s="97"/>
      <c r="P317" s="97"/>
      <c r="Q317" s="97"/>
    </row>
    <row r="318" spans="2:17" s="20" customFormat="1" ht="12" customHeight="1" thickBot="1" x14ac:dyDescent="0.25">
      <c r="B318" s="111" t="s">
        <v>1400</v>
      </c>
      <c r="C318" s="112"/>
      <c r="D318" s="112"/>
      <c r="E318" s="112"/>
      <c r="F318" s="112"/>
      <c r="G318" s="112"/>
      <c r="H318" s="112"/>
      <c r="I318" s="112"/>
      <c r="J318" s="112"/>
      <c r="K318" s="112"/>
      <c r="L318" s="19"/>
    </row>
    <row r="319" spans="2:17" s="20" customFormat="1" ht="12" customHeight="1" thickBot="1" x14ac:dyDescent="0.25">
      <c r="B319" s="482"/>
      <c r="C319" s="432"/>
      <c r="D319" s="433" t="s">
        <v>108</v>
      </c>
      <c r="E319" s="424" t="s">
        <v>129</v>
      </c>
      <c r="F319" s="434" t="s">
        <v>130</v>
      </c>
      <c r="G319" s="434" t="s">
        <v>131</v>
      </c>
      <c r="H319" s="434" t="s">
        <v>1134</v>
      </c>
      <c r="I319" s="423" t="s">
        <v>132</v>
      </c>
      <c r="J319" s="423" t="s">
        <v>133</v>
      </c>
      <c r="K319" s="435" t="s">
        <v>134</v>
      </c>
      <c r="L319" s="19"/>
    </row>
    <row r="320" spans="2:17" s="20" customFormat="1" ht="12" customHeight="1" thickBot="1" x14ac:dyDescent="0.25">
      <c r="B320" s="436" t="s">
        <v>130</v>
      </c>
      <c r="C320" s="437" t="s">
        <v>112</v>
      </c>
      <c r="D320" s="438" t="s">
        <v>113</v>
      </c>
      <c r="E320" s="439"/>
      <c r="F320" s="440"/>
      <c r="G320" s="440" t="s">
        <v>99</v>
      </c>
      <c r="H320" s="440" t="s">
        <v>136</v>
      </c>
      <c r="I320" s="440" t="s">
        <v>136</v>
      </c>
      <c r="J320" s="440" t="s">
        <v>137</v>
      </c>
      <c r="K320" s="441" t="s">
        <v>113</v>
      </c>
      <c r="L320" s="19"/>
    </row>
    <row r="321" spans="1:19" s="20" customFormat="1" ht="12" customHeight="1" x14ac:dyDescent="0.2">
      <c r="B321" s="442" t="s">
        <v>115</v>
      </c>
      <c r="C321" s="443" t="s">
        <v>138</v>
      </c>
      <c r="D321" s="444">
        <f>J240</f>
        <v>177.95295000000002</v>
      </c>
      <c r="E321" s="445"/>
      <c r="F321" s="193"/>
      <c r="G321" s="193"/>
      <c r="H321" s="153">
        <f>D321/J321</f>
        <v>98.862750000000005</v>
      </c>
      <c r="I321" s="153"/>
      <c r="J321" s="182">
        <v>1.8</v>
      </c>
      <c r="K321" s="574"/>
      <c r="L321" s="19"/>
    </row>
    <row r="322" spans="1:19" s="20" customFormat="1" ht="12" customHeight="1" x14ac:dyDescent="0.2">
      <c r="B322" s="160" t="s">
        <v>1648</v>
      </c>
      <c r="C322" s="184" t="s">
        <v>1059</v>
      </c>
      <c r="D322" s="444">
        <f>J246+J253</f>
        <v>59.901562499999997</v>
      </c>
      <c r="E322" s="447"/>
      <c r="F322" s="153"/>
      <c r="G322" s="153"/>
      <c r="H322" s="153">
        <f>D322/J322</f>
        <v>23.960625</v>
      </c>
      <c r="I322" s="153"/>
      <c r="J322" s="182">
        <v>2.5</v>
      </c>
      <c r="K322" s="282"/>
      <c r="L322" s="19"/>
    </row>
    <row r="323" spans="1:19" s="20" customFormat="1" ht="12" customHeight="1" x14ac:dyDescent="0.2">
      <c r="B323" s="160" t="s">
        <v>1648</v>
      </c>
      <c r="C323" s="185" t="s">
        <v>1060</v>
      </c>
      <c r="D323" s="444">
        <f>J258+J280+J282-D322</f>
        <v>209.49843749999997</v>
      </c>
      <c r="E323" s="447"/>
      <c r="F323" s="153"/>
      <c r="G323" s="153"/>
      <c r="H323" s="153">
        <f>D323/J323</f>
        <v>83.799374999999984</v>
      </c>
      <c r="I323" s="153">
        <f>H275</f>
        <v>152.28315000000001</v>
      </c>
      <c r="J323" s="182">
        <v>2.5</v>
      </c>
      <c r="K323" s="282"/>
      <c r="L323" s="19"/>
    </row>
    <row r="324" spans="1:19" s="20" customFormat="1" ht="12" customHeight="1" x14ac:dyDescent="0.2">
      <c r="B324" s="159" t="s">
        <v>116</v>
      </c>
      <c r="C324" s="185" t="s">
        <v>140</v>
      </c>
      <c r="D324" s="444">
        <f>J275</f>
        <v>343.73110500000007</v>
      </c>
      <c r="E324" s="447"/>
      <c r="F324" s="153"/>
      <c r="G324" s="153"/>
      <c r="H324" s="473">
        <f>D324/2.2</f>
        <v>156.24141136363639</v>
      </c>
      <c r="I324" s="153">
        <v>169.29</v>
      </c>
      <c r="J324" s="153">
        <v>2.2000000000000002</v>
      </c>
      <c r="K324" s="282"/>
      <c r="L324" s="19"/>
    </row>
    <row r="325" spans="1:19" s="20" customFormat="1" ht="12" customHeight="1" x14ac:dyDescent="0.2">
      <c r="B325" s="159" t="s">
        <v>367</v>
      </c>
      <c r="C325" s="185" t="s">
        <v>368</v>
      </c>
      <c r="D325" s="444"/>
      <c r="E325" s="447"/>
      <c r="F325" s="153"/>
      <c r="G325" s="153"/>
      <c r="H325" s="153"/>
      <c r="I325" s="153"/>
      <c r="J325" s="153"/>
      <c r="K325" s="282"/>
      <c r="L325" s="19"/>
    </row>
    <row r="326" spans="1:19" s="20" customFormat="1" ht="12" customHeight="1" x14ac:dyDescent="0.2">
      <c r="B326" s="159" t="s">
        <v>120</v>
      </c>
      <c r="C326" s="185" t="s">
        <v>222</v>
      </c>
      <c r="D326" s="444">
        <f>J312</f>
        <v>0.52274200000000004</v>
      </c>
      <c r="E326" s="447"/>
      <c r="F326" s="153"/>
      <c r="G326" s="153"/>
      <c r="H326" s="153"/>
      <c r="I326" s="153"/>
      <c r="J326" s="153"/>
      <c r="K326" s="282"/>
      <c r="L326" s="19"/>
    </row>
    <row r="327" spans="1:19" s="20" customFormat="1" ht="12" customHeight="1" x14ac:dyDescent="0.2">
      <c r="B327" s="159" t="s">
        <v>141</v>
      </c>
      <c r="C327" s="185" t="s">
        <v>223</v>
      </c>
      <c r="D327" s="444">
        <f>J281</f>
        <v>2.1613200000000004</v>
      </c>
      <c r="E327" s="448"/>
      <c r="F327" s="153"/>
      <c r="G327" s="153"/>
      <c r="H327" s="153"/>
      <c r="I327" s="153"/>
      <c r="J327" s="153"/>
      <c r="K327" s="282"/>
      <c r="L327" s="19"/>
      <c r="M327" s="20">
        <f>18*2.85*3.3</f>
        <v>169.29</v>
      </c>
    </row>
    <row r="328" spans="1:19" s="20" customFormat="1" ht="12" customHeight="1" x14ac:dyDescent="0.2">
      <c r="B328" s="159" t="s">
        <v>121</v>
      </c>
      <c r="C328" s="185" t="s">
        <v>142</v>
      </c>
      <c r="D328" s="444">
        <f>J283</f>
        <v>2.1427200000000002</v>
      </c>
      <c r="E328" s="447"/>
      <c r="F328" s="153"/>
      <c r="G328" s="153"/>
      <c r="H328" s="153"/>
      <c r="I328" s="153"/>
      <c r="J328" s="153"/>
      <c r="K328" s="282"/>
      <c r="L328" s="19"/>
    </row>
    <row r="329" spans="1:19" s="20" customFormat="1" ht="12" customHeight="1" x14ac:dyDescent="0.2">
      <c r="B329" s="159" t="s">
        <v>121</v>
      </c>
      <c r="C329" s="185" t="s">
        <v>1774</v>
      </c>
      <c r="D329" s="444"/>
      <c r="E329" s="447"/>
      <c r="F329" s="153"/>
      <c r="G329" s="153"/>
      <c r="H329" s="153"/>
      <c r="I329" s="153"/>
      <c r="J329" s="153"/>
      <c r="K329" s="282"/>
      <c r="L329" s="19"/>
    </row>
    <row r="330" spans="1:19" s="20" customFormat="1" ht="12" customHeight="1" x14ac:dyDescent="0.2">
      <c r="B330" s="159" t="s">
        <v>143</v>
      </c>
      <c r="C330" s="185" t="s">
        <v>526</v>
      </c>
      <c r="D330" s="444">
        <f>J300</f>
        <v>4.1705499999999995</v>
      </c>
      <c r="E330" s="447"/>
      <c r="F330" s="153"/>
      <c r="G330" s="153"/>
      <c r="H330" s="153"/>
      <c r="I330" s="153"/>
      <c r="J330" s="153"/>
      <c r="K330" s="450"/>
      <c r="L330" s="19"/>
    </row>
    <row r="331" spans="1:19" s="20" customFormat="1" ht="12" customHeight="1" x14ac:dyDescent="0.2">
      <c r="B331" s="159" t="s">
        <v>144</v>
      </c>
      <c r="C331" s="185" t="s">
        <v>525</v>
      </c>
      <c r="D331" s="444">
        <f>J307</f>
        <v>0.85502999999999996</v>
      </c>
      <c r="E331" s="447"/>
      <c r="F331" s="153"/>
      <c r="G331" s="153"/>
      <c r="H331" s="153"/>
      <c r="I331" s="153"/>
      <c r="J331" s="153"/>
      <c r="K331" s="282"/>
      <c r="L331" s="19"/>
    </row>
    <row r="332" spans="1:19" s="20" customFormat="1" ht="12" customHeight="1" x14ac:dyDescent="0.2">
      <c r="B332" s="159" t="s">
        <v>145</v>
      </c>
      <c r="C332" s="185" t="s">
        <v>146</v>
      </c>
      <c r="D332" s="444">
        <f>J315</f>
        <v>2.6000000000000002E-2</v>
      </c>
      <c r="E332" s="447"/>
      <c r="F332" s="153"/>
      <c r="G332" s="153"/>
      <c r="H332" s="153"/>
      <c r="I332" s="153"/>
      <c r="J332" s="153"/>
      <c r="K332" s="282"/>
      <c r="L332" s="19"/>
    </row>
    <row r="333" spans="1:19" s="20" customFormat="1" ht="12" customHeight="1" x14ac:dyDescent="0.2">
      <c r="B333" s="159" t="s">
        <v>1305</v>
      </c>
      <c r="C333" s="185" t="s">
        <v>1515</v>
      </c>
      <c r="D333" s="444"/>
      <c r="E333" s="513"/>
      <c r="F333" s="251"/>
      <c r="G333" s="513"/>
      <c r="H333" s="251"/>
      <c r="I333" s="513"/>
      <c r="J333" s="251"/>
      <c r="K333" s="284"/>
      <c r="L333" s="19"/>
      <c r="M333" s="148"/>
      <c r="N333" s="58"/>
    </row>
    <row r="334" spans="1:19" s="97" customFormat="1" ht="12" customHeight="1" x14ac:dyDescent="0.2">
      <c r="B334" s="159" t="s">
        <v>1170</v>
      </c>
      <c r="C334" s="169" t="s">
        <v>1659</v>
      </c>
      <c r="D334" s="444"/>
      <c r="E334" s="562"/>
      <c r="F334" s="153"/>
      <c r="G334" s="153"/>
      <c r="H334" s="153"/>
      <c r="I334" s="153"/>
      <c r="J334" s="153"/>
      <c r="K334" s="282"/>
      <c r="L334" s="19"/>
    </row>
    <row r="335" spans="1:19" s="19" customFormat="1" ht="12" customHeight="1" x14ac:dyDescent="0.2">
      <c r="A335" s="97"/>
      <c r="B335" s="159" t="s">
        <v>116</v>
      </c>
      <c r="C335" s="285" t="s">
        <v>1615</v>
      </c>
      <c r="D335" s="449"/>
      <c r="E335" s="251"/>
      <c r="F335" s="251"/>
      <c r="G335" s="251"/>
      <c r="H335" s="251"/>
      <c r="I335" s="251"/>
      <c r="J335" s="251"/>
      <c r="K335" s="450"/>
      <c r="M335" s="97"/>
      <c r="N335" s="97"/>
      <c r="O335" s="97"/>
      <c r="P335" s="97"/>
      <c r="Q335" s="97"/>
      <c r="R335" s="97"/>
      <c r="S335" s="97"/>
    </row>
    <row r="336" spans="1:19" s="19" customFormat="1" ht="12" customHeight="1" thickBot="1" x14ac:dyDescent="0.25">
      <c r="A336" s="97"/>
      <c r="B336" s="451" t="s">
        <v>1616</v>
      </c>
      <c r="C336" s="452" t="s">
        <v>1617</v>
      </c>
      <c r="D336" s="453"/>
      <c r="E336" s="454"/>
      <c r="F336" s="252"/>
      <c r="G336" s="454"/>
      <c r="H336" s="252"/>
      <c r="I336" s="454"/>
      <c r="J336" s="252"/>
      <c r="K336" s="455"/>
      <c r="M336" s="97"/>
      <c r="N336" s="97"/>
      <c r="O336" s="97"/>
      <c r="P336" s="97"/>
      <c r="Q336" s="97"/>
      <c r="R336" s="97"/>
      <c r="S336" s="97"/>
    </row>
    <row r="337" spans="1:14" customFormat="1" ht="12" customHeight="1" thickBot="1" x14ac:dyDescent="0.25">
      <c r="A337" s="20"/>
      <c r="B337" s="456" t="s">
        <v>147</v>
      </c>
      <c r="C337" s="457"/>
      <c r="D337" s="304">
        <f>SUM(D321:D336)</f>
        <v>800.96241700000019</v>
      </c>
      <c r="E337" s="458"/>
      <c r="F337" s="458"/>
      <c r="G337" s="521"/>
      <c r="H337" s="304">
        <f>SUM(H321:H336)</f>
        <v>362.86416136363641</v>
      </c>
      <c r="I337" s="304">
        <f>SUM(I321:I336)</f>
        <v>321.57315</v>
      </c>
      <c r="J337" s="459"/>
      <c r="K337" s="258"/>
      <c r="L337" s="19"/>
      <c r="M337" s="59">
        <f>J527+J509+J467+J485+J479+J437+J534+J388+J351</f>
        <v>0.50800000000000001</v>
      </c>
      <c r="N337" s="58">
        <f>H467+H437</f>
        <v>0</v>
      </c>
    </row>
    <row r="338" spans="1:14" s="20" customFormat="1" ht="12" customHeight="1" x14ac:dyDescent="0.2"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9"/>
    </row>
    <row r="339" spans="1:14" s="60" customFormat="1" ht="12" customHeight="1" x14ac:dyDescent="0.2"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30"/>
    </row>
    <row r="340" spans="1:14" s="20" customFormat="1" ht="12" customHeight="1" x14ac:dyDescent="0.2"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9"/>
    </row>
    <row r="341" spans="1:14" s="20" customFormat="1" ht="12" customHeight="1" x14ac:dyDescent="0.2">
      <c r="B341" s="154"/>
      <c r="C341" s="112"/>
      <c r="D341" s="180" t="s">
        <v>1401</v>
      </c>
      <c r="E341" s="112"/>
      <c r="F341" s="112"/>
      <c r="G341" s="112"/>
      <c r="H341" s="112"/>
      <c r="I341" s="112"/>
      <c r="J341" s="112"/>
      <c r="K341" s="112"/>
      <c r="L341" s="19"/>
    </row>
    <row r="342" spans="1:14" s="20" customFormat="1" ht="12" customHeight="1" x14ac:dyDescent="0.2">
      <c r="B342" s="154"/>
      <c r="C342" s="112"/>
      <c r="D342" s="112"/>
      <c r="E342" s="112"/>
      <c r="F342" s="112"/>
      <c r="G342" s="112"/>
      <c r="H342" s="112"/>
      <c r="I342" s="112"/>
      <c r="J342" s="112"/>
      <c r="K342" s="112"/>
      <c r="L342" s="19"/>
    </row>
    <row r="343" spans="1:14" s="20" customFormat="1" ht="12" customHeight="1" x14ac:dyDescent="0.2">
      <c r="B343" s="154"/>
      <c r="C343" s="112"/>
      <c r="D343" s="169" t="s">
        <v>971</v>
      </c>
      <c r="E343" s="169" t="s">
        <v>972</v>
      </c>
      <c r="F343" s="169" t="s">
        <v>93</v>
      </c>
      <c r="G343" s="169" t="s">
        <v>94</v>
      </c>
      <c r="H343" s="169" t="s">
        <v>973</v>
      </c>
      <c r="I343" s="169" t="s">
        <v>984</v>
      </c>
      <c r="J343" s="169" t="s">
        <v>125</v>
      </c>
      <c r="K343" s="169" t="s">
        <v>134</v>
      </c>
      <c r="L343" s="19"/>
    </row>
    <row r="344" spans="1:14" s="20" customFormat="1" ht="12" customHeight="1" x14ac:dyDescent="0.2">
      <c r="B344" s="154"/>
      <c r="C344" s="112"/>
      <c r="D344" s="534" t="s">
        <v>979</v>
      </c>
      <c r="E344" s="169"/>
      <c r="F344" s="169"/>
      <c r="G344" s="169"/>
      <c r="H344" s="169"/>
      <c r="I344" s="169"/>
      <c r="J344" s="169"/>
      <c r="K344" s="169"/>
      <c r="L344" s="19"/>
    </row>
    <row r="345" spans="1:14" s="20" customFormat="1" ht="12" customHeight="1" x14ac:dyDescent="0.2">
      <c r="B345" s="154"/>
      <c r="C345" s="112"/>
      <c r="D345" s="204" t="s">
        <v>830</v>
      </c>
      <c r="E345" s="204">
        <v>1</v>
      </c>
      <c r="F345" s="170">
        <v>17.3</v>
      </c>
      <c r="G345" s="169"/>
      <c r="H345" s="169"/>
      <c r="I345" s="169"/>
      <c r="J345" s="169">
        <v>9.2399999999999996E-2</v>
      </c>
      <c r="K345" s="169">
        <f>E345*F345*J345</f>
        <v>1.5985199999999999</v>
      </c>
      <c r="L345" s="19"/>
    </row>
    <row r="346" spans="1:14" s="20" customFormat="1" ht="12" customHeight="1" x14ac:dyDescent="0.2">
      <c r="B346" s="154"/>
      <c r="C346" s="112"/>
      <c r="D346" s="204"/>
      <c r="E346" s="204"/>
      <c r="F346" s="170"/>
      <c r="G346" s="169"/>
      <c r="H346" s="169"/>
      <c r="I346" s="169"/>
      <c r="J346" s="169"/>
      <c r="K346" s="169"/>
      <c r="L346" s="19"/>
    </row>
    <row r="347" spans="1:14" s="20" customFormat="1" ht="12" customHeight="1" x14ac:dyDescent="0.2">
      <c r="B347" s="154"/>
      <c r="C347" s="112"/>
      <c r="D347" s="204" t="s">
        <v>1342</v>
      </c>
      <c r="E347" s="204">
        <v>2</v>
      </c>
      <c r="F347" s="153">
        <v>5.5</v>
      </c>
      <c r="G347" s="153"/>
      <c r="H347" s="153"/>
      <c r="I347" s="153"/>
      <c r="J347" s="153">
        <v>5.4199999999999998E-2</v>
      </c>
      <c r="K347" s="169">
        <f>E347*F347*J347</f>
        <v>0.59619999999999995</v>
      </c>
      <c r="L347" s="19"/>
    </row>
    <row r="348" spans="1:14" s="20" customFormat="1" ht="12" customHeight="1" x14ac:dyDescent="0.2">
      <c r="B348" s="154"/>
      <c r="C348" s="112"/>
      <c r="D348" s="204"/>
      <c r="E348" s="204">
        <v>2</v>
      </c>
      <c r="F348" s="153">
        <v>8.5</v>
      </c>
      <c r="G348" s="153"/>
      <c r="H348" s="153"/>
      <c r="I348" s="153"/>
      <c r="J348" s="153">
        <v>5.4199999999999998E-2</v>
      </c>
      <c r="K348" s="169">
        <f t="shared" ref="K348:K353" si="12">E348*F348*J348</f>
        <v>0.9214</v>
      </c>
      <c r="L348" s="19"/>
    </row>
    <row r="349" spans="1:14" s="20" customFormat="1" ht="12" customHeight="1" x14ac:dyDescent="0.2">
      <c r="B349" s="154"/>
      <c r="C349" s="112"/>
      <c r="D349" s="204"/>
      <c r="E349" s="204">
        <v>1</v>
      </c>
      <c r="F349" s="153">
        <v>4</v>
      </c>
      <c r="G349" s="153"/>
      <c r="H349" s="153"/>
      <c r="I349" s="153"/>
      <c r="J349" s="153">
        <v>5.4199999999999998E-2</v>
      </c>
      <c r="K349" s="169">
        <f t="shared" si="12"/>
        <v>0.21679999999999999</v>
      </c>
      <c r="L349" s="19"/>
    </row>
    <row r="350" spans="1:14" s="20" customFormat="1" ht="12" customHeight="1" x14ac:dyDescent="0.2">
      <c r="B350" s="154"/>
      <c r="C350" s="112"/>
      <c r="D350" s="204"/>
      <c r="E350" s="204">
        <v>1</v>
      </c>
      <c r="F350" s="153">
        <v>21.5</v>
      </c>
      <c r="G350" s="153"/>
      <c r="H350" s="153"/>
      <c r="I350" s="153"/>
      <c r="J350" s="153">
        <v>5.4199999999999998E-2</v>
      </c>
      <c r="K350" s="169">
        <f t="shared" si="12"/>
        <v>1.1653</v>
      </c>
      <c r="L350" s="19"/>
    </row>
    <row r="351" spans="1:14" s="20" customFormat="1" ht="12" customHeight="1" x14ac:dyDescent="0.2">
      <c r="B351" s="154"/>
      <c r="C351" s="112"/>
      <c r="D351" s="204"/>
      <c r="E351" s="204">
        <v>1</v>
      </c>
      <c r="F351" s="153">
        <v>18.5</v>
      </c>
      <c r="G351" s="153"/>
      <c r="H351" s="153"/>
      <c r="I351" s="153"/>
      <c r="J351" s="153">
        <v>5.4199999999999998E-2</v>
      </c>
      <c r="K351" s="169">
        <f t="shared" si="12"/>
        <v>1.0026999999999999</v>
      </c>
      <c r="L351" s="19"/>
    </row>
    <row r="352" spans="1:14" s="20" customFormat="1" ht="12" customHeight="1" x14ac:dyDescent="0.2">
      <c r="B352" s="154"/>
      <c r="C352" s="112"/>
      <c r="D352" s="204"/>
      <c r="E352" s="204"/>
      <c r="F352" s="153"/>
      <c r="G352" s="153"/>
      <c r="H352" s="153"/>
      <c r="I352" s="153"/>
      <c r="J352" s="153"/>
      <c r="K352" s="169"/>
      <c r="L352" s="19"/>
    </row>
    <row r="353" spans="2:12" s="20" customFormat="1" ht="12" customHeight="1" x14ac:dyDescent="0.2">
      <c r="B353" s="154"/>
      <c r="C353" s="112"/>
      <c r="D353" s="204" t="s">
        <v>313</v>
      </c>
      <c r="E353" s="204">
        <v>3</v>
      </c>
      <c r="F353" s="153">
        <v>15.8</v>
      </c>
      <c r="G353" s="153"/>
      <c r="H353" s="153"/>
      <c r="I353" s="153"/>
      <c r="J353" s="153">
        <v>2.1899999999999999E-2</v>
      </c>
      <c r="K353" s="169">
        <f t="shared" si="12"/>
        <v>1.03806</v>
      </c>
      <c r="L353" s="19"/>
    </row>
    <row r="354" spans="2:12" s="20" customFormat="1" ht="12" customHeight="1" x14ac:dyDescent="0.2">
      <c r="B354" s="154"/>
      <c r="C354" s="112"/>
      <c r="D354" s="204"/>
      <c r="E354" s="204">
        <v>1</v>
      </c>
      <c r="F354" s="153">
        <v>24.5</v>
      </c>
      <c r="G354" s="153"/>
      <c r="H354" s="153"/>
      <c r="I354" s="153"/>
      <c r="J354" s="153">
        <v>2.1899999999999999E-2</v>
      </c>
      <c r="K354" s="169">
        <f t="shared" ref="K354:K364" si="13">E354*F354*J354</f>
        <v>0.53654999999999997</v>
      </c>
      <c r="L354" s="19"/>
    </row>
    <row r="355" spans="2:12" s="20" customFormat="1" ht="12" customHeight="1" x14ac:dyDescent="0.2">
      <c r="B355" s="154"/>
      <c r="C355" s="112"/>
      <c r="D355" s="204"/>
      <c r="E355" s="204">
        <v>8</v>
      </c>
      <c r="F355" s="153">
        <v>7</v>
      </c>
      <c r="G355" s="153"/>
      <c r="H355" s="153"/>
      <c r="I355" s="153"/>
      <c r="J355" s="153">
        <v>2.1899999999999999E-2</v>
      </c>
      <c r="K355" s="169">
        <f t="shared" si="13"/>
        <v>1.2263999999999999</v>
      </c>
      <c r="L355" s="19"/>
    </row>
    <row r="356" spans="2:12" s="20" customFormat="1" ht="12" customHeight="1" x14ac:dyDescent="0.2">
      <c r="B356" s="154"/>
      <c r="C356" s="112"/>
      <c r="D356" s="204"/>
      <c r="E356" s="204">
        <v>3</v>
      </c>
      <c r="F356" s="153">
        <v>4.5</v>
      </c>
      <c r="G356" s="153"/>
      <c r="H356" s="153"/>
      <c r="I356" s="153"/>
      <c r="J356" s="153">
        <v>2.1899999999999999E-2</v>
      </c>
      <c r="K356" s="169">
        <f t="shared" si="13"/>
        <v>0.29564999999999997</v>
      </c>
      <c r="L356" s="19"/>
    </row>
    <row r="357" spans="2:12" s="20" customFormat="1" ht="12" customHeight="1" x14ac:dyDescent="0.2">
      <c r="B357" s="154"/>
      <c r="C357" s="112"/>
      <c r="D357" s="204"/>
      <c r="E357" s="204">
        <v>11</v>
      </c>
      <c r="F357" s="153">
        <v>1.8</v>
      </c>
      <c r="G357" s="153"/>
      <c r="H357" s="153"/>
      <c r="I357" s="153"/>
      <c r="J357" s="153">
        <v>2.1899999999999999E-2</v>
      </c>
      <c r="K357" s="169">
        <f t="shared" si="13"/>
        <v>0.43362000000000001</v>
      </c>
      <c r="L357" s="19"/>
    </row>
    <row r="358" spans="2:12" s="20" customFormat="1" ht="12" customHeight="1" x14ac:dyDescent="0.2">
      <c r="B358" s="154"/>
      <c r="C358" s="112"/>
      <c r="D358" s="204"/>
      <c r="E358" s="204">
        <v>10</v>
      </c>
      <c r="F358" s="153">
        <v>1.5</v>
      </c>
      <c r="G358" s="153"/>
      <c r="H358" s="153"/>
      <c r="I358" s="153"/>
      <c r="J358" s="153">
        <v>2.1899999999999999E-2</v>
      </c>
      <c r="K358" s="169">
        <f t="shared" si="13"/>
        <v>0.32850000000000001</v>
      </c>
      <c r="L358" s="19"/>
    </row>
    <row r="359" spans="2:12" s="20" customFormat="1" ht="12" customHeight="1" x14ac:dyDescent="0.2">
      <c r="B359" s="154"/>
      <c r="C359" s="112"/>
      <c r="D359" s="204"/>
      <c r="E359" s="204"/>
      <c r="F359" s="153"/>
      <c r="G359" s="153"/>
      <c r="H359" s="153"/>
      <c r="I359" s="153"/>
      <c r="J359" s="153"/>
      <c r="K359" s="169"/>
      <c r="L359" s="19"/>
    </row>
    <row r="360" spans="2:12" s="20" customFormat="1" ht="12" customHeight="1" x14ac:dyDescent="0.2">
      <c r="B360" s="154"/>
      <c r="C360" s="112"/>
      <c r="D360" s="204" t="s">
        <v>1343</v>
      </c>
      <c r="E360" s="204">
        <v>4</v>
      </c>
      <c r="F360" s="153">
        <v>17.3</v>
      </c>
      <c r="G360" s="153"/>
      <c r="H360" s="153"/>
      <c r="I360" s="153"/>
      <c r="J360" s="153">
        <v>1.8800000000000001E-2</v>
      </c>
      <c r="K360" s="169">
        <f t="shared" si="13"/>
        <v>1.3009600000000001</v>
      </c>
      <c r="L360" s="19"/>
    </row>
    <row r="361" spans="2:12" s="20" customFormat="1" ht="12" customHeight="1" x14ac:dyDescent="0.2">
      <c r="B361" s="154"/>
      <c r="C361" s="112"/>
      <c r="D361" s="204"/>
      <c r="E361" s="204">
        <v>2</v>
      </c>
      <c r="F361" s="153">
        <v>8.8000000000000007</v>
      </c>
      <c r="G361" s="153"/>
      <c r="H361" s="153"/>
      <c r="I361" s="153"/>
      <c r="J361" s="153">
        <v>1.8800000000000001E-2</v>
      </c>
      <c r="K361" s="169">
        <f t="shared" si="13"/>
        <v>0.33088000000000006</v>
      </c>
      <c r="L361" s="19"/>
    </row>
    <row r="362" spans="2:12" s="20" customFormat="1" ht="12" customHeight="1" x14ac:dyDescent="0.2">
      <c r="B362" s="154"/>
      <c r="C362" s="112"/>
      <c r="D362" s="204"/>
      <c r="E362" s="204">
        <v>4</v>
      </c>
      <c r="F362" s="153">
        <v>11.8</v>
      </c>
      <c r="G362" s="153"/>
      <c r="H362" s="153"/>
      <c r="I362" s="153"/>
      <c r="J362" s="153">
        <v>1.8800000000000001E-2</v>
      </c>
      <c r="K362" s="169">
        <f t="shared" si="13"/>
        <v>0.88736000000000004</v>
      </c>
      <c r="L362" s="19"/>
    </row>
    <row r="363" spans="2:12" s="20" customFormat="1" ht="12" customHeight="1" x14ac:dyDescent="0.2">
      <c r="B363" s="154"/>
      <c r="C363" s="112"/>
      <c r="D363" s="204"/>
      <c r="E363" s="204">
        <v>1</v>
      </c>
      <c r="F363" s="153">
        <v>29.96</v>
      </c>
      <c r="G363" s="153"/>
      <c r="H363" s="153"/>
      <c r="I363" s="153"/>
      <c r="J363" s="153">
        <v>1.8800000000000001E-2</v>
      </c>
      <c r="K363" s="169">
        <f t="shared" si="13"/>
        <v>0.56324800000000008</v>
      </c>
      <c r="L363" s="19"/>
    </row>
    <row r="364" spans="2:12" s="20" customFormat="1" ht="12" customHeight="1" x14ac:dyDescent="0.2">
      <c r="B364" s="154"/>
      <c r="C364" s="112"/>
      <c r="D364" s="204" t="s">
        <v>1347</v>
      </c>
      <c r="E364" s="204">
        <v>1</v>
      </c>
      <c r="F364" s="153">
        <v>24.96</v>
      </c>
      <c r="G364" s="153"/>
      <c r="H364" s="153"/>
      <c r="I364" s="153"/>
      <c r="J364" s="153">
        <v>3.32E-2</v>
      </c>
      <c r="K364" s="169">
        <f t="shared" si="13"/>
        <v>0.82867200000000008</v>
      </c>
      <c r="L364" s="19"/>
    </row>
    <row r="365" spans="2:12" s="20" customFormat="1" ht="12" customHeight="1" x14ac:dyDescent="0.2">
      <c r="B365" s="154"/>
      <c r="C365" s="112"/>
      <c r="D365" s="204"/>
      <c r="E365" s="204"/>
      <c r="F365" s="153"/>
      <c r="G365" s="153"/>
      <c r="H365" s="153"/>
      <c r="I365" s="153"/>
      <c r="J365" s="153"/>
      <c r="K365" s="169"/>
      <c r="L365" s="19"/>
    </row>
    <row r="366" spans="2:12" s="20" customFormat="1" ht="12" customHeight="1" x14ac:dyDescent="0.2">
      <c r="B366" s="154"/>
      <c r="C366" s="112"/>
      <c r="D366" s="204" t="s">
        <v>985</v>
      </c>
      <c r="E366" s="204">
        <v>1</v>
      </c>
      <c r="F366" s="153">
        <v>2.5</v>
      </c>
      <c r="G366" s="153"/>
      <c r="H366" s="153">
        <v>1.5</v>
      </c>
      <c r="I366" s="153">
        <f>F366*H366</f>
        <v>3.75</v>
      </c>
      <c r="J366" s="153">
        <v>2.4E-2</v>
      </c>
      <c r="K366" s="205">
        <f>I366*J366</f>
        <v>0.09</v>
      </c>
      <c r="L366" s="19"/>
    </row>
    <row r="367" spans="2:12" s="20" customFormat="1" ht="12" customHeight="1" x14ac:dyDescent="0.2">
      <c r="B367" s="154"/>
      <c r="C367" s="112"/>
      <c r="D367" s="204" t="s">
        <v>1344</v>
      </c>
      <c r="E367" s="204">
        <v>1</v>
      </c>
      <c r="F367" s="153"/>
      <c r="G367" s="153"/>
      <c r="H367" s="153"/>
      <c r="I367" s="153"/>
      <c r="J367" s="153">
        <v>0.2</v>
      </c>
      <c r="K367" s="205">
        <f>E367*J367</f>
        <v>0.2</v>
      </c>
      <c r="L367" s="19"/>
    </row>
    <row r="368" spans="2:12" s="20" customFormat="1" ht="12" customHeight="1" x14ac:dyDescent="0.2">
      <c r="B368" s="154"/>
      <c r="C368" s="112"/>
      <c r="D368" s="534" t="s">
        <v>1345</v>
      </c>
      <c r="E368" s="204"/>
      <c r="F368" s="153"/>
      <c r="G368" s="1256" t="s">
        <v>1346</v>
      </c>
      <c r="H368" s="1257"/>
      <c r="I368" s="1257"/>
      <c r="J368" s="1258"/>
      <c r="K368" s="205">
        <f>SUM(K345:K367)*1.15</f>
        <v>15.594942999999994</v>
      </c>
      <c r="L368" s="19"/>
    </row>
    <row r="369" spans="2:12" s="20" customFormat="1" ht="12" customHeight="1" x14ac:dyDescent="0.2">
      <c r="B369" s="154"/>
      <c r="C369" s="112"/>
      <c r="D369" s="534"/>
      <c r="E369" s="204"/>
      <c r="F369" s="153"/>
      <c r="G369" s="473"/>
      <c r="H369" s="535"/>
      <c r="I369" s="535"/>
      <c r="J369" s="447"/>
      <c r="K369" s="205"/>
      <c r="L369" s="19"/>
    </row>
    <row r="370" spans="2:12" s="20" customFormat="1" ht="12" customHeight="1" x14ac:dyDescent="0.2">
      <c r="B370" s="154"/>
      <c r="C370" s="112"/>
      <c r="D370" s="534" t="s">
        <v>978</v>
      </c>
      <c r="E370" s="169"/>
      <c r="F370" s="169"/>
      <c r="G370" s="169"/>
      <c r="H370" s="169"/>
      <c r="I370" s="169"/>
      <c r="J370" s="169"/>
      <c r="K370" s="169"/>
      <c r="L370" s="19"/>
    </row>
    <row r="371" spans="2:12" s="20" customFormat="1" ht="12" customHeight="1" x14ac:dyDescent="0.2">
      <c r="B371" s="154"/>
      <c r="C371" s="112"/>
      <c r="D371" s="204"/>
      <c r="E371" s="204"/>
      <c r="F371" s="170"/>
      <c r="G371" s="169"/>
      <c r="H371" s="169"/>
      <c r="I371" s="169"/>
      <c r="J371" s="169"/>
      <c r="K371" s="169"/>
      <c r="L371" s="19"/>
    </row>
    <row r="372" spans="2:12" s="20" customFormat="1" ht="12" customHeight="1" x14ac:dyDescent="0.2">
      <c r="B372" s="154"/>
      <c r="C372" s="112"/>
      <c r="D372" s="204" t="s">
        <v>1342</v>
      </c>
      <c r="E372" s="204">
        <v>2</v>
      </c>
      <c r="F372" s="153">
        <v>5.5</v>
      </c>
      <c r="G372" s="153"/>
      <c r="H372" s="153"/>
      <c r="I372" s="153"/>
      <c r="J372" s="153">
        <v>5.4199999999999998E-2</v>
      </c>
      <c r="K372" s="169">
        <f>E372*F372*J372</f>
        <v>0.59619999999999995</v>
      </c>
      <c r="L372" s="19"/>
    </row>
    <row r="373" spans="2:12" s="20" customFormat="1" ht="12" customHeight="1" x14ac:dyDescent="0.2">
      <c r="B373" s="154"/>
      <c r="C373" s="112"/>
      <c r="D373" s="204"/>
      <c r="E373" s="204">
        <v>2</v>
      </c>
      <c r="F373" s="153">
        <v>17.3</v>
      </c>
      <c r="G373" s="153"/>
      <c r="H373" s="153"/>
      <c r="I373" s="153"/>
      <c r="J373" s="153">
        <v>5.4199999999999998E-2</v>
      </c>
      <c r="K373" s="169">
        <f t="shared" ref="K373:K378" si="14">E373*F373*J373</f>
        <v>1.8753200000000001</v>
      </c>
      <c r="L373" s="19"/>
    </row>
    <row r="374" spans="2:12" s="20" customFormat="1" ht="12" customHeight="1" x14ac:dyDescent="0.2">
      <c r="B374" s="154"/>
      <c r="C374" s="112"/>
      <c r="D374" s="204"/>
      <c r="E374" s="204">
        <v>1</v>
      </c>
      <c r="F374" s="153">
        <v>4</v>
      </c>
      <c r="G374" s="153"/>
      <c r="H374" s="153"/>
      <c r="I374" s="153"/>
      <c r="J374" s="153">
        <v>5.4199999999999998E-2</v>
      </c>
      <c r="K374" s="169">
        <f t="shared" si="14"/>
        <v>0.21679999999999999</v>
      </c>
      <c r="L374" s="19"/>
    </row>
    <row r="375" spans="2:12" s="20" customFormat="1" ht="12" customHeight="1" x14ac:dyDescent="0.2">
      <c r="B375" s="154"/>
      <c r="C375" s="112"/>
      <c r="D375" s="204"/>
      <c r="E375" s="204">
        <v>2</v>
      </c>
      <c r="F375" s="153">
        <v>24.5</v>
      </c>
      <c r="G375" s="153"/>
      <c r="H375" s="153"/>
      <c r="I375" s="153"/>
      <c r="J375" s="153">
        <v>5.4199999999999998E-2</v>
      </c>
      <c r="K375" s="169">
        <f t="shared" si="14"/>
        <v>2.6557999999999997</v>
      </c>
      <c r="L375" s="19"/>
    </row>
    <row r="376" spans="2:12" s="20" customFormat="1" ht="12" customHeight="1" x14ac:dyDescent="0.2">
      <c r="B376" s="154"/>
      <c r="C376" s="112"/>
      <c r="D376" s="204"/>
      <c r="E376" s="204">
        <v>2</v>
      </c>
      <c r="F376" s="153">
        <v>11.2</v>
      </c>
      <c r="G376" s="153"/>
      <c r="H376" s="153"/>
      <c r="I376" s="153"/>
      <c r="J376" s="153">
        <v>5.4199999999999998E-2</v>
      </c>
      <c r="K376" s="169">
        <f t="shared" si="14"/>
        <v>1.2140799999999998</v>
      </c>
      <c r="L376" s="19"/>
    </row>
    <row r="377" spans="2:12" s="20" customFormat="1" ht="12" customHeight="1" x14ac:dyDescent="0.2">
      <c r="B377" s="154"/>
      <c r="C377" s="112"/>
      <c r="D377" s="204"/>
      <c r="E377" s="204"/>
      <c r="F377" s="153"/>
      <c r="G377" s="153"/>
      <c r="H377" s="153"/>
      <c r="I377" s="153"/>
      <c r="J377" s="153"/>
      <c r="K377" s="169"/>
      <c r="L377" s="19"/>
    </row>
    <row r="378" spans="2:12" s="20" customFormat="1" ht="12" customHeight="1" x14ac:dyDescent="0.2">
      <c r="B378" s="154"/>
      <c r="C378" s="112"/>
      <c r="D378" s="204" t="s">
        <v>1348</v>
      </c>
      <c r="E378" s="204">
        <v>2</v>
      </c>
      <c r="F378" s="153">
        <v>17.3</v>
      </c>
      <c r="G378" s="153"/>
      <c r="H378" s="153"/>
      <c r="I378" s="153"/>
      <c r="J378" s="153">
        <v>3.6200000000000003E-2</v>
      </c>
      <c r="K378" s="169">
        <f t="shared" si="14"/>
        <v>1.2525200000000001</v>
      </c>
      <c r="L378" s="19"/>
    </row>
    <row r="379" spans="2:12" s="20" customFormat="1" ht="12" customHeight="1" x14ac:dyDescent="0.2">
      <c r="B379" s="154"/>
      <c r="C379" s="112"/>
      <c r="D379" s="204"/>
      <c r="E379" s="204"/>
      <c r="F379" s="153"/>
      <c r="G379" s="153"/>
      <c r="H379" s="153"/>
      <c r="I379" s="153"/>
      <c r="J379" s="153"/>
      <c r="K379" s="169"/>
      <c r="L379" s="19"/>
    </row>
    <row r="380" spans="2:12" s="20" customFormat="1" ht="12" customHeight="1" x14ac:dyDescent="0.2">
      <c r="B380" s="154"/>
      <c r="C380" s="112"/>
      <c r="D380" s="204" t="s">
        <v>313</v>
      </c>
      <c r="E380" s="204">
        <v>4</v>
      </c>
      <c r="F380" s="153">
        <v>24.5</v>
      </c>
      <c r="G380" s="153"/>
      <c r="H380" s="153"/>
      <c r="I380" s="153"/>
      <c r="J380" s="153">
        <v>2.1899999999999999E-2</v>
      </c>
      <c r="K380" s="169">
        <f t="shared" ref="K380:K387" si="15">E380*F380*J380</f>
        <v>2.1461999999999999</v>
      </c>
      <c r="L380" s="19"/>
    </row>
    <row r="381" spans="2:12" s="20" customFormat="1" ht="12" customHeight="1" x14ac:dyDescent="0.2">
      <c r="B381" s="154"/>
      <c r="C381" s="112"/>
      <c r="D381" s="204"/>
      <c r="E381" s="204">
        <v>1</v>
      </c>
      <c r="F381" s="153">
        <v>24.5</v>
      </c>
      <c r="G381" s="153"/>
      <c r="H381" s="153"/>
      <c r="I381" s="153"/>
      <c r="J381" s="153">
        <v>2.1899999999999999E-2</v>
      </c>
      <c r="K381" s="169">
        <f t="shared" si="15"/>
        <v>0.53654999999999997</v>
      </c>
      <c r="L381" s="19"/>
    </row>
    <row r="382" spans="2:12" s="20" customFormat="1" ht="12" customHeight="1" x14ac:dyDescent="0.2">
      <c r="B382" s="154"/>
      <c r="C382" s="112"/>
      <c r="D382" s="204"/>
      <c r="E382" s="204">
        <v>2</v>
      </c>
      <c r="F382" s="153">
        <v>17.3</v>
      </c>
      <c r="G382" s="153"/>
      <c r="H382" s="153"/>
      <c r="I382" s="153"/>
      <c r="J382" s="153">
        <v>2.1899999999999999E-2</v>
      </c>
      <c r="K382" s="169">
        <f t="shared" si="15"/>
        <v>0.75773999999999997</v>
      </c>
      <c r="L382" s="19"/>
    </row>
    <row r="383" spans="2:12" s="20" customFormat="1" ht="12" customHeight="1" x14ac:dyDescent="0.2">
      <c r="B383" s="154"/>
      <c r="C383" s="112"/>
      <c r="D383" s="204"/>
      <c r="E383" s="204">
        <v>12</v>
      </c>
      <c r="F383" s="153">
        <v>7</v>
      </c>
      <c r="G383" s="153"/>
      <c r="H383" s="153"/>
      <c r="I383" s="153"/>
      <c r="J383" s="153">
        <v>2.1899999999999999E-2</v>
      </c>
      <c r="K383" s="169">
        <f t="shared" si="15"/>
        <v>1.8395999999999999</v>
      </c>
      <c r="L383" s="19"/>
    </row>
    <row r="384" spans="2:12" s="20" customFormat="1" ht="12" customHeight="1" x14ac:dyDescent="0.2">
      <c r="B384" s="154"/>
      <c r="C384" s="112"/>
      <c r="D384" s="204"/>
      <c r="E384" s="204">
        <v>1</v>
      </c>
      <c r="F384" s="153">
        <v>4.8</v>
      </c>
      <c r="G384" s="153"/>
      <c r="H384" s="153"/>
      <c r="I384" s="153"/>
      <c r="J384" s="153">
        <v>2.1899999999999999E-2</v>
      </c>
      <c r="K384" s="169">
        <f t="shared" si="15"/>
        <v>0.10511999999999999</v>
      </c>
      <c r="L384" s="19"/>
    </row>
    <row r="385" spans="2:12" s="20" customFormat="1" ht="12" customHeight="1" x14ac:dyDescent="0.2">
      <c r="B385" s="154"/>
      <c r="C385" s="112"/>
      <c r="D385" s="204"/>
      <c r="E385" s="204">
        <v>1</v>
      </c>
      <c r="F385" s="153">
        <v>9.5</v>
      </c>
      <c r="G385" s="153"/>
      <c r="H385" s="153"/>
      <c r="I385" s="153"/>
      <c r="J385" s="153">
        <v>2.1899999999999999E-2</v>
      </c>
      <c r="K385" s="169">
        <f t="shared" si="15"/>
        <v>0.20804999999999998</v>
      </c>
      <c r="L385" s="19"/>
    </row>
    <row r="386" spans="2:12" s="20" customFormat="1" ht="12" customHeight="1" x14ac:dyDescent="0.2">
      <c r="B386" s="154"/>
      <c r="C386" s="112"/>
      <c r="D386" s="204"/>
      <c r="E386" s="204">
        <v>14</v>
      </c>
      <c r="F386" s="153">
        <v>1.8</v>
      </c>
      <c r="G386" s="153"/>
      <c r="H386" s="153"/>
      <c r="I386" s="153"/>
      <c r="J386" s="153">
        <v>2.1899999999999999E-2</v>
      </c>
      <c r="K386" s="169">
        <f t="shared" si="15"/>
        <v>0.55187999999999993</v>
      </c>
      <c r="L386" s="19"/>
    </row>
    <row r="387" spans="2:12" s="20" customFormat="1" ht="12" customHeight="1" x14ac:dyDescent="0.2">
      <c r="B387" s="154"/>
      <c r="C387" s="112"/>
      <c r="D387" s="204"/>
      <c r="E387" s="204">
        <v>10</v>
      </c>
      <c r="F387" s="153">
        <v>1.5</v>
      </c>
      <c r="G387" s="153"/>
      <c r="H387" s="153"/>
      <c r="I387" s="153"/>
      <c r="J387" s="153">
        <v>2.1899999999999999E-2</v>
      </c>
      <c r="K387" s="169">
        <f t="shared" si="15"/>
        <v>0.32850000000000001</v>
      </c>
      <c r="L387" s="19"/>
    </row>
    <row r="388" spans="2:12" s="20" customFormat="1" ht="12" customHeight="1" x14ac:dyDescent="0.2">
      <c r="B388" s="154"/>
      <c r="C388" s="112"/>
      <c r="D388" s="204"/>
      <c r="E388" s="204"/>
      <c r="F388" s="153"/>
      <c r="G388" s="153"/>
      <c r="H388" s="153"/>
      <c r="I388" s="153"/>
      <c r="J388" s="153"/>
      <c r="K388" s="169"/>
      <c r="L388" s="19"/>
    </row>
    <row r="389" spans="2:12" s="20" customFormat="1" ht="12" customHeight="1" x14ac:dyDescent="0.2">
      <c r="B389" s="154"/>
      <c r="C389" s="112"/>
      <c r="D389" s="204" t="s">
        <v>1343</v>
      </c>
      <c r="E389" s="204">
        <v>4</v>
      </c>
      <c r="F389" s="153">
        <v>17.3</v>
      </c>
      <c r="G389" s="153"/>
      <c r="H389" s="153"/>
      <c r="I389" s="153"/>
      <c r="J389" s="153">
        <v>1.8800000000000001E-2</v>
      </c>
      <c r="K389" s="169">
        <f t="shared" ref="K389:K394" si="16">E389*F389*J389</f>
        <v>1.3009600000000001</v>
      </c>
      <c r="L389" s="19"/>
    </row>
    <row r="390" spans="2:12" s="20" customFormat="1" ht="12" customHeight="1" x14ac:dyDescent="0.2">
      <c r="B390" s="154"/>
      <c r="C390" s="112"/>
      <c r="D390" s="204"/>
      <c r="E390" s="204"/>
      <c r="F390" s="153"/>
      <c r="G390" s="153"/>
      <c r="H390" s="153"/>
      <c r="I390" s="153"/>
      <c r="J390" s="153"/>
      <c r="K390" s="169"/>
      <c r="L390" s="19"/>
    </row>
    <row r="391" spans="2:12" s="20" customFormat="1" ht="12" customHeight="1" x14ac:dyDescent="0.2">
      <c r="B391" s="154"/>
      <c r="C391" s="112"/>
      <c r="D391" s="204"/>
      <c r="E391" s="204">
        <v>2</v>
      </c>
      <c r="F391" s="153">
        <v>8.8000000000000007</v>
      </c>
      <c r="G391" s="153"/>
      <c r="H391" s="153"/>
      <c r="I391" s="153"/>
      <c r="J391" s="153">
        <v>1.8800000000000001E-2</v>
      </c>
      <c r="K391" s="169">
        <f t="shared" si="16"/>
        <v>0.33088000000000006</v>
      </c>
      <c r="L391" s="19"/>
    </row>
    <row r="392" spans="2:12" s="20" customFormat="1" ht="12" customHeight="1" x14ac:dyDescent="0.2">
      <c r="B392" s="154"/>
      <c r="C392" s="112"/>
      <c r="D392" s="204"/>
      <c r="E392" s="204">
        <v>4</v>
      </c>
      <c r="F392" s="153">
        <v>11.8</v>
      </c>
      <c r="G392" s="153"/>
      <c r="H392" s="153"/>
      <c r="I392" s="153"/>
      <c r="J392" s="153">
        <v>1.8800000000000001E-2</v>
      </c>
      <c r="K392" s="169">
        <f t="shared" si="16"/>
        <v>0.88736000000000004</v>
      </c>
      <c r="L392" s="19"/>
    </row>
    <row r="393" spans="2:12" s="20" customFormat="1" ht="12" customHeight="1" x14ac:dyDescent="0.2">
      <c r="B393" s="154"/>
      <c r="C393" s="112"/>
      <c r="D393" s="204"/>
      <c r="E393" s="204">
        <v>1</v>
      </c>
      <c r="F393" s="153">
        <v>29.96</v>
      </c>
      <c r="G393" s="153"/>
      <c r="H393" s="153"/>
      <c r="I393" s="153"/>
      <c r="J393" s="153">
        <v>1.8800000000000001E-2</v>
      </c>
      <c r="K393" s="169">
        <f t="shared" si="16"/>
        <v>0.56324800000000008</v>
      </c>
      <c r="L393" s="19"/>
    </row>
    <row r="394" spans="2:12" s="20" customFormat="1" ht="12" customHeight="1" x14ac:dyDescent="0.2">
      <c r="B394" s="154"/>
      <c r="C394" s="112"/>
      <c r="D394" s="204" t="s">
        <v>1347</v>
      </c>
      <c r="E394" s="204">
        <v>1</v>
      </c>
      <c r="F394" s="153">
        <v>24.96</v>
      </c>
      <c r="G394" s="153"/>
      <c r="H394" s="153"/>
      <c r="I394" s="153"/>
      <c r="J394" s="153">
        <v>3.32E-2</v>
      </c>
      <c r="K394" s="169">
        <f t="shared" si="16"/>
        <v>0.82867200000000008</v>
      </c>
      <c r="L394" s="19"/>
    </row>
    <row r="395" spans="2:12" s="20" customFormat="1" ht="12" customHeight="1" x14ac:dyDescent="0.2">
      <c r="B395" s="154"/>
      <c r="C395" s="112"/>
      <c r="D395" s="204"/>
      <c r="E395" s="204"/>
      <c r="F395" s="153"/>
      <c r="G395" s="153"/>
      <c r="H395" s="153"/>
      <c r="I395" s="153"/>
      <c r="J395" s="153"/>
      <c r="K395" s="169"/>
      <c r="L395" s="19"/>
    </row>
    <row r="396" spans="2:12" s="20" customFormat="1" ht="12" customHeight="1" x14ac:dyDescent="0.2">
      <c r="B396" s="154"/>
      <c r="C396" s="112"/>
      <c r="D396" s="204" t="s">
        <v>1344</v>
      </c>
      <c r="E396" s="204">
        <v>1</v>
      </c>
      <c r="F396" s="153"/>
      <c r="G396" s="153"/>
      <c r="H396" s="153"/>
      <c r="I396" s="153"/>
      <c r="J396" s="153">
        <v>0.28000000000000003</v>
      </c>
      <c r="K396" s="205">
        <f>E396*J396</f>
        <v>0.28000000000000003</v>
      </c>
      <c r="L396" s="19"/>
    </row>
    <row r="397" spans="2:12" s="20" customFormat="1" ht="12" customHeight="1" x14ac:dyDescent="0.2">
      <c r="B397" s="154"/>
      <c r="C397" s="112"/>
      <c r="D397" s="534" t="s">
        <v>1349</v>
      </c>
      <c r="E397" s="204"/>
      <c r="F397" s="153"/>
      <c r="G397" s="1256" t="s">
        <v>1346</v>
      </c>
      <c r="H397" s="1257"/>
      <c r="I397" s="1257"/>
      <c r="J397" s="1258"/>
      <c r="K397" s="205">
        <f>SUM(K371:K396)*1.15</f>
        <v>21.246802000000002</v>
      </c>
      <c r="L397" s="19"/>
    </row>
    <row r="398" spans="2:12" s="20" customFormat="1" ht="12" customHeight="1" x14ac:dyDescent="0.2">
      <c r="B398" s="154"/>
      <c r="C398" s="112"/>
      <c r="D398" s="534"/>
      <c r="E398" s="204"/>
      <c r="F398" s="153"/>
      <c r="G398" s="473"/>
      <c r="H398" s="535"/>
      <c r="I398" s="535"/>
      <c r="J398" s="447"/>
      <c r="K398" s="205"/>
      <c r="L398" s="19"/>
    </row>
    <row r="399" spans="2:12" s="20" customFormat="1" ht="12" customHeight="1" x14ac:dyDescent="0.2">
      <c r="B399" s="154"/>
      <c r="C399" s="112"/>
      <c r="D399" s="534" t="s">
        <v>980</v>
      </c>
      <c r="E399" s="169"/>
      <c r="F399" s="169"/>
      <c r="G399" s="169"/>
      <c r="H399" s="169"/>
      <c r="I399" s="169"/>
      <c r="J399" s="169"/>
      <c r="K399" s="169"/>
      <c r="L399" s="19"/>
    </row>
    <row r="400" spans="2:12" s="20" customFormat="1" ht="12" customHeight="1" x14ac:dyDescent="0.2">
      <c r="B400" s="154"/>
      <c r="C400" s="112"/>
      <c r="D400" s="204" t="s">
        <v>1350</v>
      </c>
      <c r="E400" s="204">
        <v>3</v>
      </c>
      <c r="F400" s="153">
        <v>10</v>
      </c>
      <c r="G400" s="153"/>
      <c r="H400" s="153"/>
      <c r="I400" s="153"/>
      <c r="J400" s="153">
        <v>0.42899999999999999</v>
      </c>
      <c r="K400" s="298">
        <f>E400*F400*J400</f>
        <v>12.87</v>
      </c>
      <c r="L400" s="19"/>
    </row>
    <row r="401" spans="2:13" s="20" customFormat="1" ht="12" customHeight="1" x14ac:dyDescent="0.2">
      <c r="B401" s="154"/>
      <c r="C401" s="112"/>
      <c r="D401" s="534"/>
      <c r="E401" s="204"/>
      <c r="F401" s="153"/>
      <c r="G401" s="153"/>
      <c r="H401" s="153"/>
      <c r="I401" s="153"/>
      <c r="J401" s="153"/>
      <c r="K401" s="298"/>
      <c r="L401" s="19"/>
    </row>
    <row r="402" spans="2:13" s="20" customFormat="1" ht="12" customHeight="1" x14ac:dyDescent="0.2">
      <c r="B402" s="154"/>
      <c r="C402" s="112"/>
      <c r="D402" s="204" t="s">
        <v>830</v>
      </c>
      <c r="E402" s="204">
        <v>3</v>
      </c>
      <c r="F402" s="170">
        <v>6.7</v>
      </c>
      <c r="G402" s="169"/>
      <c r="H402" s="169"/>
      <c r="I402" s="169"/>
      <c r="J402" s="169">
        <v>9.2399999999999996E-2</v>
      </c>
      <c r="K402" s="298">
        <f>E402*F402*J402</f>
        <v>1.85724</v>
      </c>
      <c r="L402" s="19"/>
    </row>
    <row r="403" spans="2:13" s="20" customFormat="1" ht="12" customHeight="1" x14ac:dyDescent="0.2">
      <c r="B403" s="154"/>
      <c r="C403" s="112"/>
      <c r="D403" s="534"/>
      <c r="E403" s="204">
        <v>2</v>
      </c>
      <c r="F403" s="153">
        <v>16.7</v>
      </c>
      <c r="G403" s="153"/>
      <c r="H403" s="153"/>
      <c r="I403" s="153"/>
      <c r="J403" s="169">
        <v>9.2399999999999996E-2</v>
      </c>
      <c r="K403" s="298">
        <f>E403*F403*J403</f>
        <v>3.0861599999999996</v>
      </c>
      <c r="L403" s="19"/>
    </row>
    <row r="404" spans="2:13" s="20" customFormat="1" ht="12" customHeight="1" x14ac:dyDescent="0.2">
      <c r="B404" s="154"/>
      <c r="C404" s="112"/>
      <c r="D404" s="534"/>
      <c r="E404" s="204"/>
      <c r="F404" s="153"/>
      <c r="G404" s="153"/>
      <c r="H404" s="153"/>
      <c r="I404" s="153"/>
      <c r="J404" s="153"/>
      <c r="K404" s="298"/>
      <c r="L404" s="19"/>
    </row>
    <row r="405" spans="2:13" s="20" customFormat="1" ht="12" customHeight="1" x14ac:dyDescent="0.2">
      <c r="B405" s="154"/>
      <c r="C405" s="112"/>
      <c r="D405" s="204" t="s">
        <v>1342</v>
      </c>
      <c r="E405" s="204">
        <v>5</v>
      </c>
      <c r="F405" s="153">
        <v>29.16</v>
      </c>
      <c r="G405" s="153"/>
      <c r="H405" s="153"/>
      <c r="I405" s="153"/>
      <c r="J405" s="153">
        <v>5.4199999999999998E-2</v>
      </c>
      <c r="K405" s="298">
        <f>E405*F405*J405</f>
        <v>7.9023600000000007</v>
      </c>
      <c r="L405" s="19"/>
    </row>
    <row r="406" spans="2:13" s="20" customFormat="1" ht="12" customHeight="1" x14ac:dyDescent="0.2">
      <c r="B406" s="154"/>
      <c r="C406" s="112"/>
      <c r="D406" s="204"/>
      <c r="E406" s="204"/>
      <c r="F406" s="153"/>
      <c r="G406" s="153"/>
      <c r="H406" s="153"/>
      <c r="I406" s="153"/>
      <c r="J406" s="153"/>
      <c r="K406" s="298"/>
      <c r="L406" s="19"/>
    </row>
    <row r="407" spans="2:13" s="20" customFormat="1" ht="12" customHeight="1" x14ac:dyDescent="0.2">
      <c r="B407" s="154"/>
      <c r="C407" s="112"/>
      <c r="D407" s="204" t="s">
        <v>1348</v>
      </c>
      <c r="E407" s="204">
        <v>1</v>
      </c>
      <c r="F407" s="153">
        <v>33</v>
      </c>
      <c r="G407" s="153"/>
      <c r="H407" s="153"/>
      <c r="I407" s="153"/>
      <c r="J407" s="153">
        <v>3.6200000000000003E-2</v>
      </c>
      <c r="K407" s="298">
        <f>E407*F407*J407</f>
        <v>1.1946000000000001</v>
      </c>
      <c r="L407" s="19"/>
    </row>
    <row r="408" spans="2:13" s="20" customFormat="1" ht="12" customHeight="1" x14ac:dyDescent="0.2">
      <c r="B408" s="154"/>
      <c r="C408" s="112"/>
      <c r="D408" s="204"/>
      <c r="E408" s="204"/>
      <c r="F408" s="153"/>
      <c r="G408" s="153"/>
      <c r="H408" s="153"/>
      <c r="I408" s="153"/>
      <c r="J408" s="153"/>
      <c r="K408" s="298"/>
      <c r="L408" s="19"/>
    </row>
    <row r="409" spans="2:13" s="20" customFormat="1" ht="12" customHeight="1" x14ac:dyDescent="0.2">
      <c r="B409" s="154"/>
      <c r="C409" s="112"/>
      <c r="D409" s="204" t="s">
        <v>1352</v>
      </c>
      <c r="E409" s="204">
        <v>1</v>
      </c>
      <c r="F409" s="153">
        <v>33</v>
      </c>
      <c r="G409" s="153"/>
      <c r="H409" s="153"/>
      <c r="I409" s="153"/>
      <c r="J409" s="153">
        <v>4.9768E-2</v>
      </c>
      <c r="K409" s="298">
        <f>E409*F409*J409</f>
        <v>1.642344</v>
      </c>
      <c r="L409" s="19"/>
    </row>
    <row r="410" spans="2:13" s="20" customFormat="1" ht="12" customHeight="1" x14ac:dyDescent="0.2">
      <c r="B410" s="154"/>
      <c r="C410" s="112"/>
      <c r="D410" s="204"/>
      <c r="E410" s="204"/>
      <c r="F410" s="153"/>
      <c r="G410" s="153"/>
      <c r="H410" s="153"/>
      <c r="I410" s="153"/>
      <c r="J410" s="153"/>
      <c r="K410" s="298"/>
      <c r="L410" s="19"/>
    </row>
    <row r="411" spans="2:13" s="20" customFormat="1" ht="12" customHeight="1" x14ac:dyDescent="0.2">
      <c r="B411" s="154"/>
      <c r="C411" s="112"/>
      <c r="D411" s="204" t="s">
        <v>1343</v>
      </c>
      <c r="E411" s="204">
        <v>8</v>
      </c>
      <c r="F411" s="153">
        <v>7</v>
      </c>
      <c r="G411" s="153"/>
      <c r="H411" s="153"/>
      <c r="I411" s="153"/>
      <c r="J411" s="153">
        <v>2.1899999999999999E-2</v>
      </c>
      <c r="K411" s="298">
        <f>E411*F411*J411</f>
        <v>1.2263999999999999</v>
      </c>
      <c r="L411" s="19"/>
    </row>
    <row r="412" spans="2:13" s="20" customFormat="1" ht="12" customHeight="1" x14ac:dyDescent="0.2">
      <c r="B412" s="154"/>
      <c r="C412" s="112"/>
      <c r="D412" s="204" t="s">
        <v>1343</v>
      </c>
      <c r="E412" s="204">
        <v>1</v>
      </c>
      <c r="F412" s="153">
        <v>29.16</v>
      </c>
      <c r="G412" s="153"/>
      <c r="H412" s="153"/>
      <c r="I412" s="153"/>
      <c r="J412" s="153">
        <v>1.8800000000000001E-2</v>
      </c>
      <c r="K412" s="298">
        <f>E412*F412*J412</f>
        <v>0.54820800000000003</v>
      </c>
      <c r="L412" s="19"/>
    </row>
    <row r="413" spans="2:13" s="20" customFormat="1" ht="12" customHeight="1" x14ac:dyDescent="0.2">
      <c r="B413" s="154"/>
      <c r="C413" s="112"/>
      <c r="D413" s="204"/>
      <c r="E413" s="204"/>
      <c r="F413" s="153"/>
      <c r="G413" s="153"/>
      <c r="H413" s="153"/>
      <c r="I413" s="153"/>
      <c r="J413" s="153"/>
      <c r="K413" s="298"/>
      <c r="L413" s="19"/>
    </row>
    <row r="414" spans="2:13" s="20" customFormat="1" ht="12" customHeight="1" x14ac:dyDescent="0.2">
      <c r="B414" s="154"/>
      <c r="C414" s="112"/>
      <c r="D414" s="204" t="s">
        <v>1344</v>
      </c>
      <c r="E414" s="204">
        <v>1</v>
      </c>
      <c r="F414" s="153"/>
      <c r="G414" s="153"/>
      <c r="H414" s="153"/>
      <c r="I414" s="153"/>
      <c r="J414" s="153">
        <v>0.36</v>
      </c>
      <c r="K414" s="298">
        <f>E414*J414</f>
        <v>0.36</v>
      </c>
      <c r="L414" s="19"/>
      <c r="M414" s="20">
        <f>2*0.022+0.00628*0.3*2+0.002</f>
        <v>4.9768E-2</v>
      </c>
    </row>
    <row r="415" spans="2:13" s="20" customFormat="1" ht="12" customHeight="1" x14ac:dyDescent="0.2">
      <c r="B415" s="154"/>
      <c r="C415" s="112"/>
      <c r="D415" s="204"/>
      <c r="E415" s="204"/>
      <c r="F415" s="153"/>
      <c r="G415" s="153"/>
      <c r="H415" s="153"/>
      <c r="I415" s="153"/>
      <c r="J415" s="153"/>
      <c r="K415" s="298"/>
      <c r="L415" s="19"/>
    </row>
    <row r="416" spans="2:13" s="20" customFormat="1" ht="12" customHeight="1" x14ac:dyDescent="0.2">
      <c r="B416" s="154"/>
      <c r="C416" s="112"/>
      <c r="D416" s="169" t="s">
        <v>1351</v>
      </c>
      <c r="E416" s="204">
        <v>5</v>
      </c>
      <c r="F416" s="169"/>
      <c r="G416" s="169"/>
      <c r="H416" s="169"/>
      <c r="I416" s="169"/>
      <c r="J416" s="153">
        <v>0.2752</v>
      </c>
      <c r="K416" s="298">
        <f>E416*J416</f>
        <v>1.3759999999999999</v>
      </c>
      <c r="L416" s="19"/>
    </row>
    <row r="417" spans="2:13" s="20" customFormat="1" ht="12" customHeight="1" x14ac:dyDescent="0.2">
      <c r="B417" s="154"/>
      <c r="C417" s="112"/>
      <c r="D417" s="534"/>
      <c r="E417" s="204"/>
      <c r="F417" s="169"/>
      <c r="G417" s="169"/>
      <c r="H417" s="169"/>
      <c r="I417" s="169"/>
      <c r="J417" s="153"/>
      <c r="K417" s="298"/>
      <c r="L417" s="19"/>
    </row>
    <row r="418" spans="2:13" s="20" customFormat="1" ht="12" customHeight="1" x14ac:dyDescent="0.2">
      <c r="B418" s="154"/>
      <c r="C418" s="112"/>
      <c r="D418" s="534" t="s">
        <v>1353</v>
      </c>
      <c r="E418" s="204"/>
      <c r="F418" s="153"/>
      <c r="G418" s="1256" t="s">
        <v>1346</v>
      </c>
      <c r="H418" s="1257"/>
      <c r="I418" s="1257"/>
      <c r="J418" s="1258"/>
      <c r="K418" s="298">
        <f>SUM(K400:K417)*1.15</f>
        <v>36.872808800000001</v>
      </c>
      <c r="L418" s="19"/>
    </row>
    <row r="419" spans="2:13" s="20" customFormat="1" ht="12" customHeight="1" x14ac:dyDescent="0.2">
      <c r="B419" s="154"/>
      <c r="C419" s="112"/>
      <c r="D419" s="534"/>
      <c r="E419" s="204"/>
      <c r="F419" s="153"/>
      <c r="G419" s="473"/>
      <c r="H419" s="535"/>
      <c r="I419" s="535"/>
      <c r="J419" s="447"/>
      <c r="K419" s="205"/>
      <c r="L419" s="19"/>
    </row>
    <row r="420" spans="2:13" s="20" customFormat="1" ht="12" customHeight="1" x14ac:dyDescent="0.2">
      <c r="B420" s="154"/>
      <c r="C420" s="112"/>
      <c r="D420" s="534" t="s">
        <v>982</v>
      </c>
      <c r="E420" s="169"/>
      <c r="F420" s="169"/>
      <c r="G420" s="169"/>
      <c r="H420" s="169"/>
      <c r="I420" s="169"/>
      <c r="J420" s="169"/>
      <c r="K420" s="169">
        <f>E420*F420*J420</f>
        <v>0</v>
      </c>
      <c r="L420" s="19"/>
      <c r="M420" s="20">
        <f>9.6*0.008+17*0.00709+12.5*0.00623</f>
        <v>0.27520500000000003</v>
      </c>
    </row>
    <row r="421" spans="2:13" s="20" customFormat="1" ht="12" customHeight="1" x14ac:dyDescent="0.2">
      <c r="B421" s="154"/>
      <c r="C421" s="112"/>
      <c r="D421" s="204" t="s">
        <v>1350</v>
      </c>
      <c r="E421" s="204">
        <v>3</v>
      </c>
      <c r="F421" s="153">
        <v>10</v>
      </c>
      <c r="G421" s="153"/>
      <c r="H421" s="153"/>
      <c r="I421" s="153"/>
      <c r="J421" s="153">
        <v>0.42899999999999999</v>
      </c>
      <c r="K421" s="298">
        <f>E421*F421*J421</f>
        <v>12.87</v>
      </c>
      <c r="L421" s="19"/>
    </row>
    <row r="422" spans="2:13" s="20" customFormat="1" ht="12" customHeight="1" x14ac:dyDescent="0.2">
      <c r="B422" s="154"/>
      <c r="C422" s="112"/>
      <c r="D422" s="534"/>
      <c r="E422" s="204"/>
      <c r="F422" s="153"/>
      <c r="G422" s="153"/>
      <c r="H422" s="153"/>
      <c r="I422" s="153"/>
      <c r="J422" s="153"/>
      <c r="K422" s="298"/>
      <c r="L422" s="19"/>
    </row>
    <row r="423" spans="2:13" s="20" customFormat="1" ht="12" customHeight="1" x14ac:dyDescent="0.2">
      <c r="B423" s="154"/>
      <c r="C423" s="112"/>
      <c r="D423" s="204" t="s">
        <v>830</v>
      </c>
      <c r="E423" s="204">
        <v>3</v>
      </c>
      <c r="F423" s="170">
        <v>7.93</v>
      </c>
      <c r="G423" s="169"/>
      <c r="H423" s="169"/>
      <c r="I423" s="169"/>
      <c r="J423" s="169">
        <v>9.2399999999999996E-2</v>
      </c>
      <c r="K423" s="298">
        <f>E423*F423*J423</f>
        <v>2.1981959999999998</v>
      </c>
      <c r="L423" s="19"/>
    </row>
    <row r="424" spans="2:13" s="20" customFormat="1" ht="12" customHeight="1" x14ac:dyDescent="0.2">
      <c r="B424" s="154"/>
      <c r="C424" s="112"/>
      <c r="D424" s="534"/>
      <c r="E424" s="204">
        <v>2</v>
      </c>
      <c r="F424" s="153">
        <v>17.93</v>
      </c>
      <c r="G424" s="153"/>
      <c r="H424" s="153"/>
      <c r="I424" s="153"/>
      <c r="J424" s="169">
        <v>9.2399999999999996E-2</v>
      </c>
      <c r="K424" s="298">
        <f>E424*F424*J424</f>
        <v>3.3134639999999997</v>
      </c>
      <c r="L424" s="19"/>
    </row>
    <row r="425" spans="2:13" s="20" customFormat="1" ht="12" customHeight="1" x14ac:dyDescent="0.2">
      <c r="B425" s="154"/>
      <c r="C425" s="112"/>
      <c r="D425" s="534"/>
      <c r="E425" s="204"/>
      <c r="F425" s="153"/>
      <c r="G425" s="153"/>
      <c r="H425" s="153"/>
      <c r="I425" s="153"/>
      <c r="J425" s="153"/>
      <c r="K425" s="298"/>
      <c r="L425" s="19"/>
    </row>
    <row r="426" spans="2:13" s="20" customFormat="1" ht="12" customHeight="1" x14ac:dyDescent="0.2">
      <c r="B426" s="154"/>
      <c r="C426" s="112"/>
      <c r="D426" s="204" t="s">
        <v>1342</v>
      </c>
      <c r="E426" s="204">
        <v>5</v>
      </c>
      <c r="F426" s="153">
        <v>29.16</v>
      </c>
      <c r="G426" s="153"/>
      <c r="H426" s="153"/>
      <c r="I426" s="153"/>
      <c r="J426" s="153">
        <v>5.4199999999999998E-2</v>
      </c>
      <c r="K426" s="298">
        <f>E426*F426*J426</f>
        <v>7.9023600000000007</v>
      </c>
      <c r="L426" s="19"/>
    </row>
    <row r="427" spans="2:13" s="20" customFormat="1" ht="12" customHeight="1" x14ac:dyDescent="0.2">
      <c r="B427" s="154"/>
      <c r="C427" s="112"/>
      <c r="D427" s="204"/>
      <c r="E427" s="204">
        <v>2</v>
      </c>
      <c r="F427" s="153">
        <v>12</v>
      </c>
      <c r="G427" s="153"/>
      <c r="H427" s="153"/>
      <c r="I427" s="153"/>
      <c r="J427" s="153">
        <v>5.4199999999999998E-2</v>
      </c>
      <c r="K427" s="298">
        <f>E427*F427*J427</f>
        <v>1.3008</v>
      </c>
      <c r="L427" s="19"/>
    </row>
    <row r="428" spans="2:13" s="20" customFormat="1" ht="12" customHeight="1" x14ac:dyDescent="0.2">
      <c r="B428" s="154"/>
      <c r="C428" s="112"/>
      <c r="D428" s="204"/>
      <c r="E428" s="204"/>
      <c r="F428" s="153">
        <v>4</v>
      </c>
      <c r="G428" s="153"/>
      <c r="H428" s="153"/>
      <c r="I428" s="153"/>
      <c r="J428" s="153">
        <v>5.4199999999999998E-2</v>
      </c>
      <c r="K428" s="298">
        <f>E428*F428*J428</f>
        <v>0</v>
      </c>
      <c r="L428" s="19"/>
    </row>
    <row r="429" spans="2:13" s="20" customFormat="1" ht="12" customHeight="1" x14ac:dyDescent="0.2">
      <c r="B429" s="154"/>
      <c r="C429" s="112"/>
      <c r="D429" s="204"/>
      <c r="E429" s="204"/>
      <c r="F429" s="153"/>
      <c r="G429" s="153"/>
      <c r="H429" s="153"/>
      <c r="I429" s="153"/>
      <c r="J429" s="153"/>
      <c r="K429" s="298"/>
      <c r="L429" s="19"/>
    </row>
    <row r="430" spans="2:13" s="20" customFormat="1" ht="12" customHeight="1" x14ac:dyDescent="0.2">
      <c r="B430" s="154"/>
      <c r="C430" s="112"/>
      <c r="D430" s="204" t="s">
        <v>1348</v>
      </c>
      <c r="E430" s="204">
        <v>1</v>
      </c>
      <c r="F430" s="153">
        <v>35</v>
      </c>
      <c r="G430" s="153"/>
      <c r="H430" s="153"/>
      <c r="I430" s="153"/>
      <c r="J430" s="153">
        <v>3.6200000000000003E-2</v>
      </c>
      <c r="K430" s="298">
        <f>E430*F430*J430</f>
        <v>1.2670000000000001</v>
      </c>
      <c r="L430" s="19"/>
    </row>
    <row r="431" spans="2:13" s="20" customFormat="1" ht="12" customHeight="1" x14ac:dyDescent="0.2">
      <c r="B431" s="154"/>
      <c r="C431" s="112"/>
      <c r="D431" s="204"/>
      <c r="E431" s="204"/>
      <c r="F431" s="153"/>
      <c r="G431" s="153"/>
      <c r="H431" s="153"/>
      <c r="I431" s="153"/>
      <c r="J431" s="153"/>
      <c r="K431" s="298"/>
      <c r="L431" s="19"/>
    </row>
    <row r="432" spans="2:13" s="20" customFormat="1" ht="12" customHeight="1" x14ac:dyDescent="0.2">
      <c r="B432" s="154"/>
      <c r="C432" s="112"/>
      <c r="D432" s="204" t="s">
        <v>313</v>
      </c>
      <c r="E432" s="204">
        <v>5</v>
      </c>
      <c r="F432" s="153">
        <v>2.5</v>
      </c>
      <c r="G432" s="153"/>
      <c r="H432" s="153"/>
      <c r="I432" s="153"/>
      <c r="J432" s="153">
        <v>2.1899999999999999E-2</v>
      </c>
      <c r="K432" s="169">
        <f>E432*F432*J432</f>
        <v>0.27374999999999999</v>
      </c>
      <c r="L432" s="19"/>
    </row>
    <row r="433" spans="2:13" s="20" customFormat="1" ht="12" customHeight="1" x14ac:dyDescent="0.2">
      <c r="B433" s="154"/>
      <c r="C433" s="112"/>
      <c r="D433" s="204"/>
      <c r="E433" s="204"/>
      <c r="F433" s="153"/>
      <c r="G433" s="153"/>
      <c r="H433" s="153"/>
      <c r="I433" s="153"/>
      <c r="J433" s="153"/>
      <c r="K433" s="298"/>
      <c r="L433" s="19"/>
    </row>
    <row r="434" spans="2:13" s="20" customFormat="1" ht="12" customHeight="1" x14ac:dyDescent="0.2">
      <c r="B434" s="154"/>
      <c r="C434" s="112"/>
      <c r="D434" s="204" t="s">
        <v>1352</v>
      </c>
      <c r="E434" s="204">
        <v>1</v>
      </c>
      <c r="F434" s="153">
        <v>35</v>
      </c>
      <c r="G434" s="153"/>
      <c r="H434" s="153"/>
      <c r="I434" s="153"/>
      <c r="J434" s="153">
        <v>4.9768E-2</v>
      </c>
      <c r="K434" s="298">
        <f>E434*F434*J434</f>
        <v>1.7418800000000001</v>
      </c>
      <c r="L434" s="19"/>
    </row>
    <row r="435" spans="2:13" s="20" customFormat="1" ht="12" customHeight="1" x14ac:dyDescent="0.2">
      <c r="B435" s="154"/>
      <c r="C435" s="112"/>
      <c r="D435" s="204"/>
      <c r="E435" s="204"/>
      <c r="F435" s="153"/>
      <c r="G435" s="153"/>
      <c r="H435" s="153"/>
      <c r="I435" s="153"/>
      <c r="J435" s="153"/>
      <c r="K435" s="298"/>
      <c r="L435" s="19"/>
    </row>
    <row r="436" spans="2:13" s="20" customFormat="1" ht="12" customHeight="1" x14ac:dyDescent="0.2">
      <c r="B436" s="154"/>
      <c r="C436" s="112"/>
      <c r="D436" s="204" t="s">
        <v>1343</v>
      </c>
      <c r="E436" s="204">
        <v>8</v>
      </c>
      <c r="F436" s="153">
        <v>7</v>
      </c>
      <c r="G436" s="153"/>
      <c r="H436" s="153"/>
      <c r="I436" s="153"/>
      <c r="J436" s="153">
        <v>2.1899999999999999E-2</v>
      </c>
      <c r="K436" s="298">
        <f>E436*F436*J436</f>
        <v>1.2263999999999999</v>
      </c>
      <c r="L436" s="19"/>
    </row>
    <row r="437" spans="2:13" s="20" customFormat="1" ht="12" customHeight="1" x14ac:dyDescent="0.2">
      <c r="B437" s="154"/>
      <c r="C437" s="112"/>
      <c r="D437" s="204"/>
      <c r="E437" s="204">
        <v>1</v>
      </c>
      <c r="F437" s="153">
        <v>29.16</v>
      </c>
      <c r="G437" s="153"/>
      <c r="H437" s="153"/>
      <c r="I437" s="153"/>
      <c r="J437" s="153">
        <v>1.8800000000000001E-2</v>
      </c>
      <c r="K437" s="298">
        <f>E437*F437*J437</f>
        <v>0.54820800000000003</v>
      </c>
      <c r="L437" s="19"/>
    </row>
    <row r="438" spans="2:13" s="20" customFormat="1" ht="12" customHeight="1" x14ac:dyDescent="0.2">
      <c r="B438" s="154"/>
      <c r="C438" s="112"/>
      <c r="D438" s="204"/>
      <c r="E438" s="204">
        <v>8</v>
      </c>
      <c r="F438" s="153">
        <v>2.5</v>
      </c>
      <c r="G438" s="153"/>
      <c r="H438" s="153"/>
      <c r="I438" s="153"/>
      <c r="J438" s="153">
        <v>1.8800000000000001E-2</v>
      </c>
      <c r="K438" s="298">
        <f>E438*F438*J438</f>
        <v>0.376</v>
      </c>
      <c r="L438" s="19"/>
    </row>
    <row r="439" spans="2:13" s="20" customFormat="1" ht="12" customHeight="1" x14ac:dyDescent="0.2">
      <c r="B439" s="154"/>
      <c r="C439" s="112"/>
      <c r="D439" s="204"/>
      <c r="E439" s="204"/>
      <c r="F439" s="153"/>
      <c r="G439" s="153"/>
      <c r="H439" s="153"/>
      <c r="I439" s="153"/>
      <c r="J439" s="153"/>
      <c r="K439" s="298"/>
      <c r="L439" s="19"/>
    </row>
    <row r="440" spans="2:13" s="20" customFormat="1" ht="12" customHeight="1" x14ac:dyDescent="0.2">
      <c r="B440" s="154"/>
      <c r="C440" s="112"/>
      <c r="D440" s="204" t="s">
        <v>1355</v>
      </c>
      <c r="E440" s="204">
        <v>1</v>
      </c>
      <c r="F440" s="153">
        <v>12</v>
      </c>
      <c r="G440" s="153"/>
      <c r="H440" s="153">
        <v>1</v>
      </c>
      <c r="I440" s="153">
        <f>F440*H440</f>
        <v>12</v>
      </c>
      <c r="J440" s="153">
        <v>0.13188</v>
      </c>
      <c r="K440" s="205">
        <f>I440*J440</f>
        <v>1.58256</v>
      </c>
      <c r="L440" s="19"/>
    </row>
    <row r="441" spans="2:13" s="20" customFormat="1" ht="12" customHeight="1" x14ac:dyDescent="0.2">
      <c r="B441" s="154"/>
      <c r="C441" s="112"/>
      <c r="D441" s="204" t="s">
        <v>1344</v>
      </c>
      <c r="E441" s="204">
        <v>1</v>
      </c>
      <c r="F441" s="153"/>
      <c r="G441" s="153"/>
      <c r="H441" s="153"/>
      <c r="I441" s="153"/>
      <c r="J441" s="153">
        <v>0.42</v>
      </c>
      <c r="K441" s="298">
        <f>E441*J441</f>
        <v>0.42</v>
      </c>
      <c r="L441" s="19"/>
    </row>
    <row r="442" spans="2:13" s="20" customFormat="1" ht="12" customHeight="1" x14ac:dyDescent="0.2">
      <c r="B442" s="154"/>
      <c r="C442" s="112"/>
      <c r="D442" s="204"/>
      <c r="E442" s="204"/>
      <c r="F442" s="153"/>
      <c r="G442" s="153"/>
      <c r="H442" s="153"/>
      <c r="I442" s="153"/>
      <c r="J442" s="153"/>
      <c r="K442" s="298"/>
      <c r="L442" s="19"/>
    </row>
    <row r="443" spans="2:13" s="20" customFormat="1" ht="12" customHeight="1" x14ac:dyDescent="0.2">
      <c r="B443" s="154"/>
      <c r="C443" s="112"/>
      <c r="D443" s="169" t="s">
        <v>1351</v>
      </c>
      <c r="E443" s="204">
        <v>5</v>
      </c>
      <c r="F443" s="169"/>
      <c r="G443" s="169"/>
      <c r="H443" s="169"/>
      <c r="I443" s="169"/>
      <c r="J443" s="153">
        <v>0.2752</v>
      </c>
      <c r="K443" s="298">
        <f>E443*J443</f>
        <v>1.3759999999999999</v>
      </c>
      <c r="L443" s="19"/>
      <c r="M443" s="20">
        <f>0.0785+2*0.01884+2*0.00785</f>
        <v>0.13188</v>
      </c>
    </row>
    <row r="444" spans="2:13" s="20" customFormat="1" ht="12" customHeight="1" x14ac:dyDescent="0.2">
      <c r="B444" s="154"/>
      <c r="C444" s="112"/>
      <c r="D444" s="534"/>
      <c r="E444" s="204"/>
      <c r="F444" s="169"/>
      <c r="G444" s="169"/>
      <c r="H444" s="169"/>
      <c r="I444" s="169"/>
      <c r="J444" s="153"/>
      <c r="K444" s="298"/>
      <c r="L444" s="19"/>
    </row>
    <row r="445" spans="2:13" s="20" customFormat="1" ht="12" customHeight="1" x14ac:dyDescent="0.2">
      <c r="B445" s="154"/>
      <c r="C445" s="112"/>
      <c r="D445" s="534" t="s">
        <v>1354</v>
      </c>
      <c r="E445" s="204"/>
      <c r="F445" s="153"/>
      <c r="G445" s="1256" t="s">
        <v>1346</v>
      </c>
      <c r="H445" s="1257"/>
      <c r="I445" s="1257"/>
      <c r="J445" s="1258"/>
      <c r="K445" s="298">
        <f>SUM(K421:K444)*1.15</f>
        <v>41.856110699999995</v>
      </c>
      <c r="L445" s="19"/>
    </row>
    <row r="446" spans="2:13" s="20" customFormat="1" ht="12" customHeight="1" x14ac:dyDescent="0.2">
      <c r="B446" s="154"/>
      <c r="C446" s="112"/>
      <c r="D446" s="534"/>
      <c r="E446" s="169"/>
      <c r="F446" s="169"/>
      <c r="G446" s="169"/>
      <c r="H446" s="169"/>
      <c r="I446" s="169"/>
      <c r="J446" s="169"/>
      <c r="K446" s="169"/>
      <c r="L446" s="19"/>
    </row>
    <row r="447" spans="2:13" s="20" customFormat="1" ht="12" customHeight="1" x14ac:dyDescent="0.2">
      <c r="B447" s="154"/>
      <c r="C447" s="112"/>
      <c r="D447" s="534" t="s">
        <v>989</v>
      </c>
      <c r="E447" s="169"/>
      <c r="F447" s="169"/>
      <c r="G447" s="169"/>
      <c r="H447" s="169"/>
      <c r="I447" s="169"/>
      <c r="J447" s="169"/>
      <c r="K447" s="169"/>
      <c r="L447" s="19"/>
    </row>
    <row r="448" spans="2:13" s="20" customFormat="1" ht="12" customHeight="1" x14ac:dyDescent="0.2">
      <c r="B448" s="154"/>
      <c r="C448" s="112"/>
      <c r="D448" s="204" t="s">
        <v>161</v>
      </c>
      <c r="E448" s="204">
        <v>10</v>
      </c>
      <c r="F448" s="170">
        <v>29.16</v>
      </c>
      <c r="G448" s="169"/>
      <c r="H448" s="169"/>
      <c r="I448" s="169"/>
      <c r="J448" s="169">
        <v>3.1099999999999999E-2</v>
      </c>
      <c r="K448" s="169">
        <f>E448*F448*J448</f>
        <v>9.068760000000001</v>
      </c>
      <c r="L448" s="19"/>
    </row>
    <row r="449" spans="2:13" s="20" customFormat="1" ht="12" customHeight="1" x14ac:dyDescent="0.2">
      <c r="B449" s="154"/>
      <c r="C449" s="112"/>
      <c r="D449" s="204"/>
      <c r="E449" s="204">
        <v>4</v>
      </c>
      <c r="F449" s="170">
        <v>24.92</v>
      </c>
      <c r="G449" s="169"/>
      <c r="H449" s="169"/>
      <c r="I449" s="169"/>
      <c r="J449" s="169">
        <v>3.1099999999999999E-2</v>
      </c>
      <c r="K449" s="169">
        <f>E449*F449*J449</f>
        <v>3.1000480000000001</v>
      </c>
      <c r="L449" s="19"/>
    </row>
    <row r="450" spans="2:13" s="20" customFormat="1" ht="12" customHeight="1" x14ac:dyDescent="0.2">
      <c r="B450" s="154"/>
      <c r="C450" s="112"/>
      <c r="D450" s="204"/>
      <c r="E450" s="204">
        <v>48</v>
      </c>
      <c r="F450" s="170">
        <v>6.8</v>
      </c>
      <c r="G450" s="169"/>
      <c r="H450" s="169"/>
      <c r="I450" s="169"/>
      <c r="J450" s="169">
        <v>3.1099999999999999E-2</v>
      </c>
      <c r="K450" s="169">
        <f>E450*F450*J450</f>
        <v>10.151039999999998</v>
      </c>
      <c r="L450" s="19"/>
    </row>
    <row r="451" spans="2:13" s="20" customFormat="1" ht="12" customHeight="1" x14ac:dyDescent="0.2">
      <c r="B451" s="154"/>
      <c r="C451" s="112"/>
      <c r="D451" s="204"/>
      <c r="E451" s="204"/>
      <c r="F451" s="170"/>
      <c r="G451" s="169"/>
      <c r="H451" s="169"/>
      <c r="I451" s="169"/>
      <c r="J451" s="169"/>
      <c r="K451" s="169"/>
      <c r="L451" s="19"/>
    </row>
    <row r="452" spans="2:13" s="20" customFormat="1" ht="12" customHeight="1" x14ac:dyDescent="0.2">
      <c r="B452" s="154"/>
      <c r="C452" s="112"/>
      <c r="D452" s="204" t="s">
        <v>1356</v>
      </c>
      <c r="E452" s="204">
        <v>4</v>
      </c>
      <c r="F452" s="153">
        <v>24.92</v>
      </c>
      <c r="G452" s="153"/>
      <c r="H452" s="153"/>
      <c r="I452" s="153"/>
      <c r="J452" s="153">
        <v>3.7540800000000001</v>
      </c>
      <c r="K452" s="169">
        <f>E452*J452</f>
        <v>15.01632</v>
      </c>
      <c r="L452" s="19"/>
    </row>
    <row r="453" spans="2:13" s="20" customFormat="1" ht="12" customHeight="1" x14ac:dyDescent="0.2">
      <c r="B453" s="154"/>
      <c r="C453" s="112"/>
      <c r="D453" s="204" t="s">
        <v>1356</v>
      </c>
      <c r="E453" s="204">
        <v>1</v>
      </c>
      <c r="F453" s="153">
        <v>17</v>
      </c>
      <c r="G453" s="153"/>
      <c r="H453" s="153"/>
      <c r="I453" s="153"/>
      <c r="J453" s="153">
        <v>3.7540800000000001</v>
      </c>
      <c r="K453" s="169">
        <f>E453*J453</f>
        <v>3.7540800000000001</v>
      </c>
      <c r="L453" s="19"/>
    </row>
    <row r="454" spans="2:13" s="20" customFormat="1" ht="12" customHeight="1" x14ac:dyDescent="0.2">
      <c r="B454" s="154"/>
      <c r="C454" s="112"/>
      <c r="D454" s="204" t="s">
        <v>1357</v>
      </c>
      <c r="E454" s="204">
        <v>16</v>
      </c>
      <c r="F454" s="153">
        <v>12</v>
      </c>
      <c r="G454" s="153"/>
      <c r="H454" s="153"/>
      <c r="I454" s="153"/>
      <c r="J454" s="153">
        <v>0.45703199999999999</v>
      </c>
      <c r="K454" s="169">
        <f>E454*J454</f>
        <v>7.3125119999999999</v>
      </c>
      <c r="L454" s="19"/>
    </row>
    <row r="455" spans="2:13" s="20" customFormat="1" ht="12" customHeight="1" x14ac:dyDescent="0.2">
      <c r="B455" s="154"/>
      <c r="C455" s="112"/>
      <c r="D455" s="204" t="s">
        <v>1344</v>
      </c>
      <c r="E455" s="204">
        <v>4</v>
      </c>
      <c r="F455" s="153"/>
      <c r="G455" s="153"/>
      <c r="H455" s="153"/>
      <c r="I455" s="153"/>
      <c r="J455" s="153">
        <v>0.36</v>
      </c>
      <c r="K455" s="205">
        <f>E455*J455</f>
        <v>1.44</v>
      </c>
      <c r="L455" s="19"/>
      <c r="M455" s="20">
        <f>(24.92*4+11*2*1.2+3.2*10*2)*0.01975</f>
        <v>3.7540800000000001</v>
      </c>
    </row>
    <row r="456" spans="2:13" s="20" customFormat="1" ht="12" customHeight="1" x14ac:dyDescent="0.2">
      <c r="B456" s="154"/>
      <c r="C456" s="112"/>
      <c r="D456" s="534" t="s">
        <v>1362</v>
      </c>
      <c r="E456" s="204"/>
      <c r="F456" s="153"/>
      <c r="G456" s="1256" t="s">
        <v>1346</v>
      </c>
      <c r="H456" s="1257"/>
      <c r="I456" s="1257"/>
      <c r="J456" s="1258"/>
      <c r="K456" s="205">
        <f>SUM(K448:K455)*1.15</f>
        <v>57.319173999999997</v>
      </c>
      <c r="L456" s="19"/>
    </row>
    <row r="457" spans="2:13" s="20" customFormat="1" ht="12" customHeight="1" x14ac:dyDescent="0.2">
      <c r="B457" s="154"/>
      <c r="C457" s="112"/>
      <c r="D457" s="204"/>
      <c r="E457" s="204"/>
      <c r="F457" s="153"/>
      <c r="G457" s="153"/>
      <c r="H457" s="153"/>
      <c r="I457" s="153"/>
      <c r="J457" s="153"/>
      <c r="K457" s="169"/>
      <c r="L457" s="19"/>
      <c r="M457" s="20">
        <f>(18*2+6+3.2*4)*0.00834</f>
        <v>0.45703199999999999</v>
      </c>
    </row>
    <row r="458" spans="2:13" s="20" customFormat="1" ht="12" customHeight="1" x14ac:dyDescent="0.2">
      <c r="B458" s="154"/>
      <c r="C458" s="112"/>
      <c r="D458" s="204"/>
      <c r="E458" s="204"/>
      <c r="F458" s="153"/>
      <c r="G458" s="153"/>
      <c r="H458" s="153"/>
      <c r="I458" s="153"/>
      <c r="J458" s="153"/>
      <c r="K458" s="169"/>
      <c r="L458" s="19"/>
    </row>
    <row r="459" spans="2:13" s="20" customFormat="1" ht="12" customHeight="1" x14ac:dyDescent="0.2">
      <c r="B459" s="154"/>
      <c r="C459" s="112"/>
      <c r="D459" s="534" t="s">
        <v>1359</v>
      </c>
      <c r="E459" s="169"/>
      <c r="F459" s="169"/>
      <c r="G459" s="169"/>
      <c r="H459" s="169"/>
      <c r="I459" s="169"/>
      <c r="J459" s="169"/>
      <c r="K459" s="169"/>
      <c r="L459" s="19"/>
    </row>
    <row r="460" spans="2:13" s="20" customFormat="1" ht="12" customHeight="1" x14ac:dyDescent="0.2">
      <c r="B460" s="154"/>
      <c r="C460" s="112"/>
      <c r="D460" s="204" t="s">
        <v>1360</v>
      </c>
      <c r="E460" s="204">
        <v>4</v>
      </c>
      <c r="F460" s="170">
        <v>9.4</v>
      </c>
      <c r="G460" s="169"/>
      <c r="H460" s="169"/>
      <c r="I460" s="169"/>
      <c r="J460" s="169">
        <v>2.597</v>
      </c>
      <c r="K460" s="169">
        <f>E460*J460</f>
        <v>10.388</v>
      </c>
      <c r="L460" s="19"/>
    </row>
    <row r="461" spans="2:13" s="20" customFormat="1" ht="12" customHeight="1" x14ac:dyDescent="0.2">
      <c r="B461" s="154"/>
      <c r="C461" s="112"/>
      <c r="D461" s="204" t="s">
        <v>1361</v>
      </c>
      <c r="E461" s="204">
        <v>4</v>
      </c>
      <c r="F461" s="170">
        <v>7.9</v>
      </c>
      <c r="G461" s="169"/>
      <c r="H461" s="169"/>
      <c r="I461" s="169"/>
      <c r="J461" s="169">
        <v>1.783739</v>
      </c>
      <c r="K461" s="169">
        <f>E461*J461</f>
        <v>7.1349559999999999</v>
      </c>
      <c r="L461" s="19"/>
    </row>
    <row r="462" spans="2:13" s="20" customFormat="1" ht="12" customHeight="1" x14ac:dyDescent="0.2">
      <c r="B462" s="154"/>
      <c r="C462" s="112"/>
      <c r="D462" s="204" t="s">
        <v>1344</v>
      </c>
      <c r="E462" s="204">
        <v>4</v>
      </c>
      <c r="F462" s="153"/>
      <c r="G462" s="153"/>
      <c r="H462" s="153"/>
      <c r="I462" s="153"/>
      <c r="J462" s="153">
        <v>0.24</v>
      </c>
      <c r="K462" s="205">
        <f>E462*J462</f>
        <v>0.96</v>
      </c>
      <c r="L462" s="19"/>
    </row>
    <row r="463" spans="2:13" s="20" customFormat="1" ht="12" customHeight="1" x14ac:dyDescent="0.2">
      <c r="B463" s="154"/>
      <c r="C463" s="112"/>
      <c r="D463" s="534" t="s">
        <v>1358</v>
      </c>
      <c r="E463" s="204"/>
      <c r="F463" s="153"/>
      <c r="G463" s="1256" t="s">
        <v>1346</v>
      </c>
      <c r="H463" s="1257"/>
      <c r="I463" s="1257"/>
      <c r="J463" s="1258"/>
      <c r="K463" s="205">
        <f>SUM(K460:K462)*1.15</f>
        <v>21.255399400000002</v>
      </c>
      <c r="L463" s="19"/>
      <c r="M463" s="20">
        <f>9.4*0.1256+9.4*0.068+5*0.05052+4*0.0295+2.2*0.0924*2</f>
        <v>2.5970000000000004</v>
      </c>
    </row>
    <row r="464" spans="2:13" s="20" customFormat="1" ht="12" customHeight="1" x14ac:dyDescent="0.2">
      <c r="B464" s="154"/>
      <c r="C464" s="112"/>
      <c r="D464" s="204"/>
      <c r="E464" s="204"/>
      <c r="F464" s="153"/>
      <c r="G464" s="153"/>
      <c r="H464" s="153"/>
      <c r="I464" s="153"/>
      <c r="J464" s="153"/>
      <c r="K464" s="169"/>
      <c r="L464" s="19"/>
      <c r="M464" s="20">
        <f>7.9*10.5*0.01963+19.8*0.00785</f>
        <v>1.7837385000000001</v>
      </c>
    </row>
    <row r="465" spans="2:12" s="20" customFormat="1" ht="12" customHeight="1" x14ac:dyDescent="0.2">
      <c r="B465" s="154"/>
      <c r="C465" s="112"/>
      <c r="D465" s="204"/>
      <c r="E465" s="204"/>
      <c r="F465" s="153"/>
      <c r="G465" s="153"/>
      <c r="H465" s="153"/>
      <c r="I465" s="153"/>
      <c r="J465" s="153"/>
      <c r="K465" s="169">
        <f t="shared" ref="K465:K476" si="17">E465*F465*J465</f>
        <v>0</v>
      </c>
      <c r="L465" s="19"/>
    </row>
    <row r="466" spans="2:12" s="20" customFormat="1" ht="12" customHeight="1" x14ac:dyDescent="0.2">
      <c r="B466" s="154"/>
      <c r="C466" s="112"/>
      <c r="D466" s="534" t="s">
        <v>1363</v>
      </c>
      <c r="E466" s="169"/>
      <c r="F466" s="169"/>
      <c r="G466" s="169"/>
      <c r="H466" s="169"/>
      <c r="I466" s="169"/>
      <c r="J466" s="169"/>
      <c r="K466" s="169">
        <f t="shared" si="17"/>
        <v>0</v>
      </c>
      <c r="L466" s="19"/>
    </row>
    <row r="467" spans="2:12" s="20" customFormat="1" ht="12" customHeight="1" x14ac:dyDescent="0.2">
      <c r="B467" s="154"/>
      <c r="C467" s="112"/>
      <c r="D467" s="204" t="s">
        <v>1364</v>
      </c>
      <c r="E467" s="204">
        <v>2</v>
      </c>
      <c r="F467" s="153">
        <v>12</v>
      </c>
      <c r="G467" s="153"/>
      <c r="H467" s="153"/>
      <c r="I467" s="153"/>
      <c r="J467" s="153">
        <v>0.115</v>
      </c>
      <c r="K467" s="169">
        <f t="shared" si="17"/>
        <v>2.7600000000000002</v>
      </c>
      <c r="L467" s="19"/>
    </row>
    <row r="468" spans="2:12" s="20" customFormat="1" ht="12" customHeight="1" x14ac:dyDescent="0.2">
      <c r="B468" s="154"/>
      <c r="C468" s="112"/>
      <c r="D468" s="204" t="s">
        <v>1364</v>
      </c>
      <c r="E468" s="204">
        <v>2</v>
      </c>
      <c r="F468" s="153">
        <v>2.4</v>
      </c>
      <c r="G468" s="153"/>
      <c r="H468" s="153"/>
      <c r="I468" s="153"/>
      <c r="J468" s="153">
        <v>0.115</v>
      </c>
      <c r="K468" s="169">
        <f t="shared" si="17"/>
        <v>0.55200000000000005</v>
      </c>
      <c r="L468" s="19"/>
    </row>
    <row r="469" spans="2:12" s="20" customFormat="1" ht="12" customHeight="1" x14ac:dyDescent="0.2">
      <c r="B469" s="154"/>
      <c r="C469" s="112"/>
      <c r="D469" s="204" t="s">
        <v>1368</v>
      </c>
      <c r="E469" s="204">
        <v>2</v>
      </c>
      <c r="F469" s="153">
        <v>12</v>
      </c>
      <c r="G469" s="153"/>
      <c r="H469" s="153"/>
      <c r="I469" s="153"/>
      <c r="J469" s="153">
        <v>7.6300000000000007E-2</v>
      </c>
      <c r="K469" s="169">
        <f t="shared" si="17"/>
        <v>1.8312000000000002</v>
      </c>
      <c r="L469" s="19"/>
    </row>
    <row r="470" spans="2:12" s="20" customFormat="1" ht="12" customHeight="1" x14ac:dyDescent="0.2">
      <c r="B470" s="154"/>
      <c r="C470" s="112"/>
      <c r="D470" s="204" t="s">
        <v>1368</v>
      </c>
      <c r="E470" s="204">
        <v>2</v>
      </c>
      <c r="F470" s="153">
        <v>2.4</v>
      </c>
      <c r="G470" s="153"/>
      <c r="H470" s="153"/>
      <c r="I470" s="153"/>
      <c r="J470" s="153">
        <v>7.6300000000000007E-2</v>
      </c>
      <c r="K470" s="169">
        <f t="shared" si="17"/>
        <v>0.36624000000000001</v>
      </c>
      <c r="L470" s="19"/>
    </row>
    <row r="471" spans="2:12" s="20" customFormat="1" ht="12" customHeight="1" x14ac:dyDescent="0.2">
      <c r="B471" s="154"/>
      <c r="C471" s="112"/>
      <c r="D471" s="204" t="s">
        <v>313</v>
      </c>
      <c r="E471" s="204">
        <v>6</v>
      </c>
      <c r="F471" s="153">
        <v>3</v>
      </c>
      <c r="G471" s="153"/>
      <c r="H471" s="153"/>
      <c r="I471" s="153"/>
      <c r="J471" s="153">
        <v>1.7899999999999999E-2</v>
      </c>
      <c r="K471" s="169">
        <f t="shared" si="17"/>
        <v>0.32219999999999999</v>
      </c>
      <c r="L471" s="19"/>
    </row>
    <row r="472" spans="2:12" s="20" customFormat="1" ht="12" customHeight="1" x14ac:dyDescent="0.2">
      <c r="B472" s="154"/>
      <c r="C472" s="112"/>
      <c r="D472" s="204" t="s">
        <v>313</v>
      </c>
      <c r="E472" s="204">
        <v>6</v>
      </c>
      <c r="F472" s="153">
        <v>2.4</v>
      </c>
      <c r="G472" s="153"/>
      <c r="H472" s="153"/>
      <c r="I472" s="153"/>
      <c r="J472" s="153">
        <v>1.7899999999999999E-2</v>
      </c>
      <c r="K472" s="169">
        <f t="shared" si="17"/>
        <v>0.25775999999999999</v>
      </c>
      <c r="L472" s="19"/>
    </row>
    <row r="473" spans="2:12" s="20" customFormat="1" ht="12" customHeight="1" x14ac:dyDescent="0.2">
      <c r="B473" s="154"/>
      <c r="C473" s="112"/>
      <c r="D473" s="204" t="s">
        <v>1343</v>
      </c>
      <c r="E473" s="204">
        <v>12</v>
      </c>
      <c r="F473" s="153">
        <v>3</v>
      </c>
      <c r="G473" s="153"/>
      <c r="H473" s="153"/>
      <c r="I473" s="153"/>
      <c r="J473" s="153">
        <v>1.8800000000000001E-2</v>
      </c>
      <c r="K473" s="169">
        <f t="shared" si="17"/>
        <v>0.67680000000000007</v>
      </c>
      <c r="L473" s="19"/>
    </row>
    <row r="474" spans="2:12" s="20" customFormat="1" ht="12" customHeight="1" x14ac:dyDescent="0.2">
      <c r="B474" s="154"/>
      <c r="C474" s="112"/>
      <c r="D474" s="204" t="s">
        <v>1352</v>
      </c>
      <c r="E474" s="204">
        <v>2</v>
      </c>
      <c r="F474" s="153">
        <v>8</v>
      </c>
      <c r="G474" s="153"/>
      <c r="H474" s="153"/>
      <c r="I474" s="153"/>
      <c r="J474" s="153">
        <v>2.1999999999999999E-2</v>
      </c>
      <c r="K474" s="169">
        <f t="shared" si="17"/>
        <v>0.35199999999999998</v>
      </c>
      <c r="L474" s="19"/>
    </row>
    <row r="475" spans="2:12" s="20" customFormat="1" ht="12" customHeight="1" x14ac:dyDescent="0.2">
      <c r="B475" s="154"/>
      <c r="C475" s="112"/>
      <c r="D475" s="204" t="s">
        <v>1352</v>
      </c>
      <c r="E475" s="204">
        <v>5</v>
      </c>
      <c r="F475" s="153">
        <v>2.4</v>
      </c>
      <c r="G475" s="153"/>
      <c r="H475" s="153"/>
      <c r="I475" s="153"/>
      <c r="J475" s="153">
        <v>2.1999999999999999E-2</v>
      </c>
      <c r="K475" s="169">
        <f t="shared" si="17"/>
        <v>0.26400000000000001</v>
      </c>
      <c r="L475" s="19"/>
    </row>
    <row r="476" spans="2:12" s="20" customFormat="1" ht="12" customHeight="1" x14ac:dyDescent="0.2">
      <c r="B476" s="154"/>
      <c r="C476" s="112"/>
      <c r="D476" s="204" t="s">
        <v>977</v>
      </c>
      <c r="E476" s="204">
        <v>2</v>
      </c>
      <c r="F476" s="153">
        <v>3.3</v>
      </c>
      <c r="G476" s="153"/>
      <c r="H476" s="153"/>
      <c r="I476" s="153"/>
      <c r="J476" s="153">
        <v>1.8800000000000001E-2</v>
      </c>
      <c r="K476" s="169">
        <f t="shared" si="17"/>
        <v>0.12408</v>
      </c>
      <c r="L476" s="19"/>
    </row>
    <row r="477" spans="2:12" s="20" customFormat="1" ht="12" customHeight="1" x14ac:dyDescent="0.2">
      <c r="B477" s="154"/>
      <c r="C477" s="112"/>
      <c r="D477" s="204" t="s">
        <v>983</v>
      </c>
      <c r="E477" s="204"/>
      <c r="F477" s="153">
        <v>8</v>
      </c>
      <c r="G477" s="153">
        <v>2.4</v>
      </c>
      <c r="H477" s="153"/>
      <c r="I477" s="153">
        <f>G477*F477*0.7</f>
        <v>13.44</v>
      </c>
      <c r="J477" s="153">
        <v>5.11E-2</v>
      </c>
      <c r="K477" s="169">
        <f>I477*J477</f>
        <v>0.68678399999999995</v>
      </c>
      <c r="L477" s="19"/>
    </row>
    <row r="478" spans="2:12" s="20" customFormat="1" ht="12" customHeight="1" x14ac:dyDescent="0.2">
      <c r="B478" s="154"/>
      <c r="C478" s="112"/>
      <c r="D478" s="204" t="s">
        <v>985</v>
      </c>
      <c r="E478" s="204">
        <v>1</v>
      </c>
      <c r="F478" s="153">
        <v>20.8</v>
      </c>
      <c r="G478" s="153"/>
      <c r="H478" s="153">
        <v>0.6</v>
      </c>
      <c r="I478" s="153">
        <f>F478*H478</f>
        <v>12.48</v>
      </c>
      <c r="J478" s="153">
        <v>2.4E-2</v>
      </c>
      <c r="K478" s="205">
        <f>I478*J478</f>
        <v>0.29952000000000001</v>
      </c>
      <c r="L478" s="19"/>
    </row>
    <row r="479" spans="2:12" s="20" customFormat="1" ht="12" customHeight="1" x14ac:dyDescent="0.2">
      <c r="B479" s="154"/>
      <c r="C479" s="112"/>
      <c r="D479" s="204" t="s">
        <v>1344</v>
      </c>
      <c r="E479" s="204">
        <v>1</v>
      </c>
      <c r="F479" s="153"/>
      <c r="G479" s="153"/>
      <c r="H479" s="153"/>
      <c r="I479" s="153"/>
      <c r="J479" s="153">
        <v>0.32</v>
      </c>
      <c r="K479" s="205">
        <f>E479*J479</f>
        <v>0.32</v>
      </c>
      <c r="L479" s="19"/>
    </row>
    <row r="480" spans="2:12" s="20" customFormat="1" ht="12" customHeight="1" x14ac:dyDescent="0.2">
      <c r="B480" s="154"/>
      <c r="C480" s="112"/>
      <c r="D480" s="534" t="s">
        <v>1369</v>
      </c>
      <c r="E480" s="204"/>
      <c r="F480" s="153"/>
      <c r="G480" s="1256" t="s">
        <v>1346</v>
      </c>
      <c r="H480" s="1257"/>
      <c r="I480" s="1257"/>
      <c r="J480" s="1258"/>
      <c r="K480" s="205">
        <f>SUM(K467:K479)*1.15</f>
        <v>10.134471600000001</v>
      </c>
      <c r="L480" s="19"/>
    </row>
    <row r="481" spans="2:13" s="20" customFormat="1" ht="12" customHeight="1" x14ac:dyDescent="0.2">
      <c r="B481" s="154"/>
      <c r="C481" s="112"/>
      <c r="D481" s="204"/>
      <c r="E481" s="204"/>
      <c r="F481" s="153"/>
      <c r="G481" s="153"/>
      <c r="H481" s="153"/>
      <c r="I481" s="153"/>
      <c r="J481" s="153"/>
      <c r="K481" s="205"/>
      <c r="L481" s="19"/>
    </row>
    <row r="482" spans="2:13" s="20" customFormat="1" ht="12" customHeight="1" x14ac:dyDescent="0.2">
      <c r="B482" s="154"/>
      <c r="C482" s="112"/>
      <c r="D482" s="204"/>
      <c r="E482" s="204"/>
      <c r="F482" s="153"/>
      <c r="G482" s="153"/>
      <c r="H482" s="153"/>
      <c r="I482" s="153"/>
      <c r="J482" s="153"/>
      <c r="K482" s="205"/>
      <c r="L482" s="19"/>
    </row>
    <row r="483" spans="2:13" s="20" customFormat="1" ht="12" customHeight="1" x14ac:dyDescent="0.2">
      <c r="B483" s="154"/>
      <c r="C483" s="112"/>
      <c r="D483" s="204"/>
      <c r="E483" s="204"/>
      <c r="F483" s="153"/>
      <c r="G483" s="153"/>
      <c r="H483" s="153"/>
      <c r="I483" s="153"/>
      <c r="J483" s="153"/>
      <c r="K483" s="169"/>
      <c r="L483" s="19"/>
    </row>
    <row r="484" spans="2:13" s="20" customFormat="1" ht="12" customHeight="1" x14ac:dyDescent="0.2">
      <c r="B484" s="154"/>
      <c r="C484" s="112"/>
      <c r="D484" s="204"/>
      <c r="E484" s="204"/>
      <c r="F484" s="153"/>
      <c r="G484" s="153"/>
      <c r="H484" s="153"/>
      <c r="I484" s="153"/>
      <c r="J484" s="153"/>
      <c r="K484" s="169"/>
      <c r="L484" s="19"/>
    </row>
    <row r="485" spans="2:13" s="20" customFormat="1" ht="12" customHeight="1" x14ac:dyDescent="0.2">
      <c r="B485" s="154"/>
      <c r="C485" s="112"/>
      <c r="D485" s="204"/>
      <c r="E485" s="204"/>
      <c r="F485" s="153"/>
      <c r="G485" s="153"/>
      <c r="H485" s="153"/>
      <c r="I485" s="153"/>
      <c r="J485" s="153"/>
      <c r="K485" s="915">
        <f>K480+K463+K456+K445+K418+K368+K397</f>
        <v>204.2797095</v>
      </c>
      <c r="L485" s="19"/>
    </row>
    <row r="486" spans="2:13" s="20" customFormat="1" ht="12" customHeight="1" x14ac:dyDescent="0.2">
      <c r="B486" s="154"/>
      <c r="C486" s="112"/>
      <c r="D486" s="112"/>
      <c r="E486" s="112"/>
      <c r="F486" s="112"/>
      <c r="G486" s="112"/>
      <c r="H486" s="112"/>
      <c r="I486" s="112"/>
      <c r="J486" s="112"/>
      <c r="K486" s="112"/>
      <c r="L486" s="19"/>
    </row>
    <row r="487" spans="2:13" s="20" customFormat="1" ht="12" customHeight="1" x14ac:dyDescent="0.2">
      <c r="B487" s="154"/>
      <c r="C487" s="112"/>
      <c r="D487" s="112"/>
      <c r="E487" s="112"/>
      <c r="F487" s="112"/>
      <c r="G487" s="112"/>
      <c r="H487" s="112"/>
      <c r="I487" s="112"/>
      <c r="J487" s="112"/>
      <c r="K487" s="112"/>
      <c r="L487" s="19"/>
    </row>
    <row r="488" spans="2:13" s="20" customFormat="1" ht="12" customHeight="1" x14ac:dyDescent="0.2">
      <c r="B488" s="154"/>
      <c r="C488" s="112"/>
      <c r="D488" s="112"/>
      <c r="E488" s="112"/>
      <c r="F488" s="112"/>
      <c r="G488" s="112"/>
      <c r="H488" s="112"/>
      <c r="I488" s="112"/>
      <c r="J488" s="112"/>
      <c r="K488" s="112"/>
      <c r="L488" s="19"/>
      <c r="M488" s="196">
        <f>K480+K463+K456+K445+K418+K397+K368</f>
        <v>204.2797095</v>
      </c>
    </row>
    <row r="489" spans="2:13" s="20" customFormat="1" ht="12" customHeight="1" x14ac:dyDescent="0.2">
      <c r="B489" s="154"/>
      <c r="C489" s="112"/>
      <c r="D489" s="112"/>
      <c r="E489" s="112"/>
      <c r="F489" s="112"/>
      <c r="G489" s="112"/>
      <c r="H489" s="112"/>
      <c r="I489" s="112"/>
      <c r="J489" s="112"/>
      <c r="K489" s="112"/>
      <c r="L489" s="19"/>
    </row>
    <row r="490" spans="2:13" s="20" customFormat="1" ht="12" customHeight="1" x14ac:dyDescent="0.2">
      <c r="B490" s="154"/>
      <c r="C490" s="112"/>
      <c r="D490" s="112"/>
      <c r="E490" s="112"/>
      <c r="F490" s="112"/>
      <c r="G490" s="112"/>
      <c r="H490" s="112"/>
      <c r="I490" s="112"/>
      <c r="J490" s="112"/>
      <c r="K490" s="112"/>
      <c r="L490" s="19"/>
    </row>
    <row r="491" spans="2:13" s="20" customFormat="1" ht="12" customHeight="1" x14ac:dyDescent="0.2">
      <c r="B491" s="154"/>
      <c r="C491" s="112"/>
      <c r="D491" s="112"/>
      <c r="E491" s="112"/>
      <c r="F491" s="112"/>
      <c r="G491" s="112"/>
      <c r="H491" s="112"/>
      <c r="I491" s="112"/>
      <c r="J491" s="112"/>
      <c r="K491" s="112"/>
      <c r="L491" s="19"/>
    </row>
    <row r="492" spans="2:13" s="20" customFormat="1" ht="12" customHeight="1" x14ac:dyDescent="0.2">
      <c r="B492" s="154"/>
      <c r="C492" s="112"/>
      <c r="D492" s="112"/>
      <c r="E492" s="112"/>
      <c r="F492" s="112"/>
      <c r="G492" s="112"/>
      <c r="H492" s="112"/>
      <c r="I492" s="112"/>
      <c r="J492" s="112"/>
      <c r="K492" s="112"/>
      <c r="L492" s="19"/>
    </row>
    <row r="493" spans="2:13" s="20" customFormat="1" ht="12" customHeight="1" x14ac:dyDescent="0.2">
      <c r="B493" s="154"/>
      <c r="C493" s="112"/>
      <c r="D493" s="112"/>
      <c r="E493" s="112"/>
      <c r="F493" s="112"/>
      <c r="G493" s="112"/>
      <c r="H493" s="112"/>
      <c r="I493" s="112"/>
      <c r="J493" s="112"/>
      <c r="K493" s="112"/>
      <c r="L493" s="19"/>
    </row>
    <row r="494" spans="2:13" s="20" customFormat="1" ht="12" customHeight="1" x14ac:dyDescent="0.2">
      <c r="B494" s="154"/>
      <c r="C494" s="112"/>
      <c r="D494" s="112"/>
      <c r="E494" s="112"/>
      <c r="F494" s="112"/>
      <c r="G494" s="112"/>
      <c r="H494" s="112"/>
      <c r="I494" s="112"/>
      <c r="J494" s="112"/>
      <c r="K494" s="112"/>
      <c r="L494" s="19"/>
    </row>
    <row r="495" spans="2:13" s="20" customFormat="1" ht="12" customHeight="1" x14ac:dyDescent="0.2">
      <c r="B495" s="154"/>
      <c r="C495" s="112"/>
      <c r="D495" s="112"/>
      <c r="E495" s="112"/>
      <c r="F495" s="112"/>
      <c r="G495" s="112"/>
      <c r="H495" s="112"/>
      <c r="I495" s="112"/>
      <c r="J495" s="112"/>
      <c r="K495" s="112"/>
      <c r="L495" s="19"/>
    </row>
    <row r="496" spans="2:13" s="20" customFormat="1" ht="12" customHeight="1" x14ac:dyDescent="0.2">
      <c r="B496" s="154"/>
      <c r="C496" s="112"/>
      <c r="D496" s="112"/>
      <c r="E496" s="112"/>
      <c r="F496" s="112"/>
      <c r="G496" s="112"/>
      <c r="H496" s="112"/>
      <c r="I496" s="112"/>
      <c r="J496" s="112"/>
      <c r="K496" s="112"/>
      <c r="L496" s="19"/>
    </row>
    <row r="497" spans="2:12" s="20" customFormat="1" ht="12" customHeight="1" x14ac:dyDescent="0.2">
      <c r="B497" s="154"/>
      <c r="C497" s="112"/>
      <c r="D497" s="112"/>
      <c r="E497" s="112"/>
      <c r="F497" s="112"/>
      <c r="G497" s="112"/>
      <c r="H497" s="112"/>
      <c r="I497" s="112"/>
      <c r="J497" s="112"/>
      <c r="K497" s="112"/>
      <c r="L497" s="19"/>
    </row>
    <row r="498" spans="2:12" s="20" customFormat="1" ht="12" customHeight="1" x14ac:dyDescent="0.2">
      <c r="B498" s="154"/>
      <c r="C498" s="112"/>
      <c r="D498" s="112"/>
      <c r="E498" s="112"/>
      <c r="F498" s="112"/>
      <c r="G498" s="112"/>
      <c r="H498" s="112"/>
      <c r="I498" s="112"/>
      <c r="J498" s="112"/>
      <c r="K498" s="112"/>
      <c r="L498" s="19"/>
    </row>
    <row r="499" spans="2:12" s="20" customFormat="1" ht="12" customHeight="1" x14ac:dyDescent="0.2">
      <c r="B499" s="154"/>
      <c r="C499" s="112"/>
      <c r="D499" s="112"/>
      <c r="E499" s="112"/>
      <c r="F499" s="112"/>
      <c r="G499" s="112"/>
      <c r="H499" s="112"/>
      <c r="I499" s="112"/>
      <c r="J499" s="112"/>
      <c r="K499" s="112"/>
      <c r="L499" s="19"/>
    </row>
    <row r="500" spans="2:12" s="20" customFormat="1" ht="12" customHeight="1" x14ac:dyDescent="0.2">
      <c r="B500" s="154"/>
      <c r="C500" s="112"/>
      <c r="D500" s="112"/>
      <c r="E500" s="112"/>
      <c r="F500" s="112"/>
      <c r="G500" s="112"/>
      <c r="H500" s="112"/>
      <c r="I500" s="112"/>
      <c r="J500" s="112"/>
      <c r="K500" s="112"/>
      <c r="L500" s="19"/>
    </row>
    <row r="501" spans="2:12" s="20" customFormat="1" ht="12" customHeight="1" x14ac:dyDescent="0.2">
      <c r="B501" s="154"/>
      <c r="C501" s="112"/>
      <c r="D501" s="112"/>
      <c r="E501" s="112"/>
      <c r="F501" s="112"/>
      <c r="G501" s="112"/>
      <c r="H501" s="112"/>
      <c r="I501" s="112"/>
      <c r="J501" s="112"/>
      <c r="K501" s="112"/>
      <c r="L501" s="19"/>
    </row>
    <row r="502" spans="2:12" s="20" customFormat="1" ht="12" customHeight="1" x14ac:dyDescent="0.2">
      <c r="B502" s="154"/>
      <c r="C502" s="112"/>
      <c r="D502" s="112"/>
      <c r="E502" s="112"/>
      <c r="F502" s="112"/>
      <c r="G502" s="112"/>
      <c r="H502" s="112"/>
      <c r="I502" s="112"/>
      <c r="J502" s="112"/>
      <c r="K502" s="112"/>
      <c r="L502" s="19"/>
    </row>
    <row r="503" spans="2:12" s="20" customFormat="1" ht="12" customHeight="1" x14ac:dyDescent="0.2">
      <c r="B503" s="154"/>
      <c r="C503" s="112"/>
      <c r="D503" s="112"/>
      <c r="E503" s="112"/>
      <c r="F503" s="112"/>
      <c r="G503" s="112"/>
      <c r="H503" s="112"/>
      <c r="I503" s="112"/>
      <c r="J503" s="112"/>
      <c r="K503" s="112"/>
      <c r="L503" s="19"/>
    </row>
    <row r="504" spans="2:12" s="20" customFormat="1" ht="12" customHeight="1" x14ac:dyDescent="0.2">
      <c r="B504" s="154"/>
      <c r="C504" s="112"/>
      <c r="D504" s="112"/>
      <c r="E504" s="112"/>
      <c r="F504" s="112"/>
      <c r="G504" s="112"/>
      <c r="H504" s="112"/>
      <c r="I504" s="112"/>
      <c r="J504" s="112"/>
      <c r="K504" s="112"/>
      <c r="L504" s="19"/>
    </row>
    <row r="505" spans="2:12" s="20" customFormat="1" ht="12" customHeight="1" x14ac:dyDescent="0.2">
      <c r="B505" s="154"/>
      <c r="C505" s="112"/>
      <c r="D505" s="112"/>
      <c r="E505" s="112"/>
      <c r="F505" s="112"/>
      <c r="G505" s="112"/>
      <c r="H505" s="112"/>
      <c r="I505" s="112"/>
      <c r="J505" s="112"/>
      <c r="K505" s="112"/>
      <c r="L505" s="19"/>
    </row>
    <row r="506" spans="2:12" s="20" customFormat="1" ht="12" customHeight="1" x14ac:dyDescent="0.2">
      <c r="B506" s="154"/>
      <c r="C506" s="112"/>
      <c r="D506" s="112"/>
      <c r="E506" s="112"/>
      <c r="F506" s="112"/>
      <c r="G506" s="112"/>
      <c r="H506" s="112"/>
      <c r="I506" s="112"/>
      <c r="J506" s="112"/>
      <c r="K506" s="112"/>
      <c r="L506" s="19"/>
    </row>
    <row r="507" spans="2:12" s="20" customFormat="1" ht="12" customHeight="1" x14ac:dyDescent="0.2">
      <c r="B507" s="154"/>
      <c r="C507" s="112"/>
      <c r="D507" s="112"/>
      <c r="E507" s="112"/>
      <c r="F507" s="112"/>
      <c r="G507" s="112"/>
      <c r="H507" s="112"/>
      <c r="I507" s="112"/>
      <c r="J507" s="112"/>
      <c r="K507" s="112"/>
      <c r="L507" s="19"/>
    </row>
    <row r="508" spans="2:12" s="20" customFormat="1" ht="12" customHeight="1" x14ac:dyDescent="0.2">
      <c r="B508" s="154"/>
      <c r="C508" s="112"/>
      <c r="D508" s="112"/>
      <c r="E508" s="112"/>
      <c r="F508" s="112"/>
      <c r="G508" s="112"/>
      <c r="H508" s="112"/>
      <c r="I508" s="112"/>
      <c r="J508" s="112"/>
      <c r="K508" s="112"/>
      <c r="L508" s="19"/>
    </row>
    <row r="509" spans="2:12" s="20" customFormat="1" ht="12" customHeight="1" x14ac:dyDescent="0.2">
      <c r="B509" s="154"/>
      <c r="C509" s="112"/>
      <c r="D509" s="112"/>
      <c r="E509" s="112"/>
      <c r="F509" s="112"/>
      <c r="G509" s="112"/>
      <c r="H509" s="112"/>
      <c r="I509" s="112"/>
      <c r="J509" s="112"/>
      <c r="K509" s="112"/>
      <c r="L509" s="19"/>
    </row>
    <row r="510" spans="2:12" s="20" customFormat="1" ht="12" customHeight="1" x14ac:dyDescent="0.2">
      <c r="B510" s="154"/>
      <c r="C510" s="112"/>
      <c r="D510" s="112"/>
      <c r="E510" s="112"/>
      <c r="F510" s="112"/>
      <c r="G510" s="112"/>
      <c r="H510" s="112"/>
      <c r="I510" s="112"/>
      <c r="J510" s="112"/>
      <c r="K510" s="112"/>
      <c r="L510" s="19"/>
    </row>
    <row r="511" spans="2:12" s="20" customFormat="1" ht="12" customHeight="1" x14ac:dyDescent="0.2">
      <c r="B511" s="154"/>
      <c r="C511" s="112"/>
      <c r="D511" s="112"/>
      <c r="E511" s="112"/>
      <c r="F511" s="112"/>
      <c r="G511" s="112"/>
      <c r="H511" s="112"/>
      <c r="I511" s="112"/>
      <c r="J511" s="112"/>
      <c r="K511" s="112"/>
      <c r="L511" s="19"/>
    </row>
    <row r="512" spans="2:12" s="20" customFormat="1" ht="12" customHeight="1" x14ac:dyDescent="0.2">
      <c r="B512" s="154"/>
      <c r="C512" s="112"/>
      <c r="D512" s="112"/>
      <c r="E512" s="112"/>
      <c r="F512" s="112"/>
      <c r="G512" s="112"/>
      <c r="H512" s="112"/>
      <c r="I512" s="112"/>
      <c r="J512" s="112"/>
      <c r="K512" s="112"/>
      <c r="L512" s="19"/>
    </row>
    <row r="513" spans="2:12" s="20" customFormat="1" ht="12" customHeight="1" x14ac:dyDescent="0.2">
      <c r="B513" s="154"/>
      <c r="C513" s="112"/>
      <c r="D513" s="112"/>
      <c r="E513" s="112"/>
      <c r="F513" s="112"/>
      <c r="G513" s="112"/>
      <c r="H513" s="112"/>
      <c r="I513" s="112"/>
      <c r="J513" s="112"/>
      <c r="K513" s="112"/>
      <c r="L513" s="19"/>
    </row>
    <row r="514" spans="2:12" s="20" customFormat="1" ht="12" customHeight="1" x14ac:dyDescent="0.2">
      <c r="B514" s="154"/>
      <c r="C514" s="112"/>
      <c r="D514" s="112"/>
      <c r="E514" s="112"/>
      <c r="F514" s="112"/>
      <c r="G514" s="112"/>
      <c r="H514" s="112"/>
      <c r="I514" s="112"/>
      <c r="J514" s="112"/>
      <c r="K514" s="112"/>
      <c r="L514" s="19"/>
    </row>
    <row r="515" spans="2:12" s="20" customFormat="1" ht="12" customHeight="1" x14ac:dyDescent="0.2">
      <c r="B515" s="154"/>
      <c r="C515" s="112"/>
      <c r="D515" s="112"/>
      <c r="E515" s="112"/>
      <c r="F515" s="112"/>
      <c r="G515" s="112"/>
      <c r="H515" s="112"/>
      <c r="I515" s="112"/>
      <c r="J515" s="112"/>
      <c r="K515" s="112"/>
      <c r="L515" s="19"/>
    </row>
    <row r="516" spans="2:12" s="20" customFormat="1" ht="12" customHeight="1" x14ac:dyDescent="0.2">
      <c r="B516" s="154"/>
      <c r="C516" s="112"/>
      <c r="D516" s="112"/>
      <c r="E516" s="112"/>
      <c r="F516" s="112"/>
      <c r="G516" s="112"/>
      <c r="H516" s="112"/>
      <c r="I516" s="112"/>
      <c r="J516" s="112"/>
      <c r="K516" s="112"/>
      <c r="L516" s="19"/>
    </row>
    <row r="517" spans="2:12" s="20" customFormat="1" ht="12" customHeight="1" x14ac:dyDescent="0.2">
      <c r="B517" s="154"/>
      <c r="C517" s="112"/>
      <c r="D517" s="112"/>
      <c r="E517" s="112"/>
      <c r="F517" s="112"/>
      <c r="G517" s="112"/>
      <c r="H517" s="112"/>
      <c r="I517" s="112"/>
      <c r="J517" s="112"/>
      <c r="K517" s="112"/>
      <c r="L517" s="19"/>
    </row>
    <row r="518" spans="2:12" s="20" customFormat="1" ht="12" customHeight="1" x14ac:dyDescent="0.2">
      <c r="B518" s="154"/>
      <c r="C518" s="112"/>
      <c r="D518" s="112"/>
      <c r="E518" s="112"/>
      <c r="F518" s="112"/>
      <c r="G518" s="112"/>
      <c r="H518" s="112"/>
      <c r="I518" s="112"/>
      <c r="J518" s="112"/>
      <c r="K518" s="112"/>
      <c r="L518" s="19"/>
    </row>
    <row r="519" spans="2:12" s="20" customFormat="1" ht="12" customHeight="1" x14ac:dyDescent="0.2">
      <c r="B519" s="154"/>
      <c r="C519" s="112"/>
      <c r="D519" s="112"/>
      <c r="E519" s="112"/>
      <c r="F519" s="112"/>
      <c r="G519" s="112"/>
      <c r="H519" s="112"/>
      <c r="I519" s="112"/>
      <c r="J519" s="112"/>
      <c r="K519" s="112"/>
      <c r="L519" s="19"/>
    </row>
    <row r="520" spans="2:12" s="20" customFormat="1" ht="12" customHeight="1" x14ac:dyDescent="0.2">
      <c r="B520" s="154"/>
      <c r="C520" s="112"/>
      <c r="D520" s="112"/>
      <c r="E520" s="112"/>
      <c r="F520" s="112"/>
      <c r="G520" s="112"/>
      <c r="H520" s="112"/>
      <c r="I520" s="112"/>
      <c r="J520" s="112"/>
      <c r="K520" s="112"/>
      <c r="L520" s="19"/>
    </row>
    <row r="521" spans="2:12" s="20" customFormat="1" ht="12" customHeight="1" x14ac:dyDescent="0.2">
      <c r="B521" s="154"/>
      <c r="C521" s="112"/>
      <c r="D521" s="112"/>
      <c r="E521" s="112"/>
      <c r="F521" s="112"/>
      <c r="G521" s="112"/>
      <c r="H521" s="112"/>
      <c r="I521" s="112"/>
      <c r="J521" s="112"/>
      <c r="K521" s="112"/>
      <c r="L521" s="19"/>
    </row>
    <row r="522" spans="2:12" s="20" customFormat="1" ht="12" customHeight="1" x14ac:dyDescent="0.2">
      <c r="B522" s="154"/>
      <c r="C522" s="112"/>
      <c r="D522" s="112"/>
      <c r="E522" s="112"/>
      <c r="F522" s="112"/>
      <c r="G522" s="112"/>
      <c r="H522" s="112"/>
      <c r="I522" s="112"/>
      <c r="J522" s="112"/>
      <c r="K522" s="112"/>
      <c r="L522" s="19"/>
    </row>
    <row r="523" spans="2:12" s="20" customFormat="1" ht="12" customHeight="1" x14ac:dyDescent="0.2">
      <c r="B523" s="154"/>
      <c r="C523" s="112"/>
      <c r="D523" s="112"/>
      <c r="E523" s="112"/>
      <c r="F523" s="112"/>
      <c r="G523" s="112"/>
      <c r="H523" s="112"/>
      <c r="I523" s="112"/>
      <c r="J523" s="112"/>
      <c r="K523" s="112"/>
      <c r="L523" s="19"/>
    </row>
    <row r="524" spans="2:12" s="20" customFormat="1" ht="12" customHeight="1" x14ac:dyDescent="0.2">
      <c r="B524" s="154"/>
      <c r="C524" s="112"/>
      <c r="D524" s="112"/>
      <c r="E524" s="112"/>
      <c r="F524" s="112"/>
      <c r="G524" s="112"/>
      <c r="H524" s="112"/>
      <c r="I524" s="112"/>
      <c r="J524" s="112"/>
      <c r="K524" s="112"/>
      <c r="L524" s="19"/>
    </row>
    <row r="525" spans="2:12" s="20" customFormat="1" ht="12" customHeight="1" x14ac:dyDescent="0.2">
      <c r="B525" s="154"/>
      <c r="C525" s="112"/>
      <c r="D525" s="112"/>
      <c r="E525" s="112"/>
      <c r="F525" s="112"/>
      <c r="G525" s="112"/>
      <c r="H525" s="112"/>
      <c r="I525" s="112"/>
      <c r="J525" s="112"/>
      <c r="K525" s="112"/>
      <c r="L525" s="19"/>
    </row>
    <row r="526" spans="2:12" s="20" customFormat="1" ht="12" customHeight="1" x14ac:dyDescent="0.2">
      <c r="B526" s="154"/>
      <c r="C526" s="112"/>
      <c r="D526" s="112"/>
      <c r="E526" s="112"/>
      <c r="F526" s="112"/>
      <c r="G526" s="112"/>
      <c r="H526" s="112"/>
      <c r="I526" s="112"/>
      <c r="J526" s="112"/>
      <c r="K526" s="112"/>
      <c r="L526" s="19"/>
    </row>
    <row r="527" spans="2:12" s="20" customFormat="1" ht="12" customHeight="1" x14ac:dyDescent="0.2">
      <c r="B527" s="154"/>
      <c r="C527" s="112"/>
      <c r="D527" s="112"/>
      <c r="E527" s="112"/>
      <c r="F527" s="112"/>
      <c r="G527" s="112"/>
      <c r="H527" s="112"/>
      <c r="I527" s="112"/>
      <c r="J527" s="112"/>
      <c r="K527" s="112"/>
      <c r="L527" s="19"/>
    </row>
    <row r="528" spans="2:12" s="20" customFormat="1" ht="12" customHeight="1" x14ac:dyDescent="0.2">
      <c r="B528" s="154"/>
      <c r="C528" s="112"/>
      <c r="D528" s="112"/>
      <c r="E528" s="112"/>
      <c r="F528" s="112"/>
      <c r="G528" s="112"/>
      <c r="H528" s="112"/>
      <c r="I528" s="112"/>
      <c r="J528" s="112"/>
      <c r="K528" s="112"/>
      <c r="L528" s="19"/>
    </row>
    <row r="529" spans="2:12" s="20" customFormat="1" ht="12" customHeight="1" x14ac:dyDescent="0.2">
      <c r="B529" s="154"/>
      <c r="C529" s="112"/>
      <c r="D529" s="112"/>
      <c r="E529" s="112"/>
      <c r="F529" s="112"/>
      <c r="G529" s="112"/>
      <c r="H529" s="112"/>
      <c r="I529" s="112"/>
      <c r="J529" s="112"/>
      <c r="K529" s="112"/>
      <c r="L529" s="19"/>
    </row>
    <row r="530" spans="2:12" s="20" customFormat="1" ht="12" customHeight="1" x14ac:dyDescent="0.2">
      <c r="B530" s="154"/>
      <c r="C530" s="112"/>
      <c r="D530" s="112"/>
      <c r="E530" s="112"/>
      <c r="F530" s="112"/>
      <c r="G530" s="112"/>
      <c r="H530" s="112"/>
      <c r="I530" s="112"/>
      <c r="J530" s="112"/>
      <c r="K530" s="112"/>
      <c r="L530" s="19"/>
    </row>
    <row r="531" spans="2:12" s="20" customFormat="1" ht="12" customHeight="1" x14ac:dyDescent="0.2">
      <c r="B531" s="154"/>
      <c r="C531" s="112"/>
      <c r="D531" s="112"/>
      <c r="E531" s="112"/>
      <c r="F531" s="112"/>
      <c r="G531" s="112"/>
      <c r="H531" s="112"/>
      <c r="I531" s="112"/>
      <c r="J531" s="112"/>
      <c r="K531" s="112"/>
      <c r="L531" s="19"/>
    </row>
    <row r="532" spans="2:12" s="20" customFormat="1" ht="12" customHeight="1" x14ac:dyDescent="0.2">
      <c r="B532" s="154"/>
      <c r="C532" s="112"/>
      <c r="D532" s="112"/>
      <c r="E532" s="112"/>
      <c r="F532" s="112"/>
      <c r="G532" s="112"/>
      <c r="H532" s="112"/>
      <c r="I532" s="112"/>
      <c r="J532" s="112"/>
      <c r="K532" s="112"/>
      <c r="L532" s="19"/>
    </row>
    <row r="533" spans="2:12" s="20" customFormat="1" ht="12" customHeight="1" x14ac:dyDescent="0.2">
      <c r="B533" s="154"/>
      <c r="C533" s="112"/>
      <c r="D533" s="112"/>
      <c r="E533" s="112"/>
      <c r="F533" s="112"/>
      <c r="G533" s="112"/>
      <c r="H533" s="112"/>
      <c r="I533" s="112"/>
      <c r="J533" s="112"/>
      <c r="K533" s="112"/>
      <c r="L533" s="19"/>
    </row>
    <row r="534" spans="2:12" s="20" customFormat="1" ht="12" customHeight="1" x14ac:dyDescent="0.2">
      <c r="B534" s="154"/>
      <c r="C534" s="112"/>
      <c r="D534" s="112"/>
      <c r="E534" s="112"/>
      <c r="F534" s="112"/>
      <c r="G534" s="112"/>
      <c r="H534" s="112"/>
      <c r="I534" s="112"/>
      <c r="J534" s="112"/>
      <c r="K534" s="112"/>
      <c r="L534" s="19"/>
    </row>
    <row r="535" spans="2:12" s="20" customFormat="1" ht="12" customHeight="1" x14ac:dyDescent="0.2">
      <c r="B535" s="154"/>
      <c r="C535" s="112"/>
      <c r="D535" s="112"/>
      <c r="E535" s="112"/>
      <c r="F535" s="112"/>
      <c r="G535" s="112"/>
      <c r="H535" s="112"/>
      <c r="I535" s="112"/>
      <c r="J535" s="112"/>
      <c r="K535" s="112"/>
      <c r="L535" s="19"/>
    </row>
    <row r="536" spans="2:12" s="20" customFormat="1" ht="12" customHeight="1" x14ac:dyDescent="0.2">
      <c r="B536" s="154"/>
      <c r="C536" s="112"/>
      <c r="D536" s="112"/>
      <c r="E536" s="112"/>
      <c r="F536" s="112"/>
      <c r="G536" s="112"/>
      <c r="H536" s="112"/>
      <c r="I536" s="112"/>
      <c r="J536" s="112"/>
      <c r="K536" s="112"/>
      <c r="L536" s="19"/>
    </row>
    <row r="537" spans="2:12" s="20" customFormat="1" ht="12" customHeight="1" x14ac:dyDescent="0.2">
      <c r="B537" s="154"/>
      <c r="C537" s="112"/>
      <c r="D537" s="112"/>
      <c r="E537" s="112"/>
      <c r="F537" s="112"/>
      <c r="G537" s="112"/>
      <c r="H537" s="112"/>
      <c r="I537" s="112"/>
      <c r="J537" s="112"/>
      <c r="K537" s="112"/>
      <c r="L537" s="19"/>
    </row>
    <row r="538" spans="2:12" s="20" customFormat="1" ht="12" customHeight="1" x14ac:dyDescent="0.2">
      <c r="B538" s="154"/>
      <c r="C538" s="112"/>
      <c r="D538" s="112"/>
      <c r="E538" s="112"/>
      <c r="F538" s="112"/>
      <c r="G538" s="112"/>
      <c r="H538" s="112"/>
      <c r="I538" s="112"/>
      <c r="J538" s="112"/>
      <c r="K538" s="112"/>
      <c r="L538" s="19"/>
    </row>
    <row r="539" spans="2:12" s="20" customFormat="1" ht="12" customHeight="1" x14ac:dyDescent="0.2">
      <c r="B539" s="154"/>
      <c r="C539" s="112"/>
      <c r="D539" s="112"/>
      <c r="E539" s="112"/>
      <c r="F539" s="112"/>
      <c r="G539" s="112"/>
      <c r="H539" s="112"/>
      <c r="I539" s="112"/>
      <c r="J539" s="112"/>
      <c r="K539" s="112"/>
      <c r="L539" s="19"/>
    </row>
    <row r="540" spans="2:12" s="20" customFormat="1" ht="12" customHeight="1" x14ac:dyDescent="0.2">
      <c r="B540" s="154"/>
      <c r="C540" s="112"/>
      <c r="D540" s="112"/>
      <c r="E540" s="112"/>
      <c r="F540" s="112"/>
      <c r="G540" s="112"/>
      <c r="H540" s="112"/>
      <c r="I540" s="112"/>
      <c r="J540" s="112"/>
      <c r="K540" s="112"/>
      <c r="L540" s="19"/>
    </row>
    <row r="541" spans="2:12" s="20" customFormat="1" ht="12" customHeight="1" x14ac:dyDescent="0.2">
      <c r="B541" s="154"/>
      <c r="C541" s="112"/>
      <c r="D541" s="112"/>
      <c r="E541" s="112"/>
      <c r="F541" s="112"/>
      <c r="G541" s="112"/>
      <c r="H541" s="112"/>
      <c r="I541" s="112"/>
      <c r="J541" s="112"/>
      <c r="K541" s="112"/>
      <c r="L541" s="19"/>
    </row>
    <row r="542" spans="2:12" s="20" customFormat="1" ht="12" customHeight="1" x14ac:dyDescent="0.2">
      <c r="B542" s="154"/>
      <c r="C542" s="112"/>
      <c r="D542" s="112"/>
      <c r="E542" s="112"/>
      <c r="F542" s="112"/>
      <c r="G542" s="112"/>
      <c r="H542" s="112"/>
      <c r="I542" s="112"/>
      <c r="J542" s="112"/>
      <c r="K542" s="112"/>
      <c r="L542" s="19"/>
    </row>
    <row r="543" spans="2:12" s="20" customFormat="1" ht="12" customHeight="1" x14ac:dyDescent="0.2">
      <c r="B543" s="154"/>
      <c r="C543" s="112"/>
      <c r="D543" s="112"/>
      <c r="E543" s="112"/>
      <c r="F543" s="112"/>
      <c r="G543" s="112"/>
      <c r="H543" s="112"/>
      <c r="I543" s="112"/>
      <c r="J543" s="112"/>
      <c r="K543" s="112"/>
      <c r="L543" s="19"/>
    </row>
    <row r="544" spans="2:12" s="20" customFormat="1" ht="12" customHeight="1" x14ac:dyDescent="0.2">
      <c r="B544" s="154"/>
      <c r="C544" s="112"/>
      <c r="D544" s="112"/>
      <c r="E544" s="112"/>
      <c r="F544" s="112"/>
      <c r="G544" s="112"/>
      <c r="H544" s="112"/>
      <c r="I544" s="112"/>
      <c r="J544" s="112"/>
      <c r="K544" s="112"/>
      <c r="L544" s="19"/>
    </row>
    <row r="545" spans="2:12" s="20" customFormat="1" ht="12" customHeight="1" x14ac:dyDescent="0.2">
      <c r="B545" s="154"/>
      <c r="C545" s="112"/>
      <c r="D545" s="112"/>
      <c r="E545" s="112"/>
      <c r="F545" s="112"/>
      <c r="G545" s="112"/>
      <c r="H545" s="112"/>
      <c r="I545" s="112"/>
      <c r="J545" s="112"/>
      <c r="K545" s="112"/>
      <c r="L545" s="19"/>
    </row>
    <row r="546" spans="2:12" s="20" customFormat="1" ht="12" customHeight="1" x14ac:dyDescent="0.2">
      <c r="B546" s="154"/>
      <c r="C546" s="112"/>
      <c r="D546" s="112"/>
      <c r="E546" s="112"/>
      <c r="F546" s="112"/>
      <c r="G546" s="112"/>
      <c r="H546" s="112"/>
      <c r="I546" s="112"/>
      <c r="J546" s="112"/>
      <c r="K546" s="112"/>
      <c r="L546" s="19"/>
    </row>
    <row r="547" spans="2:12" s="20" customFormat="1" ht="12" customHeight="1" x14ac:dyDescent="0.2">
      <c r="B547" s="154"/>
      <c r="C547" s="112"/>
      <c r="D547" s="112"/>
      <c r="E547" s="112"/>
      <c r="F547" s="112"/>
      <c r="G547" s="112"/>
      <c r="H547" s="112"/>
      <c r="I547" s="112"/>
      <c r="J547" s="112"/>
      <c r="K547" s="112"/>
      <c r="L547" s="19"/>
    </row>
    <row r="548" spans="2:12" s="20" customFormat="1" ht="12" customHeight="1" x14ac:dyDescent="0.2">
      <c r="B548" s="154"/>
      <c r="C548" s="112"/>
      <c r="D548" s="112"/>
      <c r="E548" s="112"/>
      <c r="F548" s="112"/>
      <c r="G548" s="112"/>
      <c r="H548" s="112"/>
      <c r="I548" s="112"/>
      <c r="J548" s="112"/>
      <c r="K548" s="112"/>
      <c r="L548" s="19"/>
    </row>
    <row r="549" spans="2:12" s="20" customFormat="1" ht="12" customHeight="1" x14ac:dyDescent="0.2">
      <c r="B549" s="154"/>
      <c r="C549" s="112"/>
      <c r="D549" s="112"/>
      <c r="E549" s="112"/>
      <c r="F549" s="112"/>
      <c r="G549" s="112"/>
      <c r="H549" s="112"/>
      <c r="I549" s="112"/>
      <c r="J549" s="112"/>
      <c r="K549" s="112"/>
      <c r="L549" s="19"/>
    </row>
    <row r="550" spans="2:12" s="20" customFormat="1" ht="12" customHeight="1" x14ac:dyDescent="0.2">
      <c r="B550" s="154"/>
      <c r="C550" s="112"/>
      <c r="D550" s="112"/>
      <c r="E550" s="112"/>
      <c r="F550" s="112"/>
      <c r="G550" s="112"/>
      <c r="H550" s="112"/>
      <c r="I550" s="112"/>
      <c r="J550" s="112"/>
      <c r="K550" s="112"/>
      <c r="L550" s="19"/>
    </row>
    <row r="551" spans="2:12" s="20" customFormat="1" ht="12" customHeight="1" x14ac:dyDescent="0.2">
      <c r="B551" s="154"/>
      <c r="C551" s="112"/>
      <c r="D551" s="112"/>
      <c r="E551" s="112"/>
      <c r="F551" s="112"/>
      <c r="G551" s="112"/>
      <c r="H551" s="112"/>
      <c r="I551" s="112"/>
      <c r="J551" s="112"/>
      <c r="K551" s="112"/>
      <c r="L551" s="19"/>
    </row>
    <row r="552" spans="2:12" s="20" customFormat="1" ht="12" customHeight="1" x14ac:dyDescent="0.2">
      <c r="B552" s="154"/>
      <c r="C552" s="112"/>
      <c r="D552" s="112"/>
      <c r="E552" s="112"/>
      <c r="F552" s="112"/>
      <c r="G552" s="112"/>
      <c r="H552" s="112"/>
      <c r="I552" s="112"/>
      <c r="J552" s="112"/>
      <c r="K552" s="112"/>
      <c r="L552" s="19"/>
    </row>
    <row r="553" spans="2:12" s="20" customFormat="1" ht="12" customHeight="1" x14ac:dyDescent="0.2">
      <c r="B553" s="154"/>
      <c r="C553" s="112"/>
      <c r="D553" s="112"/>
      <c r="E553" s="112"/>
      <c r="F553" s="112"/>
      <c r="G553" s="112"/>
      <c r="H553" s="112"/>
      <c r="I553" s="112"/>
      <c r="J553" s="112"/>
      <c r="K553" s="112"/>
      <c r="L553" s="19"/>
    </row>
    <row r="554" spans="2:12" s="20" customFormat="1" ht="12" customHeight="1" x14ac:dyDescent="0.2">
      <c r="B554" s="154"/>
      <c r="C554" s="112"/>
      <c r="D554" s="112"/>
      <c r="E554" s="112"/>
      <c r="F554" s="112"/>
      <c r="G554" s="112"/>
      <c r="H554" s="112"/>
      <c r="I554" s="112"/>
      <c r="J554" s="112"/>
      <c r="K554" s="112"/>
      <c r="L554" s="19"/>
    </row>
    <row r="555" spans="2:12" s="20" customFormat="1" ht="12" customHeight="1" x14ac:dyDescent="0.2">
      <c r="B555" s="154"/>
      <c r="C555" s="112"/>
      <c r="D555" s="112"/>
      <c r="E555" s="112"/>
      <c r="F555" s="112"/>
      <c r="G555" s="112"/>
      <c r="H555" s="112"/>
      <c r="I555" s="112"/>
      <c r="J555" s="112"/>
      <c r="K555" s="112"/>
      <c r="L555" s="19"/>
    </row>
    <row r="556" spans="2:12" s="20" customFormat="1" ht="12" customHeight="1" x14ac:dyDescent="0.2">
      <c r="B556" s="154"/>
      <c r="C556" s="112"/>
      <c r="D556" s="112"/>
      <c r="E556" s="112"/>
      <c r="F556" s="112"/>
      <c r="G556" s="112"/>
      <c r="H556" s="112"/>
      <c r="I556" s="112"/>
      <c r="J556" s="112"/>
      <c r="K556" s="112"/>
      <c r="L556" s="19"/>
    </row>
    <row r="557" spans="2:12" s="20" customFormat="1" ht="12" customHeight="1" x14ac:dyDescent="0.2">
      <c r="B557" s="154"/>
      <c r="C557" s="112"/>
      <c r="D557" s="112"/>
      <c r="E557" s="112"/>
      <c r="F557" s="112"/>
      <c r="G557" s="112"/>
      <c r="H557" s="112"/>
      <c r="I557" s="112"/>
      <c r="J557" s="112"/>
      <c r="K557" s="112"/>
      <c r="L557" s="19"/>
    </row>
    <row r="558" spans="2:12" s="20" customFormat="1" ht="12" customHeight="1" x14ac:dyDescent="0.2">
      <c r="B558" s="154"/>
      <c r="C558" s="112"/>
      <c r="D558" s="112"/>
      <c r="E558" s="112"/>
      <c r="F558" s="112"/>
      <c r="G558" s="112"/>
      <c r="H558" s="112"/>
      <c r="I558" s="112"/>
      <c r="J558" s="112"/>
      <c r="K558" s="112"/>
      <c r="L558" s="19"/>
    </row>
    <row r="559" spans="2:12" s="20" customFormat="1" ht="12" customHeight="1" x14ac:dyDescent="0.2">
      <c r="B559" s="154"/>
      <c r="C559" s="112"/>
      <c r="D559" s="112"/>
      <c r="E559" s="112"/>
      <c r="F559" s="112"/>
      <c r="G559" s="112"/>
      <c r="H559" s="112"/>
      <c r="I559" s="112"/>
      <c r="J559" s="112"/>
      <c r="K559" s="112"/>
      <c r="L559" s="19"/>
    </row>
    <row r="560" spans="2:12" s="20" customFormat="1" ht="12" customHeight="1" x14ac:dyDescent="0.2">
      <c r="B560" s="154"/>
      <c r="C560" s="112"/>
      <c r="D560" s="112"/>
      <c r="E560" s="112"/>
      <c r="F560" s="112"/>
      <c r="G560" s="112"/>
      <c r="H560" s="112"/>
      <c r="I560" s="112"/>
      <c r="J560" s="112"/>
      <c r="K560" s="112"/>
      <c r="L560" s="19"/>
    </row>
    <row r="561" spans="2:12" s="20" customFormat="1" ht="12" customHeight="1" x14ac:dyDescent="0.2">
      <c r="B561" s="154"/>
      <c r="C561" s="112"/>
      <c r="D561" s="112"/>
      <c r="E561" s="112"/>
      <c r="F561" s="112"/>
      <c r="G561" s="112"/>
      <c r="H561" s="112"/>
      <c r="I561" s="112"/>
      <c r="J561" s="112"/>
      <c r="K561" s="112"/>
      <c r="L561" s="19"/>
    </row>
    <row r="562" spans="2:12" s="20" customFormat="1" ht="12" customHeight="1" x14ac:dyDescent="0.2">
      <c r="B562" s="154"/>
      <c r="C562" s="112"/>
      <c r="D562" s="112"/>
      <c r="E562" s="112"/>
      <c r="F562" s="112"/>
      <c r="G562" s="112"/>
      <c r="H562" s="112"/>
      <c r="I562" s="112"/>
      <c r="J562" s="112"/>
      <c r="K562" s="112"/>
      <c r="L562" s="19"/>
    </row>
    <row r="563" spans="2:12" s="20" customFormat="1" ht="12" customHeight="1" x14ac:dyDescent="0.2">
      <c r="B563" s="154"/>
      <c r="C563" s="112"/>
      <c r="D563" s="112"/>
      <c r="E563" s="112"/>
      <c r="F563" s="112"/>
      <c r="G563" s="112"/>
      <c r="H563" s="112"/>
      <c r="I563" s="112"/>
      <c r="J563" s="112"/>
      <c r="K563" s="112"/>
      <c r="L563" s="19"/>
    </row>
    <row r="564" spans="2:12" s="20" customFormat="1" ht="12" customHeight="1" x14ac:dyDescent="0.2">
      <c r="B564" s="154"/>
      <c r="C564" s="112"/>
      <c r="D564" s="112"/>
      <c r="E564" s="112"/>
      <c r="F564" s="112"/>
      <c r="G564" s="112"/>
      <c r="H564" s="112"/>
      <c r="I564" s="112"/>
      <c r="J564" s="112"/>
      <c r="K564" s="112"/>
      <c r="L564" s="19"/>
    </row>
    <row r="565" spans="2:12" s="20" customFormat="1" ht="12" customHeight="1" x14ac:dyDescent="0.2">
      <c r="B565" s="154"/>
      <c r="C565" s="112"/>
      <c r="D565" s="112"/>
      <c r="E565" s="112"/>
      <c r="F565" s="112"/>
      <c r="G565" s="112"/>
      <c r="H565" s="112"/>
      <c r="I565" s="112"/>
      <c r="J565" s="112"/>
      <c r="K565" s="112"/>
      <c r="L565" s="19"/>
    </row>
    <row r="566" spans="2:12" s="20" customFormat="1" ht="12" customHeight="1" x14ac:dyDescent="0.2">
      <c r="B566" s="154"/>
      <c r="C566" s="112"/>
      <c r="D566" s="112"/>
      <c r="E566" s="112"/>
      <c r="F566" s="112"/>
      <c r="G566" s="112"/>
      <c r="H566" s="112"/>
      <c r="I566" s="112"/>
      <c r="J566" s="112"/>
      <c r="K566" s="112"/>
      <c r="L566" s="19"/>
    </row>
    <row r="567" spans="2:12" s="20" customFormat="1" ht="12" customHeight="1" x14ac:dyDescent="0.2">
      <c r="B567" s="154"/>
      <c r="C567" s="112"/>
      <c r="D567" s="112"/>
      <c r="E567" s="112"/>
      <c r="F567" s="112"/>
      <c r="G567" s="112"/>
      <c r="H567" s="112"/>
      <c r="I567" s="112"/>
      <c r="J567" s="112"/>
      <c r="K567" s="112"/>
      <c r="L567" s="19"/>
    </row>
    <row r="568" spans="2:12" s="20" customFormat="1" ht="12" customHeight="1" x14ac:dyDescent="0.2">
      <c r="B568" s="154"/>
      <c r="C568" s="112"/>
      <c r="D568" s="112"/>
      <c r="E568" s="112"/>
      <c r="F568" s="112"/>
      <c r="G568" s="112"/>
      <c r="H568" s="112"/>
      <c r="I568" s="112"/>
      <c r="J568" s="112"/>
      <c r="K568" s="112"/>
      <c r="L568" s="19"/>
    </row>
    <row r="569" spans="2:12" s="20" customFormat="1" ht="12" customHeight="1" x14ac:dyDescent="0.2">
      <c r="B569" s="154"/>
      <c r="C569" s="112"/>
      <c r="D569" s="112"/>
      <c r="E569" s="112"/>
      <c r="F569" s="112"/>
      <c r="G569" s="112"/>
      <c r="H569" s="112"/>
      <c r="I569" s="112"/>
      <c r="J569" s="112"/>
      <c r="K569" s="112"/>
      <c r="L569" s="19"/>
    </row>
    <row r="570" spans="2:12" s="20" customFormat="1" ht="12" customHeight="1" x14ac:dyDescent="0.2">
      <c r="B570" s="154"/>
      <c r="C570" s="112"/>
      <c r="D570" s="112"/>
      <c r="E570" s="112"/>
      <c r="F570" s="112"/>
      <c r="G570" s="112"/>
      <c r="H570" s="112"/>
      <c r="I570" s="112"/>
      <c r="J570" s="112"/>
      <c r="K570" s="112"/>
      <c r="L570" s="19"/>
    </row>
    <row r="571" spans="2:12" s="20" customFormat="1" ht="12" customHeight="1" x14ac:dyDescent="0.2">
      <c r="B571" s="154"/>
      <c r="C571" s="112"/>
      <c r="D571" s="112"/>
      <c r="E571" s="112"/>
      <c r="F571" s="112"/>
      <c r="G571" s="112"/>
      <c r="H571" s="112"/>
      <c r="I571" s="112"/>
      <c r="J571" s="112"/>
      <c r="K571" s="112"/>
      <c r="L571" s="19"/>
    </row>
    <row r="572" spans="2:12" s="20" customFormat="1" ht="12" customHeight="1" x14ac:dyDescent="0.2">
      <c r="B572" s="154"/>
      <c r="C572" s="112"/>
      <c r="D572" s="112"/>
      <c r="E572" s="112"/>
      <c r="F572" s="112"/>
      <c r="G572" s="112"/>
      <c r="H572" s="112"/>
      <c r="I572" s="112"/>
      <c r="J572" s="112"/>
      <c r="K572" s="112"/>
      <c r="L572" s="19"/>
    </row>
    <row r="573" spans="2:12" s="20" customFormat="1" ht="12" customHeight="1" x14ac:dyDescent="0.2">
      <c r="B573" s="154"/>
      <c r="C573" s="112"/>
      <c r="D573" s="112"/>
      <c r="E573" s="112"/>
      <c r="F573" s="112"/>
      <c r="G573" s="112"/>
      <c r="H573" s="112"/>
      <c r="I573" s="112"/>
      <c r="J573" s="112"/>
      <c r="K573" s="112"/>
      <c r="L573" s="19"/>
    </row>
    <row r="574" spans="2:12" s="20" customFormat="1" ht="12" customHeight="1" x14ac:dyDescent="0.2">
      <c r="B574" s="154"/>
      <c r="C574" s="112"/>
      <c r="D574" s="112"/>
      <c r="E574" s="112"/>
      <c r="F574" s="112"/>
      <c r="G574" s="112"/>
      <c r="H574" s="112"/>
      <c r="I574" s="112"/>
      <c r="J574" s="112"/>
      <c r="K574" s="112"/>
      <c r="L574" s="19"/>
    </row>
    <row r="575" spans="2:12" s="20" customFormat="1" ht="12" customHeight="1" x14ac:dyDescent="0.2">
      <c r="B575" s="154"/>
      <c r="C575" s="112"/>
      <c r="D575" s="112"/>
      <c r="E575" s="112"/>
      <c r="F575" s="112"/>
      <c r="G575" s="112"/>
      <c r="H575" s="112"/>
      <c r="I575" s="112"/>
      <c r="J575" s="112"/>
      <c r="K575" s="112"/>
      <c r="L575" s="19"/>
    </row>
    <row r="576" spans="2:12" s="20" customFormat="1" ht="12" customHeight="1" x14ac:dyDescent="0.2">
      <c r="B576" s="154"/>
      <c r="C576" s="112"/>
      <c r="D576" s="112"/>
      <c r="E576" s="112"/>
      <c r="F576" s="112"/>
      <c r="G576" s="112"/>
      <c r="H576" s="112"/>
      <c r="I576" s="112"/>
      <c r="J576" s="112"/>
      <c r="K576" s="112"/>
      <c r="L576" s="19"/>
    </row>
    <row r="577" spans="2:12" s="20" customFormat="1" ht="12" customHeight="1" x14ac:dyDescent="0.2">
      <c r="B577" s="154"/>
      <c r="C577" s="112"/>
      <c r="D577" s="112"/>
      <c r="E577" s="112"/>
      <c r="F577" s="112"/>
      <c r="G577" s="112"/>
      <c r="H577" s="112"/>
      <c r="I577" s="112"/>
      <c r="J577" s="112"/>
      <c r="K577" s="112"/>
      <c r="L577" s="19"/>
    </row>
    <row r="578" spans="2:12" s="20" customFormat="1" ht="12" customHeight="1" x14ac:dyDescent="0.2">
      <c r="B578" s="154"/>
      <c r="C578" s="112"/>
      <c r="D578" s="112"/>
      <c r="E578" s="112"/>
      <c r="F578" s="112"/>
      <c r="G578" s="112"/>
      <c r="H578" s="112"/>
      <c r="I578" s="112"/>
      <c r="J578" s="112"/>
      <c r="K578" s="112"/>
      <c r="L578" s="19"/>
    </row>
    <row r="579" spans="2:12" s="20" customFormat="1" ht="12" customHeight="1" x14ac:dyDescent="0.2">
      <c r="B579" s="154"/>
      <c r="C579" s="112"/>
      <c r="D579" s="112"/>
      <c r="E579" s="112"/>
      <c r="F579" s="112"/>
      <c r="G579" s="112"/>
      <c r="H579" s="112"/>
      <c r="I579" s="112"/>
      <c r="J579" s="112"/>
      <c r="K579" s="112"/>
      <c r="L579" s="19"/>
    </row>
    <row r="580" spans="2:12" s="20" customFormat="1" ht="12" customHeight="1" x14ac:dyDescent="0.2">
      <c r="B580" s="154"/>
      <c r="C580" s="112"/>
      <c r="D580" s="112"/>
      <c r="E580" s="112"/>
      <c r="F580" s="112"/>
      <c r="G580" s="112"/>
      <c r="H580" s="112"/>
      <c r="I580" s="112"/>
      <c r="J580" s="112"/>
      <c r="K580" s="112"/>
      <c r="L580" s="19"/>
    </row>
    <row r="581" spans="2:12" s="20" customFormat="1" ht="12" customHeight="1" x14ac:dyDescent="0.2">
      <c r="B581" s="154"/>
      <c r="C581" s="112"/>
      <c r="D581" s="112"/>
      <c r="E581" s="112"/>
      <c r="F581" s="112"/>
      <c r="G581" s="112"/>
      <c r="H581" s="112"/>
      <c r="I581" s="112"/>
      <c r="J581" s="112"/>
      <c r="K581" s="112"/>
      <c r="L581" s="19"/>
    </row>
    <row r="582" spans="2:12" s="20" customFormat="1" ht="12" customHeight="1" x14ac:dyDescent="0.2">
      <c r="B582" s="154"/>
      <c r="C582" s="112"/>
      <c r="D582" s="112"/>
      <c r="E582" s="112"/>
      <c r="F582" s="112"/>
      <c r="G582" s="112"/>
      <c r="H582" s="112"/>
      <c r="I582" s="112"/>
      <c r="J582" s="112"/>
      <c r="K582" s="112"/>
      <c r="L582" s="19"/>
    </row>
    <row r="583" spans="2:12" s="20" customFormat="1" ht="12" customHeight="1" x14ac:dyDescent="0.2">
      <c r="B583" s="154"/>
      <c r="C583" s="112"/>
      <c r="D583" s="112"/>
      <c r="E583" s="112"/>
      <c r="F583" s="112"/>
      <c r="G583" s="112"/>
      <c r="H583" s="112"/>
      <c r="I583" s="112"/>
      <c r="J583" s="112"/>
      <c r="K583" s="112"/>
      <c r="L583" s="19"/>
    </row>
    <row r="584" spans="2:12" s="20" customFormat="1" ht="12" customHeight="1" x14ac:dyDescent="0.2">
      <c r="B584" s="154"/>
      <c r="C584" s="112"/>
      <c r="D584" s="112"/>
      <c r="E584" s="112"/>
      <c r="F584" s="112"/>
      <c r="G584" s="112"/>
      <c r="H584" s="112"/>
      <c r="I584" s="112"/>
      <c r="J584" s="112"/>
      <c r="K584" s="112"/>
      <c r="L584" s="19"/>
    </row>
    <row r="585" spans="2:12" s="20" customFormat="1" ht="12" customHeight="1" x14ac:dyDescent="0.2">
      <c r="B585" s="154"/>
      <c r="C585" s="112"/>
      <c r="D585" s="112"/>
      <c r="E585" s="112"/>
      <c r="F585" s="112"/>
      <c r="G585" s="112"/>
      <c r="H585" s="112"/>
      <c r="I585" s="112"/>
      <c r="J585" s="112"/>
      <c r="K585" s="112"/>
      <c r="L585" s="19"/>
    </row>
    <row r="586" spans="2:12" s="20" customFormat="1" ht="12" customHeight="1" x14ac:dyDescent="0.2">
      <c r="B586" s="154"/>
      <c r="C586" s="112"/>
      <c r="D586" s="112"/>
      <c r="E586" s="112"/>
      <c r="F586" s="112"/>
      <c r="G586" s="112"/>
      <c r="H586" s="112"/>
      <c r="I586" s="112"/>
      <c r="J586" s="112"/>
      <c r="K586" s="112"/>
      <c r="L586" s="19"/>
    </row>
    <row r="587" spans="2:12" s="20" customFormat="1" ht="12" customHeight="1" x14ac:dyDescent="0.2">
      <c r="B587" s="154"/>
      <c r="C587" s="112"/>
      <c r="D587" s="112"/>
      <c r="E587" s="112"/>
      <c r="F587" s="112"/>
      <c r="G587" s="112"/>
      <c r="H587" s="112"/>
      <c r="I587" s="112"/>
      <c r="J587" s="112"/>
      <c r="K587" s="112"/>
      <c r="L587" s="19"/>
    </row>
    <row r="588" spans="2:12" s="20" customFormat="1" ht="12" customHeight="1" x14ac:dyDescent="0.2">
      <c r="B588" s="154"/>
      <c r="C588" s="112"/>
      <c r="D588" s="112"/>
      <c r="E588" s="112"/>
      <c r="F588" s="112"/>
      <c r="G588" s="112"/>
      <c r="H588" s="112"/>
      <c r="I588" s="112"/>
      <c r="J588" s="112"/>
      <c r="K588" s="112"/>
      <c r="L588" s="19"/>
    </row>
    <row r="589" spans="2:12" s="20" customFormat="1" ht="12" customHeight="1" x14ac:dyDescent="0.2">
      <c r="B589" s="154"/>
      <c r="C589" s="112"/>
      <c r="D589" s="112"/>
      <c r="E589" s="112"/>
      <c r="F589" s="112"/>
      <c r="G589" s="112"/>
      <c r="H589" s="112"/>
      <c r="I589" s="112"/>
      <c r="J589" s="112"/>
      <c r="K589" s="112"/>
      <c r="L589" s="19"/>
    </row>
    <row r="590" spans="2:12" s="20" customFormat="1" ht="12" customHeight="1" x14ac:dyDescent="0.2">
      <c r="B590" s="154"/>
      <c r="C590" s="112"/>
      <c r="D590" s="112"/>
      <c r="E590" s="112"/>
      <c r="F590" s="112"/>
      <c r="G590" s="112"/>
      <c r="H590" s="112"/>
      <c r="I590" s="112"/>
      <c r="J590" s="112"/>
      <c r="K590" s="112"/>
      <c r="L590" s="19"/>
    </row>
    <row r="591" spans="2:12" s="20" customFormat="1" ht="12" customHeight="1" x14ac:dyDescent="0.2">
      <c r="B591" s="154"/>
      <c r="C591" s="112"/>
      <c r="D591" s="112"/>
      <c r="E591" s="112"/>
      <c r="F591" s="112"/>
      <c r="G591" s="112"/>
      <c r="H591" s="112"/>
      <c r="I591" s="112"/>
      <c r="J591" s="112"/>
      <c r="K591" s="112"/>
      <c r="L591" s="19"/>
    </row>
    <row r="592" spans="2:12" s="20" customFormat="1" ht="12" customHeight="1" x14ac:dyDescent="0.2">
      <c r="B592" s="154"/>
      <c r="C592" s="112"/>
      <c r="D592" s="112"/>
      <c r="E592" s="112"/>
      <c r="F592" s="112"/>
      <c r="G592" s="112"/>
      <c r="H592" s="112"/>
      <c r="I592" s="112"/>
      <c r="J592" s="112"/>
      <c r="K592" s="112"/>
      <c r="L592" s="19"/>
    </row>
    <row r="593" spans="2:12" s="20" customFormat="1" ht="12" customHeight="1" x14ac:dyDescent="0.2">
      <c r="B593" s="154"/>
      <c r="C593" s="112"/>
      <c r="D593" s="112"/>
      <c r="E593" s="112"/>
      <c r="F593" s="112"/>
      <c r="G593" s="112"/>
      <c r="H593" s="112"/>
      <c r="I593" s="112"/>
      <c r="J593" s="112"/>
      <c r="K593" s="112"/>
      <c r="L593" s="19"/>
    </row>
    <row r="594" spans="2:12" s="20" customFormat="1" ht="12" customHeight="1" x14ac:dyDescent="0.2">
      <c r="B594" s="154"/>
      <c r="C594" s="112"/>
      <c r="D594" s="112"/>
      <c r="E594" s="112"/>
      <c r="F594" s="112"/>
      <c r="G594" s="112"/>
      <c r="H594" s="112"/>
      <c r="I594" s="112"/>
      <c r="J594" s="112"/>
      <c r="K594" s="112"/>
      <c r="L594" s="19"/>
    </row>
    <row r="595" spans="2:12" s="20" customFormat="1" ht="12" customHeight="1" x14ac:dyDescent="0.2">
      <c r="B595" s="154"/>
      <c r="C595" s="112"/>
      <c r="D595" s="112"/>
      <c r="E595" s="112"/>
      <c r="F595" s="112"/>
      <c r="G595" s="112"/>
      <c r="H595" s="112"/>
      <c r="I595" s="112"/>
      <c r="J595" s="112"/>
      <c r="K595" s="112"/>
      <c r="L595" s="19"/>
    </row>
    <row r="596" spans="2:12" s="20" customFormat="1" ht="12" customHeight="1" x14ac:dyDescent="0.2">
      <c r="B596" s="154"/>
      <c r="C596" s="112"/>
      <c r="D596" s="112"/>
      <c r="E596" s="112"/>
      <c r="F596" s="112"/>
      <c r="G596" s="112"/>
      <c r="H596" s="112"/>
      <c r="I596" s="112"/>
      <c r="J596" s="112"/>
      <c r="K596" s="112"/>
      <c r="L596" s="19"/>
    </row>
    <row r="597" spans="2:12" s="20" customFormat="1" ht="12" customHeight="1" x14ac:dyDescent="0.2">
      <c r="B597" s="154"/>
      <c r="C597" s="112"/>
      <c r="D597" s="112"/>
      <c r="E597" s="112"/>
      <c r="F597" s="112"/>
      <c r="G597" s="112"/>
      <c r="H597" s="112"/>
      <c r="I597" s="112"/>
      <c r="J597" s="112"/>
      <c r="K597" s="112"/>
      <c r="L597" s="19"/>
    </row>
    <row r="598" spans="2:12" s="20" customFormat="1" ht="12" customHeight="1" x14ac:dyDescent="0.2">
      <c r="B598" s="154"/>
      <c r="C598" s="112"/>
      <c r="D598" s="112"/>
      <c r="E598" s="112"/>
      <c r="F598" s="112"/>
      <c r="G598" s="112"/>
      <c r="H598" s="112"/>
      <c r="I598" s="112"/>
      <c r="J598" s="112"/>
      <c r="K598" s="112"/>
      <c r="L598" s="19"/>
    </row>
    <row r="599" spans="2:12" s="20" customFormat="1" ht="12" customHeight="1" x14ac:dyDescent="0.2">
      <c r="B599" s="154"/>
      <c r="C599" s="112"/>
      <c r="D599" s="112"/>
      <c r="E599" s="112"/>
      <c r="F599" s="112"/>
      <c r="G599" s="112"/>
      <c r="H599" s="112"/>
      <c r="I599" s="112"/>
      <c r="J599" s="112"/>
      <c r="K599" s="112"/>
      <c r="L599" s="19"/>
    </row>
    <row r="600" spans="2:12" s="20" customFormat="1" ht="12" customHeight="1" x14ac:dyDescent="0.2">
      <c r="B600" s="154"/>
      <c r="C600" s="112"/>
      <c r="D600" s="112"/>
      <c r="E600" s="112"/>
      <c r="F600" s="112"/>
      <c r="G600" s="112"/>
      <c r="H600" s="112"/>
      <c r="I600" s="112"/>
      <c r="J600" s="112"/>
      <c r="K600" s="112"/>
      <c r="L600" s="19"/>
    </row>
    <row r="601" spans="2:12" s="20" customFormat="1" ht="12" customHeight="1" x14ac:dyDescent="0.2">
      <c r="B601" s="154"/>
      <c r="C601" s="112"/>
      <c r="D601" s="112"/>
      <c r="E601" s="112"/>
      <c r="F601" s="112"/>
      <c r="G601" s="112"/>
      <c r="H601" s="112"/>
      <c r="I601" s="112"/>
      <c r="J601" s="112"/>
      <c r="K601" s="112"/>
      <c r="L601" s="19"/>
    </row>
    <row r="602" spans="2:12" s="20" customFormat="1" ht="12" customHeight="1" x14ac:dyDescent="0.2">
      <c r="B602" s="154"/>
      <c r="C602" s="112"/>
      <c r="D602" s="112"/>
      <c r="E602" s="112"/>
      <c r="F602" s="112"/>
      <c r="G602" s="112"/>
      <c r="H602" s="112"/>
      <c r="I602" s="112"/>
      <c r="J602" s="112"/>
      <c r="K602" s="112"/>
      <c r="L602" s="19"/>
    </row>
    <row r="603" spans="2:12" s="20" customFormat="1" ht="12" customHeight="1" x14ac:dyDescent="0.2">
      <c r="B603" s="154"/>
      <c r="C603" s="112"/>
      <c r="D603" s="112"/>
      <c r="E603" s="112"/>
      <c r="F603" s="112"/>
      <c r="G603" s="112"/>
      <c r="H603" s="112"/>
      <c r="I603" s="112"/>
      <c r="J603" s="112"/>
      <c r="K603" s="112"/>
      <c r="L603" s="19"/>
    </row>
    <row r="604" spans="2:12" s="20" customFormat="1" ht="12" customHeight="1" x14ac:dyDescent="0.2">
      <c r="B604" s="154"/>
      <c r="C604" s="112"/>
      <c r="D604" s="112"/>
      <c r="E604" s="112"/>
      <c r="F604" s="112"/>
      <c r="G604" s="112"/>
      <c r="H604" s="112"/>
      <c r="I604" s="112"/>
      <c r="J604" s="112"/>
      <c r="K604" s="112"/>
      <c r="L604" s="19"/>
    </row>
    <row r="605" spans="2:12" s="20" customFormat="1" ht="12" customHeight="1" x14ac:dyDescent="0.2">
      <c r="B605" s="154"/>
      <c r="C605" s="112"/>
      <c r="D605" s="112"/>
      <c r="E605" s="112"/>
      <c r="F605" s="112"/>
      <c r="G605" s="112"/>
      <c r="H605" s="112"/>
      <c r="I605" s="112"/>
      <c r="J605" s="112"/>
      <c r="K605" s="112"/>
      <c r="L605" s="19"/>
    </row>
    <row r="606" spans="2:12" s="20" customFormat="1" ht="12" customHeight="1" x14ac:dyDescent="0.2">
      <c r="B606" s="154"/>
      <c r="C606" s="112"/>
      <c r="D606" s="112"/>
      <c r="E606" s="112"/>
      <c r="F606" s="112"/>
      <c r="G606" s="112"/>
      <c r="H606" s="112"/>
      <c r="I606" s="112"/>
      <c r="J606" s="112"/>
      <c r="K606" s="112"/>
      <c r="L606" s="19"/>
    </row>
    <row r="607" spans="2:12" s="20" customFormat="1" ht="12" customHeight="1" x14ac:dyDescent="0.2">
      <c r="B607" s="154"/>
      <c r="C607" s="112"/>
      <c r="D607" s="112"/>
      <c r="E607" s="112"/>
      <c r="F607" s="112"/>
      <c r="G607" s="112"/>
      <c r="H607" s="112"/>
      <c r="I607" s="112"/>
      <c r="J607" s="112"/>
      <c r="K607" s="112"/>
      <c r="L607" s="19"/>
    </row>
    <row r="608" spans="2:12" s="20" customFormat="1" ht="12" customHeight="1" x14ac:dyDescent="0.2">
      <c r="B608" s="154"/>
      <c r="C608" s="112"/>
      <c r="D608" s="112"/>
      <c r="E608" s="112"/>
      <c r="F608" s="112"/>
      <c r="G608" s="112"/>
      <c r="H608" s="112"/>
      <c r="I608" s="112"/>
      <c r="J608" s="112"/>
      <c r="K608" s="112"/>
      <c r="L608" s="19"/>
    </row>
    <row r="609" spans="2:12" s="20" customFormat="1" ht="12" customHeight="1" x14ac:dyDescent="0.2">
      <c r="B609" s="154"/>
      <c r="C609" s="112"/>
      <c r="D609" s="112"/>
      <c r="E609" s="112"/>
      <c r="F609" s="112"/>
      <c r="G609" s="112"/>
      <c r="H609" s="112"/>
      <c r="I609" s="112"/>
      <c r="J609" s="112"/>
      <c r="K609" s="112"/>
      <c r="L609" s="19"/>
    </row>
    <row r="610" spans="2:12" s="20" customFormat="1" ht="12" customHeight="1" x14ac:dyDescent="0.2">
      <c r="B610" s="154"/>
      <c r="C610" s="112"/>
      <c r="D610" s="112"/>
      <c r="E610" s="112"/>
      <c r="F610" s="112"/>
      <c r="G610" s="112"/>
      <c r="H610" s="112"/>
      <c r="I610" s="112"/>
      <c r="J610" s="112"/>
      <c r="K610" s="112"/>
      <c r="L610" s="19"/>
    </row>
    <row r="611" spans="2:12" s="20" customFormat="1" ht="12" customHeight="1" x14ac:dyDescent="0.2">
      <c r="B611" s="154"/>
      <c r="C611" s="112"/>
      <c r="D611" s="112"/>
      <c r="E611" s="112"/>
      <c r="F611" s="112"/>
      <c r="G611" s="112"/>
      <c r="H611" s="112"/>
      <c r="I611" s="112"/>
      <c r="J611" s="112"/>
      <c r="K611" s="112"/>
      <c r="L611" s="19"/>
    </row>
    <row r="612" spans="2:12" s="20" customFormat="1" ht="12" customHeight="1" x14ac:dyDescent="0.2">
      <c r="B612" s="154"/>
      <c r="C612" s="112"/>
      <c r="D612" s="112"/>
      <c r="E612" s="112"/>
      <c r="F612" s="112"/>
      <c r="G612" s="112"/>
      <c r="H612" s="112"/>
      <c r="I612" s="112"/>
      <c r="J612" s="112"/>
      <c r="K612" s="112"/>
      <c r="L612" s="19"/>
    </row>
    <row r="613" spans="2:12" s="20" customFormat="1" ht="12" customHeight="1" x14ac:dyDescent="0.2">
      <c r="B613" s="154"/>
      <c r="C613" s="112"/>
      <c r="D613" s="112"/>
      <c r="E613" s="112"/>
      <c r="F613" s="112"/>
      <c r="G613" s="112"/>
      <c r="H613" s="112"/>
      <c r="I613" s="112"/>
      <c r="J613" s="112"/>
      <c r="K613" s="112"/>
      <c r="L613" s="19"/>
    </row>
    <row r="614" spans="2:12" s="20" customFormat="1" ht="12" customHeight="1" x14ac:dyDescent="0.2">
      <c r="B614" s="154"/>
      <c r="C614" s="112"/>
      <c r="D614" s="112"/>
      <c r="E614" s="112"/>
      <c r="F614" s="112"/>
      <c r="G614" s="112"/>
      <c r="H614" s="112"/>
      <c r="I614" s="112"/>
      <c r="J614" s="112"/>
      <c r="K614" s="112"/>
      <c r="L614" s="19"/>
    </row>
    <row r="615" spans="2:12" s="20" customFormat="1" ht="12" customHeight="1" x14ac:dyDescent="0.2">
      <c r="B615" s="154"/>
      <c r="C615" s="112"/>
      <c r="D615" s="112"/>
      <c r="E615" s="112"/>
      <c r="F615" s="112"/>
      <c r="G615" s="112"/>
      <c r="H615" s="112"/>
      <c r="I615" s="112"/>
      <c r="J615" s="112"/>
      <c r="K615" s="112"/>
      <c r="L615" s="19"/>
    </row>
    <row r="616" spans="2:12" s="20" customFormat="1" ht="12" customHeight="1" x14ac:dyDescent="0.2">
      <c r="B616" s="154"/>
      <c r="C616" s="112"/>
      <c r="D616" s="112"/>
      <c r="E616" s="112"/>
      <c r="F616" s="112"/>
      <c r="G616" s="112"/>
      <c r="H616" s="112"/>
      <c r="I616" s="112"/>
      <c r="J616" s="112"/>
      <c r="K616" s="112"/>
      <c r="L616" s="19"/>
    </row>
    <row r="617" spans="2:12" s="20" customFormat="1" ht="12" customHeight="1" x14ac:dyDescent="0.2">
      <c r="B617" s="154"/>
      <c r="C617" s="112"/>
      <c r="D617" s="112"/>
      <c r="E617" s="112"/>
      <c r="F617" s="112"/>
      <c r="G617" s="112"/>
      <c r="H617" s="112"/>
      <c r="I617" s="112"/>
      <c r="J617" s="112"/>
      <c r="K617" s="112"/>
      <c r="L617" s="19"/>
    </row>
    <row r="618" spans="2:12" s="20" customFormat="1" ht="12" customHeight="1" x14ac:dyDescent="0.2">
      <c r="B618" s="154"/>
      <c r="C618" s="112"/>
      <c r="D618" s="112"/>
      <c r="E618" s="112"/>
      <c r="F618" s="112"/>
      <c r="G618" s="112"/>
      <c r="H618" s="112"/>
      <c r="I618" s="112"/>
      <c r="J618" s="112"/>
      <c r="K618" s="112"/>
      <c r="L618" s="19"/>
    </row>
    <row r="619" spans="2:12" s="20" customFormat="1" ht="12" customHeight="1" x14ac:dyDescent="0.2">
      <c r="B619" s="154"/>
      <c r="C619" s="112"/>
      <c r="D619" s="112"/>
      <c r="E619" s="112"/>
      <c r="F619" s="112"/>
      <c r="G619" s="112"/>
      <c r="H619" s="112"/>
      <c r="I619" s="112"/>
      <c r="J619" s="112"/>
      <c r="K619" s="112"/>
      <c r="L619" s="19"/>
    </row>
    <row r="620" spans="2:12" s="20" customFormat="1" ht="12" customHeight="1" x14ac:dyDescent="0.2">
      <c r="B620" s="154"/>
      <c r="C620" s="112"/>
      <c r="D620" s="112"/>
      <c r="E620" s="112"/>
      <c r="F620" s="112"/>
      <c r="G620" s="112"/>
      <c r="H620" s="112"/>
      <c r="I620" s="112"/>
      <c r="J620" s="112"/>
      <c r="K620" s="112"/>
      <c r="L620" s="19"/>
    </row>
    <row r="621" spans="2:12" s="20" customFormat="1" ht="12" customHeight="1" x14ac:dyDescent="0.2">
      <c r="B621" s="154"/>
      <c r="C621" s="112"/>
      <c r="D621" s="112"/>
      <c r="E621" s="112"/>
      <c r="F621" s="112"/>
      <c r="G621" s="112"/>
      <c r="H621" s="112"/>
      <c r="I621" s="112"/>
      <c r="J621" s="112"/>
      <c r="K621" s="112"/>
      <c r="L621" s="19"/>
    </row>
    <row r="622" spans="2:12" s="20" customFormat="1" ht="12" customHeight="1" x14ac:dyDescent="0.2">
      <c r="B622" s="154"/>
      <c r="C622" s="112"/>
      <c r="D622" s="112"/>
      <c r="E622" s="112"/>
      <c r="F622" s="112"/>
      <c r="G622" s="112"/>
      <c r="H622" s="112"/>
      <c r="I622" s="112"/>
      <c r="J622" s="112"/>
      <c r="K622" s="112"/>
      <c r="L622" s="19"/>
    </row>
    <row r="623" spans="2:12" s="20" customFormat="1" ht="12" customHeight="1" x14ac:dyDescent="0.2">
      <c r="B623" s="154"/>
      <c r="C623" s="112"/>
      <c r="D623" s="112"/>
      <c r="E623" s="112"/>
      <c r="F623" s="112"/>
      <c r="G623" s="112"/>
      <c r="H623" s="112"/>
      <c r="I623" s="112"/>
      <c r="J623" s="112"/>
      <c r="K623" s="112"/>
      <c r="L623" s="19"/>
    </row>
    <row r="624" spans="2:12" s="20" customFormat="1" ht="12" customHeight="1" x14ac:dyDescent="0.2">
      <c r="B624" s="154"/>
      <c r="C624" s="112"/>
      <c r="D624" s="112"/>
      <c r="E624" s="112"/>
      <c r="F624" s="112"/>
      <c r="G624" s="112"/>
      <c r="H624" s="112"/>
      <c r="I624" s="112"/>
      <c r="J624" s="112"/>
      <c r="K624" s="112"/>
      <c r="L624" s="19"/>
    </row>
    <row r="625" spans="2:12" s="20" customFormat="1" ht="12" customHeight="1" x14ac:dyDescent="0.2">
      <c r="B625" s="154"/>
      <c r="C625" s="112"/>
      <c r="D625" s="112"/>
      <c r="E625" s="112"/>
      <c r="F625" s="112"/>
      <c r="G625" s="112"/>
      <c r="H625" s="112"/>
      <c r="I625" s="112"/>
      <c r="J625" s="112"/>
      <c r="K625" s="112"/>
      <c r="L625" s="19"/>
    </row>
    <row r="626" spans="2:12" s="20" customFormat="1" ht="12" customHeight="1" x14ac:dyDescent="0.2">
      <c r="B626" s="154"/>
      <c r="C626" s="112"/>
      <c r="D626" s="112"/>
      <c r="E626" s="112"/>
      <c r="F626" s="112"/>
      <c r="G626" s="112"/>
      <c r="H626" s="112"/>
      <c r="I626" s="112"/>
      <c r="J626" s="112"/>
      <c r="K626" s="112"/>
      <c r="L626" s="19"/>
    </row>
    <row r="627" spans="2:12" s="20" customFormat="1" ht="12" customHeight="1" x14ac:dyDescent="0.2">
      <c r="B627" s="154"/>
      <c r="C627" s="112"/>
      <c r="D627" s="112"/>
      <c r="E627" s="112"/>
      <c r="F627" s="112"/>
      <c r="G627" s="112"/>
      <c r="H627" s="112"/>
      <c r="I627" s="112"/>
      <c r="J627" s="112"/>
      <c r="K627" s="112"/>
      <c r="L627" s="19"/>
    </row>
    <row r="628" spans="2:12" s="20" customFormat="1" ht="12" customHeight="1" x14ac:dyDescent="0.2">
      <c r="B628" s="154"/>
      <c r="C628" s="112"/>
      <c r="D628" s="112"/>
      <c r="E628" s="112"/>
      <c r="F628" s="112"/>
      <c r="G628" s="112"/>
      <c r="H628" s="112"/>
      <c r="I628" s="112"/>
      <c r="J628" s="112"/>
      <c r="K628" s="112"/>
      <c r="L628" s="19"/>
    </row>
    <row r="629" spans="2:12" s="20" customFormat="1" ht="12" customHeight="1" x14ac:dyDescent="0.2">
      <c r="B629" s="154"/>
      <c r="C629" s="112"/>
      <c r="D629" s="112"/>
      <c r="E629" s="112"/>
      <c r="F629" s="112"/>
      <c r="G629" s="112"/>
      <c r="H629" s="112"/>
      <c r="I629" s="112"/>
      <c r="J629" s="112"/>
      <c r="K629" s="112"/>
      <c r="L629" s="19"/>
    </row>
    <row r="630" spans="2:12" s="20" customFormat="1" ht="12" customHeight="1" x14ac:dyDescent="0.2">
      <c r="B630" s="154"/>
      <c r="C630" s="112"/>
      <c r="D630" s="112"/>
      <c r="E630" s="112"/>
      <c r="F630" s="112"/>
      <c r="G630" s="112"/>
      <c r="H630" s="112"/>
      <c r="I630" s="112"/>
      <c r="J630" s="112"/>
      <c r="K630" s="112"/>
      <c r="L630" s="19"/>
    </row>
    <row r="631" spans="2:12" s="20" customFormat="1" ht="12" customHeight="1" x14ac:dyDescent="0.2">
      <c r="B631" s="154"/>
      <c r="C631" s="112"/>
      <c r="D631" s="112"/>
      <c r="E631" s="112"/>
      <c r="F631" s="112"/>
      <c r="G631" s="112"/>
      <c r="H631" s="112"/>
      <c r="I631" s="112"/>
      <c r="J631" s="112"/>
      <c r="K631" s="112"/>
      <c r="L631" s="19"/>
    </row>
    <row r="632" spans="2:12" s="20" customFormat="1" ht="12" customHeight="1" x14ac:dyDescent="0.2">
      <c r="B632" s="154"/>
      <c r="C632" s="112"/>
      <c r="D632" s="112"/>
      <c r="E632" s="112"/>
      <c r="F632" s="112"/>
      <c r="G632" s="112"/>
      <c r="H632" s="112"/>
      <c r="I632" s="112"/>
      <c r="J632" s="112"/>
      <c r="K632" s="112"/>
      <c r="L632" s="19"/>
    </row>
    <row r="633" spans="2:12" s="20" customFormat="1" ht="12" customHeight="1" x14ac:dyDescent="0.2">
      <c r="B633" s="154"/>
      <c r="C633" s="112"/>
      <c r="D633" s="112"/>
      <c r="E633" s="112"/>
      <c r="F633" s="112"/>
      <c r="G633" s="112"/>
      <c r="H633" s="112"/>
      <c r="I633" s="112"/>
      <c r="J633" s="112"/>
      <c r="K633" s="112"/>
      <c r="L633" s="19"/>
    </row>
    <row r="634" spans="2:12" s="20" customFormat="1" ht="12" customHeight="1" x14ac:dyDescent="0.2">
      <c r="B634" s="154"/>
      <c r="C634" s="112"/>
      <c r="D634" s="112"/>
      <c r="E634" s="112"/>
      <c r="F634" s="112"/>
      <c r="G634" s="112"/>
      <c r="H634" s="112"/>
      <c r="I634" s="112"/>
      <c r="J634" s="112"/>
      <c r="K634" s="112"/>
      <c r="L634" s="19"/>
    </row>
    <row r="635" spans="2:12" s="20" customFormat="1" ht="12" customHeight="1" x14ac:dyDescent="0.2">
      <c r="B635" s="154"/>
      <c r="C635" s="112"/>
      <c r="D635" s="112"/>
      <c r="E635" s="112"/>
      <c r="F635" s="112"/>
      <c r="G635" s="112"/>
      <c r="H635" s="112"/>
      <c r="I635" s="112"/>
      <c r="J635" s="112"/>
      <c r="K635" s="112"/>
      <c r="L635" s="19"/>
    </row>
    <row r="636" spans="2:12" s="20" customFormat="1" ht="12" customHeight="1" x14ac:dyDescent="0.2">
      <c r="B636" s="154"/>
      <c r="C636" s="112"/>
      <c r="D636" s="112"/>
      <c r="E636" s="112"/>
      <c r="F636" s="112"/>
      <c r="G636" s="112"/>
      <c r="H636" s="112"/>
      <c r="I636" s="112"/>
      <c r="J636" s="112"/>
      <c r="K636" s="112"/>
      <c r="L636" s="19"/>
    </row>
    <row r="637" spans="2:12" s="20" customFormat="1" ht="12" customHeight="1" x14ac:dyDescent="0.2">
      <c r="B637" s="154"/>
      <c r="C637" s="112"/>
      <c r="D637" s="112"/>
      <c r="E637" s="112"/>
      <c r="F637" s="112"/>
      <c r="G637" s="112"/>
      <c r="H637" s="112"/>
      <c r="I637" s="112"/>
      <c r="J637" s="112"/>
      <c r="K637" s="112"/>
      <c r="L637" s="19"/>
    </row>
    <row r="638" spans="2:12" s="20" customFormat="1" ht="12" customHeight="1" x14ac:dyDescent="0.2">
      <c r="B638" s="154"/>
      <c r="C638" s="112"/>
      <c r="D638" s="112"/>
      <c r="E638" s="112"/>
      <c r="F638" s="112"/>
      <c r="G638" s="112"/>
      <c r="H638" s="112"/>
      <c r="I638" s="112"/>
      <c r="J638" s="112"/>
      <c r="K638" s="112"/>
      <c r="L638" s="19"/>
    </row>
    <row r="639" spans="2:12" s="20" customFormat="1" ht="12" customHeight="1" x14ac:dyDescent="0.2">
      <c r="B639" s="154"/>
      <c r="C639" s="112"/>
      <c r="D639" s="112"/>
      <c r="E639" s="112"/>
      <c r="F639" s="112"/>
      <c r="G639" s="112"/>
      <c r="H639" s="112"/>
      <c r="I639" s="112"/>
      <c r="J639" s="112"/>
      <c r="K639" s="112"/>
      <c r="L639" s="19"/>
    </row>
    <row r="640" spans="2:12" s="20" customFormat="1" ht="12" customHeight="1" x14ac:dyDescent="0.2">
      <c r="B640" s="154"/>
      <c r="C640" s="112"/>
      <c r="D640" s="112"/>
      <c r="E640" s="112"/>
      <c r="F640" s="112"/>
      <c r="G640" s="112"/>
      <c r="H640" s="112"/>
      <c r="I640" s="112"/>
      <c r="J640" s="112"/>
      <c r="K640" s="112"/>
      <c r="L640" s="19"/>
    </row>
    <row r="641" spans="2:12" s="20" customFormat="1" ht="12" customHeight="1" x14ac:dyDescent="0.2">
      <c r="B641" s="154"/>
      <c r="C641" s="112"/>
      <c r="D641" s="112"/>
      <c r="E641" s="112"/>
      <c r="F641" s="112"/>
      <c r="G641" s="112"/>
      <c r="H641" s="112"/>
      <c r="I641" s="112"/>
      <c r="J641" s="112"/>
      <c r="K641" s="112"/>
      <c r="L641" s="19"/>
    </row>
    <row r="642" spans="2:12" s="20" customFormat="1" ht="12" customHeight="1" x14ac:dyDescent="0.2">
      <c r="B642" s="154"/>
      <c r="C642" s="112"/>
      <c r="D642" s="112"/>
      <c r="E642" s="112"/>
      <c r="F642" s="112"/>
      <c r="G642" s="112"/>
      <c r="H642" s="112"/>
      <c r="I642" s="112"/>
      <c r="J642" s="112"/>
      <c r="K642" s="112"/>
      <c r="L642" s="19"/>
    </row>
    <row r="643" spans="2:12" s="20" customFormat="1" ht="12" customHeight="1" x14ac:dyDescent="0.2">
      <c r="B643" s="154"/>
      <c r="C643" s="112"/>
      <c r="D643" s="112"/>
      <c r="E643" s="112"/>
      <c r="F643" s="112"/>
      <c r="G643" s="112"/>
      <c r="H643" s="112"/>
      <c r="I643" s="112"/>
      <c r="J643" s="112"/>
      <c r="K643" s="112"/>
      <c r="L643" s="19"/>
    </row>
    <row r="644" spans="2:12" s="20" customFormat="1" ht="12" customHeight="1" x14ac:dyDescent="0.2">
      <c r="B644" s="154"/>
      <c r="C644" s="112"/>
      <c r="D644" s="112"/>
      <c r="E644" s="112"/>
      <c r="F644" s="112"/>
      <c r="G644" s="112"/>
      <c r="H644" s="112"/>
      <c r="I644" s="112"/>
      <c r="J644" s="112"/>
      <c r="K644" s="112"/>
      <c r="L644" s="19"/>
    </row>
    <row r="645" spans="2:12" s="20" customFormat="1" ht="12" customHeight="1" x14ac:dyDescent="0.2">
      <c r="B645" s="154"/>
      <c r="C645" s="112"/>
      <c r="D645" s="112"/>
      <c r="E645" s="112"/>
      <c r="F645" s="112"/>
      <c r="G645" s="112"/>
      <c r="H645" s="112"/>
      <c r="I645" s="112"/>
      <c r="J645" s="112"/>
      <c r="K645" s="112"/>
      <c r="L645" s="19"/>
    </row>
    <row r="646" spans="2:12" s="20" customFormat="1" ht="12" customHeight="1" x14ac:dyDescent="0.2">
      <c r="B646" s="154"/>
      <c r="C646" s="112"/>
      <c r="D646" s="112"/>
      <c r="E646" s="112"/>
      <c r="F646" s="112"/>
      <c r="G646" s="112"/>
      <c r="H646" s="112"/>
      <c r="I646" s="112"/>
      <c r="J646" s="112"/>
      <c r="K646" s="112"/>
      <c r="L646" s="19"/>
    </row>
    <row r="647" spans="2:12" s="20" customFormat="1" ht="12" customHeight="1" x14ac:dyDescent="0.2">
      <c r="B647" s="154"/>
      <c r="C647" s="112"/>
      <c r="D647" s="112"/>
      <c r="E647" s="112"/>
      <c r="F647" s="112"/>
      <c r="G647" s="112"/>
      <c r="H647" s="112"/>
      <c r="I647" s="112"/>
      <c r="J647" s="112"/>
      <c r="K647" s="112"/>
      <c r="L647" s="19"/>
    </row>
    <row r="648" spans="2:12" s="20" customFormat="1" ht="12" customHeight="1" x14ac:dyDescent="0.2">
      <c r="B648" s="154"/>
      <c r="C648" s="112"/>
      <c r="D648" s="112"/>
      <c r="E648" s="112"/>
      <c r="F648" s="112"/>
      <c r="G648" s="112"/>
      <c r="H648" s="112"/>
      <c r="I648" s="112"/>
      <c r="J648" s="112"/>
      <c r="K648" s="112"/>
      <c r="L648" s="19"/>
    </row>
    <row r="649" spans="2:12" s="20" customFormat="1" ht="12" customHeight="1" x14ac:dyDescent="0.2">
      <c r="B649" s="154"/>
      <c r="C649" s="112"/>
      <c r="D649" s="112"/>
      <c r="E649" s="112"/>
      <c r="F649" s="112"/>
      <c r="G649" s="112"/>
      <c r="H649" s="112"/>
      <c r="I649" s="112"/>
      <c r="J649" s="112"/>
      <c r="K649" s="112"/>
      <c r="L649" s="19"/>
    </row>
    <row r="650" spans="2:12" s="20" customFormat="1" ht="12" customHeight="1" x14ac:dyDescent="0.2">
      <c r="B650" s="154"/>
      <c r="C650" s="112"/>
      <c r="D650" s="112"/>
      <c r="E650" s="112"/>
      <c r="F650" s="112"/>
      <c r="G650" s="112"/>
      <c r="H650" s="112"/>
      <c r="I650" s="112"/>
      <c r="J650" s="112"/>
      <c r="K650" s="112"/>
      <c r="L650" s="19"/>
    </row>
    <row r="651" spans="2:12" s="20" customFormat="1" ht="12" customHeight="1" x14ac:dyDescent="0.2">
      <c r="B651" s="154"/>
      <c r="C651" s="112"/>
      <c r="D651" s="112"/>
      <c r="E651" s="112"/>
      <c r="F651" s="112"/>
      <c r="G651" s="112"/>
      <c r="H651" s="112"/>
      <c r="I651" s="112"/>
      <c r="J651" s="112"/>
      <c r="K651" s="112"/>
      <c r="L651" s="19"/>
    </row>
    <row r="652" spans="2:12" s="20" customFormat="1" ht="12" customHeight="1" x14ac:dyDescent="0.2">
      <c r="B652" s="154"/>
      <c r="C652" s="112"/>
      <c r="D652" s="112"/>
      <c r="E652" s="112"/>
      <c r="F652" s="112"/>
      <c r="G652" s="112"/>
      <c r="H652" s="112"/>
      <c r="I652" s="112"/>
      <c r="J652" s="112"/>
      <c r="K652" s="112"/>
      <c r="L652" s="19"/>
    </row>
    <row r="653" spans="2:12" s="20" customFormat="1" ht="12" customHeight="1" x14ac:dyDescent="0.2">
      <c r="B653" s="154"/>
      <c r="C653" s="112"/>
      <c r="D653" s="112"/>
      <c r="E653" s="112"/>
      <c r="F653" s="112"/>
      <c r="G653" s="112"/>
      <c r="H653" s="112"/>
      <c r="I653" s="112"/>
      <c r="J653" s="112"/>
      <c r="K653" s="112"/>
      <c r="L653" s="19"/>
    </row>
    <row r="654" spans="2:12" s="20" customFormat="1" ht="12" customHeight="1" x14ac:dyDescent="0.2">
      <c r="B654" s="154"/>
      <c r="C654" s="112"/>
      <c r="D654" s="112"/>
      <c r="E654" s="112"/>
      <c r="F654" s="112"/>
      <c r="G654" s="112"/>
      <c r="H654" s="112"/>
      <c r="I654" s="112"/>
      <c r="J654" s="112"/>
      <c r="K654" s="112"/>
      <c r="L654" s="19"/>
    </row>
    <row r="655" spans="2:12" s="20" customFormat="1" ht="12" customHeight="1" x14ac:dyDescent="0.2">
      <c r="B655" s="154"/>
      <c r="C655" s="112"/>
      <c r="D655" s="112"/>
      <c r="E655" s="112"/>
      <c r="F655" s="112"/>
      <c r="G655" s="112"/>
      <c r="H655" s="112"/>
      <c r="I655" s="112"/>
      <c r="J655" s="112"/>
      <c r="K655" s="112"/>
      <c r="L655" s="19"/>
    </row>
    <row r="656" spans="2:12" s="20" customFormat="1" ht="12" customHeight="1" x14ac:dyDescent="0.2">
      <c r="B656" s="154"/>
      <c r="C656" s="112"/>
      <c r="D656" s="112"/>
      <c r="E656" s="112"/>
      <c r="F656" s="112"/>
      <c r="G656" s="112"/>
      <c r="H656" s="112"/>
      <c r="I656" s="112"/>
      <c r="J656" s="112"/>
      <c r="K656" s="112"/>
      <c r="L656" s="19"/>
    </row>
    <row r="657" spans="2:12" s="20" customFormat="1" ht="12" customHeight="1" x14ac:dyDescent="0.2">
      <c r="B657" s="154"/>
      <c r="C657" s="112"/>
      <c r="D657" s="112"/>
      <c r="E657" s="112"/>
      <c r="F657" s="112"/>
      <c r="G657" s="112"/>
      <c r="H657" s="112"/>
      <c r="I657" s="112"/>
      <c r="J657" s="112"/>
      <c r="K657" s="112"/>
      <c r="L657" s="19"/>
    </row>
    <row r="658" spans="2:12" s="20" customFormat="1" ht="12" customHeight="1" x14ac:dyDescent="0.2">
      <c r="B658" s="154"/>
      <c r="C658" s="112"/>
      <c r="D658" s="112"/>
      <c r="E658" s="112"/>
      <c r="F658" s="112"/>
      <c r="G658" s="112"/>
      <c r="H658" s="112"/>
      <c r="I658" s="112"/>
      <c r="J658" s="112"/>
      <c r="K658" s="112"/>
      <c r="L658" s="19"/>
    </row>
    <row r="659" spans="2:12" s="20" customFormat="1" ht="12" customHeight="1" x14ac:dyDescent="0.2">
      <c r="B659" s="154"/>
      <c r="C659" s="112"/>
      <c r="D659" s="112"/>
      <c r="E659" s="112"/>
      <c r="F659" s="112"/>
      <c r="G659" s="112"/>
      <c r="H659" s="112"/>
      <c r="I659" s="112"/>
      <c r="J659" s="112"/>
      <c r="K659" s="112"/>
      <c r="L659" s="19"/>
    </row>
    <row r="660" spans="2:12" s="20" customFormat="1" ht="12" customHeight="1" x14ac:dyDescent="0.2">
      <c r="B660" s="154"/>
      <c r="C660" s="112"/>
      <c r="D660" s="112"/>
      <c r="E660" s="112"/>
      <c r="F660" s="112"/>
      <c r="G660" s="112"/>
      <c r="H660" s="112"/>
      <c r="I660" s="112"/>
      <c r="J660" s="112"/>
      <c r="K660" s="112"/>
      <c r="L660" s="19"/>
    </row>
    <row r="661" spans="2:12" s="20" customFormat="1" ht="12" customHeight="1" x14ac:dyDescent="0.2">
      <c r="B661" s="154"/>
      <c r="C661" s="112"/>
      <c r="D661" s="112"/>
      <c r="E661" s="112"/>
      <c r="F661" s="112"/>
      <c r="G661" s="112"/>
      <c r="H661" s="112"/>
      <c r="I661" s="112"/>
      <c r="J661" s="112"/>
      <c r="K661" s="112"/>
      <c r="L661" s="19"/>
    </row>
    <row r="662" spans="2:12" s="20" customFormat="1" ht="12" customHeight="1" x14ac:dyDescent="0.2">
      <c r="B662" s="154"/>
      <c r="C662" s="112"/>
      <c r="D662" s="112"/>
      <c r="E662" s="112"/>
      <c r="F662" s="112"/>
      <c r="G662" s="112"/>
      <c r="H662" s="112"/>
      <c r="I662" s="112"/>
      <c r="J662" s="112"/>
      <c r="K662" s="112"/>
      <c r="L662" s="19"/>
    </row>
    <row r="663" spans="2:12" s="20" customFormat="1" ht="12" customHeight="1" x14ac:dyDescent="0.2">
      <c r="B663" s="154"/>
      <c r="C663" s="112"/>
      <c r="D663" s="112"/>
      <c r="E663" s="112"/>
      <c r="F663" s="112"/>
      <c r="G663" s="112"/>
      <c r="H663" s="112"/>
      <c r="I663" s="112"/>
      <c r="J663" s="112"/>
      <c r="K663" s="112"/>
      <c r="L663" s="19"/>
    </row>
    <row r="664" spans="2:12" s="20" customFormat="1" ht="12" customHeight="1" x14ac:dyDescent="0.2">
      <c r="B664" s="154"/>
      <c r="C664" s="112"/>
      <c r="D664" s="112"/>
      <c r="E664" s="112"/>
      <c r="F664" s="112"/>
      <c r="G664" s="112"/>
      <c r="H664" s="112"/>
      <c r="I664" s="112"/>
      <c r="J664" s="112"/>
      <c r="K664" s="112"/>
      <c r="L664" s="19"/>
    </row>
    <row r="665" spans="2:12" s="20" customFormat="1" ht="12" customHeight="1" x14ac:dyDescent="0.2">
      <c r="B665" s="154"/>
      <c r="C665" s="112"/>
      <c r="D665" s="112"/>
      <c r="E665" s="112"/>
      <c r="F665" s="112"/>
      <c r="G665" s="112"/>
      <c r="H665" s="112"/>
      <c r="I665" s="112"/>
      <c r="J665" s="112"/>
      <c r="K665" s="112"/>
      <c r="L665" s="19"/>
    </row>
    <row r="666" spans="2:12" s="20" customFormat="1" ht="12" customHeight="1" x14ac:dyDescent="0.2">
      <c r="B666" s="154"/>
      <c r="C666" s="112"/>
      <c r="D666" s="112"/>
      <c r="E666" s="112"/>
      <c r="F666" s="112"/>
      <c r="G666" s="112"/>
      <c r="H666" s="112"/>
      <c r="I666" s="112"/>
      <c r="J666" s="112"/>
      <c r="K666" s="112"/>
      <c r="L666" s="19"/>
    </row>
    <row r="667" spans="2:12" s="20" customFormat="1" ht="12" customHeight="1" x14ac:dyDescent="0.2">
      <c r="B667" s="154"/>
      <c r="C667" s="112"/>
      <c r="D667" s="112"/>
      <c r="E667" s="112"/>
      <c r="F667" s="112"/>
      <c r="G667" s="112"/>
      <c r="H667" s="112"/>
      <c r="I667" s="112"/>
      <c r="J667" s="112"/>
      <c r="K667" s="112"/>
      <c r="L667" s="19"/>
    </row>
    <row r="668" spans="2:12" s="20" customFormat="1" ht="12" customHeight="1" x14ac:dyDescent="0.2">
      <c r="B668" s="154"/>
      <c r="C668" s="112"/>
      <c r="D668" s="112"/>
      <c r="E668" s="112"/>
      <c r="F668" s="112"/>
      <c r="G668" s="112"/>
      <c r="H668" s="112"/>
      <c r="I668" s="112"/>
      <c r="J668" s="112"/>
      <c r="K668" s="112"/>
      <c r="L668" s="19"/>
    </row>
    <row r="669" spans="2:12" s="20" customFormat="1" ht="12" customHeight="1" x14ac:dyDescent="0.2">
      <c r="B669" s="154"/>
      <c r="C669" s="112"/>
      <c r="D669" s="112"/>
      <c r="E669" s="112"/>
      <c r="F669" s="112"/>
      <c r="G669" s="112"/>
      <c r="H669" s="112"/>
      <c r="I669" s="112"/>
      <c r="J669" s="112"/>
      <c r="K669" s="112"/>
      <c r="L669" s="19"/>
    </row>
    <row r="670" spans="2:12" s="20" customFormat="1" ht="12" customHeight="1" x14ac:dyDescent="0.2">
      <c r="B670" s="154"/>
      <c r="C670" s="112"/>
      <c r="D670" s="112"/>
      <c r="E670" s="112"/>
      <c r="F670" s="112"/>
      <c r="G670" s="112"/>
      <c r="H670" s="112"/>
      <c r="I670" s="112"/>
      <c r="J670" s="112"/>
      <c r="K670" s="112"/>
      <c r="L670" s="19"/>
    </row>
    <row r="671" spans="2:12" s="20" customFormat="1" ht="12" customHeight="1" x14ac:dyDescent="0.2">
      <c r="B671" s="154"/>
      <c r="C671" s="112"/>
      <c r="D671" s="112"/>
      <c r="E671" s="112"/>
      <c r="F671" s="112"/>
      <c r="G671" s="112"/>
      <c r="H671" s="112"/>
      <c r="I671" s="112"/>
      <c r="J671" s="112"/>
      <c r="K671" s="112"/>
      <c r="L671" s="19"/>
    </row>
    <row r="672" spans="2:12" s="20" customFormat="1" ht="12" customHeight="1" x14ac:dyDescent="0.2">
      <c r="B672" s="154"/>
      <c r="C672" s="112"/>
      <c r="D672" s="112"/>
      <c r="E672" s="112"/>
      <c r="F672" s="112"/>
      <c r="G672" s="112"/>
      <c r="H672" s="112"/>
      <c r="I672" s="112"/>
      <c r="J672" s="112"/>
      <c r="K672" s="112"/>
      <c r="L672" s="19"/>
    </row>
    <row r="673" spans="2:12" s="20" customFormat="1" ht="12" customHeight="1" x14ac:dyDescent="0.2">
      <c r="B673" s="154"/>
      <c r="C673" s="112"/>
      <c r="D673" s="112"/>
      <c r="E673" s="112"/>
      <c r="F673" s="112"/>
      <c r="G673" s="112"/>
      <c r="H673" s="112"/>
      <c r="I673" s="112"/>
      <c r="J673" s="112"/>
      <c r="K673" s="112"/>
      <c r="L673" s="19"/>
    </row>
    <row r="674" spans="2:12" s="20" customFormat="1" ht="12" customHeight="1" x14ac:dyDescent="0.2">
      <c r="B674" s="154"/>
      <c r="C674" s="112"/>
      <c r="D674" s="112"/>
      <c r="E674" s="112"/>
      <c r="F674" s="112"/>
      <c r="G674" s="112"/>
      <c r="H674" s="112"/>
      <c r="I674" s="112"/>
      <c r="J674" s="112"/>
      <c r="K674" s="112"/>
      <c r="L674" s="19"/>
    </row>
    <row r="675" spans="2:12" s="20" customFormat="1" ht="12" customHeight="1" x14ac:dyDescent="0.2">
      <c r="B675" s="154"/>
      <c r="C675" s="112"/>
      <c r="D675" s="112"/>
      <c r="E675" s="112"/>
      <c r="F675" s="112"/>
      <c r="G675" s="112"/>
      <c r="H675" s="112"/>
      <c r="I675" s="112"/>
      <c r="J675" s="112"/>
      <c r="K675" s="112"/>
      <c r="L675" s="19"/>
    </row>
    <row r="676" spans="2:12" s="20" customFormat="1" ht="12" customHeight="1" x14ac:dyDescent="0.2">
      <c r="B676" s="154"/>
      <c r="C676" s="112"/>
      <c r="D676" s="112"/>
      <c r="E676" s="112"/>
      <c r="F676" s="112"/>
      <c r="G676" s="112"/>
      <c r="H676" s="112"/>
      <c r="I676" s="112"/>
      <c r="J676" s="112"/>
      <c r="K676" s="112"/>
      <c r="L676" s="19"/>
    </row>
    <row r="677" spans="2:12" s="20" customFormat="1" ht="12" customHeight="1" x14ac:dyDescent="0.2">
      <c r="B677" s="154"/>
      <c r="C677" s="112"/>
      <c r="D677" s="112"/>
      <c r="E677" s="112"/>
      <c r="F677" s="112"/>
      <c r="G677" s="112"/>
      <c r="H677" s="112"/>
      <c r="I677" s="112"/>
      <c r="J677" s="112"/>
      <c r="K677" s="112"/>
      <c r="L677" s="19"/>
    </row>
    <row r="678" spans="2:12" s="20" customFormat="1" ht="12" customHeight="1" x14ac:dyDescent="0.2">
      <c r="B678" s="154"/>
      <c r="C678" s="112"/>
      <c r="D678" s="112"/>
      <c r="E678" s="112"/>
      <c r="F678" s="112"/>
      <c r="G678" s="112"/>
      <c r="H678" s="112"/>
      <c r="I678" s="112"/>
      <c r="J678" s="112"/>
      <c r="K678" s="112"/>
      <c r="L678" s="19"/>
    </row>
    <row r="679" spans="2:12" s="20" customFormat="1" ht="12" customHeight="1" x14ac:dyDescent="0.2">
      <c r="B679" s="154"/>
      <c r="C679" s="112"/>
      <c r="D679" s="112"/>
      <c r="E679" s="112"/>
      <c r="F679" s="112"/>
      <c r="G679" s="112"/>
      <c r="H679" s="112"/>
      <c r="I679" s="112"/>
      <c r="J679" s="112"/>
      <c r="K679" s="112"/>
      <c r="L679" s="19"/>
    </row>
    <row r="680" spans="2:12" s="20" customFormat="1" ht="12" customHeight="1" x14ac:dyDescent="0.2">
      <c r="B680" s="154"/>
      <c r="C680" s="112"/>
      <c r="D680" s="112"/>
      <c r="E680" s="112"/>
      <c r="F680" s="112"/>
      <c r="G680" s="112"/>
      <c r="H680" s="112"/>
      <c r="I680" s="112"/>
      <c r="J680" s="112"/>
      <c r="K680" s="112"/>
      <c r="L680" s="19"/>
    </row>
    <row r="681" spans="2:12" s="20" customFormat="1" ht="12" customHeight="1" x14ac:dyDescent="0.2">
      <c r="B681" s="154"/>
      <c r="C681" s="112"/>
      <c r="D681" s="112"/>
      <c r="E681" s="112"/>
      <c r="F681" s="112"/>
      <c r="G681" s="112"/>
      <c r="H681" s="112"/>
      <c r="I681" s="112"/>
      <c r="J681" s="112"/>
      <c r="K681" s="112"/>
      <c r="L681" s="19"/>
    </row>
    <row r="682" spans="2:12" s="20" customFormat="1" ht="12" customHeight="1" x14ac:dyDescent="0.2">
      <c r="B682" s="154"/>
      <c r="C682" s="112"/>
      <c r="D682" s="112"/>
      <c r="E682" s="112"/>
      <c r="F682" s="112"/>
      <c r="G682" s="112"/>
      <c r="H682" s="112"/>
      <c r="I682" s="112"/>
      <c r="J682" s="112"/>
      <c r="K682" s="112"/>
      <c r="L682" s="19"/>
    </row>
    <row r="683" spans="2:12" s="20" customFormat="1" ht="12" customHeight="1" x14ac:dyDescent="0.2">
      <c r="B683" s="154"/>
      <c r="C683" s="112"/>
      <c r="D683" s="112"/>
      <c r="E683" s="112"/>
      <c r="F683" s="112"/>
      <c r="G683" s="112"/>
      <c r="H683" s="112"/>
      <c r="I683" s="112"/>
      <c r="J683" s="112"/>
      <c r="K683" s="112"/>
      <c r="L683" s="19"/>
    </row>
    <row r="684" spans="2:12" s="20" customFormat="1" ht="12" customHeight="1" x14ac:dyDescent="0.2">
      <c r="B684" s="154"/>
      <c r="C684" s="112"/>
      <c r="D684" s="112"/>
      <c r="E684" s="112"/>
      <c r="F684" s="112"/>
      <c r="G684" s="112"/>
      <c r="H684" s="112"/>
      <c r="I684" s="112"/>
      <c r="J684" s="112"/>
      <c r="K684" s="112"/>
      <c r="L684" s="19"/>
    </row>
    <row r="685" spans="2:12" s="20" customFormat="1" ht="12" customHeight="1" x14ac:dyDescent="0.2">
      <c r="B685" s="154"/>
      <c r="C685" s="112"/>
      <c r="D685" s="112"/>
      <c r="E685" s="112"/>
      <c r="F685" s="112"/>
      <c r="G685" s="112"/>
      <c r="H685" s="112"/>
      <c r="I685" s="112"/>
      <c r="J685" s="112"/>
      <c r="K685" s="112"/>
      <c r="L685" s="19"/>
    </row>
    <row r="686" spans="2:12" s="20" customFormat="1" ht="12" customHeight="1" x14ac:dyDescent="0.2">
      <c r="B686" s="154"/>
      <c r="C686" s="112"/>
      <c r="D686" s="112"/>
      <c r="E686" s="112"/>
      <c r="F686" s="112"/>
      <c r="G686" s="112"/>
      <c r="H686" s="112"/>
      <c r="I686" s="112"/>
      <c r="J686" s="112"/>
      <c r="K686" s="112"/>
      <c r="L686" s="19"/>
    </row>
    <row r="687" spans="2:12" s="20" customFormat="1" ht="12" customHeight="1" x14ac:dyDescent="0.2">
      <c r="B687" s="154"/>
      <c r="C687" s="112"/>
      <c r="D687" s="112"/>
      <c r="E687" s="112"/>
      <c r="F687" s="112"/>
      <c r="G687" s="112"/>
      <c r="H687" s="112"/>
      <c r="I687" s="112"/>
      <c r="J687" s="112"/>
      <c r="K687" s="112"/>
      <c r="L687" s="19"/>
    </row>
    <row r="688" spans="2:12" s="20" customFormat="1" ht="12" customHeight="1" x14ac:dyDescent="0.2">
      <c r="B688" s="154"/>
      <c r="C688" s="112"/>
      <c r="D688" s="112"/>
      <c r="E688" s="112"/>
      <c r="F688" s="112"/>
      <c r="G688" s="112"/>
      <c r="H688" s="112"/>
      <c r="I688" s="112"/>
      <c r="J688" s="112"/>
      <c r="K688" s="112"/>
      <c r="L688" s="19"/>
    </row>
    <row r="689" spans="2:12" s="20" customFormat="1" ht="12" customHeight="1" x14ac:dyDescent="0.2">
      <c r="B689" s="154"/>
      <c r="C689" s="112"/>
      <c r="D689" s="112"/>
      <c r="E689" s="112"/>
      <c r="F689" s="112"/>
      <c r="G689" s="112"/>
      <c r="H689" s="112"/>
      <c r="I689" s="112"/>
      <c r="J689" s="112"/>
      <c r="K689" s="112"/>
      <c r="L689" s="19"/>
    </row>
    <row r="690" spans="2:12" s="20" customFormat="1" ht="12" customHeight="1" x14ac:dyDescent="0.2">
      <c r="B690" s="154"/>
      <c r="C690" s="112"/>
      <c r="D690" s="112"/>
      <c r="E690" s="112"/>
      <c r="F690" s="112"/>
      <c r="G690" s="112"/>
      <c r="H690" s="112"/>
      <c r="I690" s="112"/>
      <c r="J690" s="112"/>
      <c r="K690" s="112"/>
      <c r="L690" s="19"/>
    </row>
    <row r="691" spans="2:12" s="20" customFormat="1" ht="12" customHeight="1" x14ac:dyDescent="0.2">
      <c r="B691" s="154"/>
      <c r="C691" s="112"/>
      <c r="D691" s="112"/>
      <c r="E691" s="112"/>
      <c r="F691" s="112"/>
      <c r="G691" s="112"/>
      <c r="H691" s="112"/>
      <c r="I691" s="112"/>
      <c r="J691" s="112"/>
      <c r="K691" s="112"/>
      <c r="L691" s="19"/>
    </row>
    <row r="692" spans="2:12" s="20" customFormat="1" ht="12" customHeight="1" x14ac:dyDescent="0.2">
      <c r="B692" s="154"/>
      <c r="C692" s="112"/>
      <c r="D692" s="112"/>
      <c r="E692" s="112"/>
      <c r="F692" s="112"/>
      <c r="G692" s="112"/>
      <c r="H692" s="112"/>
      <c r="I692" s="112"/>
      <c r="J692" s="112"/>
      <c r="K692" s="112"/>
      <c r="L692" s="19"/>
    </row>
    <row r="693" spans="2:12" s="20" customFormat="1" ht="12" customHeight="1" x14ac:dyDescent="0.2">
      <c r="B693" s="154"/>
      <c r="C693" s="112"/>
      <c r="D693" s="112"/>
      <c r="E693" s="112"/>
      <c r="F693" s="112"/>
      <c r="G693" s="112"/>
      <c r="H693" s="112"/>
      <c r="I693" s="112"/>
      <c r="J693" s="112"/>
      <c r="K693" s="112"/>
      <c r="L693" s="19"/>
    </row>
  </sheetData>
  <dataConsolidate/>
  <mergeCells count="10">
    <mergeCell ref="F3:K3"/>
    <mergeCell ref="B140:C140"/>
    <mergeCell ref="B141:C141"/>
    <mergeCell ref="G456:J456"/>
    <mergeCell ref="G463:J463"/>
    <mergeCell ref="G480:J480"/>
    <mergeCell ref="G368:J368"/>
    <mergeCell ref="G397:J397"/>
    <mergeCell ref="G418:J418"/>
    <mergeCell ref="G445:J445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5" orientation="portrait" r:id="rId1"/>
  <headerFooter alignWithMargins="0"/>
  <rowBreaks count="4" manualBreakCount="4">
    <brk id="44" max="11" man="1"/>
    <brk id="142" max="11" man="1"/>
    <brk id="205" max="11" man="1"/>
    <brk id="300" max="11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6">
    <tabColor indexed="11"/>
  </sheetPr>
  <dimension ref="A1:AQ374"/>
  <sheetViews>
    <sheetView showGridLines="0" view="pageBreakPreview" topLeftCell="A85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6" customWidth="1"/>
    <col min="13" max="13" width="9.7109375" style="2" customWidth="1"/>
    <col min="14" max="22" width="9.7109375" style="1" customWidth="1"/>
    <col min="23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</row>
    <row r="5" spans="1:14" s="20" customFormat="1" ht="12" customHeight="1" x14ac:dyDescent="0.2">
      <c r="B5" s="256" t="s">
        <v>91</v>
      </c>
      <c r="C5" s="180" t="s">
        <v>939</v>
      </c>
      <c r="D5" s="257"/>
      <c r="E5" s="257"/>
      <c r="F5" s="257"/>
      <c r="G5" s="258"/>
      <c r="H5"/>
      <c r="I5"/>
      <c r="J5"/>
      <c r="K5"/>
      <c r="L5" s="258"/>
      <c r="M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</row>
    <row r="9" spans="1:14" s="20" customFormat="1" ht="12" customHeight="1" x14ac:dyDescent="0.2">
      <c r="B9" s="638" t="s">
        <v>1499</v>
      </c>
      <c r="C9" s="181" t="s">
        <v>486</v>
      </c>
      <c r="D9" s="153">
        <v>11.4</v>
      </c>
      <c r="E9" s="153">
        <v>9</v>
      </c>
      <c r="F9" s="153"/>
      <c r="G9" s="153">
        <v>17</v>
      </c>
      <c r="H9" s="182">
        <f>D9*E9</f>
        <v>102.60000000000001</v>
      </c>
      <c r="I9" s="183">
        <f>D9*E9*G9</f>
        <v>1744.2</v>
      </c>
      <c r="J9" s="193"/>
      <c r="K9" s="574"/>
      <c r="L9" s="112"/>
      <c r="M9" s="19"/>
    </row>
    <row r="10" spans="1:14" s="20" customFormat="1" ht="12" customHeight="1" x14ac:dyDescent="0.2">
      <c r="B10" s="157"/>
      <c r="C10" s="181" t="s">
        <v>1794</v>
      </c>
      <c r="D10" s="153">
        <v>11.4</v>
      </c>
      <c r="E10" s="153">
        <v>9</v>
      </c>
      <c r="F10" s="182"/>
      <c r="G10" s="182">
        <v>2.8</v>
      </c>
      <c r="H10" s="182"/>
      <c r="I10" s="183">
        <f>D10*E10*G10</f>
        <v>287.28000000000003</v>
      </c>
      <c r="J10" s="182"/>
      <c r="K10" s="281"/>
      <c r="L10" s="112"/>
      <c r="M10" s="19"/>
    </row>
    <row r="11" spans="1:14" s="20" customFormat="1" ht="12" customHeight="1" x14ac:dyDescent="0.2">
      <c r="B11" s="157"/>
      <c r="C11" s="181"/>
      <c r="D11" s="153"/>
      <c r="E11" s="153"/>
      <c r="F11" s="182"/>
      <c r="G11" s="182"/>
      <c r="H11" s="182"/>
      <c r="I11" s="183"/>
      <c r="J11" s="182"/>
      <c r="K11" s="281"/>
      <c r="L11" s="112"/>
      <c r="M11" s="19"/>
    </row>
    <row r="12" spans="1:14" s="20" customFormat="1" ht="12" customHeight="1" x14ac:dyDescent="0.2">
      <c r="B12" s="157"/>
      <c r="C12" s="181"/>
      <c r="D12" s="153"/>
      <c r="E12" s="153"/>
      <c r="F12" s="182"/>
      <c r="G12" s="182"/>
      <c r="H12" s="182"/>
      <c r="I12" s="183"/>
      <c r="J12" s="182"/>
      <c r="K12" s="281"/>
      <c r="L12" s="112"/>
      <c r="M12" s="19"/>
    </row>
    <row r="13" spans="1:14" s="20" customFormat="1" ht="12" customHeight="1" x14ac:dyDescent="0.2">
      <c r="B13" s="157"/>
      <c r="C13" s="181"/>
      <c r="D13" s="153"/>
      <c r="E13" s="153"/>
      <c r="F13" s="182"/>
      <c r="G13" s="182"/>
      <c r="H13" s="182"/>
      <c r="I13" s="183"/>
      <c r="J13" s="182"/>
      <c r="K13" s="281"/>
      <c r="L13" s="112"/>
      <c r="M13" s="19"/>
    </row>
    <row r="14" spans="1:14" s="20" customFormat="1" ht="12" customHeight="1" thickBot="1" x14ac:dyDescent="0.25">
      <c r="B14" s="157"/>
      <c r="C14" s="169"/>
      <c r="D14" s="153"/>
      <c r="E14" s="153"/>
      <c r="F14" s="153"/>
      <c r="G14" s="153"/>
      <c r="H14" s="153"/>
      <c r="I14" s="473"/>
      <c r="J14" s="153"/>
      <c r="K14" s="282"/>
      <c r="L14" s="112"/>
      <c r="M14" s="19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SUM(H7:H14)</f>
        <v>102.60000000000001</v>
      </c>
      <c r="I15" s="191">
        <f>SUM(I7:I14)</f>
        <v>2031.48</v>
      </c>
      <c r="J15" s="189"/>
      <c r="K15" s="576"/>
      <c r="L15" s="112"/>
    </row>
    <row r="16" spans="1:14" s="20" customFormat="1" ht="12" customHeight="1" x14ac:dyDescent="0.2">
      <c r="B16" s="157" t="s">
        <v>2006</v>
      </c>
      <c r="C16" s="181" t="s">
        <v>1485</v>
      </c>
      <c r="D16" s="182">
        <v>12</v>
      </c>
      <c r="E16" s="182">
        <v>9.6</v>
      </c>
      <c r="F16" s="182"/>
      <c r="G16" s="182"/>
      <c r="H16" s="182">
        <f>D16*E16</f>
        <v>115.19999999999999</v>
      </c>
      <c r="I16" s="183"/>
      <c r="J16" s="182"/>
      <c r="K16" s="281"/>
      <c r="L16" s="112"/>
      <c r="M16" s="19"/>
    </row>
    <row r="17" spans="2:43" s="20" customFormat="1" ht="12" customHeight="1" x14ac:dyDescent="0.2">
      <c r="B17" s="157"/>
      <c r="C17" s="181"/>
      <c r="D17" s="182"/>
      <c r="E17" s="182"/>
      <c r="F17" s="182"/>
      <c r="G17" s="182"/>
      <c r="H17" s="182"/>
      <c r="I17" s="183"/>
      <c r="J17" s="153"/>
      <c r="K17" s="282"/>
      <c r="L17" s="112"/>
      <c r="M17" s="19"/>
    </row>
    <row r="18" spans="2:43" s="20" customFormat="1" ht="12" customHeight="1" x14ac:dyDescent="0.2">
      <c r="B18" s="157"/>
      <c r="C18" s="181"/>
      <c r="D18" s="182"/>
      <c r="E18" s="182"/>
      <c r="F18" s="182"/>
      <c r="G18" s="182"/>
      <c r="H18" s="182"/>
      <c r="I18" s="183"/>
      <c r="J18" s="250"/>
      <c r="K18" s="575"/>
      <c r="L18" s="112"/>
      <c r="M18" s="19"/>
    </row>
    <row r="19" spans="2:43" s="20" customFormat="1" ht="12" customHeight="1" x14ac:dyDescent="0.2">
      <c r="B19" s="157"/>
      <c r="C19" s="181"/>
      <c r="D19" s="182"/>
      <c r="E19" s="182"/>
      <c r="F19" s="182"/>
      <c r="G19" s="182"/>
      <c r="H19" s="182"/>
      <c r="I19" s="183"/>
      <c r="J19" s="153"/>
      <c r="K19" s="282"/>
      <c r="L19" s="112"/>
      <c r="M19" s="19"/>
    </row>
    <row r="20" spans="2:43" s="20" customFormat="1" ht="12" customHeight="1" x14ac:dyDescent="0.2"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12"/>
      <c r="M20" s="19"/>
    </row>
    <row r="21" spans="2:43" s="20" customFormat="1" ht="12" customHeight="1" thickBot="1" x14ac:dyDescent="0.25"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12"/>
      <c r="M21" s="19"/>
    </row>
    <row r="22" spans="2:43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115.19999999999999</v>
      </c>
      <c r="I22" s="429"/>
      <c r="J22" s="189"/>
      <c r="K22" s="576"/>
      <c r="L22" s="112"/>
      <c r="M22" s="19"/>
    </row>
    <row r="23" spans="2:43" s="20" customFormat="1" ht="12" customHeight="1" x14ac:dyDescent="0.2"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  <c r="M23" s="19"/>
    </row>
    <row r="24" spans="2:43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9"/>
      <c r="S24" s="97"/>
      <c r="T24" s="97"/>
      <c r="U24" s="97"/>
      <c r="V24" s="97"/>
      <c r="W24" s="97"/>
      <c r="X24" s="97"/>
    </row>
    <row r="25" spans="2:43" s="20" customFormat="1" ht="12" customHeight="1" thickBot="1" x14ac:dyDescent="0.25">
      <c r="B25" s="431" t="str">
        <f>C5</f>
        <v>27a - Rozvodna - předsunutá trafostanice u licího stroje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9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  <c r="AM25" s="97"/>
      <c r="AN25" s="97"/>
      <c r="AO25" s="97"/>
      <c r="AP25" s="97"/>
      <c r="AQ25" s="97"/>
    </row>
    <row r="26" spans="2:43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9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  <c r="AO26" s="97"/>
      <c r="AP26" s="97"/>
      <c r="AQ26" s="97"/>
    </row>
    <row r="27" spans="2:43" s="20" customFormat="1" ht="12" customHeight="1" x14ac:dyDescent="0.2">
      <c r="B27" s="1020" t="s">
        <v>115</v>
      </c>
      <c r="C27" s="1021" t="s">
        <v>138</v>
      </c>
      <c r="D27" s="1184">
        <f>J61</f>
        <v>151.10819999999998</v>
      </c>
      <c r="E27" s="1023"/>
      <c r="F27" s="1024"/>
      <c r="G27" s="1024"/>
      <c r="H27" s="1025">
        <f>D27/J27</f>
        <v>83.948999999999984</v>
      </c>
      <c r="I27" s="1025"/>
      <c r="J27" s="1026">
        <v>1.8</v>
      </c>
      <c r="K27" s="1051"/>
      <c r="L27" s="112"/>
      <c r="M27" s="19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  <c r="AM27" s="97"/>
      <c r="AN27" s="97"/>
      <c r="AO27" s="97"/>
      <c r="AP27" s="97"/>
      <c r="AQ27" s="97"/>
    </row>
    <row r="28" spans="2:43" s="20" customFormat="1" ht="12" customHeight="1" x14ac:dyDescent="0.2">
      <c r="B28" s="1027" t="s">
        <v>1648</v>
      </c>
      <c r="C28" s="1028" t="s">
        <v>1059</v>
      </c>
      <c r="D28" s="1184">
        <f>J66+J67</f>
        <v>128.25</v>
      </c>
      <c r="E28" s="1029"/>
      <c r="F28" s="1026"/>
      <c r="G28" s="1026">
        <f>D28/J28</f>
        <v>51.3</v>
      </c>
      <c r="H28" s="1025"/>
      <c r="I28" s="1025"/>
      <c r="J28" s="1026">
        <v>2.5</v>
      </c>
      <c r="K28" s="1054"/>
      <c r="L28" s="112"/>
      <c r="M28" s="19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  <c r="AO28" s="97"/>
      <c r="AP28" s="97"/>
      <c r="AQ28" s="97"/>
    </row>
    <row r="29" spans="2:43" s="20" customFormat="1" ht="12" customHeight="1" x14ac:dyDescent="0.2">
      <c r="B29" s="1027" t="s">
        <v>1648</v>
      </c>
      <c r="C29" s="1030" t="s">
        <v>1060</v>
      </c>
      <c r="D29" s="1184">
        <f>J75+J92-D28</f>
        <v>214.64279999999997</v>
      </c>
      <c r="E29" s="1031"/>
      <c r="F29" s="1025"/>
      <c r="G29" s="1025"/>
      <c r="H29" s="1025">
        <f>D29/J29</f>
        <v>85.857119999999981</v>
      </c>
      <c r="I29" s="1025"/>
      <c r="J29" s="1026">
        <v>2.5</v>
      </c>
      <c r="K29" s="1037"/>
      <c r="L29" s="112"/>
      <c r="M29" s="19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  <c r="AI29" s="97"/>
      <c r="AJ29" s="97"/>
      <c r="AK29" s="97"/>
      <c r="AL29" s="97"/>
      <c r="AM29" s="97"/>
      <c r="AN29" s="97"/>
      <c r="AO29" s="97"/>
      <c r="AP29" s="97"/>
      <c r="AQ29" s="97"/>
    </row>
    <row r="30" spans="2:43" s="20" customFormat="1" ht="12" customHeight="1" x14ac:dyDescent="0.2">
      <c r="B30" s="1032" t="s">
        <v>116</v>
      </c>
      <c r="C30" s="1030" t="s">
        <v>140</v>
      </c>
      <c r="D30" s="1184">
        <f>J84</f>
        <v>295.89120000000003</v>
      </c>
      <c r="E30" s="1031"/>
      <c r="F30" s="1025"/>
      <c r="G30" s="1025"/>
      <c r="H30" s="1053">
        <f>D30/2.2</f>
        <v>134.49600000000001</v>
      </c>
      <c r="I30" s="1025">
        <f>H84</f>
        <v>134.49600000000001</v>
      </c>
      <c r="J30" s="1025">
        <v>2.2000000000000002</v>
      </c>
      <c r="K30" s="1037"/>
      <c r="L30" s="112"/>
      <c r="M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  <c r="AI30" s="97"/>
      <c r="AJ30" s="97"/>
      <c r="AK30" s="97"/>
      <c r="AL30" s="97"/>
      <c r="AM30" s="97"/>
      <c r="AN30" s="97"/>
      <c r="AO30" s="97"/>
      <c r="AP30" s="97"/>
      <c r="AQ30" s="97"/>
    </row>
    <row r="31" spans="2:43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80">
        <f>9*11.4*1.8</f>
        <v>184.68</v>
      </c>
      <c r="J31" s="1025"/>
      <c r="K31" s="1037"/>
      <c r="L31" s="112"/>
      <c r="M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  <c r="AI31" s="97"/>
      <c r="AJ31" s="97"/>
      <c r="AK31" s="97"/>
      <c r="AL31" s="97"/>
      <c r="AM31" s="97"/>
      <c r="AN31" s="97"/>
      <c r="AO31" s="97"/>
      <c r="AP31" s="97"/>
      <c r="AQ31" s="97"/>
    </row>
    <row r="32" spans="2:43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12"/>
      <c r="M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  <c r="AI32" s="97"/>
      <c r="AJ32" s="97"/>
      <c r="AK32" s="97"/>
      <c r="AL32" s="97"/>
      <c r="AM32" s="97"/>
      <c r="AN32" s="97"/>
      <c r="AO32" s="97"/>
      <c r="AP32" s="97"/>
      <c r="AQ32" s="97"/>
    </row>
    <row r="33" spans="1:43" s="20" customFormat="1" ht="12" customHeight="1" x14ac:dyDescent="0.2"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  <c r="AL33" s="97"/>
      <c r="AM33" s="97"/>
      <c r="AN33" s="97"/>
      <c r="AO33" s="97"/>
      <c r="AP33" s="97"/>
      <c r="AQ33" s="97"/>
    </row>
    <row r="34" spans="1:43" s="20" customFormat="1" ht="12" customHeight="1" x14ac:dyDescent="0.2">
      <c r="B34" s="1032" t="s">
        <v>121</v>
      </c>
      <c r="C34" s="1030" t="s">
        <v>142</v>
      </c>
      <c r="D34" s="1184">
        <f>J91</f>
        <v>1.2287999999999997</v>
      </c>
      <c r="E34" s="1048"/>
      <c r="F34" s="1025"/>
      <c r="G34" s="1025"/>
      <c r="H34" s="1025"/>
      <c r="I34" s="1025"/>
      <c r="J34" s="1025"/>
      <c r="K34" s="1037"/>
      <c r="L34" s="112"/>
      <c r="M34" s="19">
        <f>9*11.4*1.8</f>
        <v>184.68</v>
      </c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  <c r="AJ34" s="97"/>
      <c r="AK34" s="97"/>
      <c r="AL34" s="97"/>
      <c r="AM34" s="97"/>
      <c r="AN34" s="97"/>
      <c r="AO34" s="97"/>
      <c r="AP34" s="97"/>
      <c r="AQ34" s="97"/>
    </row>
    <row r="35" spans="1:43" s="20" customFormat="1" ht="12" customHeight="1" x14ac:dyDescent="0.2"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7"/>
      <c r="L35" s="112"/>
      <c r="M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  <c r="AJ35" s="97"/>
      <c r="AK35" s="97"/>
      <c r="AL35" s="97"/>
      <c r="AM35" s="97"/>
      <c r="AN35" s="97"/>
      <c r="AO35" s="97"/>
      <c r="AP35" s="97"/>
      <c r="AQ35" s="97"/>
    </row>
    <row r="36" spans="1:43" s="20" customFormat="1" ht="12" customHeight="1" x14ac:dyDescent="0.2">
      <c r="B36" s="1032" t="s">
        <v>143</v>
      </c>
      <c r="C36" s="1030" t="s">
        <v>526</v>
      </c>
      <c r="D36" s="1184">
        <f>J52+J107</f>
        <v>112.4837120000001</v>
      </c>
      <c r="E36" s="1031"/>
      <c r="F36" s="1025"/>
      <c r="G36" s="1025"/>
      <c r="H36" s="1025"/>
      <c r="I36" s="1025"/>
      <c r="J36" s="1025"/>
      <c r="K36" s="1037"/>
      <c r="L36" s="112"/>
      <c r="M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  <c r="AL36" s="97"/>
      <c r="AM36" s="97"/>
      <c r="AN36" s="97"/>
      <c r="AO36" s="97"/>
      <c r="AP36" s="97"/>
      <c r="AQ36" s="97"/>
    </row>
    <row r="37" spans="1:43" s="20" customFormat="1" ht="12" customHeight="1" x14ac:dyDescent="0.2">
      <c r="B37" s="1032" t="s">
        <v>144</v>
      </c>
      <c r="C37" s="1030" t="s">
        <v>525</v>
      </c>
      <c r="D37" s="1184">
        <f>J114</f>
        <v>1.6155719999999998</v>
      </c>
      <c r="E37" s="1031"/>
      <c r="F37" s="1025"/>
      <c r="G37" s="1025"/>
      <c r="H37" s="1025"/>
      <c r="I37" s="1025"/>
      <c r="J37" s="1025"/>
      <c r="K37" s="1037"/>
      <c r="L37" s="112"/>
      <c r="M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  <c r="AL37" s="97"/>
      <c r="AM37" s="97"/>
      <c r="AN37" s="97"/>
      <c r="AO37" s="97"/>
      <c r="AP37" s="97"/>
      <c r="AQ37" s="97"/>
    </row>
    <row r="38" spans="1:43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7"/>
      <c r="L38" s="112"/>
      <c r="M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  <c r="AM38" s="97"/>
      <c r="AN38" s="97"/>
      <c r="AO38" s="97"/>
      <c r="AP38" s="97"/>
      <c r="AQ38" s="97"/>
    </row>
    <row r="39" spans="1:43" s="20" customFormat="1" ht="12" customHeight="1" x14ac:dyDescent="0.2"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52"/>
      <c r="L39" s="112"/>
      <c r="M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  <c r="AM39" s="97"/>
      <c r="AN39" s="97"/>
      <c r="AO39" s="97"/>
      <c r="AP39" s="97"/>
      <c r="AQ39" s="97"/>
    </row>
    <row r="40" spans="1:43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43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43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43" customFormat="1" ht="12" customHeight="1" thickBot="1" x14ac:dyDescent="0.25">
      <c r="A43" s="20"/>
      <c r="B43" s="456" t="s">
        <v>147</v>
      </c>
      <c r="C43" s="457"/>
      <c r="D43" s="565">
        <f>SUM(D27:D42)</f>
        <v>905.22028400000011</v>
      </c>
      <c r="E43" s="458"/>
      <c r="F43" s="458"/>
      <c r="G43" s="304">
        <f>SUM(G27:G42)</f>
        <v>51.3</v>
      </c>
      <c r="H43" s="304">
        <f>SUM(H27:H42)</f>
        <v>304.30211999999995</v>
      </c>
      <c r="I43" s="304">
        <f>SUM(I27:I42)</f>
        <v>319.17600000000004</v>
      </c>
      <c r="J43" s="459"/>
      <c r="K43" s="258"/>
      <c r="L43" s="112"/>
      <c r="M43" s="59" t="e">
        <f>J226+J208+J166+J184+J178+J136+J233+J93+J56</f>
        <v>#VALUE!</v>
      </c>
      <c r="N43" s="58">
        <f>H166+H136</f>
        <v>0</v>
      </c>
    </row>
    <row r="44" spans="1:43" customFormat="1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8"/>
      <c r="M44" s="20"/>
      <c r="N44" s="20"/>
    </row>
    <row r="45" spans="1:43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3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102.60000000000001</v>
      </c>
      <c r="P46" s="476">
        <f>I15</f>
        <v>2031.48</v>
      </c>
      <c r="Q46" s="477">
        <f>D43</f>
        <v>905.22028400000011</v>
      </c>
      <c r="R46" s="477">
        <f>H43</f>
        <v>304.30211999999995</v>
      </c>
      <c r="S46" s="476">
        <f>I43</f>
        <v>319.17600000000004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3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151.10819999999998</v>
      </c>
      <c r="P47" s="479">
        <f>D28</f>
        <v>128.25</v>
      </c>
      <c r="Q47" s="480">
        <f>D29</f>
        <v>214.64279999999997</v>
      </c>
      <c r="R47" s="480">
        <f>D30</f>
        <v>295.89120000000003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1.2287999999999997</v>
      </c>
      <c r="W47" s="555">
        <f>D35</f>
        <v>0</v>
      </c>
      <c r="X47" s="555">
        <f>D36</f>
        <v>112.4837120000001</v>
      </c>
      <c r="Y47" s="555">
        <f>D37</f>
        <v>1.6155719999999998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905.22028400000011</v>
      </c>
    </row>
    <row r="48" spans="1:43" s="20" customFormat="1" ht="12" customHeight="1" thickBot="1" x14ac:dyDescent="0.25"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</row>
    <row r="49" spans="2:17" s="20" customFormat="1" ht="12" customHeight="1" thickBot="1" x14ac:dyDescent="0.25"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107</v>
      </c>
      <c r="J49" s="434" t="s">
        <v>108</v>
      </c>
      <c r="K49" s="435" t="s">
        <v>109</v>
      </c>
      <c r="L49" s="112"/>
      <c r="M49" s="150" t="s">
        <v>110</v>
      </c>
      <c r="O49" s="20">
        <f>5.7*0.141*4+6.5*0.141*2+4*4*0.0542</f>
        <v>5.9149999999999991</v>
      </c>
      <c r="Q49" s="20">
        <v>5.0477999999999996</v>
      </c>
    </row>
    <row r="50" spans="2:17" s="20" customFormat="1" ht="12" customHeight="1" thickBot="1" x14ac:dyDescent="0.25"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137</v>
      </c>
      <c r="J50" s="440" t="s">
        <v>113</v>
      </c>
      <c r="K50" s="441" t="s">
        <v>114</v>
      </c>
      <c r="L50" s="112"/>
      <c r="M50" s="19"/>
      <c r="O50" s="20">
        <f>9.5*0.0332*10</f>
        <v>3.1539999999999999</v>
      </c>
      <c r="Q50" s="20">
        <f>15*0.0542*4+5*0.0542*6</f>
        <v>4.8780000000000001</v>
      </c>
    </row>
    <row r="51" spans="2:17" s="20" customFormat="1" ht="12" customHeight="1" thickBot="1" x14ac:dyDescent="0.25">
      <c r="B51" s="160">
        <v>1</v>
      </c>
      <c r="C51" s="185" t="s">
        <v>835</v>
      </c>
      <c r="D51" s="170"/>
      <c r="E51" s="170"/>
      <c r="F51" s="169"/>
      <c r="G51" s="170"/>
      <c r="H51" s="170"/>
      <c r="I51" s="169"/>
      <c r="J51" s="299">
        <v>98.414012000000099</v>
      </c>
      <c r="K51" s="172" t="s">
        <v>493</v>
      </c>
      <c r="L51" s="112"/>
      <c r="M51" s="19">
        <v>98.414012000000099</v>
      </c>
      <c r="O51" s="20">
        <f>(9.3*6*0.0253+6.5*4*0.0253)*2</f>
        <v>4.1390799999999999</v>
      </c>
      <c r="Q51" s="20">
        <f>50*0.016</f>
        <v>0.8</v>
      </c>
    </row>
    <row r="52" spans="2:17" s="20" customFormat="1" ht="12" customHeight="1" thickBot="1" x14ac:dyDescent="0.25">
      <c r="B52" s="483"/>
      <c r="C52" s="484" t="s">
        <v>117</v>
      </c>
      <c r="D52" s="484"/>
      <c r="E52" s="484"/>
      <c r="F52" s="484"/>
      <c r="G52" s="462"/>
      <c r="H52" s="547"/>
      <c r="I52" s="484"/>
      <c r="J52" s="485">
        <f>SUM(J51:J51)</f>
        <v>98.414012000000099</v>
      </c>
      <c r="K52" s="487"/>
      <c r="L52" s="112"/>
      <c r="M52" s="19"/>
      <c r="O52" s="20">
        <f>5*0.0253*4*2+16*0.0253*2+17.2*0.0253*2</f>
        <v>2.6919200000000001</v>
      </c>
    </row>
    <row r="53" spans="2:17" s="20" customFormat="1" ht="12" customHeight="1" x14ac:dyDescent="0.2"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L53" s="112"/>
      <c r="M53" s="19"/>
      <c r="O53" s="20">
        <f>SUM(O49:O52)</f>
        <v>15.899999999999999</v>
      </c>
      <c r="P53" s="20">
        <f>O53*1.25</f>
        <v>19.875</v>
      </c>
      <c r="Q53" s="20">
        <f>SUM(Q49:Q52)</f>
        <v>10.7258</v>
      </c>
    </row>
    <row r="54" spans="2:17" s="20" customFormat="1" ht="12" customHeight="1" thickBot="1" x14ac:dyDescent="0.25">
      <c r="B54" s="111" t="s">
        <v>494</v>
      </c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9"/>
      <c r="P54" s="20">
        <f>(Q53+O53)*1.2</f>
        <v>31.950959999999995</v>
      </c>
    </row>
    <row r="55" spans="2:17" s="20" customFormat="1" ht="12" customHeight="1" thickBot="1" x14ac:dyDescent="0.25"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107</v>
      </c>
      <c r="J55" s="434" t="s">
        <v>108</v>
      </c>
      <c r="K55" s="435" t="s">
        <v>109</v>
      </c>
      <c r="L55" s="112"/>
      <c r="M55" s="19"/>
    </row>
    <row r="56" spans="2:17" s="20" customFormat="1" ht="12" customHeight="1" thickBot="1" x14ac:dyDescent="0.25"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137</v>
      </c>
      <c r="J56" s="440" t="s">
        <v>113</v>
      </c>
      <c r="K56" s="441" t="s">
        <v>114</v>
      </c>
      <c r="L56" s="112"/>
      <c r="M56" s="19"/>
    </row>
    <row r="57" spans="2:17" s="20" customFormat="1" ht="12" customHeight="1" x14ac:dyDescent="0.2">
      <c r="B57" s="160">
        <v>1</v>
      </c>
      <c r="C57" s="185" t="s">
        <v>1795</v>
      </c>
      <c r="D57" s="170">
        <v>11.4</v>
      </c>
      <c r="E57" s="170">
        <v>17</v>
      </c>
      <c r="F57" s="298">
        <f>D57*E57-72.6</f>
        <v>121.20000000000002</v>
      </c>
      <c r="G57" s="170">
        <v>0.15</v>
      </c>
      <c r="H57" s="170">
        <f>F57*G57*B57</f>
        <v>18.180000000000003</v>
      </c>
      <c r="I57" s="169">
        <v>1.8</v>
      </c>
      <c r="J57" s="299">
        <f>H57*I57</f>
        <v>32.724000000000004</v>
      </c>
      <c r="K57" s="162" t="s">
        <v>115</v>
      </c>
      <c r="L57" s="112"/>
      <c r="M57" s="150" t="s">
        <v>110</v>
      </c>
    </row>
    <row r="58" spans="2:17" s="20" customFormat="1" ht="12" customHeight="1" x14ac:dyDescent="0.2">
      <c r="B58" s="159">
        <v>1</v>
      </c>
      <c r="C58" s="185" t="s">
        <v>152</v>
      </c>
      <c r="D58" s="170">
        <v>11.4</v>
      </c>
      <c r="E58" s="170">
        <v>17</v>
      </c>
      <c r="F58" s="170">
        <f>D58*E58-32.4</f>
        <v>161.4</v>
      </c>
      <c r="G58" s="170">
        <v>0.15</v>
      </c>
      <c r="H58" s="170">
        <f>F58*G58*B58</f>
        <v>24.21</v>
      </c>
      <c r="I58" s="169">
        <v>1.8</v>
      </c>
      <c r="J58" s="299">
        <f>H58*I58</f>
        <v>43.578000000000003</v>
      </c>
      <c r="K58" s="162" t="s">
        <v>115</v>
      </c>
      <c r="L58" s="112"/>
      <c r="M58" s="19"/>
    </row>
    <row r="59" spans="2:17" s="20" customFormat="1" ht="12" customHeight="1" x14ac:dyDescent="0.2">
      <c r="B59" s="159">
        <v>1</v>
      </c>
      <c r="C59" s="185" t="s">
        <v>155</v>
      </c>
      <c r="D59" s="170">
        <v>9</v>
      </c>
      <c r="E59" s="170">
        <v>17.2</v>
      </c>
      <c r="F59" s="170">
        <f>D59*E59-10.8</f>
        <v>143.99999999999997</v>
      </c>
      <c r="G59" s="170">
        <v>0.15</v>
      </c>
      <c r="H59" s="170">
        <f>F59*G59*B59</f>
        <v>21.599999999999994</v>
      </c>
      <c r="I59" s="169">
        <v>1.8</v>
      </c>
      <c r="J59" s="299">
        <f>H59*I59</f>
        <v>38.879999999999988</v>
      </c>
      <c r="K59" s="162" t="s">
        <v>115</v>
      </c>
      <c r="L59" s="112"/>
      <c r="M59" s="19">
        <f>28*0.6*1.5+3.6*4.5+2*3.6*4+1.2*2</f>
        <v>72.600000000000009</v>
      </c>
    </row>
    <row r="60" spans="2:17" s="20" customFormat="1" ht="12" customHeight="1" thickBot="1" x14ac:dyDescent="0.25">
      <c r="B60" s="159">
        <v>1</v>
      </c>
      <c r="C60" s="185" t="s">
        <v>156</v>
      </c>
      <c r="D60" s="170">
        <v>9</v>
      </c>
      <c r="E60" s="170">
        <v>17.2</v>
      </c>
      <c r="F60" s="169">
        <f>D60*E60-21.74</f>
        <v>133.05999999999997</v>
      </c>
      <c r="G60" s="170">
        <v>0.15</v>
      </c>
      <c r="H60" s="170">
        <f>F60*G60*B60</f>
        <v>19.958999999999996</v>
      </c>
      <c r="I60" s="169">
        <v>1.8</v>
      </c>
      <c r="J60" s="299">
        <f>H60*I60</f>
        <v>35.926199999999994</v>
      </c>
      <c r="K60" s="172" t="s">
        <v>115</v>
      </c>
      <c r="L60" s="112"/>
      <c r="M60" s="19">
        <f>36*0.6*1.5</f>
        <v>32.4</v>
      </c>
      <c r="O60" s="20">
        <f>1.5*15.05*2+11.9*1.5</f>
        <v>63.000000000000007</v>
      </c>
    </row>
    <row r="61" spans="2:17" s="20" customFormat="1" ht="12" customHeight="1" thickBot="1" x14ac:dyDescent="0.25">
      <c r="B61" s="483"/>
      <c r="C61" s="484" t="s">
        <v>117</v>
      </c>
      <c r="D61" s="484"/>
      <c r="E61" s="484"/>
      <c r="F61" s="484"/>
      <c r="G61" s="462"/>
      <c r="H61" s="485">
        <f>SUM(H57:H60)</f>
        <v>83.948999999999984</v>
      </c>
      <c r="I61" s="486"/>
      <c r="J61" s="485">
        <f>SUM(J57:J60)</f>
        <v>151.10819999999998</v>
      </c>
      <c r="K61" s="487"/>
      <c r="L61" s="112"/>
      <c r="M61" s="19">
        <f>2.4*1.5+8*0.6*1.5</f>
        <v>10.799999999999999</v>
      </c>
    </row>
    <row r="62" spans="2:17" s="20" customFormat="1" ht="12" customHeight="1" x14ac:dyDescent="0.2">
      <c r="B62" s="259"/>
      <c r="C62" s="258"/>
      <c r="D62" s="258"/>
      <c r="E62" s="258"/>
      <c r="F62" s="258"/>
      <c r="G62" s="258"/>
      <c r="H62" s="133"/>
      <c r="I62" s="258"/>
      <c r="J62" s="488"/>
      <c r="K62" s="258"/>
      <c r="L62" s="112"/>
      <c r="M62" s="19">
        <f>3.4*4.5+2.5*2+2*1.2*0.6</f>
        <v>21.74</v>
      </c>
    </row>
    <row r="63" spans="2:17" s="20" customFormat="1" ht="12" customHeight="1" thickBot="1" x14ac:dyDescent="0.25">
      <c r="B63" s="111" t="s">
        <v>184</v>
      </c>
      <c r="C63" s="112"/>
      <c r="D63" s="112"/>
      <c r="E63" s="112"/>
      <c r="F63" s="112"/>
      <c r="G63" s="112"/>
      <c r="H63" s="112"/>
      <c r="I63" s="112"/>
      <c r="J63" s="138"/>
      <c r="K63" s="112"/>
      <c r="L63" s="112"/>
      <c r="M63" s="19"/>
    </row>
    <row r="64" spans="2:17" s="20" customFormat="1" ht="12" customHeight="1" thickBot="1" x14ac:dyDescent="0.25"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92" t="s">
        <v>108</v>
      </c>
      <c r="K64" s="435" t="s">
        <v>109</v>
      </c>
      <c r="L64" s="112"/>
      <c r="M64" s="19"/>
    </row>
    <row r="65" spans="2:19" s="20" customFormat="1" ht="12" customHeight="1" thickBot="1" x14ac:dyDescent="0.25"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93" t="s">
        <v>113</v>
      </c>
      <c r="K65" s="441" t="s">
        <v>114</v>
      </c>
      <c r="L65" s="112"/>
      <c r="M65" s="19"/>
    </row>
    <row r="66" spans="2:19" s="20" customFormat="1" ht="12" customHeight="1" x14ac:dyDescent="0.2">
      <c r="B66" s="160">
        <v>1</v>
      </c>
      <c r="C66" s="184" t="s">
        <v>1796</v>
      </c>
      <c r="D66" s="283">
        <v>11.4</v>
      </c>
      <c r="E66" s="297">
        <v>9</v>
      </c>
      <c r="F66" s="170">
        <f>D66*E66</f>
        <v>102.60000000000001</v>
      </c>
      <c r="G66" s="170">
        <v>0.2</v>
      </c>
      <c r="H66" s="170">
        <f>F66*G66*B66</f>
        <v>20.520000000000003</v>
      </c>
      <c r="I66" s="169">
        <v>2.5</v>
      </c>
      <c r="J66" s="299">
        <f t="shared" ref="J66:J72" si="0">H66*I66</f>
        <v>51.300000000000011</v>
      </c>
      <c r="K66" s="166" t="s">
        <v>157</v>
      </c>
      <c r="L66" s="112"/>
      <c r="M66" s="19"/>
    </row>
    <row r="67" spans="2:19" s="20" customFormat="1" ht="12" customHeight="1" x14ac:dyDescent="0.2">
      <c r="B67" s="160">
        <v>1</v>
      </c>
      <c r="C67" s="184" t="s">
        <v>1799</v>
      </c>
      <c r="D67" s="283">
        <v>11.4</v>
      </c>
      <c r="E67" s="297">
        <v>9</v>
      </c>
      <c r="F67" s="170">
        <f>D67*E67</f>
        <v>102.60000000000001</v>
      </c>
      <c r="G67" s="170">
        <v>0.3</v>
      </c>
      <c r="H67" s="170">
        <f>F67*G67*B67</f>
        <v>30.78</v>
      </c>
      <c r="I67" s="169">
        <v>2.5</v>
      </c>
      <c r="J67" s="299">
        <f t="shared" si="0"/>
        <v>76.95</v>
      </c>
      <c r="K67" s="166" t="s">
        <v>157</v>
      </c>
      <c r="L67" s="112"/>
      <c r="M67" s="19"/>
    </row>
    <row r="68" spans="2:19" s="20" customFormat="1" ht="12" customHeight="1" x14ac:dyDescent="0.2">
      <c r="B68" s="160">
        <v>2</v>
      </c>
      <c r="C68" s="184" t="s">
        <v>1797</v>
      </c>
      <c r="D68" s="283">
        <v>11.4</v>
      </c>
      <c r="E68" s="297">
        <v>2.8</v>
      </c>
      <c r="F68" s="297">
        <f>D68*E68</f>
        <v>31.919999999999998</v>
      </c>
      <c r="G68" s="170">
        <v>0.45</v>
      </c>
      <c r="H68" s="297">
        <f>F68*G68*B68</f>
        <v>28.727999999999998</v>
      </c>
      <c r="I68" s="181">
        <v>2.5</v>
      </c>
      <c r="J68" s="494">
        <f t="shared" si="0"/>
        <v>71.819999999999993</v>
      </c>
      <c r="K68" s="166" t="s">
        <v>157</v>
      </c>
      <c r="L68" s="112"/>
      <c r="M68" s="19"/>
    </row>
    <row r="69" spans="2:19" s="20" customFormat="1" ht="12" customHeight="1" x14ac:dyDescent="0.2">
      <c r="B69" s="160">
        <v>2</v>
      </c>
      <c r="C69" s="184" t="s">
        <v>1800</v>
      </c>
      <c r="D69" s="283">
        <v>9</v>
      </c>
      <c r="E69" s="297">
        <v>2.8</v>
      </c>
      <c r="F69" s="297">
        <f>D69*E69</f>
        <v>25.2</v>
      </c>
      <c r="G69" s="170">
        <v>0.45</v>
      </c>
      <c r="H69" s="297">
        <f>F69*G69*B69</f>
        <v>22.68</v>
      </c>
      <c r="I69" s="181">
        <v>2.5</v>
      </c>
      <c r="J69" s="494">
        <f t="shared" si="0"/>
        <v>56.7</v>
      </c>
      <c r="K69" s="166" t="s">
        <v>157</v>
      </c>
      <c r="L69" s="112"/>
      <c r="M69" s="19"/>
    </row>
    <row r="70" spans="2:19" s="20" customFormat="1" ht="12" customHeight="1" x14ac:dyDescent="0.2">
      <c r="B70" s="159">
        <v>1</v>
      </c>
      <c r="C70" s="185" t="s">
        <v>185</v>
      </c>
      <c r="D70" s="310">
        <v>40.799999999999997</v>
      </c>
      <c r="E70" s="169">
        <v>0.4</v>
      </c>
      <c r="F70" s="170"/>
      <c r="G70" s="169">
        <v>0.45</v>
      </c>
      <c r="H70" s="170">
        <f>D70*E70*G70</f>
        <v>7.3440000000000003</v>
      </c>
      <c r="I70" s="169">
        <v>2.5</v>
      </c>
      <c r="J70" s="299">
        <f t="shared" si="0"/>
        <v>18.36</v>
      </c>
      <c r="K70" s="162" t="s">
        <v>157</v>
      </c>
      <c r="L70" s="112"/>
      <c r="M70" s="19"/>
      <c r="P70" s="58"/>
    </row>
    <row r="71" spans="2:19" s="20" customFormat="1" ht="12" customHeight="1" x14ac:dyDescent="0.2">
      <c r="B71" s="159">
        <v>2</v>
      </c>
      <c r="C71" s="185" t="s">
        <v>372</v>
      </c>
      <c r="D71" s="283">
        <v>11.4</v>
      </c>
      <c r="E71" s="169">
        <v>0.4</v>
      </c>
      <c r="F71" s="297">
        <f>D71*E71</f>
        <v>4.5600000000000005</v>
      </c>
      <c r="G71" s="170">
        <v>0.45</v>
      </c>
      <c r="H71" s="170">
        <f>F71*G71*B71</f>
        <v>4.104000000000001</v>
      </c>
      <c r="I71" s="169">
        <v>2.5</v>
      </c>
      <c r="J71" s="299">
        <f t="shared" si="0"/>
        <v>10.260000000000002</v>
      </c>
      <c r="K71" s="166" t="s">
        <v>157</v>
      </c>
      <c r="L71" s="112"/>
      <c r="M71" s="19"/>
    </row>
    <row r="72" spans="2:19" s="20" customFormat="1" ht="12" customHeight="1" x14ac:dyDescent="0.2">
      <c r="B72" s="159">
        <v>4</v>
      </c>
      <c r="C72" s="185" t="s">
        <v>1328</v>
      </c>
      <c r="D72" s="283">
        <v>9</v>
      </c>
      <c r="E72" s="169">
        <v>0.4</v>
      </c>
      <c r="F72" s="297">
        <f>D72*E72</f>
        <v>3.6</v>
      </c>
      <c r="G72" s="170">
        <v>0.45</v>
      </c>
      <c r="H72" s="170">
        <f>F72*G72*B72</f>
        <v>6.48</v>
      </c>
      <c r="I72" s="169">
        <v>2.5</v>
      </c>
      <c r="J72" s="299">
        <f t="shared" si="0"/>
        <v>16.200000000000003</v>
      </c>
      <c r="K72" s="166" t="s">
        <v>157</v>
      </c>
      <c r="L72" s="112"/>
      <c r="M72" s="19"/>
    </row>
    <row r="73" spans="2:19" s="20" customFormat="1" ht="12" customHeight="1" x14ac:dyDescent="0.2">
      <c r="B73" s="160">
        <v>2</v>
      </c>
      <c r="C73" s="184" t="s">
        <v>1798</v>
      </c>
      <c r="D73" s="283"/>
      <c r="E73" s="297"/>
      <c r="F73" s="297"/>
      <c r="G73" s="297"/>
      <c r="H73" s="170"/>
      <c r="I73" s="169">
        <f>1.485*1.2</f>
        <v>1.782</v>
      </c>
      <c r="J73" s="299">
        <f>B73*I73</f>
        <v>3.5640000000000001</v>
      </c>
      <c r="K73" s="162" t="s">
        <v>157</v>
      </c>
      <c r="L73" s="112"/>
      <c r="M73" s="19">
        <f>2*11.4+2*9</f>
        <v>40.799999999999997</v>
      </c>
      <c r="P73" s="58"/>
      <c r="S73" s="20">
        <f>(P61+R62+R66+R67)/0.9</f>
        <v>0</v>
      </c>
    </row>
    <row r="74" spans="2:19" s="20" customFormat="1" ht="12" customHeight="1" thickBot="1" x14ac:dyDescent="0.25">
      <c r="B74" s="160">
        <v>1</v>
      </c>
      <c r="C74" s="184" t="s">
        <v>390</v>
      </c>
      <c r="D74" s="283">
        <v>2.6</v>
      </c>
      <c r="E74" s="297">
        <v>1.2</v>
      </c>
      <c r="F74" s="297">
        <f>D74*E74</f>
        <v>3.12</v>
      </c>
      <c r="G74" s="297">
        <v>0.25</v>
      </c>
      <c r="H74" s="297">
        <f>F74*G74*B74</f>
        <v>0.78</v>
      </c>
      <c r="I74" s="181">
        <v>2.5</v>
      </c>
      <c r="J74" s="494">
        <f>H74*I74</f>
        <v>1.9500000000000002</v>
      </c>
      <c r="K74" s="300" t="s">
        <v>157</v>
      </c>
      <c r="L74" s="112"/>
      <c r="M74" s="19"/>
    </row>
    <row r="75" spans="2:19" s="20" customFormat="1" ht="12" customHeight="1" thickBot="1" x14ac:dyDescent="0.25">
      <c r="B75" s="483"/>
      <c r="C75" s="484" t="s">
        <v>117</v>
      </c>
      <c r="D75" s="484"/>
      <c r="E75" s="484"/>
      <c r="F75" s="484"/>
      <c r="G75" s="462"/>
      <c r="H75" s="485">
        <f>SUM(H66:H74)</f>
        <v>121.416</v>
      </c>
      <c r="I75" s="486"/>
      <c r="J75" s="485">
        <f>SUM(J66:J74)</f>
        <v>307.10399999999998</v>
      </c>
      <c r="K75" s="487"/>
      <c r="L75" s="112"/>
      <c r="M75" s="19"/>
    </row>
    <row r="76" spans="2:19" s="20" customFormat="1" ht="12" customHeight="1" x14ac:dyDescent="0.2">
      <c r="B76" s="154"/>
      <c r="C76" s="112"/>
      <c r="D76" s="112"/>
      <c r="E76" s="112"/>
      <c r="F76" s="112"/>
      <c r="G76" s="112"/>
      <c r="H76" s="112"/>
      <c r="I76" s="112"/>
      <c r="J76" s="138"/>
      <c r="K76" s="112"/>
      <c r="L76" s="112"/>
      <c r="M76" s="19">
        <f>0.517*1.5*0.7</f>
        <v>0.54285000000000005</v>
      </c>
      <c r="S76" s="58"/>
    </row>
    <row r="77" spans="2:19" s="20" customFormat="1" ht="12" customHeight="1" thickBot="1" x14ac:dyDescent="0.25">
      <c r="B77" s="111" t="s">
        <v>127</v>
      </c>
      <c r="C77" s="112"/>
      <c r="D77" s="112"/>
      <c r="E77" s="112"/>
      <c r="F77" s="112"/>
      <c r="G77" s="112"/>
      <c r="H77" s="112"/>
      <c r="I77" s="112"/>
      <c r="J77" s="138"/>
      <c r="K77" s="112"/>
      <c r="L77" s="112"/>
      <c r="M77" s="19"/>
    </row>
    <row r="78" spans="2:19" s="20" customFormat="1" ht="12" customHeight="1" thickBot="1" x14ac:dyDescent="0.25">
      <c r="B78" s="482"/>
      <c r="C78" s="432"/>
      <c r="D78" s="434" t="s">
        <v>93</v>
      </c>
      <c r="E78" s="434" t="s">
        <v>104</v>
      </c>
      <c r="F78" s="434" t="s">
        <v>96</v>
      </c>
      <c r="G78" s="434" t="s">
        <v>105</v>
      </c>
      <c r="H78" s="434" t="s">
        <v>106</v>
      </c>
      <c r="I78" s="434" t="s">
        <v>107</v>
      </c>
      <c r="J78" s="492" t="s">
        <v>108</v>
      </c>
      <c r="K78" s="435" t="s">
        <v>109</v>
      </c>
      <c r="L78" s="112"/>
      <c r="M78" s="19"/>
    </row>
    <row r="79" spans="2:19" s="20" customFormat="1" ht="12" customHeight="1" thickBot="1" x14ac:dyDescent="0.25">
      <c r="B79" s="436" t="s">
        <v>111</v>
      </c>
      <c r="C79" s="437" t="s">
        <v>112</v>
      </c>
      <c r="D79" s="440" t="s">
        <v>99</v>
      </c>
      <c r="E79" s="440" t="s">
        <v>99</v>
      </c>
      <c r="F79" s="440" t="s">
        <v>135</v>
      </c>
      <c r="G79" s="440" t="s">
        <v>99</v>
      </c>
      <c r="H79" s="440" t="s">
        <v>136</v>
      </c>
      <c r="I79" s="440" t="s">
        <v>137</v>
      </c>
      <c r="J79" s="493" t="s">
        <v>113</v>
      </c>
      <c r="K79" s="441" t="s">
        <v>114</v>
      </c>
      <c r="L79" s="112"/>
      <c r="M79" s="19"/>
    </row>
    <row r="80" spans="2:19" s="20" customFormat="1" ht="12" customHeight="1" x14ac:dyDescent="0.2">
      <c r="B80" s="160">
        <v>4</v>
      </c>
      <c r="C80" s="184" t="s">
        <v>1582</v>
      </c>
      <c r="D80" s="309">
        <v>3.5</v>
      </c>
      <c r="E80" s="309">
        <v>2.4</v>
      </c>
      <c r="F80" s="181"/>
      <c r="G80" s="309">
        <v>2.2000000000000002</v>
      </c>
      <c r="H80" s="170">
        <f>B80*D80*E80*G80+3</f>
        <v>76.920000000000016</v>
      </c>
      <c r="I80" s="181">
        <v>2.2000000000000002</v>
      </c>
      <c r="J80" s="494">
        <f>H80*I80</f>
        <v>169.22400000000005</v>
      </c>
      <c r="K80" s="166" t="s">
        <v>116</v>
      </c>
      <c r="L80" s="112"/>
      <c r="M80" s="19"/>
    </row>
    <row r="81" spans="2:24" s="20" customFormat="1" ht="12" customHeight="1" x14ac:dyDescent="0.2">
      <c r="B81" s="160">
        <v>4</v>
      </c>
      <c r="C81" s="184" t="s">
        <v>1583</v>
      </c>
      <c r="D81" s="309">
        <v>2.4</v>
      </c>
      <c r="E81" s="309">
        <v>2.4</v>
      </c>
      <c r="F81" s="181"/>
      <c r="G81" s="309">
        <v>2.2000000000000002</v>
      </c>
      <c r="H81" s="297">
        <f>B81*D81*E81*G81+3</f>
        <v>53.688000000000002</v>
      </c>
      <c r="I81" s="181">
        <v>2.2000000000000002</v>
      </c>
      <c r="J81" s="494">
        <f>H81*I81</f>
        <v>118.11360000000002</v>
      </c>
      <c r="K81" s="166" t="s">
        <v>116</v>
      </c>
      <c r="L81" s="112"/>
      <c r="M81" s="19"/>
    </row>
    <row r="82" spans="2:24" s="20" customFormat="1" ht="12" customHeight="1" x14ac:dyDescent="0.2">
      <c r="B82" s="159">
        <v>6</v>
      </c>
      <c r="C82" s="185" t="s">
        <v>992</v>
      </c>
      <c r="D82" s="168">
        <v>3.3</v>
      </c>
      <c r="E82" s="309">
        <v>0.3</v>
      </c>
      <c r="F82" s="169"/>
      <c r="G82" s="309">
        <v>0.4</v>
      </c>
      <c r="H82" s="170">
        <f>B82*D82*E82*G82</f>
        <v>2.3759999999999994</v>
      </c>
      <c r="I82" s="169">
        <v>2.2000000000000002</v>
      </c>
      <c r="J82" s="299">
        <f>H82*I82</f>
        <v>5.227199999999999</v>
      </c>
      <c r="K82" s="166" t="s">
        <v>116</v>
      </c>
      <c r="L82" s="112"/>
      <c r="M82" s="19"/>
    </row>
    <row r="83" spans="2:24" s="20" customFormat="1" ht="12" customHeight="1" thickBot="1" x14ac:dyDescent="0.25">
      <c r="B83" s="158">
        <v>6</v>
      </c>
      <c r="C83" s="284" t="s">
        <v>993</v>
      </c>
      <c r="D83" s="295">
        <v>2.1</v>
      </c>
      <c r="E83" s="302">
        <v>0.3</v>
      </c>
      <c r="F83" s="285"/>
      <c r="G83" s="302">
        <v>0.4</v>
      </c>
      <c r="H83" s="286">
        <f>B83*D83*E83*G83</f>
        <v>1.5120000000000002</v>
      </c>
      <c r="I83" s="285">
        <v>2.2000000000000002</v>
      </c>
      <c r="J83" s="296">
        <f>H83*I83</f>
        <v>3.3264000000000009</v>
      </c>
      <c r="K83" s="300" t="s">
        <v>116</v>
      </c>
      <c r="L83" s="112"/>
      <c r="M83" s="19">
        <f>1*1.2*1.25*2</f>
        <v>3</v>
      </c>
    </row>
    <row r="84" spans="2:24" s="20" customFormat="1" ht="12" customHeight="1" thickBot="1" x14ac:dyDescent="0.25">
      <c r="B84" s="483"/>
      <c r="C84" s="484" t="s">
        <v>117</v>
      </c>
      <c r="D84" s="484"/>
      <c r="E84" s="484"/>
      <c r="F84" s="484"/>
      <c r="G84" s="462"/>
      <c r="H84" s="485">
        <f>SUM(H80:H83)</f>
        <v>134.49600000000001</v>
      </c>
      <c r="I84" s="486"/>
      <c r="J84" s="485">
        <f>SUM(J80:J83)</f>
        <v>295.89120000000003</v>
      </c>
      <c r="K84" s="487"/>
      <c r="L84" s="112"/>
      <c r="M84" s="19"/>
    </row>
    <row r="85" spans="2:24" s="20" customFormat="1" ht="12" customHeight="1" x14ac:dyDescent="0.2">
      <c r="B85" s="154"/>
      <c r="C85" s="112"/>
      <c r="D85" s="112"/>
      <c r="E85" s="112"/>
      <c r="F85" s="112"/>
      <c r="G85" s="112"/>
      <c r="H85" s="112"/>
      <c r="I85" s="112"/>
      <c r="J85" s="138"/>
      <c r="K85" s="112"/>
      <c r="L85" s="112"/>
      <c r="M85" s="19"/>
    </row>
    <row r="86" spans="2:24" s="20" customFormat="1" ht="12" customHeight="1" thickBot="1" x14ac:dyDescent="0.25">
      <c r="B86" s="111" t="s">
        <v>175</v>
      </c>
      <c r="C86" s="112"/>
      <c r="D86" s="112"/>
      <c r="E86" s="112"/>
      <c r="F86" s="112"/>
      <c r="G86" s="112"/>
      <c r="H86" s="112"/>
      <c r="I86" s="112"/>
      <c r="J86" s="138"/>
      <c r="K86" s="112"/>
      <c r="L86" s="112"/>
      <c r="M86" s="19"/>
    </row>
    <row r="87" spans="2:24" s="20" customFormat="1" ht="12" customHeight="1" thickBot="1" x14ac:dyDescent="0.25">
      <c r="B87" s="482"/>
      <c r="C87" s="432"/>
      <c r="D87" s="434" t="s">
        <v>93</v>
      </c>
      <c r="E87" s="434" t="s">
        <v>104</v>
      </c>
      <c r="F87" s="434" t="s">
        <v>96</v>
      </c>
      <c r="G87" s="434" t="s">
        <v>105</v>
      </c>
      <c r="H87" s="434" t="s">
        <v>106</v>
      </c>
      <c r="I87" s="434" t="s">
        <v>107</v>
      </c>
      <c r="J87" s="492" t="s">
        <v>108</v>
      </c>
      <c r="K87" s="435" t="s">
        <v>109</v>
      </c>
      <c r="L87" s="112"/>
      <c r="M87" s="19"/>
    </row>
    <row r="88" spans="2:24" s="20" customFormat="1" ht="12" customHeight="1" thickBot="1" x14ac:dyDescent="0.25">
      <c r="B88" s="436" t="s">
        <v>111</v>
      </c>
      <c r="C88" s="437" t="s">
        <v>112</v>
      </c>
      <c r="D88" s="440" t="s">
        <v>99</v>
      </c>
      <c r="E88" s="440" t="s">
        <v>99</v>
      </c>
      <c r="F88" s="440" t="s">
        <v>135</v>
      </c>
      <c r="G88" s="440" t="s">
        <v>99</v>
      </c>
      <c r="H88" s="440" t="s">
        <v>136</v>
      </c>
      <c r="I88" s="440" t="s">
        <v>137</v>
      </c>
      <c r="J88" s="493" t="s">
        <v>113</v>
      </c>
      <c r="K88" s="441" t="s">
        <v>114</v>
      </c>
      <c r="L88" s="112"/>
      <c r="M88" s="19"/>
    </row>
    <row r="89" spans="2:24" s="20" customFormat="1" ht="12" customHeight="1" x14ac:dyDescent="0.2">
      <c r="B89" s="159"/>
      <c r="C89" s="185" t="s">
        <v>1801</v>
      </c>
      <c r="D89" s="170"/>
      <c r="E89" s="168"/>
      <c r="F89" s="170"/>
      <c r="G89" s="169"/>
      <c r="H89" s="170"/>
      <c r="I89" s="181"/>
      <c r="J89" s="494"/>
      <c r="K89" s="517"/>
      <c r="L89" s="112"/>
      <c r="M89" s="19"/>
    </row>
    <row r="90" spans="2:24" s="20" customFormat="1" ht="12" customHeight="1" x14ac:dyDescent="0.2">
      <c r="B90" s="158">
        <v>1</v>
      </c>
      <c r="C90" s="284" t="s">
        <v>1290</v>
      </c>
      <c r="D90" s="286">
        <v>12</v>
      </c>
      <c r="E90" s="295">
        <v>9.6</v>
      </c>
      <c r="F90" s="286">
        <f>D90*E90</f>
        <v>115.19999999999999</v>
      </c>
      <c r="G90" s="427">
        <v>0.15</v>
      </c>
      <c r="H90" s="286">
        <f>D90*E90*G90*B90</f>
        <v>17.279999999999998</v>
      </c>
      <c r="I90" s="295">
        <v>2</v>
      </c>
      <c r="J90" s="296">
        <f>H90*I90</f>
        <v>34.559999999999995</v>
      </c>
      <c r="K90" s="172" t="s">
        <v>157</v>
      </c>
      <c r="L90" s="112"/>
      <c r="M90" s="19"/>
    </row>
    <row r="91" spans="2:24" s="20" customFormat="1" ht="12" customHeight="1" thickBot="1" x14ac:dyDescent="0.25">
      <c r="B91" s="451"/>
      <c r="C91" s="287" t="s">
        <v>1218</v>
      </c>
      <c r="D91" s="289"/>
      <c r="E91" s="290"/>
      <c r="F91" s="289">
        <f>(F89+F90)/0.9</f>
        <v>127.99999999999999</v>
      </c>
      <c r="G91" s="290">
        <v>8.0000000000000002E-3</v>
      </c>
      <c r="H91" s="288">
        <f xml:space="preserve"> F91*G91</f>
        <v>1.0239999999999998</v>
      </c>
      <c r="I91" s="288">
        <v>1.2</v>
      </c>
      <c r="J91" s="291">
        <f>H91*I91</f>
        <v>1.2287999999999997</v>
      </c>
      <c r="K91" s="293" t="s">
        <v>122</v>
      </c>
      <c r="L91" s="112"/>
      <c r="M91" s="19"/>
    </row>
    <row r="92" spans="2:24" s="20" customFormat="1" ht="12" customHeight="1" thickBot="1" x14ac:dyDescent="0.25">
      <c r="B92" s="425"/>
      <c r="C92" s="457" t="s">
        <v>117</v>
      </c>
      <c r="D92" s="457"/>
      <c r="E92" s="457"/>
      <c r="F92" s="457"/>
      <c r="G92" s="497"/>
      <c r="H92" s="304">
        <f>H89+H90+H91</f>
        <v>18.303999999999998</v>
      </c>
      <c r="I92" s="458"/>
      <c r="J92" s="304">
        <f>J89+J90+J91</f>
        <v>35.788799999999995</v>
      </c>
      <c r="K92" s="258"/>
      <c r="L92" s="112"/>
      <c r="M92" s="19"/>
    </row>
    <row r="93" spans="2:24" s="97" customFormat="1" ht="12" customHeight="1" x14ac:dyDescent="0.2">
      <c r="B93" s="154"/>
      <c r="C93" s="112"/>
      <c r="D93" s="112"/>
      <c r="E93" s="112"/>
      <c r="F93" s="112"/>
      <c r="G93" s="112"/>
      <c r="H93" s="112"/>
      <c r="I93" s="112"/>
      <c r="J93" s="138"/>
      <c r="K93" s="112"/>
      <c r="L93" s="112"/>
      <c r="M93" s="19"/>
      <c r="S93" s="58">
        <f>60.7+6.95*6</f>
        <v>102.4</v>
      </c>
      <c r="T93" s="20"/>
      <c r="U93" s="20"/>
      <c r="V93" s="20"/>
      <c r="W93" s="20"/>
      <c r="X93" s="20"/>
    </row>
    <row r="94" spans="2:24" s="97" customFormat="1" ht="12" customHeight="1" thickBot="1" x14ac:dyDescent="0.25">
      <c r="B94" s="111" t="s">
        <v>123</v>
      </c>
      <c r="C94" s="112"/>
      <c r="D94" s="112"/>
      <c r="E94" s="112"/>
      <c r="F94" s="112"/>
      <c r="G94" s="112"/>
      <c r="H94" s="112"/>
      <c r="I94" s="112"/>
      <c r="J94" s="138"/>
      <c r="K94" s="112"/>
      <c r="L94" s="112"/>
      <c r="M94" s="19"/>
      <c r="N94" s="20"/>
      <c r="S94" s="20"/>
      <c r="T94" s="20"/>
      <c r="U94" s="20"/>
      <c r="V94" s="20"/>
      <c r="W94" s="20"/>
      <c r="X94" s="20"/>
    </row>
    <row r="95" spans="2:24" s="20" customFormat="1" ht="12" customHeight="1" thickBot="1" x14ac:dyDescent="0.25">
      <c r="B95" s="482"/>
      <c r="C95" s="432"/>
      <c r="D95" s="434" t="s">
        <v>93</v>
      </c>
      <c r="E95" s="434" t="s">
        <v>104</v>
      </c>
      <c r="F95" s="434" t="s">
        <v>96</v>
      </c>
      <c r="G95" s="434" t="s">
        <v>105</v>
      </c>
      <c r="H95" s="434" t="s">
        <v>106</v>
      </c>
      <c r="I95" s="434" t="s">
        <v>124</v>
      </c>
      <c r="J95" s="492" t="s">
        <v>108</v>
      </c>
      <c r="K95" s="435" t="s">
        <v>109</v>
      </c>
      <c r="L95" s="112"/>
      <c r="M95" s="19"/>
    </row>
    <row r="96" spans="2:24" s="20" customFormat="1" ht="12" customHeight="1" thickBot="1" x14ac:dyDescent="0.25">
      <c r="B96" s="436" t="s">
        <v>111</v>
      </c>
      <c r="C96" s="437" t="s">
        <v>112</v>
      </c>
      <c r="D96" s="440" t="s">
        <v>99</v>
      </c>
      <c r="E96" s="440" t="s">
        <v>99</v>
      </c>
      <c r="F96" s="440" t="s">
        <v>135</v>
      </c>
      <c r="G96" s="440" t="s">
        <v>99</v>
      </c>
      <c r="H96" s="440" t="s">
        <v>136</v>
      </c>
      <c r="I96" s="440" t="s">
        <v>125</v>
      </c>
      <c r="J96" s="493" t="s">
        <v>113</v>
      </c>
      <c r="K96" s="441" t="s">
        <v>114</v>
      </c>
      <c r="L96" s="112"/>
      <c r="M96" s="19"/>
    </row>
    <row r="97" spans="2:24" s="20" customFormat="1" ht="12" customHeight="1" x14ac:dyDescent="0.2">
      <c r="B97" s="159">
        <v>92</v>
      </c>
      <c r="C97" s="185" t="s">
        <v>521</v>
      </c>
      <c r="D97" s="168">
        <v>0.6</v>
      </c>
      <c r="E97" s="169">
        <v>1.5</v>
      </c>
      <c r="F97" s="169"/>
      <c r="G97" s="169"/>
      <c r="H97" s="298"/>
      <c r="I97" s="169">
        <v>2.8000000000000001E-2</v>
      </c>
      <c r="J97" s="299">
        <f>I97*B97</f>
        <v>2.5760000000000001</v>
      </c>
      <c r="K97" s="172" t="s">
        <v>143</v>
      </c>
      <c r="L97" s="112"/>
      <c r="M97" s="19"/>
    </row>
    <row r="98" spans="2:24" s="20" customFormat="1" ht="12" customHeight="1" x14ac:dyDescent="0.2">
      <c r="B98" s="158">
        <v>1</v>
      </c>
      <c r="C98" s="185" t="s">
        <v>1438</v>
      </c>
      <c r="D98" s="295"/>
      <c r="E98" s="285"/>
      <c r="F98" s="285"/>
      <c r="G98" s="285"/>
      <c r="H98" s="502"/>
      <c r="I98" s="502">
        <v>0.92700000000000005</v>
      </c>
      <c r="J98" s="299">
        <f>B98*I98</f>
        <v>0.92700000000000005</v>
      </c>
      <c r="K98" s="162" t="s">
        <v>143</v>
      </c>
      <c r="L98" s="112"/>
      <c r="M98" s="19"/>
    </row>
    <row r="99" spans="2:24" s="20" customFormat="1" ht="12" customHeight="1" x14ac:dyDescent="0.2">
      <c r="B99" s="159">
        <v>1</v>
      </c>
      <c r="C99" s="185" t="s">
        <v>163</v>
      </c>
      <c r="D99" s="168"/>
      <c r="E99" s="169"/>
      <c r="F99" s="168">
        <v>38</v>
      </c>
      <c r="G99" s="169"/>
      <c r="H99" s="298"/>
      <c r="I99" s="169">
        <v>8.0000000000000002E-3</v>
      </c>
      <c r="J99" s="299">
        <f>F99*I99</f>
        <v>0.30399999999999999</v>
      </c>
      <c r="K99" s="162" t="s">
        <v>143</v>
      </c>
      <c r="L99" s="112"/>
      <c r="M99" s="19"/>
    </row>
    <row r="100" spans="2:24" s="20" customFormat="1" ht="12" customHeight="1" x14ac:dyDescent="0.2">
      <c r="B100" s="159">
        <v>1</v>
      </c>
      <c r="C100" s="185" t="s">
        <v>314</v>
      </c>
      <c r="D100" s="168"/>
      <c r="E100" s="169"/>
      <c r="F100" s="169"/>
      <c r="G100" s="169"/>
      <c r="H100" s="298"/>
      <c r="I100" s="298">
        <v>0.64</v>
      </c>
      <c r="J100" s="299">
        <f>I100</f>
        <v>0.64</v>
      </c>
      <c r="K100" s="162" t="s">
        <v>143</v>
      </c>
      <c r="L100" s="112"/>
      <c r="M100" s="19"/>
    </row>
    <row r="101" spans="2:24" s="20" customFormat="1" ht="12" customHeight="1" x14ac:dyDescent="0.2">
      <c r="B101" s="159">
        <v>1</v>
      </c>
      <c r="C101" s="185" t="s">
        <v>839</v>
      </c>
      <c r="D101" s="168">
        <v>9.5</v>
      </c>
      <c r="E101" s="169"/>
      <c r="F101" s="169"/>
      <c r="G101" s="169"/>
      <c r="H101" s="298"/>
      <c r="I101" s="298">
        <v>0.14099999999999999</v>
      </c>
      <c r="J101" s="299">
        <f>I101*D101</f>
        <v>1.3394999999999999</v>
      </c>
      <c r="K101" s="162" t="s">
        <v>143</v>
      </c>
      <c r="L101" s="112"/>
      <c r="M101" s="19"/>
    </row>
    <row r="102" spans="2:24" s="20" customFormat="1" ht="12" customHeight="1" x14ac:dyDescent="0.2">
      <c r="B102" s="159">
        <v>1</v>
      </c>
      <c r="C102" s="185" t="s">
        <v>523</v>
      </c>
      <c r="D102" s="168"/>
      <c r="E102" s="169"/>
      <c r="F102" s="169"/>
      <c r="G102" s="169"/>
      <c r="H102" s="298"/>
      <c r="I102" s="298"/>
      <c r="J102" s="299">
        <v>5.8</v>
      </c>
      <c r="K102" s="162" t="s">
        <v>143</v>
      </c>
      <c r="L102" s="112"/>
      <c r="M102" s="19">
        <f>32.44+4.4+34.6+30.2+6.4</f>
        <v>108.04</v>
      </c>
    </row>
    <row r="103" spans="2:24" s="20" customFormat="1" ht="12" customHeight="1" x14ac:dyDescent="0.2">
      <c r="B103" s="159">
        <v>1</v>
      </c>
      <c r="C103" s="185" t="s">
        <v>840</v>
      </c>
      <c r="D103" s="169"/>
      <c r="E103" s="169"/>
      <c r="F103" s="169"/>
      <c r="G103" s="169"/>
      <c r="H103" s="298"/>
      <c r="I103" s="169"/>
      <c r="J103" s="299">
        <v>1.85</v>
      </c>
      <c r="K103" s="162" t="s">
        <v>143</v>
      </c>
      <c r="L103" s="112"/>
      <c r="M103" s="19">
        <f>19*1.4</f>
        <v>26.599999999999998</v>
      </c>
    </row>
    <row r="104" spans="2:24" s="20" customFormat="1" ht="12" customHeight="1" x14ac:dyDescent="0.2">
      <c r="B104" s="159">
        <v>6</v>
      </c>
      <c r="C104" s="185" t="s">
        <v>522</v>
      </c>
      <c r="D104" s="169"/>
      <c r="E104" s="169"/>
      <c r="F104" s="169"/>
      <c r="G104" s="169"/>
      <c r="H104" s="298"/>
      <c r="I104" s="169">
        <v>8.8999999999999996E-2</v>
      </c>
      <c r="J104" s="299">
        <f>B104*I104</f>
        <v>0.53400000000000003</v>
      </c>
      <c r="K104" s="166" t="s">
        <v>143</v>
      </c>
      <c r="L104" s="112"/>
      <c r="M104" s="19"/>
    </row>
    <row r="105" spans="2:24" s="20" customFormat="1" ht="12" customHeight="1" x14ac:dyDescent="0.2">
      <c r="B105" s="160">
        <v>1</v>
      </c>
      <c r="C105" s="184" t="s">
        <v>190</v>
      </c>
      <c r="D105" s="309">
        <v>24</v>
      </c>
      <c r="E105" s="181"/>
      <c r="F105" s="181"/>
      <c r="G105" s="181"/>
      <c r="H105" s="501"/>
      <c r="I105" s="181">
        <v>1.6000000000000001E-3</v>
      </c>
      <c r="J105" s="494">
        <f>I105*D105</f>
        <v>3.8400000000000004E-2</v>
      </c>
      <c r="K105" s="166" t="s">
        <v>143</v>
      </c>
      <c r="L105" s="112"/>
      <c r="M105" s="19"/>
    </row>
    <row r="106" spans="2:24" s="20" customFormat="1" ht="12" customHeight="1" thickBot="1" x14ac:dyDescent="0.25">
      <c r="B106" s="158">
        <v>1</v>
      </c>
      <c r="C106" s="284" t="s">
        <v>191</v>
      </c>
      <c r="D106" s="295">
        <v>38</v>
      </c>
      <c r="E106" s="285"/>
      <c r="F106" s="285"/>
      <c r="G106" s="285"/>
      <c r="H106" s="502"/>
      <c r="I106" s="285">
        <v>1.6000000000000001E-3</v>
      </c>
      <c r="J106" s="296">
        <f>I106*D106*B106</f>
        <v>6.08E-2</v>
      </c>
      <c r="K106" s="172" t="s">
        <v>143</v>
      </c>
      <c r="L106" s="112"/>
      <c r="M106" s="19"/>
    </row>
    <row r="107" spans="2:24" s="20" customFormat="1" ht="12" customHeight="1" thickBot="1" x14ac:dyDescent="0.25">
      <c r="B107" s="483"/>
      <c r="C107" s="484" t="s">
        <v>117</v>
      </c>
      <c r="D107" s="484"/>
      <c r="E107" s="484"/>
      <c r="F107" s="484"/>
      <c r="G107" s="462"/>
      <c r="H107" s="504"/>
      <c r="I107" s="484"/>
      <c r="J107" s="485">
        <f>SUM(J97:J106)</f>
        <v>14.069700000000001</v>
      </c>
      <c r="K107" s="487"/>
      <c r="L107" s="112"/>
      <c r="M107" s="19"/>
      <c r="S107" s="97"/>
      <c r="T107" s="97"/>
      <c r="U107" s="97"/>
      <c r="V107" s="97"/>
      <c r="W107" s="97"/>
      <c r="X107" s="97"/>
    </row>
    <row r="108" spans="2:24" s="20" customFormat="1" ht="12" customHeight="1" x14ac:dyDescent="0.2">
      <c r="B108" s="259"/>
      <c r="C108" s="258"/>
      <c r="D108" s="258"/>
      <c r="E108" s="258"/>
      <c r="F108" s="258"/>
      <c r="G108" s="258"/>
      <c r="H108" s="133"/>
      <c r="I108" s="258"/>
      <c r="J108" s="488"/>
      <c r="K108" s="258"/>
      <c r="L108" s="112"/>
      <c r="M108" s="19"/>
    </row>
    <row r="109" spans="2:24" s="20" customFormat="1" ht="12" customHeight="1" thickBot="1" x14ac:dyDescent="0.25">
      <c r="B109" s="111" t="s">
        <v>166</v>
      </c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</row>
    <row r="110" spans="2:24" s="20" customFormat="1" ht="12" customHeight="1" thickBot="1" x14ac:dyDescent="0.25">
      <c r="B110" s="482"/>
      <c r="C110" s="432"/>
      <c r="D110" s="470" t="s">
        <v>93</v>
      </c>
      <c r="E110" s="434" t="s">
        <v>104</v>
      </c>
      <c r="F110" s="434" t="s">
        <v>96</v>
      </c>
      <c r="G110" s="434" t="s">
        <v>105</v>
      </c>
      <c r="H110" s="434" t="s">
        <v>106</v>
      </c>
      <c r="I110" s="434" t="s">
        <v>124</v>
      </c>
      <c r="J110" s="434" t="s">
        <v>108</v>
      </c>
      <c r="K110" s="435" t="s">
        <v>109</v>
      </c>
      <c r="L110" s="112"/>
      <c r="M110" s="19"/>
      <c r="S110" s="97"/>
      <c r="T110" s="97"/>
      <c r="U110" s="97"/>
      <c r="V110" s="97"/>
      <c r="W110" s="97"/>
      <c r="X110" s="97"/>
    </row>
    <row r="111" spans="2:24" s="97" customFormat="1" ht="12" customHeight="1" thickBot="1" x14ac:dyDescent="0.25">
      <c r="B111" s="436" t="s">
        <v>111</v>
      </c>
      <c r="C111" s="437" t="s">
        <v>112</v>
      </c>
      <c r="D111" s="505" t="s">
        <v>99</v>
      </c>
      <c r="E111" s="440" t="s">
        <v>99</v>
      </c>
      <c r="F111" s="440" t="s">
        <v>135</v>
      </c>
      <c r="G111" s="440" t="s">
        <v>99</v>
      </c>
      <c r="H111" s="440" t="s">
        <v>136</v>
      </c>
      <c r="I111" s="440" t="s">
        <v>125</v>
      </c>
      <c r="J111" s="440" t="s">
        <v>113</v>
      </c>
      <c r="K111" s="441" t="s">
        <v>114</v>
      </c>
      <c r="L111" s="112"/>
      <c r="M111" s="19"/>
    </row>
    <row r="112" spans="2:24" s="97" customFormat="1" ht="12" customHeight="1" x14ac:dyDescent="0.2">
      <c r="B112" s="159">
        <v>92</v>
      </c>
      <c r="C112" s="184" t="s">
        <v>886</v>
      </c>
      <c r="D112" s="168">
        <v>0.6</v>
      </c>
      <c r="E112" s="169">
        <v>1.5</v>
      </c>
      <c r="F112" s="181">
        <f>D112*E112</f>
        <v>0.89999999999999991</v>
      </c>
      <c r="G112" s="181">
        <v>7.0000000000000001E-3</v>
      </c>
      <c r="H112" s="170">
        <f>F112*G112*B112</f>
        <v>0.57959999999999989</v>
      </c>
      <c r="I112" s="169">
        <v>2.57</v>
      </c>
      <c r="J112" s="170">
        <f>H112*I112</f>
        <v>1.4895719999999997</v>
      </c>
      <c r="K112" s="162" t="s">
        <v>144</v>
      </c>
      <c r="L112" s="112"/>
      <c r="M112" s="19"/>
    </row>
    <row r="113" spans="2:14" s="97" customFormat="1" ht="12" customHeight="1" thickBot="1" x14ac:dyDescent="0.25">
      <c r="B113" s="159">
        <v>1</v>
      </c>
      <c r="C113" s="184" t="s">
        <v>1772</v>
      </c>
      <c r="D113" s="168">
        <v>2</v>
      </c>
      <c r="E113" s="169">
        <v>1.2</v>
      </c>
      <c r="F113" s="309">
        <f>D113*E113</f>
        <v>2.4</v>
      </c>
      <c r="G113" s="181"/>
      <c r="H113" s="170"/>
      <c r="I113" s="169">
        <v>5.2499999999999998E-2</v>
      </c>
      <c r="J113" s="170">
        <f>B113*F113*I113</f>
        <v>0.126</v>
      </c>
      <c r="K113" s="172" t="s">
        <v>144</v>
      </c>
      <c r="L113" s="112"/>
      <c r="M113" s="19"/>
    </row>
    <row r="114" spans="2:14" s="97" customFormat="1" ht="12" customHeight="1" thickBot="1" x14ac:dyDescent="0.25">
      <c r="B114" s="483"/>
      <c r="C114" s="484" t="s">
        <v>117</v>
      </c>
      <c r="D114" s="484"/>
      <c r="E114" s="484"/>
      <c r="F114" s="484"/>
      <c r="G114" s="462"/>
      <c r="H114" s="520">
        <f>SUM(H112:H113)</f>
        <v>0.57959999999999989</v>
      </c>
      <c r="I114" s="510"/>
      <c r="J114" s="520">
        <f>SUM(J112:J113)</f>
        <v>1.6155719999999998</v>
      </c>
      <c r="K114" s="487"/>
      <c r="L114" s="112"/>
      <c r="M114" s="19"/>
    </row>
    <row r="115" spans="2:14" s="97" customFormat="1" ht="12" customHeight="1" x14ac:dyDescent="0.2">
      <c r="B115" s="259"/>
      <c r="C115" s="258"/>
      <c r="D115" s="258"/>
      <c r="E115" s="258"/>
      <c r="F115" s="258"/>
      <c r="G115" s="258"/>
      <c r="H115" s="133"/>
      <c r="I115" s="258"/>
      <c r="J115" s="488"/>
      <c r="K115" s="258"/>
      <c r="L115" s="112"/>
      <c r="M115" s="19"/>
    </row>
    <row r="116" spans="2:14" s="134" customFormat="1" ht="12" customHeight="1" x14ac:dyDescent="0.2"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98" t="e">
        <f>J114+J107+J84+#REF!+J92+J75+J52+#REF!+J61</f>
        <v>#REF!</v>
      </c>
      <c r="N116" s="199">
        <f>H84+H75+H52+H61</f>
        <v>339.86099999999999</v>
      </c>
    </row>
    <row r="117" spans="2:14" s="20" customFormat="1" ht="12" customHeight="1" x14ac:dyDescent="0.2"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</row>
    <row r="118" spans="2:14" s="20" customFormat="1" ht="12" customHeight="1" x14ac:dyDescent="0.2"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9"/>
    </row>
    <row r="119" spans="2:14" s="20" customFormat="1" ht="12" customHeight="1" x14ac:dyDescent="0.2">
      <c r="B119" s="154"/>
      <c r="C119" s="112"/>
      <c r="D119" s="169" t="s">
        <v>971</v>
      </c>
      <c r="E119" s="169" t="s">
        <v>972</v>
      </c>
      <c r="F119" s="169" t="s">
        <v>93</v>
      </c>
      <c r="G119" s="169" t="s">
        <v>94</v>
      </c>
      <c r="H119" s="169" t="s">
        <v>973</v>
      </c>
      <c r="I119" s="169" t="s">
        <v>984</v>
      </c>
      <c r="J119" s="169" t="s">
        <v>125</v>
      </c>
      <c r="K119" s="169" t="s">
        <v>134</v>
      </c>
      <c r="L119" s="112"/>
      <c r="M119" s="19"/>
    </row>
    <row r="120" spans="2:14" s="20" customFormat="1" ht="12" customHeight="1" x14ac:dyDescent="0.2">
      <c r="B120" s="154"/>
      <c r="C120" s="112"/>
      <c r="D120" s="534" t="s">
        <v>978</v>
      </c>
      <c r="E120" s="169"/>
      <c r="F120" s="169"/>
      <c r="G120" s="169"/>
      <c r="H120" s="169"/>
      <c r="I120" s="169"/>
      <c r="J120" s="169"/>
      <c r="K120" s="169"/>
      <c r="L120" s="112"/>
      <c r="M120" s="19"/>
    </row>
    <row r="121" spans="2:14" s="20" customFormat="1" ht="12" customHeight="1" x14ac:dyDescent="0.2">
      <c r="B121" s="154"/>
      <c r="C121" s="112"/>
      <c r="D121" s="204" t="s">
        <v>974</v>
      </c>
      <c r="E121" s="204">
        <v>2</v>
      </c>
      <c r="F121" s="153">
        <v>18.5</v>
      </c>
      <c r="G121" s="153"/>
      <c r="H121" s="153"/>
      <c r="I121" s="153"/>
      <c r="J121" s="153">
        <v>7.6300000000000007E-2</v>
      </c>
      <c r="K121" s="169">
        <f t="shared" ref="K121:K129" si="1">E121*F121*J121</f>
        <v>2.8231000000000002</v>
      </c>
      <c r="L121" s="112"/>
      <c r="M121" s="19"/>
    </row>
    <row r="122" spans="2:14" s="20" customFormat="1" ht="12" customHeight="1" x14ac:dyDescent="0.2">
      <c r="B122" s="154"/>
      <c r="C122" s="112"/>
      <c r="D122" s="204" t="s">
        <v>975</v>
      </c>
      <c r="E122" s="204">
        <v>1</v>
      </c>
      <c r="F122" s="153">
        <v>14.9</v>
      </c>
      <c r="G122" s="153"/>
      <c r="H122" s="153"/>
      <c r="I122" s="153"/>
      <c r="J122" s="153">
        <v>0.1472</v>
      </c>
      <c r="K122" s="169">
        <f t="shared" si="1"/>
        <v>2.1932800000000001</v>
      </c>
      <c r="L122" s="112"/>
      <c r="M122" s="19"/>
    </row>
    <row r="123" spans="2:14" s="20" customFormat="1" ht="12" customHeight="1" x14ac:dyDescent="0.2">
      <c r="B123" s="154"/>
      <c r="C123" s="112"/>
      <c r="D123" s="204" t="s">
        <v>976</v>
      </c>
      <c r="E123" s="204">
        <v>2</v>
      </c>
      <c r="F123" s="153">
        <v>14.9</v>
      </c>
      <c r="G123" s="153"/>
      <c r="H123" s="153"/>
      <c r="I123" s="153"/>
      <c r="J123" s="153">
        <v>6.8000000000000005E-2</v>
      </c>
      <c r="K123" s="169">
        <f t="shared" si="1"/>
        <v>2.0264000000000002</v>
      </c>
      <c r="L123" s="112"/>
      <c r="M123" s="19"/>
    </row>
    <row r="124" spans="2:14" s="20" customFormat="1" ht="12" customHeight="1" x14ac:dyDescent="0.2">
      <c r="B124" s="154"/>
      <c r="C124" s="112"/>
      <c r="D124" s="204" t="s">
        <v>976</v>
      </c>
      <c r="E124" s="204">
        <v>2</v>
      </c>
      <c r="F124" s="153">
        <v>8.6999999999999993</v>
      </c>
      <c r="G124" s="153"/>
      <c r="H124" s="153"/>
      <c r="I124" s="153"/>
      <c r="J124" s="153">
        <v>6.8000000000000005E-2</v>
      </c>
      <c r="K124" s="169">
        <f t="shared" si="1"/>
        <v>1.1832</v>
      </c>
      <c r="L124" s="112"/>
      <c r="M124" s="19"/>
    </row>
    <row r="125" spans="2:14" s="20" customFormat="1" ht="12" customHeight="1" x14ac:dyDescent="0.2">
      <c r="B125" s="154"/>
      <c r="C125" s="112"/>
      <c r="D125" s="204" t="s">
        <v>976</v>
      </c>
      <c r="E125" s="204">
        <v>1</v>
      </c>
      <c r="F125" s="153">
        <v>10.6</v>
      </c>
      <c r="G125" s="153"/>
      <c r="H125" s="153"/>
      <c r="I125" s="153"/>
      <c r="J125" s="153">
        <v>6.8000000000000005E-2</v>
      </c>
      <c r="K125" s="169">
        <f t="shared" si="1"/>
        <v>0.7208</v>
      </c>
      <c r="L125" s="112"/>
      <c r="M125" s="19"/>
    </row>
    <row r="126" spans="2:14" s="20" customFormat="1" ht="12" customHeight="1" x14ac:dyDescent="0.2">
      <c r="B126" s="154"/>
      <c r="C126" s="112"/>
      <c r="D126" s="204" t="s">
        <v>977</v>
      </c>
      <c r="E126" s="204">
        <v>2</v>
      </c>
      <c r="F126" s="153">
        <v>10.5</v>
      </c>
      <c r="G126" s="153"/>
      <c r="H126" s="153"/>
      <c r="I126" s="153"/>
      <c r="J126" s="153">
        <v>1.8800000000000001E-2</v>
      </c>
      <c r="K126" s="169">
        <f t="shared" si="1"/>
        <v>0.39480000000000004</v>
      </c>
      <c r="L126" s="112"/>
      <c r="M126" s="19"/>
    </row>
    <row r="127" spans="2:14" s="20" customFormat="1" ht="12" customHeight="1" x14ac:dyDescent="0.2">
      <c r="B127" s="154"/>
      <c r="C127" s="112"/>
      <c r="D127" s="204" t="s">
        <v>977</v>
      </c>
      <c r="E127" s="204">
        <v>2</v>
      </c>
      <c r="F127" s="153">
        <v>9</v>
      </c>
      <c r="G127" s="153"/>
      <c r="H127" s="153"/>
      <c r="I127" s="153"/>
      <c r="J127" s="153">
        <v>1.8800000000000001E-2</v>
      </c>
      <c r="K127" s="169">
        <f t="shared" si="1"/>
        <v>0.33840000000000003</v>
      </c>
      <c r="L127" s="112"/>
      <c r="M127" s="19"/>
    </row>
    <row r="128" spans="2:14" s="20" customFormat="1" ht="12" customHeight="1" x14ac:dyDescent="0.2">
      <c r="B128" s="154"/>
      <c r="C128" s="112"/>
      <c r="D128" s="204" t="s">
        <v>977</v>
      </c>
      <c r="E128" s="204">
        <v>4</v>
      </c>
      <c r="F128" s="153">
        <v>14.9</v>
      </c>
      <c r="G128" s="153"/>
      <c r="H128" s="153"/>
      <c r="I128" s="153"/>
      <c r="J128" s="153">
        <v>1.8800000000000001E-2</v>
      </c>
      <c r="K128" s="169">
        <f t="shared" si="1"/>
        <v>1.1204800000000001</v>
      </c>
      <c r="L128" s="112"/>
      <c r="M128" s="19"/>
    </row>
    <row r="129" spans="2:24" s="20" customFormat="1" ht="12" customHeight="1" x14ac:dyDescent="0.2">
      <c r="B129" s="154"/>
      <c r="C129" s="112"/>
      <c r="D129" s="204" t="s">
        <v>977</v>
      </c>
      <c r="E129" s="204">
        <v>2</v>
      </c>
      <c r="F129" s="153">
        <v>3.3</v>
      </c>
      <c r="G129" s="153"/>
      <c r="H129" s="153"/>
      <c r="I129" s="153"/>
      <c r="J129" s="153">
        <v>1.8800000000000001E-2</v>
      </c>
      <c r="K129" s="169">
        <f t="shared" si="1"/>
        <v>0.12408</v>
      </c>
      <c r="L129" s="112"/>
      <c r="M129" s="19"/>
    </row>
    <row r="130" spans="2:24" s="20" customFormat="1" ht="12" customHeight="1" x14ac:dyDescent="0.2">
      <c r="B130" s="154"/>
      <c r="C130" s="112"/>
      <c r="D130" s="204" t="s">
        <v>985</v>
      </c>
      <c r="E130" s="204"/>
      <c r="F130" s="153">
        <v>14.9</v>
      </c>
      <c r="G130" s="153"/>
      <c r="H130" s="153">
        <v>1</v>
      </c>
      <c r="I130" s="153">
        <v>12.9</v>
      </c>
      <c r="J130" s="153">
        <v>2.4E-2</v>
      </c>
      <c r="K130" s="169">
        <f>H130*I130/2*J130</f>
        <v>0.15480000000000002</v>
      </c>
      <c r="L130" s="112"/>
      <c r="M130" s="19"/>
    </row>
    <row r="131" spans="2:24" s="20" customFormat="1" ht="12" customHeight="1" x14ac:dyDescent="0.2">
      <c r="B131" s="154"/>
      <c r="C131" s="112"/>
      <c r="D131" s="534" t="s">
        <v>979</v>
      </c>
      <c r="E131" s="169"/>
      <c r="F131" s="169"/>
      <c r="G131" s="169"/>
      <c r="H131" s="169"/>
      <c r="I131" s="169"/>
      <c r="J131" s="169"/>
      <c r="K131" s="169"/>
      <c r="L131" s="112"/>
      <c r="M131" s="19"/>
    </row>
    <row r="132" spans="2:24" s="20" customFormat="1" ht="12" customHeight="1" x14ac:dyDescent="0.2">
      <c r="B132" s="154"/>
      <c r="C132" s="112"/>
      <c r="D132" s="204" t="s">
        <v>974</v>
      </c>
      <c r="E132" s="204">
        <v>2</v>
      </c>
      <c r="F132" s="153">
        <v>18.5</v>
      </c>
      <c r="G132" s="153"/>
      <c r="H132" s="153"/>
      <c r="I132" s="153"/>
      <c r="J132" s="153">
        <v>7.6300000000000007E-2</v>
      </c>
      <c r="K132" s="169">
        <f t="shared" ref="K132:K141" si="2">E132*F132*J132</f>
        <v>2.8231000000000002</v>
      </c>
      <c r="L132" s="112"/>
      <c r="M132" s="19"/>
    </row>
    <row r="133" spans="2:24" s="20" customFormat="1" ht="12" customHeight="1" x14ac:dyDescent="0.2">
      <c r="B133" s="154"/>
      <c r="C133" s="112"/>
      <c r="D133" s="204" t="s">
        <v>975</v>
      </c>
      <c r="E133" s="204">
        <v>1</v>
      </c>
      <c r="F133" s="153">
        <v>14.9</v>
      </c>
      <c r="G133" s="153"/>
      <c r="H133" s="153"/>
      <c r="I133" s="153"/>
      <c r="J133" s="153">
        <v>0.1472</v>
      </c>
      <c r="K133" s="169">
        <f t="shared" si="2"/>
        <v>2.1932800000000001</v>
      </c>
      <c r="L133" s="112"/>
      <c r="M133" s="19"/>
    </row>
    <row r="134" spans="2:24" s="20" customFormat="1" ht="12" customHeight="1" x14ac:dyDescent="0.2">
      <c r="B134" s="154"/>
      <c r="C134" s="112"/>
      <c r="D134" s="204" t="s">
        <v>976</v>
      </c>
      <c r="E134" s="204">
        <v>2</v>
      </c>
      <c r="F134" s="153">
        <v>14.9</v>
      </c>
      <c r="G134" s="153"/>
      <c r="H134" s="153"/>
      <c r="I134" s="153"/>
      <c r="J134" s="153">
        <v>6.8000000000000005E-2</v>
      </c>
      <c r="K134" s="169">
        <f t="shared" si="2"/>
        <v>2.0264000000000002</v>
      </c>
      <c r="L134" s="112"/>
      <c r="M134" s="19"/>
    </row>
    <row r="135" spans="2:24" s="20" customFormat="1" ht="12" customHeight="1" x14ac:dyDescent="0.2">
      <c r="B135" s="154"/>
      <c r="C135" s="112"/>
      <c r="D135" s="204" t="s">
        <v>976</v>
      </c>
      <c r="E135" s="204">
        <v>2</v>
      </c>
      <c r="F135" s="153">
        <v>8.6999999999999993</v>
      </c>
      <c r="G135" s="153"/>
      <c r="H135" s="153"/>
      <c r="I135" s="153"/>
      <c r="J135" s="153">
        <v>6.8000000000000005E-2</v>
      </c>
      <c r="K135" s="169">
        <f t="shared" si="2"/>
        <v>1.1832</v>
      </c>
      <c r="L135" s="112"/>
      <c r="M135" s="19"/>
    </row>
    <row r="136" spans="2:24" s="20" customFormat="1" ht="12" customHeight="1" x14ac:dyDescent="0.2">
      <c r="B136" s="154"/>
      <c r="C136" s="112"/>
      <c r="D136" s="204" t="s">
        <v>976</v>
      </c>
      <c r="E136" s="204">
        <v>1</v>
      </c>
      <c r="F136" s="153">
        <v>10.6</v>
      </c>
      <c r="G136" s="153"/>
      <c r="H136" s="153"/>
      <c r="I136" s="153"/>
      <c r="J136" s="153">
        <v>6.8000000000000005E-2</v>
      </c>
      <c r="K136" s="169">
        <f t="shared" si="2"/>
        <v>0.7208</v>
      </c>
      <c r="L136" s="112"/>
      <c r="M136" s="19"/>
    </row>
    <row r="137" spans="2:24" s="20" customFormat="1" ht="12" customHeight="1" x14ac:dyDescent="0.2">
      <c r="B137" s="154"/>
      <c r="C137" s="112"/>
      <c r="D137" s="204" t="s">
        <v>976</v>
      </c>
      <c r="E137" s="204">
        <v>1</v>
      </c>
      <c r="F137" s="153">
        <v>4.2</v>
      </c>
      <c r="G137" s="153"/>
      <c r="H137" s="153"/>
      <c r="I137" s="153"/>
      <c r="J137" s="153">
        <v>6.8000000000000005E-2</v>
      </c>
      <c r="K137" s="169">
        <f t="shared" si="2"/>
        <v>0.28560000000000002</v>
      </c>
      <c r="L137" s="112"/>
      <c r="M137" s="19"/>
    </row>
    <row r="138" spans="2:24" s="20" customFormat="1" ht="12" customHeight="1" x14ac:dyDescent="0.2">
      <c r="B138" s="154"/>
      <c r="C138" s="112"/>
      <c r="D138" s="204" t="s">
        <v>977</v>
      </c>
      <c r="E138" s="204">
        <v>2</v>
      </c>
      <c r="F138" s="153">
        <v>10.5</v>
      </c>
      <c r="G138" s="153"/>
      <c r="H138" s="153"/>
      <c r="I138" s="153"/>
      <c r="J138" s="153">
        <v>1.8800000000000001E-2</v>
      </c>
      <c r="K138" s="169">
        <f t="shared" si="2"/>
        <v>0.39480000000000004</v>
      </c>
      <c r="L138" s="112"/>
      <c r="M138" s="19"/>
    </row>
    <row r="139" spans="2:24" s="20" customFormat="1" ht="12" customHeight="1" x14ac:dyDescent="0.2">
      <c r="B139" s="154"/>
      <c r="C139" s="112"/>
      <c r="D139" s="204" t="s">
        <v>977</v>
      </c>
      <c r="E139" s="204">
        <v>2</v>
      </c>
      <c r="F139" s="153">
        <v>9</v>
      </c>
      <c r="G139" s="153"/>
      <c r="H139" s="153"/>
      <c r="I139" s="153"/>
      <c r="J139" s="153">
        <v>1.8800000000000001E-2</v>
      </c>
      <c r="K139" s="169">
        <f t="shared" si="2"/>
        <v>0.33840000000000003</v>
      </c>
      <c r="L139" s="112"/>
      <c r="M139" s="19"/>
    </row>
    <row r="140" spans="2:24" s="20" customFormat="1" ht="12" customHeight="1" x14ac:dyDescent="0.2">
      <c r="B140" s="154"/>
      <c r="C140" s="112"/>
      <c r="D140" s="204" t="s">
        <v>977</v>
      </c>
      <c r="E140" s="204">
        <v>4</v>
      </c>
      <c r="F140" s="153">
        <v>14.9</v>
      </c>
      <c r="G140" s="153"/>
      <c r="H140" s="153"/>
      <c r="I140" s="153"/>
      <c r="J140" s="153">
        <v>1.8800000000000001E-2</v>
      </c>
      <c r="K140" s="169">
        <f t="shared" si="2"/>
        <v>1.1204800000000001</v>
      </c>
      <c r="L140" s="112"/>
      <c r="M140" s="19"/>
    </row>
    <row r="141" spans="2:24" s="20" customFormat="1" ht="12" customHeight="1" x14ac:dyDescent="0.2">
      <c r="B141" s="154"/>
      <c r="C141" s="112"/>
      <c r="D141" s="204" t="s">
        <v>977</v>
      </c>
      <c r="E141" s="204">
        <v>2</v>
      </c>
      <c r="F141" s="153">
        <v>6.3</v>
      </c>
      <c r="G141" s="153"/>
      <c r="H141" s="153"/>
      <c r="I141" s="153"/>
      <c r="J141" s="153">
        <v>1.8800000000000001E-2</v>
      </c>
      <c r="K141" s="169">
        <f t="shared" si="2"/>
        <v>0.23688000000000001</v>
      </c>
      <c r="L141" s="112"/>
      <c r="M141" s="19"/>
      <c r="S141" s="97"/>
      <c r="T141" s="97"/>
      <c r="U141" s="97"/>
      <c r="V141" s="97"/>
      <c r="W141" s="97"/>
      <c r="X141" s="97"/>
    </row>
    <row r="142" spans="2:24" s="20" customFormat="1" ht="12" customHeight="1" x14ac:dyDescent="0.2">
      <c r="B142" s="154"/>
      <c r="C142" s="112"/>
      <c r="D142" s="204" t="s">
        <v>985</v>
      </c>
      <c r="E142" s="204"/>
      <c r="F142" s="153">
        <v>14.9</v>
      </c>
      <c r="G142" s="153"/>
      <c r="H142" s="153">
        <v>1</v>
      </c>
      <c r="I142" s="153">
        <v>12.9</v>
      </c>
      <c r="J142" s="153">
        <v>2.4E-2</v>
      </c>
      <c r="K142" s="169">
        <f>H142*I142/2*J142</f>
        <v>0.15480000000000002</v>
      </c>
      <c r="L142" s="112"/>
      <c r="M142" s="19"/>
      <c r="S142" s="97"/>
      <c r="T142" s="97"/>
      <c r="U142" s="97"/>
      <c r="V142" s="97"/>
      <c r="W142" s="97"/>
      <c r="X142" s="97"/>
    </row>
    <row r="143" spans="2:24" s="20" customFormat="1" ht="12" customHeight="1" x14ac:dyDescent="0.2">
      <c r="B143" s="154"/>
      <c r="C143" s="112"/>
      <c r="D143" s="534" t="s">
        <v>980</v>
      </c>
      <c r="E143" s="169"/>
      <c r="F143" s="169"/>
      <c r="G143" s="169"/>
      <c r="H143" s="169"/>
      <c r="I143" s="169"/>
      <c r="J143" s="169"/>
      <c r="K143" s="169"/>
      <c r="L143" s="112"/>
      <c r="M143" s="19"/>
      <c r="S143" s="97"/>
      <c r="T143" s="97"/>
      <c r="U143" s="97"/>
      <c r="V143" s="97"/>
      <c r="W143" s="97"/>
      <c r="X143" s="97"/>
    </row>
    <row r="144" spans="2:24" s="20" customFormat="1" ht="12" customHeight="1" x14ac:dyDescent="0.2">
      <c r="B144" s="154"/>
      <c r="C144" s="112"/>
      <c r="D144" s="204" t="s">
        <v>974</v>
      </c>
      <c r="E144" s="204">
        <v>2</v>
      </c>
      <c r="F144" s="153">
        <v>18.5</v>
      </c>
      <c r="G144" s="153"/>
      <c r="H144" s="153"/>
      <c r="I144" s="153"/>
      <c r="J144" s="153">
        <v>7.6300000000000007E-2</v>
      </c>
      <c r="K144" s="169">
        <f t="shared" ref="K144:K160" si="3">E144*F144*J144</f>
        <v>2.8231000000000002</v>
      </c>
      <c r="L144" s="112"/>
      <c r="M144" s="19"/>
      <c r="S144" s="97"/>
      <c r="T144" s="97"/>
      <c r="U144" s="97"/>
      <c r="V144" s="97"/>
      <c r="W144" s="97"/>
      <c r="X144" s="97"/>
    </row>
    <row r="145" spans="2:24" s="20" customFormat="1" ht="12" customHeight="1" x14ac:dyDescent="0.2">
      <c r="B145" s="154"/>
      <c r="C145" s="112"/>
      <c r="D145" s="204" t="s">
        <v>974</v>
      </c>
      <c r="E145" s="204">
        <v>2</v>
      </c>
      <c r="F145" s="153">
        <v>11</v>
      </c>
      <c r="G145" s="153"/>
      <c r="H145" s="153"/>
      <c r="I145" s="153"/>
      <c r="J145" s="153">
        <v>7.6300000000000007E-2</v>
      </c>
      <c r="K145" s="169">
        <f t="shared" si="3"/>
        <v>1.6786000000000001</v>
      </c>
      <c r="L145" s="112"/>
      <c r="M145" s="19"/>
      <c r="S145" s="97"/>
      <c r="T145" s="97"/>
      <c r="U145" s="97"/>
      <c r="V145" s="97"/>
      <c r="W145" s="97"/>
      <c r="X145" s="97"/>
    </row>
    <row r="146" spans="2:24" s="20" customFormat="1" ht="12" customHeight="1" x14ac:dyDescent="0.2">
      <c r="B146" s="154"/>
      <c r="C146" s="112"/>
      <c r="D146" s="204" t="s">
        <v>976</v>
      </c>
      <c r="E146" s="204">
        <v>2</v>
      </c>
      <c r="F146" s="153">
        <v>10.5</v>
      </c>
      <c r="G146" s="153"/>
      <c r="H146" s="153"/>
      <c r="I146" s="153"/>
      <c r="J146" s="153">
        <v>6.8000000000000005E-2</v>
      </c>
      <c r="K146" s="169">
        <f t="shared" si="3"/>
        <v>1.4280000000000002</v>
      </c>
      <c r="L146" s="112"/>
      <c r="M146" s="19"/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4"/>
      <c r="C147" s="112"/>
      <c r="D147" s="204" t="s">
        <v>976</v>
      </c>
      <c r="E147" s="204">
        <v>1</v>
      </c>
      <c r="F147" s="153">
        <v>9</v>
      </c>
      <c r="G147" s="153"/>
      <c r="H147" s="153"/>
      <c r="I147" s="153"/>
      <c r="J147" s="153">
        <v>6.8000000000000005E-2</v>
      </c>
      <c r="K147" s="169">
        <f t="shared" si="3"/>
        <v>0.6120000000000001</v>
      </c>
      <c r="L147" s="112"/>
      <c r="M147" s="19"/>
      <c r="S147" s="97"/>
      <c r="T147" s="97"/>
      <c r="U147" s="97"/>
      <c r="V147" s="97"/>
      <c r="W147" s="97"/>
      <c r="X147" s="97"/>
    </row>
    <row r="148" spans="2:24" s="20" customFormat="1" ht="12" customHeight="1" x14ac:dyDescent="0.2">
      <c r="B148" s="154"/>
      <c r="C148" s="112"/>
      <c r="D148" s="204" t="s">
        <v>981</v>
      </c>
      <c r="E148" s="204">
        <v>2</v>
      </c>
      <c r="F148" s="153">
        <v>5.9</v>
      </c>
      <c r="G148" s="153"/>
      <c r="H148" s="153"/>
      <c r="I148" s="153"/>
      <c r="J148" s="153">
        <v>3.6200000000000003E-2</v>
      </c>
      <c r="K148" s="169">
        <f t="shared" si="3"/>
        <v>0.42716000000000004</v>
      </c>
      <c r="L148" s="112"/>
      <c r="M148" s="19"/>
      <c r="S148" s="97"/>
      <c r="T148" s="97"/>
      <c r="U148" s="97"/>
      <c r="V148" s="97"/>
      <c r="W148" s="97"/>
      <c r="X148" s="97"/>
    </row>
    <row r="149" spans="2:24" s="20" customFormat="1" ht="12" customHeight="1" x14ac:dyDescent="0.2">
      <c r="B149" s="154"/>
      <c r="C149" s="112"/>
      <c r="D149" s="204" t="s">
        <v>981</v>
      </c>
      <c r="E149" s="204">
        <v>2</v>
      </c>
      <c r="F149" s="153">
        <v>4.9000000000000004</v>
      </c>
      <c r="G149" s="153"/>
      <c r="H149" s="153"/>
      <c r="I149" s="153"/>
      <c r="J149" s="153">
        <v>3.6200000000000003E-2</v>
      </c>
      <c r="K149" s="169">
        <f t="shared" si="3"/>
        <v>0.35476000000000008</v>
      </c>
      <c r="L149" s="112"/>
      <c r="M149" s="19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54"/>
      <c r="C150" s="112"/>
      <c r="D150" s="204" t="s">
        <v>977</v>
      </c>
      <c r="E150" s="204">
        <v>2</v>
      </c>
      <c r="F150" s="153">
        <v>9</v>
      </c>
      <c r="G150" s="153"/>
      <c r="H150" s="153"/>
      <c r="I150" s="153"/>
      <c r="J150" s="153">
        <v>1.8800000000000001E-2</v>
      </c>
      <c r="K150" s="169">
        <f t="shared" si="3"/>
        <v>0.33840000000000003</v>
      </c>
      <c r="L150" s="112"/>
      <c r="M150" s="19"/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54"/>
      <c r="C151" s="112"/>
      <c r="D151" s="204" t="s">
        <v>977</v>
      </c>
      <c r="E151" s="204">
        <v>2</v>
      </c>
      <c r="F151" s="153">
        <v>4</v>
      </c>
      <c r="G151" s="153"/>
      <c r="H151" s="153"/>
      <c r="I151" s="153"/>
      <c r="J151" s="153">
        <v>1.8800000000000001E-2</v>
      </c>
      <c r="K151" s="169">
        <f t="shared" si="3"/>
        <v>0.15040000000000001</v>
      </c>
      <c r="L151" s="112"/>
      <c r="M151" s="19"/>
      <c r="S151" s="97"/>
      <c r="T151" s="97"/>
      <c r="U151" s="97"/>
      <c r="V151" s="97"/>
      <c r="W151" s="97"/>
      <c r="X151" s="97"/>
    </row>
    <row r="152" spans="2:24" s="20" customFormat="1" ht="12" customHeight="1" x14ac:dyDescent="0.2">
      <c r="B152" s="154"/>
      <c r="C152" s="112"/>
      <c r="D152" s="204"/>
      <c r="E152" s="204"/>
      <c r="F152" s="153"/>
      <c r="G152" s="153"/>
      <c r="H152" s="153"/>
      <c r="I152" s="153"/>
      <c r="J152" s="153"/>
      <c r="K152" s="169">
        <f t="shared" si="3"/>
        <v>0</v>
      </c>
      <c r="L152" s="112"/>
      <c r="M152" s="19"/>
      <c r="S152" s="97"/>
      <c r="T152" s="97"/>
      <c r="U152" s="97"/>
      <c r="V152" s="97"/>
      <c r="W152" s="97"/>
      <c r="X152" s="97"/>
    </row>
    <row r="153" spans="2:24" s="20" customFormat="1" ht="12" customHeight="1" x14ac:dyDescent="0.2">
      <c r="B153" s="154"/>
      <c r="C153" s="112"/>
      <c r="D153" s="534" t="s">
        <v>982</v>
      </c>
      <c r="E153" s="169"/>
      <c r="F153" s="169"/>
      <c r="G153" s="169"/>
      <c r="H153" s="169"/>
      <c r="I153" s="169"/>
      <c r="J153" s="169"/>
      <c r="K153" s="169">
        <f t="shared" si="3"/>
        <v>0</v>
      </c>
      <c r="L153" s="112"/>
      <c r="M153" s="19"/>
      <c r="S153" s="97"/>
      <c r="T153" s="97"/>
      <c r="U153" s="97"/>
      <c r="V153" s="97"/>
      <c r="W153" s="97"/>
      <c r="X153" s="97"/>
    </row>
    <row r="154" spans="2:24" s="20" customFormat="1" ht="12" customHeight="1" x14ac:dyDescent="0.2">
      <c r="B154" s="154"/>
      <c r="C154" s="112"/>
      <c r="D154" s="204" t="s">
        <v>974</v>
      </c>
      <c r="E154" s="204">
        <v>2</v>
      </c>
      <c r="F154" s="153">
        <v>18.5</v>
      </c>
      <c r="G154" s="153"/>
      <c r="H154" s="153"/>
      <c r="I154" s="153"/>
      <c r="J154" s="153">
        <v>7.6300000000000007E-2</v>
      </c>
      <c r="K154" s="169">
        <f t="shared" si="3"/>
        <v>2.8231000000000002</v>
      </c>
      <c r="L154" s="112"/>
      <c r="M154" s="19"/>
      <c r="S154" s="97"/>
      <c r="T154" s="97"/>
      <c r="U154" s="97"/>
      <c r="V154" s="97"/>
      <c r="W154" s="97"/>
      <c r="X154" s="97"/>
    </row>
    <row r="155" spans="2:24" s="20" customFormat="1" ht="12" customHeight="1" x14ac:dyDescent="0.2">
      <c r="B155" s="154"/>
      <c r="C155" s="112"/>
      <c r="D155" s="204" t="s">
        <v>974</v>
      </c>
      <c r="E155" s="204">
        <v>2</v>
      </c>
      <c r="F155" s="153">
        <v>11</v>
      </c>
      <c r="G155" s="153"/>
      <c r="H155" s="153"/>
      <c r="I155" s="153"/>
      <c r="J155" s="153">
        <v>7.6300000000000007E-2</v>
      </c>
      <c r="K155" s="169">
        <f t="shared" si="3"/>
        <v>1.6786000000000001</v>
      </c>
      <c r="L155" s="112"/>
      <c r="M155" s="19"/>
      <c r="S155" s="97"/>
      <c r="T155" s="97"/>
      <c r="U155" s="97"/>
      <c r="V155" s="97"/>
      <c r="W155" s="97"/>
      <c r="X155" s="97"/>
    </row>
    <row r="156" spans="2:24" s="20" customFormat="1" ht="12" customHeight="1" x14ac:dyDescent="0.2">
      <c r="B156" s="154"/>
      <c r="C156" s="112"/>
      <c r="D156" s="204" t="s">
        <v>976</v>
      </c>
      <c r="E156" s="204">
        <v>2</v>
      </c>
      <c r="F156" s="153">
        <v>10.5</v>
      </c>
      <c r="G156" s="153"/>
      <c r="H156" s="153"/>
      <c r="I156" s="153"/>
      <c r="J156" s="153">
        <v>6.8000000000000005E-2</v>
      </c>
      <c r="K156" s="169">
        <f t="shared" si="3"/>
        <v>1.4280000000000002</v>
      </c>
      <c r="L156" s="112"/>
      <c r="M156" s="19"/>
      <c r="S156" s="97"/>
      <c r="T156" s="97"/>
      <c r="U156" s="97"/>
      <c r="V156" s="97"/>
      <c r="W156" s="97"/>
      <c r="X156" s="97"/>
    </row>
    <row r="157" spans="2:24" s="20" customFormat="1" ht="12" customHeight="1" x14ac:dyDescent="0.2">
      <c r="B157" s="154"/>
      <c r="C157" s="112"/>
      <c r="D157" s="204" t="s">
        <v>976</v>
      </c>
      <c r="E157" s="204">
        <v>1</v>
      </c>
      <c r="F157" s="153">
        <v>9</v>
      </c>
      <c r="G157" s="153"/>
      <c r="H157" s="153"/>
      <c r="I157" s="153"/>
      <c r="J157" s="153">
        <v>6.8000000000000005E-2</v>
      </c>
      <c r="K157" s="169">
        <f t="shared" si="3"/>
        <v>0.6120000000000001</v>
      </c>
      <c r="L157" s="112"/>
      <c r="M157" s="19"/>
    </row>
    <row r="158" spans="2:24" s="20" customFormat="1" ht="12" customHeight="1" x14ac:dyDescent="0.2">
      <c r="B158" s="154"/>
      <c r="C158" s="112"/>
      <c r="D158" s="204" t="s">
        <v>981</v>
      </c>
      <c r="E158" s="204">
        <v>2</v>
      </c>
      <c r="F158" s="153">
        <v>5.9</v>
      </c>
      <c r="G158" s="153"/>
      <c r="H158" s="153"/>
      <c r="I158" s="153"/>
      <c r="J158" s="153">
        <v>3.6200000000000003E-2</v>
      </c>
      <c r="K158" s="169">
        <f t="shared" si="3"/>
        <v>0.42716000000000004</v>
      </c>
      <c r="L158" s="112"/>
      <c r="M158" s="19"/>
    </row>
    <row r="159" spans="2:24" s="20" customFormat="1" ht="12" customHeight="1" x14ac:dyDescent="0.2">
      <c r="B159" s="154"/>
      <c r="C159" s="112"/>
      <c r="D159" s="204" t="s">
        <v>981</v>
      </c>
      <c r="E159" s="204">
        <v>2</v>
      </c>
      <c r="F159" s="153">
        <v>4.9000000000000004</v>
      </c>
      <c r="G159" s="153"/>
      <c r="H159" s="153"/>
      <c r="I159" s="153"/>
      <c r="J159" s="153">
        <v>3.6200000000000003E-2</v>
      </c>
      <c r="K159" s="169">
        <f t="shared" si="3"/>
        <v>0.35476000000000008</v>
      </c>
      <c r="L159" s="112"/>
      <c r="M159" s="19"/>
    </row>
    <row r="160" spans="2:24" s="20" customFormat="1" ht="12" customHeight="1" x14ac:dyDescent="0.2">
      <c r="B160" s="154"/>
      <c r="C160" s="112"/>
      <c r="D160" s="204" t="s">
        <v>977</v>
      </c>
      <c r="E160" s="204">
        <v>4</v>
      </c>
      <c r="F160" s="153">
        <v>9</v>
      </c>
      <c r="G160" s="153"/>
      <c r="H160" s="153"/>
      <c r="I160" s="153"/>
      <c r="J160" s="153">
        <v>1.8800000000000001E-2</v>
      </c>
      <c r="K160" s="169">
        <f t="shared" si="3"/>
        <v>0.67680000000000007</v>
      </c>
      <c r="L160" s="112"/>
      <c r="M160" s="19"/>
    </row>
    <row r="161" spans="2:13" s="20" customFormat="1" ht="12" customHeight="1" x14ac:dyDescent="0.2">
      <c r="B161" s="154"/>
      <c r="C161" s="112"/>
      <c r="D161" s="204"/>
      <c r="E161" s="204"/>
      <c r="F161" s="153"/>
      <c r="G161" s="153"/>
      <c r="H161" s="153"/>
      <c r="I161" s="153"/>
      <c r="J161" s="153"/>
      <c r="K161" s="169">
        <f t="shared" ref="K161:K172" si="4">E161*F161*J161</f>
        <v>0</v>
      </c>
      <c r="L161" s="112"/>
      <c r="M161" s="19"/>
    </row>
    <row r="162" spans="2:13" s="20" customFormat="1" ht="12" customHeight="1" x14ac:dyDescent="0.2">
      <c r="B162" s="154"/>
      <c r="C162" s="112"/>
      <c r="D162" s="534" t="s">
        <v>1585</v>
      </c>
      <c r="E162" s="169"/>
      <c r="F162" s="169"/>
      <c r="G162" s="169"/>
      <c r="H162" s="169"/>
      <c r="I162" s="169"/>
      <c r="J162" s="169"/>
      <c r="K162" s="169">
        <f t="shared" si="4"/>
        <v>0</v>
      </c>
      <c r="L162" s="112"/>
      <c r="M162" s="19"/>
    </row>
    <row r="163" spans="2:13" s="20" customFormat="1" ht="12" customHeight="1" x14ac:dyDescent="0.2">
      <c r="B163" s="154"/>
      <c r="C163" s="112"/>
      <c r="D163" s="204" t="s">
        <v>974</v>
      </c>
      <c r="E163" s="204">
        <v>2</v>
      </c>
      <c r="F163" s="153">
        <v>11.4</v>
      </c>
      <c r="G163" s="153"/>
      <c r="H163" s="153"/>
      <c r="I163" s="153"/>
      <c r="J163" s="153">
        <v>7.6300000000000007E-2</v>
      </c>
      <c r="K163" s="169">
        <f t="shared" si="4"/>
        <v>1.7396400000000003</v>
      </c>
      <c r="L163" s="112"/>
      <c r="M163" s="19"/>
    </row>
    <row r="164" spans="2:13" s="20" customFormat="1" ht="12" customHeight="1" x14ac:dyDescent="0.2">
      <c r="B164" s="154"/>
      <c r="C164" s="112"/>
      <c r="D164" s="204" t="s">
        <v>974</v>
      </c>
      <c r="E164" s="204">
        <v>2</v>
      </c>
      <c r="F164" s="153">
        <v>9</v>
      </c>
      <c r="G164" s="153"/>
      <c r="H164" s="153"/>
      <c r="I164" s="153"/>
      <c r="J164" s="153">
        <v>7.6300000000000007E-2</v>
      </c>
      <c r="K164" s="169">
        <f t="shared" si="4"/>
        <v>1.3734000000000002</v>
      </c>
      <c r="L164" s="112"/>
      <c r="M164" s="19"/>
    </row>
    <row r="165" spans="2:13" s="20" customFormat="1" ht="12" customHeight="1" x14ac:dyDescent="0.2">
      <c r="B165" s="154"/>
      <c r="C165" s="112"/>
      <c r="D165" s="204" t="s">
        <v>976</v>
      </c>
      <c r="E165" s="204">
        <v>2</v>
      </c>
      <c r="F165" s="153">
        <v>11.4</v>
      </c>
      <c r="G165" s="153"/>
      <c r="H165" s="153"/>
      <c r="I165" s="153"/>
      <c r="J165" s="153">
        <v>6.8000000000000005E-2</v>
      </c>
      <c r="K165" s="169">
        <f t="shared" si="4"/>
        <v>1.5504000000000002</v>
      </c>
      <c r="L165" s="112"/>
      <c r="M165" s="19"/>
    </row>
    <row r="166" spans="2:13" s="20" customFormat="1" ht="12" customHeight="1" x14ac:dyDescent="0.2">
      <c r="B166" s="154"/>
      <c r="C166" s="112"/>
      <c r="D166" s="204" t="s">
        <v>976</v>
      </c>
      <c r="E166" s="204">
        <v>2</v>
      </c>
      <c r="F166" s="153">
        <v>9</v>
      </c>
      <c r="G166" s="153"/>
      <c r="H166" s="153"/>
      <c r="I166" s="153"/>
      <c r="J166" s="153">
        <v>6.8000000000000005E-2</v>
      </c>
      <c r="K166" s="169">
        <f t="shared" si="4"/>
        <v>1.2240000000000002</v>
      </c>
      <c r="L166" s="112"/>
      <c r="M166" s="19"/>
    </row>
    <row r="167" spans="2:13" s="20" customFormat="1" ht="12" customHeight="1" x14ac:dyDescent="0.2">
      <c r="B167" s="154"/>
      <c r="C167" s="112"/>
      <c r="D167" s="204" t="s">
        <v>981</v>
      </c>
      <c r="E167" s="204">
        <v>2</v>
      </c>
      <c r="F167" s="153">
        <v>6.2</v>
      </c>
      <c r="G167" s="153"/>
      <c r="H167" s="153"/>
      <c r="I167" s="153"/>
      <c r="J167" s="153">
        <v>3.6200000000000003E-2</v>
      </c>
      <c r="K167" s="169">
        <f t="shared" si="4"/>
        <v>0.44888000000000006</v>
      </c>
      <c r="L167" s="112"/>
      <c r="M167" s="19"/>
    </row>
    <row r="168" spans="2:13" s="20" customFormat="1" ht="12" customHeight="1" x14ac:dyDescent="0.2">
      <c r="B168" s="154"/>
      <c r="C168" s="112"/>
      <c r="D168" s="204" t="s">
        <v>981</v>
      </c>
      <c r="E168" s="204">
        <v>4</v>
      </c>
      <c r="F168" s="153">
        <v>3.8</v>
      </c>
      <c r="G168" s="153"/>
      <c r="H168" s="153"/>
      <c r="I168" s="153"/>
      <c r="J168" s="153">
        <v>3.6200000000000003E-2</v>
      </c>
      <c r="K168" s="169">
        <f t="shared" si="4"/>
        <v>0.55024000000000006</v>
      </c>
      <c r="L168" s="112"/>
      <c r="M168" s="19"/>
    </row>
    <row r="169" spans="2:13" s="20" customFormat="1" ht="12" customHeight="1" x14ac:dyDescent="0.2">
      <c r="B169" s="154"/>
      <c r="C169" s="112"/>
      <c r="D169" s="204" t="s">
        <v>977</v>
      </c>
      <c r="E169" s="204">
        <v>6</v>
      </c>
      <c r="F169" s="153">
        <v>4.2</v>
      </c>
      <c r="G169" s="153"/>
      <c r="H169" s="153"/>
      <c r="I169" s="153"/>
      <c r="J169" s="153">
        <v>1.8800000000000001E-2</v>
      </c>
      <c r="K169" s="169">
        <f t="shared" si="4"/>
        <v>0.47376000000000007</v>
      </c>
      <c r="L169" s="112"/>
      <c r="M169" s="19"/>
    </row>
    <row r="170" spans="2:13" s="20" customFormat="1" ht="12" customHeight="1" x14ac:dyDescent="0.2">
      <c r="B170" s="154"/>
      <c r="C170" s="112"/>
      <c r="D170" s="204" t="s">
        <v>977</v>
      </c>
      <c r="E170" s="204">
        <v>2</v>
      </c>
      <c r="F170" s="153">
        <v>9</v>
      </c>
      <c r="G170" s="153"/>
      <c r="H170" s="153"/>
      <c r="I170" s="153"/>
      <c r="J170" s="153">
        <v>1.8800000000000001E-2</v>
      </c>
      <c r="K170" s="169">
        <f t="shared" si="4"/>
        <v>0.33840000000000003</v>
      </c>
      <c r="L170" s="112"/>
      <c r="M170" s="19"/>
    </row>
    <row r="171" spans="2:13" s="20" customFormat="1" ht="12" customHeight="1" x14ac:dyDescent="0.2">
      <c r="B171" s="154"/>
      <c r="C171" s="112"/>
      <c r="D171" s="204" t="s">
        <v>977</v>
      </c>
      <c r="E171" s="204">
        <v>4</v>
      </c>
      <c r="F171" s="153">
        <v>11.4</v>
      </c>
      <c r="G171" s="153"/>
      <c r="H171" s="153"/>
      <c r="I171" s="153"/>
      <c r="J171" s="153">
        <v>1.8800000000000001E-2</v>
      </c>
      <c r="K171" s="169">
        <f t="shared" si="4"/>
        <v>0.85728000000000004</v>
      </c>
      <c r="L171" s="112"/>
      <c r="M171" s="19"/>
    </row>
    <row r="172" spans="2:13" s="20" customFormat="1" ht="12" customHeight="1" x14ac:dyDescent="0.2">
      <c r="B172" s="154"/>
      <c r="C172" s="112"/>
      <c r="D172" s="204" t="s">
        <v>977</v>
      </c>
      <c r="E172" s="204">
        <v>2</v>
      </c>
      <c r="F172" s="153">
        <v>3.3</v>
      </c>
      <c r="G172" s="153"/>
      <c r="H172" s="153"/>
      <c r="I172" s="153"/>
      <c r="J172" s="153">
        <v>1.8800000000000001E-2</v>
      </c>
      <c r="K172" s="169">
        <f t="shared" si="4"/>
        <v>0.12408</v>
      </c>
      <c r="L172" s="112"/>
      <c r="M172" s="19"/>
    </row>
    <row r="173" spans="2:13" s="20" customFormat="1" ht="12" customHeight="1" x14ac:dyDescent="0.2">
      <c r="B173" s="154"/>
      <c r="C173" s="112"/>
      <c r="D173" s="204" t="s">
        <v>983</v>
      </c>
      <c r="E173" s="204"/>
      <c r="F173" s="153">
        <v>11.4</v>
      </c>
      <c r="G173" s="153">
        <v>8</v>
      </c>
      <c r="H173" s="153"/>
      <c r="I173" s="153">
        <f>G173*F173*0.7</f>
        <v>63.839999999999996</v>
      </c>
      <c r="J173" s="153">
        <v>5.11E-2</v>
      </c>
      <c r="K173" s="169">
        <f>I173*J173</f>
        <v>3.2622239999999998</v>
      </c>
      <c r="L173" s="112"/>
      <c r="M173" s="19"/>
    </row>
    <row r="174" spans="2:13" s="20" customFormat="1" ht="12" customHeight="1" x14ac:dyDescent="0.2">
      <c r="B174" s="154"/>
      <c r="C174" s="112"/>
      <c r="D174" s="204"/>
      <c r="E174" s="204"/>
      <c r="F174" s="153"/>
      <c r="G174" s="153"/>
      <c r="H174" s="153"/>
      <c r="I174" s="153"/>
      <c r="J174" s="153"/>
      <c r="K174" s="169"/>
      <c r="L174" s="112"/>
      <c r="M174" s="19"/>
    </row>
    <row r="175" spans="2:13" s="20" customFormat="1" ht="12" customHeight="1" x14ac:dyDescent="0.2">
      <c r="B175" s="154"/>
      <c r="C175" s="112"/>
      <c r="D175" s="534" t="s">
        <v>1802</v>
      </c>
      <c r="E175" s="169"/>
      <c r="F175" s="169"/>
      <c r="G175" s="169"/>
      <c r="H175" s="169"/>
      <c r="I175" s="169"/>
      <c r="J175" s="169"/>
      <c r="K175" s="169">
        <f t="shared" ref="K175:K183" si="5">E175*F175*J175</f>
        <v>0</v>
      </c>
      <c r="L175" s="112"/>
      <c r="M175" s="19"/>
    </row>
    <row r="176" spans="2:13" s="20" customFormat="1" ht="12" customHeight="1" x14ac:dyDescent="0.2">
      <c r="B176" s="154"/>
      <c r="C176" s="112"/>
      <c r="D176" s="204" t="s">
        <v>974</v>
      </c>
      <c r="E176" s="204">
        <v>2</v>
      </c>
      <c r="F176" s="153">
        <v>9</v>
      </c>
      <c r="G176" s="153"/>
      <c r="H176" s="153"/>
      <c r="I176" s="153"/>
      <c r="J176" s="153">
        <v>7.6300000000000007E-2</v>
      </c>
      <c r="K176" s="169">
        <f t="shared" si="5"/>
        <v>1.3734000000000002</v>
      </c>
      <c r="L176" s="112"/>
      <c r="M176" s="19"/>
    </row>
    <row r="177" spans="2:13" s="20" customFormat="1" ht="12" customHeight="1" x14ac:dyDescent="0.2">
      <c r="B177" s="154"/>
      <c r="C177" s="112"/>
      <c r="D177" s="204" t="s">
        <v>976</v>
      </c>
      <c r="E177" s="204">
        <v>2</v>
      </c>
      <c r="F177" s="153">
        <v>9</v>
      </c>
      <c r="G177" s="153"/>
      <c r="H177" s="153"/>
      <c r="I177" s="153"/>
      <c r="J177" s="153">
        <v>6.8000000000000005E-2</v>
      </c>
      <c r="K177" s="169">
        <f t="shared" si="5"/>
        <v>1.2240000000000002</v>
      </c>
      <c r="L177" s="112"/>
      <c r="M177" s="19"/>
    </row>
    <row r="178" spans="2:13" s="20" customFormat="1" ht="12" customHeight="1" x14ac:dyDescent="0.2">
      <c r="B178" s="154"/>
      <c r="C178" s="112"/>
      <c r="D178" s="204" t="s">
        <v>981</v>
      </c>
      <c r="E178" s="204">
        <v>2</v>
      </c>
      <c r="F178" s="153">
        <v>6.2</v>
      </c>
      <c r="G178" s="153"/>
      <c r="H178" s="153"/>
      <c r="I178" s="153"/>
      <c r="J178" s="153">
        <v>3.6200000000000003E-2</v>
      </c>
      <c r="K178" s="169">
        <f t="shared" si="5"/>
        <v>0.44888000000000006</v>
      </c>
      <c r="L178" s="112"/>
      <c r="M178" s="19"/>
    </row>
    <row r="179" spans="2:13" s="20" customFormat="1" ht="12" customHeight="1" x14ac:dyDescent="0.2">
      <c r="B179" s="154"/>
      <c r="C179" s="112"/>
      <c r="D179" s="204" t="s">
        <v>981</v>
      </c>
      <c r="E179" s="204">
        <v>4</v>
      </c>
      <c r="F179" s="153">
        <v>3.8</v>
      </c>
      <c r="G179" s="153"/>
      <c r="H179" s="153"/>
      <c r="I179" s="153"/>
      <c r="J179" s="153">
        <v>3.6200000000000003E-2</v>
      </c>
      <c r="K179" s="169">
        <f t="shared" si="5"/>
        <v>0.55024000000000006</v>
      </c>
      <c r="L179" s="112"/>
      <c r="M179" s="19"/>
    </row>
    <row r="180" spans="2:13" s="20" customFormat="1" ht="12" customHeight="1" x14ac:dyDescent="0.2">
      <c r="B180" s="154"/>
      <c r="C180" s="112"/>
      <c r="D180" s="204" t="s">
        <v>977</v>
      </c>
      <c r="E180" s="204">
        <v>6</v>
      </c>
      <c r="F180" s="153">
        <v>4.2</v>
      </c>
      <c r="G180" s="153"/>
      <c r="H180" s="153"/>
      <c r="I180" s="153"/>
      <c r="J180" s="153">
        <v>1.8800000000000001E-2</v>
      </c>
      <c r="K180" s="169">
        <f t="shared" si="5"/>
        <v>0.47376000000000007</v>
      </c>
      <c r="L180" s="112"/>
      <c r="M180" s="19"/>
    </row>
    <row r="181" spans="2:13" s="20" customFormat="1" ht="12" customHeight="1" x14ac:dyDescent="0.2">
      <c r="B181" s="154"/>
      <c r="C181" s="112"/>
      <c r="D181" s="204" t="s">
        <v>977</v>
      </c>
      <c r="E181" s="204">
        <v>2</v>
      </c>
      <c r="F181" s="153">
        <v>9</v>
      </c>
      <c r="G181" s="153"/>
      <c r="H181" s="153"/>
      <c r="I181" s="153"/>
      <c r="J181" s="153">
        <v>1.8800000000000001E-2</v>
      </c>
      <c r="K181" s="169">
        <f t="shared" si="5"/>
        <v>0.33840000000000003</v>
      </c>
      <c r="L181" s="112"/>
      <c r="M181" s="19"/>
    </row>
    <row r="182" spans="2:13" s="20" customFormat="1" ht="12" customHeight="1" x14ac:dyDescent="0.2">
      <c r="B182" s="154"/>
      <c r="C182" s="112"/>
      <c r="D182" s="204" t="s">
        <v>977</v>
      </c>
      <c r="E182" s="204">
        <v>4</v>
      </c>
      <c r="F182" s="153">
        <v>4.2</v>
      </c>
      <c r="G182" s="153"/>
      <c r="H182" s="153"/>
      <c r="I182" s="153"/>
      <c r="J182" s="153">
        <v>1.8800000000000001E-2</v>
      </c>
      <c r="K182" s="169">
        <f t="shared" si="5"/>
        <v>0.31584000000000001</v>
      </c>
      <c r="L182" s="112"/>
      <c r="M182" s="19"/>
    </row>
    <row r="183" spans="2:13" s="20" customFormat="1" ht="12" customHeight="1" x14ac:dyDescent="0.2">
      <c r="B183" s="154"/>
      <c r="C183" s="112"/>
      <c r="D183" s="204" t="s">
        <v>977</v>
      </c>
      <c r="E183" s="204">
        <v>2</v>
      </c>
      <c r="F183" s="153">
        <v>3.3</v>
      </c>
      <c r="G183" s="153"/>
      <c r="H183" s="153"/>
      <c r="I183" s="153"/>
      <c r="J183" s="153">
        <v>1.8800000000000001E-2</v>
      </c>
      <c r="K183" s="169">
        <f t="shared" si="5"/>
        <v>0.12408</v>
      </c>
      <c r="L183" s="112"/>
      <c r="M183" s="19"/>
    </row>
    <row r="184" spans="2:13" s="20" customFormat="1" ht="12" customHeight="1" x14ac:dyDescent="0.2">
      <c r="B184" s="154"/>
      <c r="C184" s="112"/>
      <c r="D184" s="204" t="s">
        <v>983</v>
      </c>
      <c r="E184" s="204"/>
      <c r="F184" s="153">
        <v>9</v>
      </c>
      <c r="G184" s="153">
        <v>4</v>
      </c>
      <c r="H184" s="153"/>
      <c r="I184" s="153">
        <f>G184*F184*0.7</f>
        <v>25.2</v>
      </c>
      <c r="J184" s="153">
        <v>5.11E-2</v>
      </c>
      <c r="K184" s="169">
        <f>I184*J184</f>
        <v>1.28772</v>
      </c>
      <c r="L184" s="112"/>
      <c r="M184" s="19"/>
    </row>
    <row r="185" spans="2:13" s="20" customFormat="1" ht="12" customHeight="1" x14ac:dyDescent="0.2">
      <c r="B185" s="154"/>
      <c r="C185" s="112"/>
      <c r="D185" s="204"/>
      <c r="E185" s="204"/>
      <c r="F185" s="153"/>
      <c r="G185" s="153"/>
      <c r="H185" s="153"/>
      <c r="I185" s="153"/>
      <c r="J185" s="153"/>
      <c r="K185" s="169"/>
      <c r="L185" s="112"/>
      <c r="M185" s="19"/>
    </row>
    <row r="186" spans="2:13" s="20" customFormat="1" ht="12" customHeight="1" x14ac:dyDescent="0.2">
      <c r="B186" s="154"/>
      <c r="C186" s="112"/>
      <c r="D186" s="534" t="s">
        <v>987</v>
      </c>
      <c r="E186" s="169"/>
      <c r="F186" s="169"/>
      <c r="G186" s="169"/>
      <c r="H186" s="169"/>
      <c r="I186" s="169"/>
      <c r="J186" s="169"/>
      <c r="K186" s="169">
        <f t="shared" ref="K186:K196" si="6">E186*F186*J186</f>
        <v>0</v>
      </c>
      <c r="L186" s="112"/>
      <c r="M186" s="19"/>
    </row>
    <row r="187" spans="2:13" s="20" customFormat="1" ht="12" customHeight="1" x14ac:dyDescent="0.2">
      <c r="B187" s="154"/>
      <c r="C187" s="112"/>
      <c r="D187" s="204" t="s">
        <v>974</v>
      </c>
      <c r="E187" s="204">
        <v>2</v>
      </c>
      <c r="F187" s="153">
        <v>11.4</v>
      </c>
      <c r="G187" s="153"/>
      <c r="H187" s="153"/>
      <c r="I187" s="153"/>
      <c r="J187" s="153">
        <v>7.6300000000000007E-2</v>
      </c>
      <c r="K187" s="169">
        <f t="shared" si="6"/>
        <v>1.7396400000000003</v>
      </c>
      <c r="L187" s="112"/>
      <c r="M187" s="19"/>
    </row>
    <row r="188" spans="2:13" s="20" customFormat="1" ht="12" customHeight="1" x14ac:dyDescent="0.2">
      <c r="B188" s="154"/>
      <c r="C188" s="112"/>
      <c r="D188" s="204" t="s">
        <v>974</v>
      </c>
      <c r="E188" s="204">
        <v>2</v>
      </c>
      <c r="F188" s="153">
        <v>9</v>
      </c>
      <c r="G188" s="153"/>
      <c r="H188" s="153"/>
      <c r="I188" s="153"/>
      <c r="J188" s="153">
        <v>7.6300000000000007E-2</v>
      </c>
      <c r="K188" s="169">
        <f t="shared" si="6"/>
        <v>1.3734000000000002</v>
      </c>
      <c r="L188" s="112"/>
      <c r="M188" s="19"/>
    </row>
    <row r="189" spans="2:13" s="20" customFormat="1" ht="12" customHeight="1" x14ac:dyDescent="0.2">
      <c r="B189" s="154"/>
      <c r="C189" s="112"/>
      <c r="D189" s="204" t="s">
        <v>976</v>
      </c>
      <c r="E189" s="204">
        <v>2</v>
      </c>
      <c r="F189" s="153">
        <v>11.4</v>
      </c>
      <c r="G189" s="153"/>
      <c r="H189" s="153"/>
      <c r="I189" s="153"/>
      <c r="J189" s="153">
        <v>6.8000000000000005E-2</v>
      </c>
      <c r="K189" s="169">
        <f t="shared" si="6"/>
        <v>1.5504000000000002</v>
      </c>
      <c r="L189" s="112"/>
      <c r="M189" s="19"/>
    </row>
    <row r="190" spans="2:13" s="20" customFormat="1" ht="12" customHeight="1" x14ac:dyDescent="0.2">
      <c r="B190" s="154"/>
      <c r="C190" s="112"/>
      <c r="D190" s="204" t="s">
        <v>976</v>
      </c>
      <c r="E190" s="204">
        <v>2</v>
      </c>
      <c r="F190" s="153">
        <v>9</v>
      </c>
      <c r="G190" s="153"/>
      <c r="H190" s="153"/>
      <c r="I190" s="153"/>
      <c r="J190" s="153">
        <v>6.8000000000000005E-2</v>
      </c>
      <c r="K190" s="169">
        <f t="shared" si="6"/>
        <v>1.2240000000000002</v>
      </c>
      <c r="L190" s="112"/>
      <c r="M190" s="19"/>
    </row>
    <row r="191" spans="2:13" s="20" customFormat="1" ht="12" customHeight="1" x14ac:dyDescent="0.2">
      <c r="B191" s="154"/>
      <c r="C191" s="112"/>
      <c r="D191" s="204" t="s">
        <v>981</v>
      </c>
      <c r="E191" s="204">
        <v>2</v>
      </c>
      <c r="F191" s="153">
        <v>6.2</v>
      </c>
      <c r="G191" s="153"/>
      <c r="H191" s="153"/>
      <c r="I191" s="153"/>
      <c r="J191" s="153">
        <v>3.6200000000000003E-2</v>
      </c>
      <c r="K191" s="169">
        <f t="shared" si="6"/>
        <v>0.44888000000000006</v>
      </c>
      <c r="L191" s="112"/>
      <c r="M191" s="19"/>
    </row>
    <row r="192" spans="2:13" s="20" customFormat="1" ht="12" customHeight="1" x14ac:dyDescent="0.2">
      <c r="B192" s="154"/>
      <c r="C192" s="112"/>
      <c r="D192" s="204" t="s">
        <v>981</v>
      </c>
      <c r="E192" s="204">
        <v>4</v>
      </c>
      <c r="F192" s="153">
        <v>3.8</v>
      </c>
      <c r="G192" s="153"/>
      <c r="H192" s="153"/>
      <c r="I192" s="153"/>
      <c r="J192" s="153">
        <v>3.6200000000000003E-2</v>
      </c>
      <c r="K192" s="169">
        <f t="shared" si="6"/>
        <v>0.55024000000000006</v>
      </c>
      <c r="L192" s="112"/>
      <c r="M192" s="19"/>
    </row>
    <row r="193" spans="2:13" s="20" customFormat="1" ht="12" customHeight="1" x14ac:dyDescent="0.2">
      <c r="B193" s="154"/>
      <c r="C193" s="112"/>
      <c r="D193" s="204" t="s">
        <v>977</v>
      </c>
      <c r="E193" s="204">
        <v>6</v>
      </c>
      <c r="F193" s="153">
        <v>4.2</v>
      </c>
      <c r="G193" s="153"/>
      <c r="H193" s="153"/>
      <c r="I193" s="153"/>
      <c r="J193" s="153">
        <v>1.8800000000000001E-2</v>
      </c>
      <c r="K193" s="169">
        <f t="shared" si="6"/>
        <v>0.47376000000000007</v>
      </c>
      <c r="L193" s="112"/>
      <c r="M193" s="19"/>
    </row>
    <row r="194" spans="2:13" s="20" customFormat="1" ht="12" customHeight="1" x14ac:dyDescent="0.2">
      <c r="B194" s="154"/>
      <c r="C194" s="112"/>
      <c r="D194" s="204" t="s">
        <v>977</v>
      </c>
      <c r="E194" s="204">
        <v>2</v>
      </c>
      <c r="F194" s="153">
        <v>9</v>
      </c>
      <c r="G194" s="153"/>
      <c r="H194" s="153"/>
      <c r="I194" s="153"/>
      <c r="J194" s="153">
        <v>1.8800000000000001E-2</v>
      </c>
      <c r="K194" s="169">
        <f t="shared" si="6"/>
        <v>0.33840000000000003</v>
      </c>
      <c r="L194" s="112"/>
      <c r="M194" s="19"/>
    </row>
    <row r="195" spans="2:13" s="20" customFormat="1" ht="12" customHeight="1" x14ac:dyDescent="0.2">
      <c r="B195" s="154"/>
      <c r="C195" s="112"/>
      <c r="D195" s="204" t="s">
        <v>977</v>
      </c>
      <c r="E195" s="204">
        <v>4</v>
      </c>
      <c r="F195" s="153">
        <v>11.4</v>
      </c>
      <c r="G195" s="153"/>
      <c r="H195" s="153"/>
      <c r="I195" s="153"/>
      <c r="J195" s="153">
        <v>1.8800000000000001E-2</v>
      </c>
      <c r="K195" s="169">
        <f t="shared" si="6"/>
        <v>0.85728000000000004</v>
      </c>
      <c r="L195" s="112"/>
      <c r="M195" s="19"/>
    </row>
    <row r="196" spans="2:13" s="20" customFormat="1" ht="12" customHeight="1" x14ac:dyDescent="0.2">
      <c r="B196" s="154"/>
      <c r="C196" s="112"/>
      <c r="D196" s="204" t="s">
        <v>977</v>
      </c>
      <c r="E196" s="204">
        <v>2</v>
      </c>
      <c r="F196" s="153">
        <v>3.3</v>
      </c>
      <c r="G196" s="153"/>
      <c r="H196" s="153"/>
      <c r="I196" s="153"/>
      <c r="J196" s="153">
        <v>1.8800000000000001E-2</v>
      </c>
      <c r="K196" s="169">
        <f t="shared" si="6"/>
        <v>0.12408</v>
      </c>
      <c r="L196" s="112"/>
      <c r="M196" s="19"/>
    </row>
    <row r="197" spans="2:13" s="20" customFormat="1" ht="12" customHeight="1" x14ac:dyDescent="0.2">
      <c r="B197" s="154"/>
      <c r="C197" s="112"/>
      <c r="D197" s="204" t="s">
        <v>983</v>
      </c>
      <c r="E197" s="204"/>
      <c r="F197" s="153">
        <v>11.4</v>
      </c>
      <c r="G197" s="153">
        <v>8</v>
      </c>
      <c r="H197" s="153"/>
      <c r="I197" s="153">
        <f>G197*F197*0.7</f>
        <v>63.839999999999996</v>
      </c>
      <c r="J197" s="153">
        <v>5.11E-2</v>
      </c>
      <c r="K197" s="169">
        <f>I197*J197</f>
        <v>3.2622239999999998</v>
      </c>
      <c r="L197" s="112"/>
      <c r="M197" s="19"/>
    </row>
    <row r="198" spans="2:13" s="20" customFormat="1" ht="12" customHeight="1" x14ac:dyDescent="0.2">
      <c r="B198" s="154"/>
      <c r="C198" s="112"/>
      <c r="D198" s="204"/>
      <c r="E198" s="204"/>
      <c r="F198" s="153"/>
      <c r="G198" s="153"/>
      <c r="H198" s="153"/>
      <c r="I198" s="153"/>
      <c r="J198" s="153"/>
      <c r="K198" s="169"/>
      <c r="L198" s="112"/>
      <c r="M198" s="19"/>
    </row>
    <row r="199" spans="2:13" s="20" customFormat="1" ht="12" customHeight="1" x14ac:dyDescent="0.2">
      <c r="B199" s="154"/>
      <c r="C199" s="112"/>
      <c r="D199" s="534" t="s">
        <v>1803</v>
      </c>
      <c r="E199" s="169"/>
      <c r="F199" s="169"/>
      <c r="G199" s="169"/>
      <c r="H199" s="169"/>
      <c r="I199" s="169"/>
      <c r="J199" s="169"/>
      <c r="K199" s="169">
        <f t="shared" ref="K199:K209" si="7">E199*F199*J199</f>
        <v>0</v>
      </c>
      <c r="L199" s="112"/>
      <c r="M199" s="19"/>
    </row>
    <row r="200" spans="2:13" s="20" customFormat="1" ht="12" customHeight="1" x14ac:dyDescent="0.2">
      <c r="B200" s="154"/>
      <c r="C200" s="112"/>
      <c r="D200" s="204" t="s">
        <v>974</v>
      </c>
      <c r="E200" s="204">
        <v>2</v>
      </c>
      <c r="F200" s="153">
        <v>11.4</v>
      </c>
      <c r="G200" s="153"/>
      <c r="H200" s="153"/>
      <c r="I200" s="153"/>
      <c r="J200" s="153">
        <v>7.6300000000000007E-2</v>
      </c>
      <c r="K200" s="169">
        <f t="shared" si="7"/>
        <v>1.7396400000000003</v>
      </c>
      <c r="L200" s="112"/>
      <c r="M200" s="19"/>
    </row>
    <row r="201" spans="2:13" s="20" customFormat="1" ht="12" customHeight="1" x14ac:dyDescent="0.2">
      <c r="B201" s="154"/>
      <c r="C201" s="112"/>
      <c r="D201" s="204" t="s">
        <v>974</v>
      </c>
      <c r="E201" s="204">
        <v>2</v>
      </c>
      <c r="F201" s="153">
        <v>9</v>
      </c>
      <c r="G201" s="153"/>
      <c r="H201" s="153"/>
      <c r="I201" s="153"/>
      <c r="J201" s="153">
        <v>7.6300000000000007E-2</v>
      </c>
      <c r="K201" s="169">
        <f t="shared" si="7"/>
        <v>1.3734000000000002</v>
      </c>
      <c r="L201" s="112"/>
      <c r="M201" s="19"/>
    </row>
    <row r="202" spans="2:13" s="20" customFormat="1" ht="12" customHeight="1" x14ac:dyDescent="0.2">
      <c r="B202" s="154"/>
      <c r="C202" s="112"/>
      <c r="D202" s="204" t="s">
        <v>976</v>
      </c>
      <c r="E202" s="204">
        <v>2</v>
      </c>
      <c r="F202" s="153">
        <v>11.4</v>
      </c>
      <c r="G202" s="153"/>
      <c r="H202" s="153"/>
      <c r="I202" s="153"/>
      <c r="J202" s="153">
        <v>6.8000000000000005E-2</v>
      </c>
      <c r="K202" s="169">
        <f t="shared" si="7"/>
        <v>1.5504000000000002</v>
      </c>
      <c r="L202" s="112"/>
      <c r="M202" s="19"/>
    </row>
    <row r="203" spans="2:13" s="20" customFormat="1" ht="12" customHeight="1" x14ac:dyDescent="0.2">
      <c r="B203" s="154"/>
      <c r="C203" s="112"/>
      <c r="D203" s="204" t="s">
        <v>976</v>
      </c>
      <c r="E203" s="204">
        <v>2</v>
      </c>
      <c r="F203" s="153">
        <v>9</v>
      </c>
      <c r="G203" s="153"/>
      <c r="H203" s="153"/>
      <c r="I203" s="153"/>
      <c r="J203" s="153">
        <v>6.8000000000000005E-2</v>
      </c>
      <c r="K203" s="169">
        <f t="shared" si="7"/>
        <v>1.2240000000000002</v>
      </c>
      <c r="L203" s="112"/>
      <c r="M203" s="19"/>
    </row>
    <row r="204" spans="2:13" s="20" customFormat="1" ht="12" customHeight="1" x14ac:dyDescent="0.2">
      <c r="B204" s="154"/>
      <c r="C204" s="112"/>
      <c r="D204" s="204" t="s">
        <v>981</v>
      </c>
      <c r="E204" s="204">
        <v>2</v>
      </c>
      <c r="F204" s="153">
        <v>6.2</v>
      </c>
      <c r="G204" s="153"/>
      <c r="H204" s="153"/>
      <c r="I204" s="153"/>
      <c r="J204" s="153">
        <v>3.6200000000000003E-2</v>
      </c>
      <c r="K204" s="169">
        <f t="shared" si="7"/>
        <v>0.44888000000000006</v>
      </c>
      <c r="L204" s="112"/>
      <c r="M204" s="19"/>
    </row>
    <row r="205" spans="2:13" s="20" customFormat="1" ht="12" customHeight="1" x14ac:dyDescent="0.2">
      <c r="B205" s="154"/>
      <c r="C205" s="112"/>
      <c r="D205" s="204" t="s">
        <v>981</v>
      </c>
      <c r="E205" s="204">
        <v>4</v>
      </c>
      <c r="F205" s="153">
        <v>3.8</v>
      </c>
      <c r="G205" s="153"/>
      <c r="H205" s="153"/>
      <c r="I205" s="153"/>
      <c r="J205" s="153">
        <v>3.6200000000000003E-2</v>
      </c>
      <c r="K205" s="169">
        <f t="shared" si="7"/>
        <v>0.55024000000000006</v>
      </c>
      <c r="L205" s="112"/>
      <c r="M205" s="19"/>
    </row>
    <row r="206" spans="2:13" s="20" customFormat="1" ht="12" customHeight="1" x14ac:dyDescent="0.2">
      <c r="B206" s="154"/>
      <c r="C206" s="112"/>
      <c r="D206" s="204" t="s">
        <v>977</v>
      </c>
      <c r="E206" s="204">
        <v>6</v>
      </c>
      <c r="F206" s="153">
        <v>4.2</v>
      </c>
      <c r="G206" s="153"/>
      <c r="H206" s="153"/>
      <c r="I206" s="153"/>
      <c r="J206" s="153">
        <v>1.8800000000000001E-2</v>
      </c>
      <c r="K206" s="169">
        <f t="shared" si="7"/>
        <v>0.47376000000000007</v>
      </c>
      <c r="L206" s="112"/>
      <c r="M206" s="19"/>
    </row>
    <row r="207" spans="2:13" s="20" customFormat="1" ht="12" customHeight="1" x14ac:dyDescent="0.2">
      <c r="B207" s="154"/>
      <c r="C207" s="112"/>
      <c r="D207" s="204" t="s">
        <v>977</v>
      </c>
      <c r="E207" s="204">
        <v>2</v>
      </c>
      <c r="F207" s="153">
        <v>9</v>
      </c>
      <c r="G207" s="153"/>
      <c r="H207" s="153"/>
      <c r="I207" s="153"/>
      <c r="J207" s="153">
        <v>1.8800000000000001E-2</v>
      </c>
      <c r="K207" s="169">
        <f t="shared" si="7"/>
        <v>0.33840000000000003</v>
      </c>
      <c r="L207" s="112"/>
      <c r="M207" s="19"/>
    </row>
    <row r="208" spans="2:13" s="20" customFormat="1" ht="12" customHeight="1" x14ac:dyDescent="0.2">
      <c r="B208" s="154"/>
      <c r="C208" s="112"/>
      <c r="D208" s="204" t="s">
        <v>977</v>
      </c>
      <c r="E208" s="204">
        <v>4</v>
      </c>
      <c r="F208" s="153">
        <v>11.4</v>
      </c>
      <c r="G208" s="153"/>
      <c r="H208" s="153"/>
      <c r="I208" s="153"/>
      <c r="J208" s="153">
        <v>1.8800000000000001E-2</v>
      </c>
      <c r="K208" s="169">
        <f t="shared" si="7"/>
        <v>0.85728000000000004</v>
      </c>
      <c r="L208" s="112"/>
      <c r="M208" s="19"/>
    </row>
    <row r="209" spans="2:13" s="20" customFormat="1" ht="12" customHeight="1" x14ac:dyDescent="0.2">
      <c r="B209" s="154"/>
      <c r="C209" s="112"/>
      <c r="D209" s="204" t="s">
        <v>977</v>
      </c>
      <c r="E209" s="204">
        <v>2</v>
      </c>
      <c r="F209" s="153">
        <v>3.3</v>
      </c>
      <c r="G209" s="153"/>
      <c r="H209" s="153"/>
      <c r="I209" s="153"/>
      <c r="J209" s="153">
        <v>1.8800000000000001E-2</v>
      </c>
      <c r="K209" s="169">
        <f t="shared" si="7"/>
        <v>0.12408</v>
      </c>
      <c r="L209" s="112"/>
      <c r="M209" s="19"/>
    </row>
    <row r="210" spans="2:13" s="20" customFormat="1" ht="12" customHeight="1" x14ac:dyDescent="0.2">
      <c r="B210" s="154"/>
      <c r="C210" s="112"/>
      <c r="D210" s="204" t="s">
        <v>983</v>
      </c>
      <c r="E210" s="204"/>
      <c r="F210" s="153">
        <v>11.4</v>
      </c>
      <c r="G210" s="153">
        <v>8</v>
      </c>
      <c r="H210" s="153"/>
      <c r="I210" s="153">
        <f>G210*F210*0.7</f>
        <v>63.839999999999996</v>
      </c>
      <c r="J210" s="153">
        <v>5.11E-2</v>
      </c>
      <c r="K210" s="169">
        <f>I210*J210</f>
        <v>3.2622239999999998</v>
      </c>
      <c r="L210" s="112"/>
      <c r="M210" s="19"/>
    </row>
    <row r="211" spans="2:13" s="20" customFormat="1" ht="12" customHeight="1" x14ac:dyDescent="0.2">
      <c r="B211" s="154"/>
      <c r="C211" s="112"/>
      <c r="D211" s="204"/>
      <c r="E211" s="204"/>
      <c r="F211" s="153"/>
      <c r="G211" s="153"/>
      <c r="H211" s="153"/>
      <c r="I211" s="153"/>
      <c r="J211" s="153"/>
      <c r="K211" s="169"/>
      <c r="L211" s="112"/>
      <c r="M211" s="19"/>
    </row>
    <row r="212" spans="2:13" s="20" customFormat="1" ht="12" customHeight="1" x14ac:dyDescent="0.2">
      <c r="B212" s="154"/>
      <c r="C212" s="112"/>
      <c r="D212" s="534" t="s">
        <v>1804</v>
      </c>
      <c r="E212" s="169"/>
      <c r="F212" s="169"/>
      <c r="G212" s="169"/>
      <c r="H212" s="169"/>
      <c r="I212" s="169"/>
      <c r="J212" s="169"/>
      <c r="K212" s="169">
        <f t="shared" ref="K212:K220" si="8">E212*F212*J212</f>
        <v>0</v>
      </c>
      <c r="L212" s="112"/>
      <c r="M212" s="19"/>
    </row>
    <row r="213" spans="2:13" s="20" customFormat="1" ht="12" customHeight="1" x14ac:dyDescent="0.2">
      <c r="B213" s="154"/>
      <c r="C213" s="112"/>
      <c r="D213" s="204" t="s">
        <v>974</v>
      </c>
      <c r="E213" s="204">
        <v>2</v>
      </c>
      <c r="F213" s="153">
        <v>9</v>
      </c>
      <c r="G213" s="153"/>
      <c r="H213" s="153"/>
      <c r="I213" s="153"/>
      <c r="J213" s="153">
        <v>7.6300000000000007E-2</v>
      </c>
      <c r="K213" s="169">
        <f t="shared" si="8"/>
        <v>1.3734000000000002</v>
      </c>
      <c r="L213" s="112"/>
      <c r="M213" s="19"/>
    </row>
    <row r="214" spans="2:13" s="20" customFormat="1" ht="12" customHeight="1" x14ac:dyDescent="0.2">
      <c r="B214" s="154"/>
      <c r="C214" s="112"/>
      <c r="D214" s="204" t="s">
        <v>976</v>
      </c>
      <c r="E214" s="204">
        <v>2</v>
      </c>
      <c r="F214" s="153">
        <v>9</v>
      </c>
      <c r="G214" s="153"/>
      <c r="H214" s="153"/>
      <c r="I214" s="153"/>
      <c r="J214" s="153">
        <v>6.8000000000000005E-2</v>
      </c>
      <c r="K214" s="169">
        <f t="shared" si="8"/>
        <v>1.2240000000000002</v>
      </c>
      <c r="L214" s="112"/>
      <c r="M214" s="19"/>
    </row>
    <row r="215" spans="2:13" s="20" customFormat="1" ht="12" customHeight="1" x14ac:dyDescent="0.2">
      <c r="B215" s="154"/>
      <c r="C215" s="112"/>
      <c r="D215" s="204" t="s">
        <v>981</v>
      </c>
      <c r="E215" s="204">
        <v>2</v>
      </c>
      <c r="F215" s="153">
        <v>6.2</v>
      </c>
      <c r="G215" s="153"/>
      <c r="H215" s="153"/>
      <c r="I215" s="153"/>
      <c r="J215" s="153">
        <v>3.6200000000000003E-2</v>
      </c>
      <c r="K215" s="169">
        <f t="shared" si="8"/>
        <v>0.44888000000000006</v>
      </c>
      <c r="L215" s="112"/>
      <c r="M215" s="19"/>
    </row>
    <row r="216" spans="2:13" s="20" customFormat="1" ht="12" customHeight="1" x14ac:dyDescent="0.2">
      <c r="B216" s="154"/>
      <c r="C216" s="112"/>
      <c r="D216" s="204" t="s">
        <v>981</v>
      </c>
      <c r="E216" s="204">
        <v>4</v>
      </c>
      <c r="F216" s="153">
        <v>3.8</v>
      </c>
      <c r="G216" s="153"/>
      <c r="H216" s="153"/>
      <c r="I216" s="153"/>
      <c r="J216" s="153">
        <v>3.6200000000000003E-2</v>
      </c>
      <c r="K216" s="169">
        <f t="shared" si="8"/>
        <v>0.55024000000000006</v>
      </c>
      <c r="L216" s="112"/>
      <c r="M216" s="19"/>
    </row>
    <row r="217" spans="2:13" s="20" customFormat="1" ht="12" customHeight="1" x14ac:dyDescent="0.2">
      <c r="B217" s="154"/>
      <c r="C217" s="112"/>
      <c r="D217" s="204" t="s">
        <v>977</v>
      </c>
      <c r="E217" s="204">
        <v>6</v>
      </c>
      <c r="F217" s="153">
        <v>4.2</v>
      </c>
      <c r="G217" s="153"/>
      <c r="H217" s="153"/>
      <c r="I217" s="153"/>
      <c r="J217" s="153">
        <v>1.8800000000000001E-2</v>
      </c>
      <c r="K217" s="169">
        <f t="shared" si="8"/>
        <v>0.47376000000000007</v>
      </c>
      <c r="L217" s="112"/>
      <c r="M217" s="19"/>
    </row>
    <row r="218" spans="2:13" s="20" customFormat="1" ht="12" customHeight="1" x14ac:dyDescent="0.2">
      <c r="B218" s="154"/>
      <c r="C218" s="112"/>
      <c r="D218" s="204" t="s">
        <v>977</v>
      </c>
      <c r="E218" s="204">
        <v>2</v>
      </c>
      <c r="F218" s="153">
        <v>9</v>
      </c>
      <c r="G218" s="153"/>
      <c r="H218" s="153"/>
      <c r="I218" s="153"/>
      <c r="J218" s="153">
        <v>1.8800000000000001E-2</v>
      </c>
      <c r="K218" s="169">
        <f t="shared" si="8"/>
        <v>0.33840000000000003</v>
      </c>
      <c r="L218" s="112"/>
      <c r="M218" s="19"/>
    </row>
    <row r="219" spans="2:13" s="20" customFormat="1" ht="12" customHeight="1" x14ac:dyDescent="0.2">
      <c r="B219" s="154"/>
      <c r="C219" s="112"/>
      <c r="D219" s="204" t="s">
        <v>977</v>
      </c>
      <c r="E219" s="204">
        <v>4</v>
      </c>
      <c r="F219" s="153">
        <v>4.2</v>
      </c>
      <c r="G219" s="153"/>
      <c r="H219" s="153"/>
      <c r="I219" s="153"/>
      <c r="J219" s="153">
        <v>1.8800000000000001E-2</v>
      </c>
      <c r="K219" s="169">
        <f t="shared" si="8"/>
        <v>0.31584000000000001</v>
      </c>
      <c r="L219" s="112"/>
      <c r="M219" s="19"/>
    </row>
    <row r="220" spans="2:13" s="20" customFormat="1" ht="12" customHeight="1" x14ac:dyDescent="0.2">
      <c r="B220" s="154"/>
      <c r="C220" s="112"/>
      <c r="D220" s="204" t="s">
        <v>977</v>
      </c>
      <c r="E220" s="204">
        <v>2</v>
      </c>
      <c r="F220" s="153">
        <v>3.3</v>
      </c>
      <c r="G220" s="153"/>
      <c r="H220" s="153"/>
      <c r="I220" s="153"/>
      <c r="J220" s="153">
        <v>1.8800000000000001E-2</v>
      </c>
      <c r="K220" s="169">
        <f t="shared" si="8"/>
        <v>0.12408</v>
      </c>
      <c r="L220" s="112"/>
      <c r="M220" s="19"/>
    </row>
    <row r="221" spans="2:13" s="20" customFormat="1" ht="12" customHeight="1" x14ac:dyDescent="0.2">
      <c r="B221" s="154"/>
      <c r="C221" s="112"/>
      <c r="D221" s="204" t="s">
        <v>983</v>
      </c>
      <c r="E221" s="204"/>
      <c r="F221" s="153">
        <v>9</v>
      </c>
      <c r="G221" s="153">
        <v>4</v>
      </c>
      <c r="H221" s="153"/>
      <c r="I221" s="153">
        <f>G221*F221*0.7</f>
        <v>25.2</v>
      </c>
      <c r="J221" s="153">
        <v>5.11E-2</v>
      </c>
      <c r="K221" s="169">
        <f>I221*J221</f>
        <v>1.28772</v>
      </c>
      <c r="L221" s="112"/>
      <c r="M221" s="19"/>
    </row>
    <row r="222" spans="2:13" s="20" customFormat="1" ht="12" customHeight="1" x14ac:dyDescent="0.2">
      <c r="B222" s="154"/>
      <c r="C222" s="112"/>
      <c r="D222" s="204"/>
      <c r="E222" s="204"/>
      <c r="F222" s="153"/>
      <c r="G222" s="153"/>
      <c r="H222" s="153"/>
      <c r="I222" s="153"/>
      <c r="J222" s="153"/>
      <c r="K222" s="169"/>
      <c r="L222" s="112"/>
      <c r="M222" s="19"/>
    </row>
    <row r="223" spans="2:13" s="20" customFormat="1" ht="12" customHeight="1" x14ac:dyDescent="0.2">
      <c r="B223" s="154"/>
      <c r="C223" s="112"/>
      <c r="D223" s="534" t="s">
        <v>989</v>
      </c>
      <c r="E223" s="169"/>
      <c r="F223" s="169"/>
      <c r="G223" s="169"/>
      <c r="H223" s="169"/>
      <c r="I223" s="169"/>
      <c r="J223" s="169"/>
      <c r="K223" s="169">
        <f t="shared" ref="K223:K231" si="9">E223*F223*J223</f>
        <v>0</v>
      </c>
      <c r="L223" s="112"/>
      <c r="M223" s="19"/>
    </row>
    <row r="224" spans="2:13" s="20" customFormat="1" ht="12" customHeight="1" x14ac:dyDescent="0.2">
      <c r="B224" s="154"/>
      <c r="C224" s="112"/>
      <c r="D224" s="204" t="s">
        <v>974</v>
      </c>
      <c r="E224" s="204">
        <v>1</v>
      </c>
      <c r="F224" s="153">
        <v>11.4</v>
      </c>
      <c r="G224" s="153"/>
      <c r="H224" s="153"/>
      <c r="I224" s="153"/>
      <c r="J224" s="153">
        <v>7.6300000000000007E-2</v>
      </c>
      <c r="K224" s="169">
        <f t="shared" si="9"/>
        <v>0.86982000000000015</v>
      </c>
      <c r="L224" s="112"/>
      <c r="M224" s="19"/>
    </row>
    <row r="225" spans="2:14" s="20" customFormat="1" ht="12" customHeight="1" x14ac:dyDescent="0.2">
      <c r="B225" s="154"/>
      <c r="C225" s="112"/>
      <c r="D225" s="204" t="s">
        <v>976</v>
      </c>
      <c r="E225" s="204">
        <v>4</v>
      </c>
      <c r="F225" s="153">
        <v>11.4</v>
      </c>
      <c r="G225" s="153"/>
      <c r="H225" s="153"/>
      <c r="I225" s="153"/>
      <c r="J225" s="153">
        <v>6.8000000000000005E-2</v>
      </c>
      <c r="K225" s="169">
        <f t="shared" si="9"/>
        <v>3.1008000000000004</v>
      </c>
      <c r="L225" s="112"/>
      <c r="M225" s="19"/>
    </row>
    <row r="226" spans="2:14" s="20" customFormat="1" ht="12" customHeight="1" x14ac:dyDescent="0.2">
      <c r="B226" s="154"/>
      <c r="C226" s="112"/>
      <c r="D226" s="204" t="s">
        <v>976</v>
      </c>
      <c r="E226" s="204">
        <v>4</v>
      </c>
      <c r="F226" s="153">
        <v>9</v>
      </c>
      <c r="G226" s="153"/>
      <c r="H226" s="153"/>
      <c r="I226" s="153"/>
      <c r="J226" s="153">
        <v>6.8000000000000005E-2</v>
      </c>
      <c r="K226" s="169">
        <f t="shared" si="9"/>
        <v>2.4480000000000004</v>
      </c>
      <c r="L226" s="112"/>
      <c r="M226" s="19"/>
    </row>
    <row r="227" spans="2:14" s="20" customFormat="1" ht="12" customHeight="1" x14ac:dyDescent="0.2">
      <c r="B227" s="154"/>
      <c r="C227" s="112"/>
      <c r="D227" s="204" t="s">
        <v>981</v>
      </c>
      <c r="E227" s="204">
        <v>2</v>
      </c>
      <c r="F227" s="153">
        <v>4.2</v>
      </c>
      <c r="G227" s="153"/>
      <c r="H227" s="153"/>
      <c r="I227" s="153"/>
      <c r="J227" s="153">
        <v>3.6200000000000003E-2</v>
      </c>
      <c r="K227" s="169">
        <f t="shared" si="9"/>
        <v>0.30408000000000002</v>
      </c>
      <c r="L227" s="112"/>
      <c r="M227" s="19"/>
    </row>
    <row r="228" spans="2:14" s="20" customFormat="1" ht="12" customHeight="1" x14ac:dyDescent="0.2">
      <c r="B228" s="154"/>
      <c r="C228" s="112"/>
      <c r="D228" s="204" t="s">
        <v>981</v>
      </c>
      <c r="E228" s="204">
        <v>4</v>
      </c>
      <c r="F228" s="153">
        <v>3.8</v>
      </c>
      <c r="G228" s="153"/>
      <c r="H228" s="153"/>
      <c r="I228" s="153"/>
      <c r="J228" s="153">
        <v>3.6200000000000003E-2</v>
      </c>
      <c r="K228" s="169">
        <f t="shared" si="9"/>
        <v>0.55024000000000006</v>
      </c>
      <c r="L228" s="112"/>
      <c r="M228" s="19"/>
    </row>
    <row r="229" spans="2:14" s="20" customFormat="1" ht="12" customHeight="1" x14ac:dyDescent="0.2">
      <c r="B229" s="154"/>
      <c r="C229" s="112"/>
      <c r="D229" s="204" t="s">
        <v>977</v>
      </c>
      <c r="E229" s="204">
        <v>2</v>
      </c>
      <c r="F229" s="153">
        <v>9</v>
      </c>
      <c r="G229" s="153"/>
      <c r="H229" s="153"/>
      <c r="I229" s="153"/>
      <c r="J229" s="153">
        <v>1.8800000000000001E-2</v>
      </c>
      <c r="K229" s="169">
        <f t="shared" si="9"/>
        <v>0.33840000000000003</v>
      </c>
      <c r="L229" s="112"/>
      <c r="M229" s="19"/>
    </row>
    <row r="230" spans="2:14" s="20" customFormat="1" ht="12" customHeight="1" x14ac:dyDescent="0.2">
      <c r="B230" s="154"/>
      <c r="C230" s="112"/>
      <c r="D230" s="204" t="s">
        <v>977</v>
      </c>
      <c r="E230" s="204">
        <v>6</v>
      </c>
      <c r="F230" s="153">
        <v>11.4</v>
      </c>
      <c r="G230" s="153"/>
      <c r="H230" s="153"/>
      <c r="I230" s="153"/>
      <c r="J230" s="153">
        <v>1.8800000000000001E-2</v>
      </c>
      <c r="K230" s="169">
        <f t="shared" si="9"/>
        <v>1.2859200000000002</v>
      </c>
      <c r="L230" s="112"/>
      <c r="M230" s="19"/>
    </row>
    <row r="231" spans="2:14" s="20" customFormat="1" ht="12" customHeight="1" x14ac:dyDescent="0.2">
      <c r="B231" s="154"/>
      <c r="C231" s="112"/>
      <c r="D231" s="204" t="s">
        <v>977</v>
      </c>
      <c r="E231" s="204">
        <v>2</v>
      </c>
      <c r="F231" s="153">
        <v>3.3</v>
      </c>
      <c r="G231" s="153"/>
      <c r="H231" s="153"/>
      <c r="I231" s="153"/>
      <c r="J231" s="153">
        <v>1.8800000000000001E-2</v>
      </c>
      <c r="K231" s="169">
        <f t="shared" si="9"/>
        <v>0.12408</v>
      </c>
      <c r="L231" s="112"/>
      <c r="M231" s="19"/>
    </row>
    <row r="232" spans="2:14" s="20" customFormat="1" ht="12" customHeight="1" x14ac:dyDescent="0.2">
      <c r="B232" s="154"/>
      <c r="C232" s="112"/>
      <c r="D232" s="204"/>
      <c r="E232" s="204"/>
      <c r="F232" s="153"/>
      <c r="G232" s="153"/>
      <c r="H232" s="153"/>
      <c r="I232" s="153"/>
      <c r="J232" s="153"/>
      <c r="K232" s="169"/>
      <c r="L232" s="112"/>
      <c r="M232" s="19"/>
    </row>
    <row r="233" spans="2:14" s="20" customFormat="1" ht="12" customHeight="1" x14ac:dyDescent="0.2">
      <c r="B233" s="154"/>
      <c r="C233" s="112"/>
      <c r="D233" s="534" t="s">
        <v>999</v>
      </c>
      <c r="E233" s="169"/>
      <c r="F233" s="169"/>
      <c r="G233" s="169"/>
      <c r="H233" s="169"/>
      <c r="I233" s="169"/>
      <c r="J233" s="169"/>
      <c r="K233" s="169">
        <f>E233*F233*J233</f>
        <v>0</v>
      </c>
      <c r="L233" s="112"/>
      <c r="M233" s="19"/>
    </row>
    <row r="234" spans="2:14" s="20" customFormat="1" ht="12" customHeight="1" x14ac:dyDescent="0.2">
      <c r="B234" s="154"/>
      <c r="C234" s="112"/>
      <c r="D234" s="204"/>
      <c r="E234" s="204">
        <v>6</v>
      </c>
      <c r="F234" s="153">
        <v>2.8</v>
      </c>
      <c r="G234" s="153"/>
      <c r="H234" s="153"/>
      <c r="I234" s="153"/>
      <c r="J234" s="153">
        <v>0.17399999999999999</v>
      </c>
      <c r="K234" s="169">
        <f>E234*F234*J234</f>
        <v>2.9231999999999991</v>
      </c>
      <c r="L234" s="112"/>
      <c r="M234" s="19"/>
    </row>
    <row r="235" spans="2:14" s="20" customFormat="1" ht="12" customHeight="1" x14ac:dyDescent="0.2">
      <c r="B235" s="154"/>
      <c r="C235" s="112"/>
      <c r="D235" s="204"/>
      <c r="E235" s="204"/>
      <c r="F235" s="153"/>
      <c r="G235" s="153"/>
      <c r="H235" s="153"/>
      <c r="I235" s="153"/>
      <c r="J235" s="153"/>
      <c r="K235" s="169"/>
      <c r="L235" s="112"/>
      <c r="M235" s="19"/>
    </row>
    <row r="236" spans="2:14" s="20" customFormat="1" ht="12" customHeight="1" x14ac:dyDescent="0.2">
      <c r="B236" s="154"/>
      <c r="C236" s="112"/>
      <c r="D236" s="204"/>
      <c r="E236" s="204"/>
      <c r="F236" s="153"/>
      <c r="G236" s="153"/>
      <c r="H236" s="153"/>
      <c r="I236" s="153"/>
      <c r="J236" s="153"/>
      <c r="K236" s="298">
        <f>SUM(K121:K235)</f>
        <v>98.414012000000099</v>
      </c>
      <c r="L236" s="112"/>
      <c r="M236" s="19"/>
    </row>
    <row r="237" spans="2:14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9"/>
    </row>
    <row r="238" spans="2:14" s="20" customFormat="1" ht="12" customHeight="1" x14ac:dyDescent="0.2"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9"/>
    </row>
    <row r="239" spans="2:14" s="20" customFormat="1" ht="12" customHeight="1" x14ac:dyDescent="0.2"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9"/>
      <c r="N239" s="20">
        <v>98.542500000000004</v>
      </c>
    </row>
    <row r="240" spans="2:14" s="20" customFormat="1" ht="12" customHeight="1" x14ac:dyDescent="0.2"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9"/>
    </row>
    <row r="241" spans="2:13" s="20" customFormat="1" ht="12" customHeight="1" x14ac:dyDescent="0.2"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9"/>
    </row>
    <row r="242" spans="2:13" s="20" customFormat="1" ht="12" customHeight="1" x14ac:dyDescent="0.2"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9"/>
    </row>
    <row r="243" spans="2:13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9"/>
    </row>
    <row r="244" spans="2:13" s="20" customFormat="1" ht="12" customHeight="1" x14ac:dyDescent="0.2"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9"/>
    </row>
    <row r="245" spans="2:13" s="20" customFormat="1" ht="12" customHeight="1" x14ac:dyDescent="0.2"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9"/>
    </row>
    <row r="246" spans="2:13" s="20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9"/>
    </row>
    <row r="247" spans="2:13" s="20" customFormat="1" ht="12" customHeight="1" x14ac:dyDescent="0.2"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9"/>
    </row>
    <row r="248" spans="2:13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9"/>
    </row>
    <row r="249" spans="2:13" s="20" customFormat="1" ht="12" customHeight="1" x14ac:dyDescent="0.2"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9"/>
    </row>
    <row r="250" spans="2:13" s="20" customFormat="1" ht="12" customHeight="1" x14ac:dyDescent="0.2"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9"/>
    </row>
    <row r="251" spans="2:13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9"/>
    </row>
    <row r="252" spans="2:13" s="20" customFormat="1" ht="12" customHeight="1" x14ac:dyDescent="0.2"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9"/>
    </row>
    <row r="253" spans="2:13" s="20" customFormat="1" ht="12" customHeight="1" x14ac:dyDescent="0.2"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9"/>
    </row>
    <row r="254" spans="2:13" s="20" customFormat="1" ht="12" customHeight="1" x14ac:dyDescent="0.2"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9"/>
    </row>
    <row r="255" spans="2:13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9"/>
    </row>
    <row r="256" spans="2:13" s="20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9"/>
    </row>
    <row r="257" spans="2:13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9"/>
    </row>
    <row r="258" spans="2:13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9"/>
    </row>
    <row r="259" spans="2:13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9"/>
    </row>
    <row r="260" spans="2:13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9"/>
    </row>
    <row r="261" spans="2:13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9"/>
    </row>
    <row r="262" spans="2:13" s="20" customFormat="1" ht="12" customHeight="1" x14ac:dyDescent="0.2"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9"/>
    </row>
    <row r="263" spans="2:13" s="20" customFormat="1" ht="12" customHeight="1" x14ac:dyDescent="0.2"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9"/>
    </row>
    <row r="264" spans="2:13" s="20" customFormat="1" ht="12" customHeight="1" x14ac:dyDescent="0.2"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9"/>
    </row>
    <row r="265" spans="2:13" s="20" customFormat="1" ht="12" customHeight="1" x14ac:dyDescent="0.2"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9"/>
    </row>
    <row r="266" spans="2:13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9"/>
    </row>
    <row r="267" spans="2:13" s="20" customFormat="1" ht="12" customHeight="1" x14ac:dyDescent="0.2"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9"/>
    </row>
    <row r="268" spans="2:13" s="20" customFormat="1" ht="12" customHeight="1" x14ac:dyDescent="0.2"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9"/>
    </row>
    <row r="269" spans="2:13" s="20" customFormat="1" ht="12" customHeight="1" x14ac:dyDescent="0.2"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9"/>
    </row>
    <row r="270" spans="2:13" s="20" customFormat="1" ht="12" customHeight="1" x14ac:dyDescent="0.2"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9"/>
    </row>
    <row r="271" spans="2:13" s="20" customFormat="1" ht="12" customHeight="1" x14ac:dyDescent="0.2"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9"/>
    </row>
    <row r="272" spans="2:13" s="20" customFormat="1" ht="12" customHeight="1" x14ac:dyDescent="0.2"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9"/>
    </row>
    <row r="273" spans="2:13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9"/>
    </row>
    <row r="274" spans="2:13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9"/>
    </row>
    <row r="275" spans="2:13" s="20" customFormat="1" ht="12" customHeight="1" x14ac:dyDescent="0.2"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9"/>
    </row>
    <row r="276" spans="2:13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9"/>
    </row>
    <row r="277" spans="2:13" s="20" customFormat="1" ht="12" customHeight="1" x14ac:dyDescent="0.2"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9"/>
    </row>
    <row r="278" spans="2:13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9"/>
    </row>
    <row r="279" spans="2:13" s="20" customFormat="1" ht="12" customHeight="1" x14ac:dyDescent="0.2"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9"/>
    </row>
    <row r="280" spans="2:13" s="20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9"/>
    </row>
    <row r="281" spans="2:13" s="20" customFormat="1" ht="12" customHeight="1" x14ac:dyDescent="0.2"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9"/>
    </row>
    <row r="282" spans="2:13" s="20" customFormat="1" ht="12" customHeight="1" x14ac:dyDescent="0.2"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9"/>
    </row>
    <row r="283" spans="2:13" s="20" customFormat="1" ht="12" customHeight="1" x14ac:dyDescent="0.2"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9"/>
    </row>
    <row r="284" spans="2:13" s="20" customFormat="1" ht="12" customHeight="1" x14ac:dyDescent="0.2"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9"/>
    </row>
    <row r="285" spans="2:13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9"/>
    </row>
    <row r="286" spans="2:13" s="20" customFormat="1" ht="12" customHeight="1" x14ac:dyDescent="0.2"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9"/>
    </row>
    <row r="287" spans="2:13" s="20" customFormat="1" ht="12" customHeight="1" x14ac:dyDescent="0.2"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9"/>
    </row>
    <row r="288" spans="2:13" s="20" customFormat="1" ht="12" customHeight="1" x14ac:dyDescent="0.2"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9"/>
    </row>
    <row r="289" spans="2:13" s="20" customFormat="1" ht="12" customHeight="1" x14ac:dyDescent="0.2"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9"/>
    </row>
    <row r="290" spans="2:13" s="20" customFormat="1" ht="12" customHeight="1" x14ac:dyDescent="0.2"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9"/>
    </row>
    <row r="291" spans="2:13" s="20" customFormat="1" ht="12" customHeight="1" x14ac:dyDescent="0.2"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9"/>
    </row>
    <row r="292" spans="2:13" s="20" customFormat="1" ht="12" customHeight="1" x14ac:dyDescent="0.2"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9"/>
    </row>
    <row r="293" spans="2:13" s="20" customFormat="1" ht="12" customHeight="1" x14ac:dyDescent="0.2"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9"/>
    </row>
    <row r="294" spans="2:13" s="20" customFormat="1" ht="12" customHeight="1" x14ac:dyDescent="0.2"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9"/>
    </row>
    <row r="295" spans="2:13" s="20" customFormat="1" ht="12" customHeight="1" x14ac:dyDescent="0.2"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9"/>
    </row>
    <row r="296" spans="2:13" s="20" customFormat="1" ht="12" customHeight="1" x14ac:dyDescent="0.2"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9"/>
    </row>
    <row r="297" spans="2:13" s="20" customFormat="1" ht="12" customHeight="1" x14ac:dyDescent="0.2"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9"/>
    </row>
    <row r="298" spans="2:13" s="20" customFormat="1" ht="12" customHeight="1" x14ac:dyDescent="0.2"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9"/>
    </row>
    <row r="299" spans="2:13" s="20" customFormat="1" ht="12" customHeight="1" x14ac:dyDescent="0.2"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9"/>
    </row>
    <row r="300" spans="2:13" s="20" customFormat="1" ht="12" customHeight="1" x14ac:dyDescent="0.2"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9"/>
    </row>
    <row r="301" spans="2:13" s="20" customFormat="1" ht="12" customHeight="1" x14ac:dyDescent="0.2"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9"/>
    </row>
    <row r="302" spans="2:13" s="20" customFormat="1" ht="12" customHeight="1" x14ac:dyDescent="0.2"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9"/>
    </row>
    <row r="303" spans="2:13" s="20" customFormat="1" ht="12" customHeight="1" x14ac:dyDescent="0.2"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9"/>
    </row>
    <row r="304" spans="2:13" s="20" customFormat="1" ht="12" customHeight="1" x14ac:dyDescent="0.2"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9"/>
    </row>
    <row r="305" spans="2:13" s="20" customFormat="1" ht="12" customHeight="1" x14ac:dyDescent="0.2"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9"/>
    </row>
    <row r="306" spans="2:13" s="20" customFormat="1" ht="12" customHeight="1" x14ac:dyDescent="0.2"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9"/>
    </row>
    <row r="307" spans="2:13" s="20" customFormat="1" ht="12" customHeight="1" x14ac:dyDescent="0.2"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9"/>
    </row>
    <row r="308" spans="2:13" s="20" customFormat="1" ht="12" customHeight="1" x14ac:dyDescent="0.2"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9"/>
    </row>
    <row r="309" spans="2:13" s="20" customFormat="1" ht="12" customHeight="1" x14ac:dyDescent="0.2"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9"/>
    </row>
    <row r="310" spans="2:13" s="20" customFormat="1" ht="12" customHeight="1" x14ac:dyDescent="0.2"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9"/>
    </row>
    <row r="311" spans="2:13" s="20" customFormat="1" ht="12" customHeight="1" x14ac:dyDescent="0.2"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9"/>
    </row>
    <row r="312" spans="2:13" s="20" customFormat="1" ht="12" customHeight="1" x14ac:dyDescent="0.2"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9"/>
    </row>
    <row r="313" spans="2:13" s="20" customFormat="1" ht="12" customHeight="1" x14ac:dyDescent="0.2"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9"/>
    </row>
    <row r="314" spans="2:13" s="20" customFormat="1" ht="12" customHeight="1" x14ac:dyDescent="0.2"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9"/>
    </row>
    <row r="315" spans="2:13" s="20" customFormat="1" ht="12" customHeight="1" x14ac:dyDescent="0.2"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9"/>
    </row>
    <row r="316" spans="2:13" s="20" customFormat="1" ht="12" customHeight="1" x14ac:dyDescent="0.2"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9"/>
    </row>
    <row r="317" spans="2:13" s="20" customFormat="1" ht="12" customHeight="1" x14ac:dyDescent="0.2"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9"/>
    </row>
    <row r="318" spans="2:13" s="20" customFormat="1" ht="12" customHeight="1" x14ac:dyDescent="0.2"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9"/>
    </row>
    <row r="319" spans="2:13" s="20" customFormat="1" ht="12" customHeight="1" x14ac:dyDescent="0.2"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9"/>
    </row>
    <row r="320" spans="2:13" s="20" customFormat="1" ht="12" customHeight="1" x14ac:dyDescent="0.2"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9"/>
    </row>
    <row r="321" spans="2:13" s="20" customFormat="1" ht="12" customHeight="1" x14ac:dyDescent="0.2"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9"/>
    </row>
    <row r="322" spans="2:13" s="20" customFormat="1" ht="12" customHeight="1" x14ac:dyDescent="0.2"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9"/>
    </row>
    <row r="323" spans="2:13" s="20" customFormat="1" ht="12" customHeight="1" x14ac:dyDescent="0.2"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9"/>
    </row>
    <row r="324" spans="2:13" s="20" customFormat="1" ht="12" customHeight="1" x14ac:dyDescent="0.2"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9"/>
    </row>
    <row r="325" spans="2:13" s="20" customFormat="1" ht="12" customHeight="1" x14ac:dyDescent="0.2"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9"/>
    </row>
    <row r="326" spans="2:13" s="20" customFormat="1" ht="12" customHeight="1" x14ac:dyDescent="0.2"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9"/>
    </row>
    <row r="327" spans="2:13" s="20" customFormat="1" ht="12" customHeight="1" x14ac:dyDescent="0.2"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9"/>
    </row>
    <row r="328" spans="2:13" s="20" customFormat="1" ht="12" customHeight="1" x14ac:dyDescent="0.2"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9"/>
    </row>
    <row r="329" spans="2:13" s="20" customFormat="1" ht="12" customHeight="1" x14ac:dyDescent="0.2"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9"/>
    </row>
    <row r="330" spans="2:13" s="20" customFormat="1" ht="12" customHeight="1" x14ac:dyDescent="0.2"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9"/>
    </row>
    <row r="331" spans="2:13" s="20" customFormat="1" ht="12" customHeight="1" x14ac:dyDescent="0.2"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9"/>
    </row>
    <row r="332" spans="2:13" s="20" customFormat="1" ht="12" customHeight="1" x14ac:dyDescent="0.2"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9"/>
    </row>
    <row r="333" spans="2:13" s="20" customFormat="1" ht="12" customHeight="1" x14ac:dyDescent="0.2"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9"/>
    </row>
    <row r="334" spans="2:13" s="20" customFormat="1" ht="12" customHeight="1" x14ac:dyDescent="0.2"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9"/>
    </row>
    <row r="335" spans="2:13" s="20" customFormat="1" ht="12" customHeight="1" x14ac:dyDescent="0.2">
      <c r="B335" s="154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9"/>
    </row>
    <row r="336" spans="2:13" s="20" customFormat="1" ht="12" customHeight="1" x14ac:dyDescent="0.2"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9"/>
    </row>
    <row r="337" spans="2:13" s="20" customFormat="1" ht="12" customHeight="1" x14ac:dyDescent="0.2"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9"/>
    </row>
    <row r="338" spans="2:13" s="20" customFormat="1" ht="12" customHeight="1" x14ac:dyDescent="0.2"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9"/>
    </row>
    <row r="339" spans="2:13" s="20" customFormat="1" ht="12" customHeight="1" x14ac:dyDescent="0.2"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9"/>
    </row>
    <row r="340" spans="2:13" s="20" customFormat="1" ht="12" customHeight="1" x14ac:dyDescent="0.2"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9"/>
    </row>
    <row r="341" spans="2:13" s="20" customFormat="1" ht="12" customHeight="1" x14ac:dyDescent="0.2">
      <c r="B341" s="154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9"/>
    </row>
    <row r="342" spans="2:13" s="20" customFormat="1" ht="12" customHeight="1" x14ac:dyDescent="0.2">
      <c r="B342" s="154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9"/>
    </row>
    <row r="343" spans="2:13" s="20" customFormat="1" ht="12" customHeight="1" x14ac:dyDescent="0.2">
      <c r="B343" s="154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9"/>
    </row>
    <row r="344" spans="2:13" s="20" customFormat="1" ht="12" customHeight="1" x14ac:dyDescent="0.2">
      <c r="B344" s="154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9"/>
    </row>
    <row r="345" spans="2:13" s="20" customFormat="1" ht="12" customHeight="1" x14ac:dyDescent="0.2">
      <c r="B345" s="154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9"/>
    </row>
    <row r="346" spans="2:13" s="20" customFormat="1" ht="12" customHeight="1" x14ac:dyDescent="0.2">
      <c r="B346" s="154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9"/>
    </row>
    <row r="347" spans="2:13" s="20" customFormat="1" ht="12" customHeight="1" x14ac:dyDescent="0.2">
      <c r="B347" s="154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9"/>
    </row>
    <row r="348" spans="2:13" s="20" customFormat="1" ht="12" customHeight="1" x14ac:dyDescent="0.2">
      <c r="B348" s="154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9"/>
    </row>
    <row r="349" spans="2:13" s="20" customFormat="1" ht="12" customHeight="1" x14ac:dyDescent="0.2">
      <c r="B349" s="154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9"/>
    </row>
    <row r="350" spans="2:13" s="20" customFormat="1" ht="12" customHeight="1" x14ac:dyDescent="0.2">
      <c r="B350" s="154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9"/>
    </row>
    <row r="351" spans="2:13" s="20" customFormat="1" ht="12" customHeight="1" x14ac:dyDescent="0.2">
      <c r="B351" s="154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9"/>
    </row>
    <row r="352" spans="2:13" s="20" customFormat="1" ht="12" customHeight="1" x14ac:dyDescent="0.2">
      <c r="B352" s="154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9"/>
    </row>
    <row r="353" spans="2:13" s="20" customFormat="1" ht="12" customHeight="1" x14ac:dyDescent="0.2"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9"/>
    </row>
    <row r="354" spans="2:13" s="20" customFormat="1" ht="12" customHeight="1" x14ac:dyDescent="0.2"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9"/>
    </row>
    <row r="355" spans="2:13" s="20" customFormat="1" ht="12" customHeight="1" x14ac:dyDescent="0.2"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9"/>
    </row>
    <row r="356" spans="2:13" s="20" customFormat="1" ht="12" customHeight="1" x14ac:dyDescent="0.2">
      <c r="B356" s="154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9"/>
    </row>
    <row r="357" spans="2:13" s="20" customFormat="1" ht="12" customHeight="1" x14ac:dyDescent="0.2"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9"/>
    </row>
    <row r="358" spans="2:13" s="20" customFormat="1" ht="12" customHeight="1" x14ac:dyDescent="0.2">
      <c r="B358" s="154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9"/>
    </row>
    <row r="359" spans="2:13" s="20" customFormat="1" ht="12" customHeight="1" x14ac:dyDescent="0.2">
      <c r="B359" s="154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9"/>
    </row>
    <row r="360" spans="2:13" s="20" customFormat="1" ht="12" customHeight="1" x14ac:dyDescent="0.2">
      <c r="B360" s="154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9"/>
    </row>
    <row r="361" spans="2:13" s="20" customFormat="1" ht="12" customHeight="1" x14ac:dyDescent="0.2"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9"/>
    </row>
    <row r="362" spans="2:13" s="20" customFormat="1" ht="12" customHeight="1" x14ac:dyDescent="0.2"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9"/>
    </row>
    <row r="363" spans="2:13" s="20" customFormat="1" ht="12" customHeight="1" x14ac:dyDescent="0.2"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9"/>
    </row>
    <row r="364" spans="2:13" s="20" customFormat="1" ht="12" customHeight="1" x14ac:dyDescent="0.2"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9"/>
    </row>
    <row r="365" spans="2:13" s="20" customFormat="1" ht="12" customHeight="1" x14ac:dyDescent="0.2"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9"/>
    </row>
    <row r="366" spans="2:13" s="20" customFormat="1" ht="12" customHeight="1" x14ac:dyDescent="0.2"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9"/>
    </row>
    <row r="367" spans="2:13" s="20" customFormat="1" ht="12" customHeight="1" x14ac:dyDescent="0.2"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9"/>
    </row>
    <row r="368" spans="2:13" s="20" customFormat="1" ht="12" customHeight="1" x14ac:dyDescent="0.2"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9"/>
    </row>
    <row r="369" spans="2:13" s="20" customFormat="1" ht="12" customHeight="1" x14ac:dyDescent="0.2"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9"/>
    </row>
    <row r="370" spans="2:13" s="20" customFormat="1" ht="12" customHeight="1" x14ac:dyDescent="0.2"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9"/>
    </row>
    <row r="371" spans="2:13" s="20" customFormat="1" ht="12" customHeight="1" x14ac:dyDescent="0.2"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9"/>
    </row>
    <row r="372" spans="2:13" s="20" customFormat="1" ht="12" customHeight="1" x14ac:dyDescent="0.2"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9"/>
    </row>
    <row r="373" spans="2:13" s="20" customFormat="1" ht="12" customHeight="1" x14ac:dyDescent="0.2"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9"/>
    </row>
    <row r="374" spans="2:13" s="20" customFormat="1" ht="12" customHeight="1" x14ac:dyDescent="0.2"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9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7">
    <tabColor indexed="11"/>
  </sheetPr>
  <dimension ref="A1:AH401"/>
  <sheetViews>
    <sheetView showGridLines="0" view="pageBreakPreview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2" customWidth="1"/>
    <col min="13" max="14" width="9.7109375" style="2" customWidth="1"/>
    <col min="15" max="19" width="9.7109375" style="1" customWidth="1"/>
    <col min="20" max="30" width="8.7109375" style="1" customWidth="1"/>
    <col min="31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</row>
    <row r="5" spans="1:14" s="20" customFormat="1" ht="12" customHeight="1" x14ac:dyDescent="0.2">
      <c r="B5" s="256" t="s">
        <v>91</v>
      </c>
      <c r="C5" s="180" t="s">
        <v>1228</v>
      </c>
      <c r="D5" s="112"/>
      <c r="E5" s="187"/>
      <c r="F5" s="180"/>
      <c r="G5" s="112"/>
      <c r="H5"/>
      <c r="I5"/>
      <c r="J5"/>
      <c r="K5"/>
      <c r="L5" s="19"/>
      <c r="M5" s="19"/>
      <c r="N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</row>
    <row r="9" spans="1:14" s="20" customFormat="1" ht="12" customHeight="1" x14ac:dyDescent="0.2">
      <c r="B9" s="638" t="s">
        <v>1499</v>
      </c>
      <c r="C9" s="530"/>
      <c r="D9" s="193"/>
      <c r="E9" s="193"/>
      <c r="F9" s="193"/>
      <c r="G9" s="193"/>
      <c r="H9" s="193"/>
      <c r="I9" s="472"/>
      <c r="J9" s="193"/>
      <c r="K9" s="574"/>
      <c r="L9" s="19"/>
      <c r="M9" s="19"/>
      <c r="N9" s="19"/>
    </row>
    <row r="10" spans="1:14" s="20" customFormat="1" ht="12" customHeight="1" x14ac:dyDescent="0.2">
      <c r="B10" s="157"/>
      <c r="C10" s="310" t="s">
        <v>149</v>
      </c>
      <c r="D10" s="153">
        <v>11.5</v>
      </c>
      <c r="E10" s="153">
        <v>3.2</v>
      </c>
      <c r="F10" s="153"/>
      <c r="G10" s="153">
        <v>2.7</v>
      </c>
      <c r="H10" s="153">
        <f>D10*E10</f>
        <v>36.800000000000004</v>
      </c>
      <c r="I10" s="473">
        <f>G10*H10</f>
        <v>99.360000000000014</v>
      </c>
      <c r="J10" s="153"/>
      <c r="K10" s="282"/>
      <c r="L10" s="19"/>
      <c r="M10" s="19"/>
      <c r="N10" s="19"/>
    </row>
    <row r="11" spans="1:14" s="20" customFormat="1" ht="12" customHeight="1" x14ac:dyDescent="0.2">
      <c r="B11" s="157"/>
      <c r="C11" s="310"/>
      <c r="D11" s="153"/>
      <c r="E11" s="153"/>
      <c r="F11" s="153"/>
      <c r="G11" s="153"/>
      <c r="H11" s="153"/>
      <c r="I11" s="473"/>
      <c r="J11" s="153"/>
      <c r="K11" s="282"/>
      <c r="L11" s="19"/>
      <c r="M11" s="19"/>
      <c r="N11" s="19"/>
    </row>
    <row r="12" spans="1:14" s="20" customFormat="1" ht="12" customHeight="1" x14ac:dyDescent="0.2">
      <c r="B12" s="157"/>
      <c r="C12" s="310"/>
      <c r="D12" s="153"/>
      <c r="E12" s="153"/>
      <c r="F12" s="153"/>
      <c r="G12" s="153"/>
      <c r="H12" s="153"/>
      <c r="I12" s="473"/>
      <c r="J12" s="153"/>
      <c r="K12" s="282"/>
      <c r="L12" s="19"/>
      <c r="M12" s="19"/>
      <c r="N12" s="19"/>
    </row>
    <row r="13" spans="1:14" s="20" customFormat="1" ht="12" customHeight="1" x14ac:dyDescent="0.2">
      <c r="B13" s="157"/>
      <c r="C13" s="1279" t="s">
        <v>2211</v>
      </c>
      <c r="D13" s="1279"/>
      <c r="E13" s="1279"/>
      <c r="F13" s="153"/>
      <c r="G13" s="153"/>
      <c r="H13" s="153"/>
      <c r="I13" s="473"/>
      <c r="J13" s="153"/>
      <c r="K13" s="282"/>
      <c r="L13" s="19"/>
      <c r="M13" s="19"/>
      <c r="N13" s="19"/>
    </row>
    <row r="14" spans="1:14" s="20" customFormat="1" ht="12" customHeight="1" thickBot="1" x14ac:dyDescent="0.25">
      <c r="B14" s="157"/>
      <c r="C14" s="1282" t="s">
        <v>2212</v>
      </c>
      <c r="D14" s="1282"/>
      <c r="E14" s="1282"/>
      <c r="F14" s="153"/>
      <c r="G14" s="153"/>
      <c r="H14" s="153"/>
      <c r="I14" s="473"/>
      <c r="J14" s="153"/>
      <c r="K14" s="282"/>
      <c r="L14" s="19"/>
      <c r="M14" s="19"/>
      <c r="N14" s="19"/>
    </row>
    <row r="15" spans="1:14" s="20" customFormat="1" ht="12" customHeight="1" thickBot="1" x14ac:dyDescent="0.25">
      <c r="B15" s="425"/>
      <c r="C15" s="188" t="s">
        <v>489</v>
      </c>
      <c r="D15" s="189"/>
      <c r="E15" s="189"/>
      <c r="F15" s="189"/>
      <c r="G15" s="189"/>
      <c r="H15" s="190">
        <f>SUM(H9:H14)</f>
        <v>36.800000000000004</v>
      </c>
      <c r="I15" s="191">
        <f>SUM(I9:I14)</f>
        <v>99.360000000000014</v>
      </c>
      <c r="J15" s="189"/>
      <c r="K15" s="576"/>
      <c r="L15" s="19"/>
      <c r="M15" s="19"/>
    </row>
    <row r="16" spans="1:14" s="20" customFormat="1" ht="12" customHeight="1" x14ac:dyDescent="0.2">
      <c r="B16" s="157" t="s">
        <v>2006</v>
      </c>
      <c r="C16" s="310" t="s">
        <v>249</v>
      </c>
      <c r="D16" s="153">
        <v>11.9</v>
      </c>
      <c r="E16" s="153">
        <v>3.6</v>
      </c>
      <c r="F16" s="153"/>
      <c r="G16" s="153"/>
      <c r="H16" s="153">
        <f>D16*E16</f>
        <v>42.84</v>
      </c>
      <c r="I16" s="473"/>
      <c r="J16" s="153"/>
      <c r="K16" s="282"/>
      <c r="L16" s="19"/>
      <c r="M16" s="19"/>
      <c r="N16" s="19"/>
    </row>
    <row r="17" spans="2:34" s="20" customFormat="1" ht="12" customHeight="1" x14ac:dyDescent="0.2">
      <c r="B17" s="157"/>
      <c r="C17" s="310"/>
      <c r="D17" s="153"/>
      <c r="E17" s="153"/>
      <c r="F17" s="153"/>
      <c r="G17" s="153"/>
      <c r="H17" s="153"/>
      <c r="I17" s="473"/>
      <c r="J17" s="251"/>
      <c r="K17" s="450"/>
      <c r="L17" s="19"/>
      <c r="M17" s="19"/>
      <c r="N17" s="19"/>
    </row>
    <row r="18" spans="2:34" s="20" customFormat="1" ht="12" customHeight="1" x14ac:dyDescent="0.2">
      <c r="B18" s="157"/>
      <c r="C18" s="169"/>
      <c r="D18" s="153"/>
      <c r="E18" s="153"/>
      <c r="F18" s="153"/>
      <c r="G18" s="153"/>
      <c r="H18" s="153"/>
      <c r="I18" s="473"/>
      <c r="J18" s="153"/>
      <c r="K18" s="282"/>
      <c r="L18" s="19"/>
      <c r="M18" s="19"/>
      <c r="N18" s="19"/>
    </row>
    <row r="19" spans="2:34" s="20" customFormat="1" ht="12" customHeight="1" x14ac:dyDescent="0.2">
      <c r="B19" s="157"/>
      <c r="C19" s="527"/>
      <c r="D19" s="182"/>
      <c r="E19" s="182"/>
      <c r="F19" s="182"/>
      <c r="G19" s="182"/>
      <c r="H19" s="182"/>
      <c r="I19" s="183"/>
      <c r="J19" s="182"/>
      <c r="K19" s="281"/>
      <c r="L19" s="19"/>
      <c r="M19" s="19"/>
      <c r="N19" s="19"/>
    </row>
    <row r="20" spans="2:34" s="20" customFormat="1" ht="12" customHeight="1" x14ac:dyDescent="0.2">
      <c r="B20" s="157"/>
      <c r="C20" s="527"/>
      <c r="D20" s="182"/>
      <c r="E20" s="182"/>
      <c r="F20" s="182"/>
      <c r="G20" s="182"/>
      <c r="H20" s="182"/>
      <c r="I20" s="183"/>
      <c r="J20" s="182"/>
      <c r="K20" s="281"/>
      <c r="L20" s="19"/>
      <c r="M20" s="19"/>
      <c r="N20" s="19"/>
    </row>
    <row r="21" spans="2:34" s="20" customFormat="1" ht="12" customHeight="1" thickBot="1" x14ac:dyDescent="0.25">
      <c r="B21" s="157"/>
      <c r="C21" s="527"/>
      <c r="D21" s="182"/>
      <c r="E21" s="182"/>
      <c r="F21" s="182"/>
      <c r="G21" s="182"/>
      <c r="H21" s="182"/>
      <c r="I21" s="183"/>
      <c r="J21" s="182"/>
      <c r="K21" s="281"/>
      <c r="L21" s="19"/>
      <c r="M21" s="19"/>
      <c r="N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42.84</v>
      </c>
      <c r="I22" s="429"/>
      <c r="J22" s="189"/>
      <c r="K22" s="576"/>
      <c r="L22" s="19"/>
      <c r="M22" s="19"/>
    </row>
    <row r="23" spans="2:34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9"/>
      <c r="M23" s="19"/>
      <c r="N23" s="19"/>
    </row>
    <row r="24" spans="2:34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  <c r="M24" s="19"/>
      <c r="N24" s="19"/>
    </row>
    <row r="25" spans="2:34" s="20" customFormat="1" ht="12" customHeight="1" thickBot="1" x14ac:dyDescent="0.25">
      <c r="B25" s="431" t="str">
        <f>C5</f>
        <v>28 - Odpočívárna na homogenizační skládce I.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M25" s="19"/>
      <c r="N25" s="19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M26" s="19"/>
      <c r="N26" s="19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2:34" s="20" customFormat="1" ht="12" customHeight="1" x14ac:dyDescent="0.2">
      <c r="B27" s="1020" t="s">
        <v>115</v>
      </c>
      <c r="C27" s="1021" t="s">
        <v>138</v>
      </c>
      <c r="D27" s="1022"/>
      <c r="E27" s="1023"/>
      <c r="F27" s="1024"/>
      <c r="G27" s="1024"/>
      <c r="H27" s="1025"/>
      <c r="I27" s="1025"/>
      <c r="J27" s="1026"/>
      <c r="K27" s="1051"/>
      <c r="L27" s="19"/>
      <c r="M27" s="19"/>
      <c r="N27" s="19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2:34" s="20" customFormat="1" ht="12" customHeight="1" x14ac:dyDescent="0.2">
      <c r="B28" s="1027" t="s">
        <v>1648</v>
      </c>
      <c r="C28" s="1028" t="s">
        <v>1059</v>
      </c>
      <c r="D28" s="1022"/>
      <c r="E28" s="1029"/>
      <c r="F28" s="1026"/>
      <c r="G28" s="1026"/>
      <c r="H28" s="1025"/>
      <c r="I28" s="1025"/>
      <c r="J28" s="1026"/>
      <c r="K28" s="1054"/>
      <c r="L28" s="19"/>
      <c r="M28" s="19"/>
      <c r="N28" s="19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2:34" s="20" customFormat="1" ht="12" customHeight="1" x14ac:dyDescent="0.2">
      <c r="B29" s="1027" t="s">
        <v>1648</v>
      </c>
      <c r="C29" s="1030" t="s">
        <v>1060</v>
      </c>
      <c r="D29" s="1022"/>
      <c r="E29" s="1031"/>
      <c r="F29" s="1025"/>
      <c r="G29" s="1025"/>
      <c r="H29" s="1025"/>
      <c r="I29" s="1025"/>
      <c r="J29" s="1026"/>
      <c r="K29" s="1037"/>
      <c r="L29" s="19"/>
      <c r="M29" s="19"/>
      <c r="N29" s="19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2:34" s="20" customFormat="1" ht="12" customHeight="1" x14ac:dyDescent="0.2">
      <c r="B30" s="1032" t="s">
        <v>116</v>
      </c>
      <c r="C30" s="1030" t="s">
        <v>140</v>
      </c>
      <c r="D30" s="1022"/>
      <c r="E30" s="1031"/>
      <c r="F30" s="1025"/>
      <c r="G30" s="1025"/>
      <c r="H30" s="1053"/>
      <c r="I30" s="1025"/>
      <c r="J30" s="1025"/>
      <c r="K30" s="1037"/>
      <c r="L30" s="19"/>
      <c r="M30" s="19"/>
      <c r="N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2:34" s="20" customFormat="1" ht="12" customHeight="1" x14ac:dyDescent="0.2">
      <c r="B31" s="1032" t="s">
        <v>367</v>
      </c>
      <c r="C31" s="1030" t="s">
        <v>368</v>
      </c>
      <c r="D31" s="1022"/>
      <c r="E31" s="1031"/>
      <c r="F31" s="1025"/>
      <c r="G31" s="1025"/>
      <c r="H31" s="1025"/>
      <c r="I31" s="1080"/>
      <c r="J31" s="1025"/>
      <c r="K31" s="1037"/>
      <c r="L31" s="19"/>
      <c r="M31" s="19"/>
      <c r="N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2:34" s="20" customFormat="1" ht="12" customHeight="1" x14ac:dyDescent="0.2">
      <c r="B32" s="1032" t="s">
        <v>120</v>
      </c>
      <c r="C32" s="1030" t="s">
        <v>222</v>
      </c>
      <c r="D32" s="1022"/>
      <c r="E32" s="1031"/>
      <c r="F32" s="1025"/>
      <c r="G32" s="1025"/>
      <c r="H32" s="1025"/>
      <c r="I32" s="1025"/>
      <c r="J32" s="1025"/>
      <c r="K32" s="1037"/>
      <c r="L32" s="19"/>
      <c r="M32" s="19"/>
      <c r="N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0" customFormat="1" ht="12" customHeight="1" x14ac:dyDescent="0.2">
      <c r="B33" s="1032" t="s">
        <v>141</v>
      </c>
      <c r="C33" s="1030" t="s">
        <v>223</v>
      </c>
      <c r="D33" s="1022"/>
      <c r="E33" s="1031"/>
      <c r="F33" s="1025"/>
      <c r="G33" s="1025"/>
      <c r="H33" s="1025"/>
      <c r="I33" s="1025"/>
      <c r="J33" s="1025"/>
      <c r="K33" s="1037"/>
      <c r="L33" s="19"/>
      <c r="M33" s="19"/>
      <c r="N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20" customFormat="1" ht="12" customHeight="1" x14ac:dyDescent="0.2">
      <c r="B34" s="1032" t="s">
        <v>121</v>
      </c>
      <c r="C34" s="1030" t="s">
        <v>142</v>
      </c>
      <c r="D34" s="1022"/>
      <c r="E34" s="1048"/>
      <c r="F34" s="1025"/>
      <c r="G34" s="1025"/>
      <c r="H34" s="1025"/>
      <c r="I34" s="1025"/>
      <c r="J34" s="1025"/>
      <c r="K34" s="1037"/>
      <c r="L34" s="19"/>
      <c r="M34" s="19"/>
      <c r="N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</row>
    <row r="35" spans="1:34" s="20" customFormat="1" ht="12" customHeight="1" x14ac:dyDescent="0.2">
      <c r="B35" s="1032" t="s">
        <v>121</v>
      </c>
      <c r="C35" s="1030" t="s">
        <v>1774</v>
      </c>
      <c r="D35" s="1022"/>
      <c r="E35" s="1048"/>
      <c r="F35" s="1025"/>
      <c r="G35" s="1025"/>
      <c r="H35" s="1025"/>
      <c r="I35" s="1025"/>
      <c r="J35" s="1025"/>
      <c r="K35" s="1037"/>
      <c r="L35" s="19"/>
      <c r="M35" s="19"/>
      <c r="N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</row>
    <row r="36" spans="1:34" s="20" customFormat="1" ht="12" customHeight="1" x14ac:dyDescent="0.2">
      <c r="B36" s="1032" t="s">
        <v>143</v>
      </c>
      <c r="C36" s="1030" t="s">
        <v>526</v>
      </c>
      <c r="D36" s="1022"/>
      <c r="E36" s="1031"/>
      <c r="F36" s="1025"/>
      <c r="G36" s="1025"/>
      <c r="H36" s="1025"/>
      <c r="I36" s="1025"/>
      <c r="J36" s="1025"/>
      <c r="K36" s="1037"/>
      <c r="L36" s="19"/>
      <c r="M36" s="19"/>
      <c r="N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</row>
    <row r="37" spans="1:34" s="20" customFormat="1" ht="12" customHeight="1" x14ac:dyDescent="0.2">
      <c r="B37" s="1032" t="s">
        <v>144</v>
      </c>
      <c r="C37" s="1030" t="s">
        <v>525</v>
      </c>
      <c r="D37" s="1022"/>
      <c r="E37" s="1031"/>
      <c r="F37" s="1025"/>
      <c r="G37" s="1025"/>
      <c r="H37" s="1025"/>
      <c r="I37" s="1025"/>
      <c r="J37" s="1025"/>
      <c r="K37" s="1037"/>
      <c r="L37" s="19"/>
      <c r="M37" s="19"/>
      <c r="N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</row>
    <row r="38" spans="1:34" s="20" customFormat="1" ht="12" customHeight="1" x14ac:dyDescent="0.2">
      <c r="B38" s="1032" t="s">
        <v>145</v>
      </c>
      <c r="C38" s="1030" t="s">
        <v>146</v>
      </c>
      <c r="D38" s="1022"/>
      <c r="E38" s="1031"/>
      <c r="F38" s="1025"/>
      <c r="G38" s="1025"/>
      <c r="H38" s="1025"/>
      <c r="I38" s="1025"/>
      <c r="J38" s="1025"/>
      <c r="K38" s="1037"/>
      <c r="L38" s="19"/>
      <c r="M38" s="19"/>
      <c r="N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20" customFormat="1" ht="12" customHeight="1" x14ac:dyDescent="0.2">
      <c r="B39" s="1032" t="s">
        <v>1305</v>
      </c>
      <c r="C39" s="1030" t="s">
        <v>1515</v>
      </c>
      <c r="D39" s="1022"/>
      <c r="E39" s="1031"/>
      <c r="F39" s="1025"/>
      <c r="G39" s="1025"/>
      <c r="H39" s="1025"/>
      <c r="I39" s="1025"/>
      <c r="J39" s="1025"/>
      <c r="K39" s="1052"/>
      <c r="L39" s="19"/>
      <c r="M39" s="19"/>
      <c r="N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</row>
    <row r="40" spans="1:34" s="97" customFormat="1" ht="12" customHeight="1" x14ac:dyDescent="0.2">
      <c r="B40" s="1032" t="s">
        <v>1170</v>
      </c>
      <c r="C40" s="1036" t="s">
        <v>1659</v>
      </c>
      <c r="D40" s="1022"/>
      <c r="E40" s="1025"/>
      <c r="F40" s="1025"/>
      <c r="G40" s="1025"/>
      <c r="H40" s="1025"/>
      <c r="I40" s="1025"/>
      <c r="J40" s="1025"/>
      <c r="K40" s="1037"/>
      <c r="L40" s="19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039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044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304">
        <f>SUM(D27:D42)</f>
        <v>0</v>
      </c>
      <c r="E43" s="458"/>
      <c r="F43" s="458"/>
      <c r="G43" s="304">
        <f>SUM(G27:G42)</f>
        <v>0</v>
      </c>
      <c r="H43" s="304">
        <f>SUM(H27:H42)</f>
        <v>0</v>
      </c>
      <c r="I43" s="304">
        <f>SUM(I27:I42)</f>
        <v>0</v>
      </c>
      <c r="J43" s="459"/>
      <c r="K43" s="258"/>
      <c r="L43" s="19"/>
      <c r="M43" s="59">
        <f>J233+J215+J173+J191+J185+J143+J240+J94+J57</f>
        <v>0.20399999999999999</v>
      </c>
      <c r="N43" s="58">
        <f>H173+H143</f>
        <v>0</v>
      </c>
    </row>
    <row r="44" spans="1:34" customFormat="1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"/>
      <c r="M44" s="20"/>
      <c r="N44" s="20"/>
    </row>
    <row r="45" spans="1:3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36.800000000000004</v>
      </c>
      <c r="P46" s="476">
        <f>I15</f>
        <v>99.360000000000014</v>
      </c>
      <c r="Q46" s="477">
        <f>D43</f>
        <v>0</v>
      </c>
      <c r="R46" s="477">
        <f>H43</f>
        <v>0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4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0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0</v>
      </c>
      <c r="X47" s="555">
        <f>D36</f>
        <v>0</v>
      </c>
      <c r="Y47" s="555">
        <f>D37</f>
        <v>0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0</v>
      </c>
    </row>
    <row r="48" spans="1:34" s="137" customFormat="1" ht="12" customHeight="1" x14ac:dyDescent="0.2">
      <c r="B48" s="154"/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12"/>
      <c r="N48" s="112"/>
    </row>
    <row r="49" spans="2:16" s="20" customFormat="1" ht="12" customHeight="1" thickBot="1" x14ac:dyDescent="0.25">
      <c r="B49" s="111" t="s">
        <v>103</v>
      </c>
      <c r="C49" s="112"/>
      <c r="D49" s="112"/>
      <c r="E49" s="112"/>
      <c r="F49" s="112"/>
      <c r="G49" s="112"/>
      <c r="H49" s="112"/>
      <c r="I49" s="112"/>
      <c r="J49" s="112"/>
      <c r="K49" s="112"/>
      <c r="L49" s="19"/>
      <c r="M49" s="19"/>
      <c r="N49" s="19"/>
    </row>
    <row r="50" spans="2:16" s="20" customFormat="1" ht="12" customHeight="1" thickBot="1" x14ac:dyDescent="0.25">
      <c r="B50" s="482"/>
      <c r="C50" s="432"/>
      <c r="D50" s="434" t="s">
        <v>93</v>
      </c>
      <c r="E50" s="434" t="s">
        <v>104</v>
      </c>
      <c r="F50" s="434" t="s">
        <v>96</v>
      </c>
      <c r="G50" s="434" t="s">
        <v>105</v>
      </c>
      <c r="H50" s="434" t="s">
        <v>106</v>
      </c>
      <c r="I50" s="434" t="s">
        <v>107</v>
      </c>
      <c r="J50" s="434" t="s">
        <v>108</v>
      </c>
      <c r="K50" s="435" t="s">
        <v>109</v>
      </c>
      <c r="L50" s="19"/>
      <c r="M50" s="150" t="s">
        <v>110</v>
      </c>
      <c r="N50" s="19"/>
    </row>
    <row r="51" spans="2:16" s="20" customFormat="1" ht="12" customHeight="1" thickBot="1" x14ac:dyDescent="0.25">
      <c r="B51" s="436" t="s">
        <v>111</v>
      </c>
      <c r="C51" s="437" t="s">
        <v>112</v>
      </c>
      <c r="D51" s="440" t="s">
        <v>99</v>
      </c>
      <c r="E51" s="440" t="s">
        <v>99</v>
      </c>
      <c r="F51" s="440" t="s">
        <v>135</v>
      </c>
      <c r="G51" s="440" t="s">
        <v>99</v>
      </c>
      <c r="H51" s="440" t="s">
        <v>136</v>
      </c>
      <c r="I51" s="440" t="s">
        <v>137</v>
      </c>
      <c r="J51" s="440" t="s">
        <v>113</v>
      </c>
      <c r="K51" s="441" t="s">
        <v>114</v>
      </c>
      <c r="L51" s="19"/>
      <c r="M51" s="19"/>
      <c r="N51" s="19"/>
    </row>
    <row r="52" spans="2:16" s="20" customFormat="1" ht="12" customHeight="1" x14ac:dyDescent="0.2">
      <c r="B52" s="442">
        <v>1</v>
      </c>
      <c r="C52" s="185" t="s">
        <v>152</v>
      </c>
      <c r="D52" s="170">
        <v>11.5</v>
      </c>
      <c r="E52" s="170">
        <v>2.7</v>
      </c>
      <c r="F52" s="169">
        <f>D52*E52-2.04</f>
        <v>29.01</v>
      </c>
      <c r="G52" s="169">
        <v>0.2</v>
      </c>
      <c r="H52" s="170">
        <f>F52*G52*B52</f>
        <v>5.8020000000000005</v>
      </c>
      <c r="I52" s="169">
        <v>1.8</v>
      </c>
      <c r="J52" s="299">
        <f>H52*I52</f>
        <v>10.443600000000002</v>
      </c>
      <c r="K52" s="162" t="s">
        <v>115</v>
      </c>
      <c r="L52" s="19"/>
      <c r="M52" s="19">
        <f>1.7*1.2</f>
        <v>2.04</v>
      </c>
      <c r="N52" s="19"/>
    </row>
    <row r="53" spans="2:16" s="20" customFormat="1" ht="12" customHeight="1" x14ac:dyDescent="0.2">
      <c r="B53" s="159">
        <v>1</v>
      </c>
      <c r="C53" s="185" t="s">
        <v>153</v>
      </c>
      <c r="D53" s="170">
        <v>11.5</v>
      </c>
      <c r="E53" s="169">
        <v>2.5499999999999998</v>
      </c>
      <c r="F53" s="170">
        <f>D53*E53-3.52</f>
        <v>25.805</v>
      </c>
      <c r="G53" s="169">
        <v>0.2</v>
      </c>
      <c r="H53" s="170">
        <f>F53*G53*B53</f>
        <v>5.1610000000000005</v>
      </c>
      <c r="I53" s="169">
        <v>1.8</v>
      </c>
      <c r="J53" s="299">
        <f>H53*I53</f>
        <v>9.2898000000000014</v>
      </c>
      <c r="K53" s="162" t="s">
        <v>115</v>
      </c>
      <c r="L53" s="19"/>
      <c r="M53" s="19">
        <f>(1.4*2)+(0.6*0.4)+(0.8*0.6)</f>
        <v>3.52</v>
      </c>
      <c r="N53" s="19"/>
    </row>
    <row r="54" spans="2:16" s="20" customFormat="1" ht="12" customHeight="1" x14ac:dyDescent="0.2">
      <c r="B54" s="159">
        <v>2</v>
      </c>
      <c r="C54" s="185" t="s">
        <v>243</v>
      </c>
      <c r="D54" s="170">
        <v>3.2</v>
      </c>
      <c r="E54" s="170">
        <v>2.7</v>
      </c>
      <c r="F54" s="170">
        <f>D54*E54-1.8</f>
        <v>6.8400000000000007</v>
      </c>
      <c r="G54" s="169">
        <v>0.2</v>
      </c>
      <c r="H54" s="170">
        <f>F54*G54*B54</f>
        <v>2.7360000000000007</v>
      </c>
      <c r="I54" s="169">
        <v>1.8</v>
      </c>
      <c r="J54" s="299">
        <f>H54*I54</f>
        <v>4.9248000000000012</v>
      </c>
      <c r="K54" s="162" t="s">
        <v>115</v>
      </c>
      <c r="L54" s="19"/>
      <c r="M54" s="19"/>
      <c r="N54" s="19"/>
    </row>
    <row r="55" spans="2:16" s="20" customFormat="1" ht="12" customHeight="1" thickBot="1" x14ac:dyDescent="0.25">
      <c r="B55" s="159">
        <v>1</v>
      </c>
      <c r="C55" s="185" t="s">
        <v>154</v>
      </c>
      <c r="D55" s="170">
        <v>2.8</v>
      </c>
      <c r="E55" s="170">
        <v>2.5499999999999998</v>
      </c>
      <c r="F55" s="170">
        <f>D55*E55-1.6</f>
        <v>5.5399999999999991</v>
      </c>
      <c r="G55" s="169">
        <v>0.2</v>
      </c>
      <c r="H55" s="170">
        <f>F55*G55*B55</f>
        <v>1.1079999999999999</v>
      </c>
      <c r="I55" s="169">
        <v>1.8</v>
      </c>
      <c r="J55" s="299">
        <f>H55*I55</f>
        <v>1.9943999999999997</v>
      </c>
      <c r="K55" s="172" t="s">
        <v>115</v>
      </c>
      <c r="L55" s="19"/>
      <c r="M55" s="19">
        <v>1.6</v>
      </c>
      <c r="N55" s="19"/>
    </row>
    <row r="56" spans="2:16" s="20" customFormat="1" ht="12" customHeight="1" thickBot="1" x14ac:dyDescent="0.25">
      <c r="B56" s="483"/>
      <c r="C56" s="484" t="s">
        <v>117</v>
      </c>
      <c r="D56" s="484"/>
      <c r="E56" s="484"/>
      <c r="F56" s="484"/>
      <c r="G56" s="462"/>
      <c r="H56" s="485">
        <f>SUM(H52:H55)</f>
        <v>14.807000000000002</v>
      </c>
      <c r="I56" s="484"/>
      <c r="J56" s="485">
        <f>SUM(J52:J55)</f>
        <v>26.652600000000003</v>
      </c>
      <c r="K56" s="487"/>
      <c r="L56" s="19"/>
      <c r="M56" s="19"/>
      <c r="N56" s="19"/>
    </row>
    <row r="57" spans="2:16" s="20" customFormat="1" ht="12" customHeight="1" x14ac:dyDescent="0.2">
      <c r="B57" s="154"/>
      <c r="C57" s="112"/>
      <c r="D57" s="112"/>
      <c r="E57" s="112"/>
      <c r="F57" s="112"/>
      <c r="G57" s="112"/>
      <c r="H57" s="112"/>
      <c r="I57" s="112"/>
      <c r="J57" s="138"/>
      <c r="K57" s="112"/>
      <c r="L57" s="19"/>
      <c r="M57" s="19"/>
      <c r="N57" s="19"/>
    </row>
    <row r="58" spans="2:16" s="20" customFormat="1" ht="12" customHeight="1" thickBot="1" x14ac:dyDescent="0.25">
      <c r="B58" s="111" t="s">
        <v>118</v>
      </c>
      <c r="C58" s="112"/>
      <c r="D58" s="112"/>
      <c r="E58" s="112"/>
      <c r="F58" s="112"/>
      <c r="G58" s="112"/>
      <c r="H58" s="112"/>
      <c r="I58" s="112"/>
      <c r="J58" s="138"/>
      <c r="K58" s="112"/>
      <c r="L58" s="19"/>
      <c r="M58" s="19"/>
      <c r="N58" s="19"/>
    </row>
    <row r="59" spans="2:16" s="20" customFormat="1" ht="12" customHeight="1" thickBot="1" x14ac:dyDescent="0.25">
      <c r="B59" s="482"/>
      <c r="C59" s="432"/>
      <c r="D59" s="434" t="s">
        <v>93</v>
      </c>
      <c r="E59" s="434" t="s">
        <v>104</v>
      </c>
      <c r="F59" s="434" t="s">
        <v>96</v>
      </c>
      <c r="G59" s="434" t="s">
        <v>105</v>
      </c>
      <c r="H59" s="434" t="s">
        <v>106</v>
      </c>
      <c r="I59" s="434" t="s">
        <v>107</v>
      </c>
      <c r="J59" s="492" t="s">
        <v>108</v>
      </c>
      <c r="K59" s="435" t="s">
        <v>109</v>
      </c>
      <c r="L59" s="19"/>
      <c r="M59" s="19"/>
      <c r="N59" s="19"/>
    </row>
    <row r="60" spans="2:16" s="20" customFormat="1" ht="12" customHeight="1" thickBot="1" x14ac:dyDescent="0.25">
      <c r="B60" s="436" t="s">
        <v>111</v>
      </c>
      <c r="C60" s="437" t="s">
        <v>112</v>
      </c>
      <c r="D60" s="440" t="s">
        <v>99</v>
      </c>
      <c r="E60" s="440" t="s">
        <v>99</v>
      </c>
      <c r="F60" s="440" t="s">
        <v>135</v>
      </c>
      <c r="G60" s="440" t="s">
        <v>99</v>
      </c>
      <c r="H60" s="440" t="s">
        <v>136</v>
      </c>
      <c r="I60" s="440" t="s">
        <v>137</v>
      </c>
      <c r="J60" s="493" t="s">
        <v>113</v>
      </c>
      <c r="K60" s="441" t="s">
        <v>114</v>
      </c>
      <c r="L60" s="19"/>
      <c r="M60" s="19"/>
      <c r="N60" s="19"/>
    </row>
    <row r="61" spans="2:16" s="20" customFormat="1" ht="12" customHeight="1" thickBot="1" x14ac:dyDescent="0.25">
      <c r="B61" s="442">
        <v>1</v>
      </c>
      <c r="C61" s="443" t="s">
        <v>174</v>
      </c>
      <c r="D61" s="549">
        <v>11.5</v>
      </c>
      <c r="E61" s="549">
        <v>3.2</v>
      </c>
      <c r="F61" s="549">
        <f>D61*E61</f>
        <v>36.800000000000004</v>
      </c>
      <c r="G61" s="471">
        <v>0.3</v>
      </c>
      <c r="H61" s="170">
        <f>F61*G61</f>
        <v>11.040000000000001</v>
      </c>
      <c r="I61" s="169">
        <v>2.5</v>
      </c>
      <c r="J61" s="299">
        <f>H61*I61</f>
        <v>27.6</v>
      </c>
      <c r="K61" s="517" t="s">
        <v>116</v>
      </c>
      <c r="L61" s="19"/>
      <c r="M61" s="19"/>
      <c r="N61" s="19"/>
      <c r="P61" s="58">
        <f>H56+H62+H69+H75+H89+J95</f>
        <v>34.607799999999997</v>
      </c>
    </row>
    <row r="62" spans="2:16" s="20" customFormat="1" ht="12" customHeight="1" thickBot="1" x14ac:dyDescent="0.25">
      <c r="B62" s="483"/>
      <c r="C62" s="484" t="s">
        <v>117</v>
      </c>
      <c r="D62" s="484"/>
      <c r="E62" s="484"/>
      <c r="F62" s="484"/>
      <c r="G62" s="462"/>
      <c r="H62" s="485">
        <f>SUM(H61:H61)</f>
        <v>11.040000000000001</v>
      </c>
      <c r="I62" s="484"/>
      <c r="J62" s="485">
        <f>SUM(J61:J61)</f>
        <v>27.6</v>
      </c>
      <c r="K62" s="487"/>
      <c r="L62" s="19"/>
      <c r="M62" s="19"/>
      <c r="N62" s="19"/>
    </row>
    <row r="63" spans="2:16" s="20" customFormat="1" ht="12" customHeight="1" x14ac:dyDescent="0.2">
      <c r="B63" s="154"/>
      <c r="C63" s="112"/>
      <c r="D63" s="112"/>
      <c r="E63" s="112"/>
      <c r="F63" s="112"/>
      <c r="G63" s="112"/>
      <c r="H63" s="112"/>
      <c r="I63" s="112"/>
      <c r="J63" s="138"/>
      <c r="K63" s="112"/>
      <c r="L63" s="19"/>
      <c r="M63" s="19"/>
      <c r="N63" s="19"/>
    </row>
    <row r="64" spans="2:16" s="20" customFormat="1" ht="12" customHeight="1" thickBot="1" x14ac:dyDescent="0.25">
      <c r="B64" s="111" t="s">
        <v>244</v>
      </c>
      <c r="C64" s="112"/>
      <c r="D64" s="112"/>
      <c r="E64" s="112"/>
      <c r="F64" s="112"/>
      <c r="G64" s="112"/>
      <c r="H64" s="112"/>
      <c r="I64" s="112"/>
      <c r="J64" s="138"/>
      <c r="K64" s="112"/>
      <c r="L64" s="19"/>
      <c r="M64" s="19"/>
      <c r="N64" s="19"/>
    </row>
    <row r="65" spans="2:19" s="20" customFormat="1" ht="12" customHeight="1" thickBot="1" x14ac:dyDescent="0.25">
      <c r="B65" s="482"/>
      <c r="C65" s="432"/>
      <c r="D65" s="434" t="s">
        <v>93</v>
      </c>
      <c r="E65" s="434" t="s">
        <v>104</v>
      </c>
      <c r="F65" s="434" t="s">
        <v>96</v>
      </c>
      <c r="G65" s="434" t="s">
        <v>105</v>
      </c>
      <c r="H65" s="434" t="s">
        <v>106</v>
      </c>
      <c r="I65" s="434" t="s">
        <v>107</v>
      </c>
      <c r="J65" s="492" t="s">
        <v>108</v>
      </c>
      <c r="K65" s="435" t="s">
        <v>109</v>
      </c>
      <c r="L65" s="19"/>
      <c r="M65" s="19"/>
      <c r="N65" s="19"/>
    </row>
    <row r="66" spans="2:19" s="20" customFormat="1" ht="12" customHeight="1" thickBot="1" x14ac:dyDescent="0.25">
      <c r="B66" s="436" t="s">
        <v>111</v>
      </c>
      <c r="C66" s="437" t="s">
        <v>112</v>
      </c>
      <c r="D66" s="440" t="s">
        <v>99</v>
      </c>
      <c r="E66" s="440" t="s">
        <v>99</v>
      </c>
      <c r="F66" s="440" t="s">
        <v>135</v>
      </c>
      <c r="G66" s="440" t="s">
        <v>99</v>
      </c>
      <c r="H66" s="440" t="s">
        <v>136</v>
      </c>
      <c r="I66" s="440" t="s">
        <v>137</v>
      </c>
      <c r="J66" s="493" t="s">
        <v>113</v>
      </c>
      <c r="K66" s="441" t="s">
        <v>114</v>
      </c>
      <c r="L66" s="19"/>
      <c r="M66" s="19"/>
      <c r="N66" s="19"/>
    </row>
    <row r="67" spans="2:19" s="20" customFormat="1" ht="12" customHeight="1" x14ac:dyDescent="0.2">
      <c r="B67" s="470"/>
      <c r="C67" s="284" t="s">
        <v>245</v>
      </c>
      <c r="D67" s="916"/>
      <c r="E67" s="499"/>
      <c r="F67" s="499"/>
      <c r="G67" s="499"/>
      <c r="H67" s="286">
        <v>1.3109999999999999</v>
      </c>
      <c r="I67" s="285">
        <v>0.65</v>
      </c>
      <c r="J67" s="296">
        <f>H67*I67</f>
        <v>0.85214999999999996</v>
      </c>
      <c r="K67" s="435" t="s">
        <v>120</v>
      </c>
      <c r="L67" s="19"/>
      <c r="M67" s="19">
        <f>13*3.5</f>
        <v>45.5</v>
      </c>
      <c r="N67" s="19"/>
    </row>
    <row r="68" spans="2:19" s="20" customFormat="1" ht="12" customHeight="1" thickBot="1" x14ac:dyDescent="0.25">
      <c r="B68" s="451"/>
      <c r="C68" s="287" t="s">
        <v>1218</v>
      </c>
      <c r="D68" s="289">
        <v>6.5</v>
      </c>
      <c r="E68" s="290">
        <v>3.65</v>
      </c>
      <c r="F68" s="290">
        <f>D68*E68</f>
        <v>23.724999999999998</v>
      </c>
      <c r="G68" s="290">
        <v>8.0000000000000002E-3</v>
      </c>
      <c r="H68" s="288">
        <f>D68*E68*G68</f>
        <v>0.1898</v>
      </c>
      <c r="I68" s="288">
        <v>1.2</v>
      </c>
      <c r="J68" s="291">
        <f>H68*I68</f>
        <v>0.22775999999999999</v>
      </c>
      <c r="K68" s="293" t="s">
        <v>122</v>
      </c>
      <c r="L68" s="19"/>
      <c r="M68" s="19">
        <f>M67*0.1*0.1</f>
        <v>0.45500000000000002</v>
      </c>
      <c r="N68" s="19"/>
    </row>
    <row r="69" spans="2:19" s="20" customFormat="1" ht="12" customHeight="1" thickBot="1" x14ac:dyDescent="0.25">
      <c r="B69" s="483"/>
      <c r="C69" s="484" t="s">
        <v>117</v>
      </c>
      <c r="D69" s="484"/>
      <c r="E69" s="484"/>
      <c r="F69" s="484"/>
      <c r="G69" s="462"/>
      <c r="H69" s="485">
        <f>SUM(H67:H68)</f>
        <v>1.5007999999999999</v>
      </c>
      <c r="I69" s="484"/>
      <c r="J69" s="485">
        <f>SUM(J67:J68)</f>
        <v>1.0799099999999999</v>
      </c>
      <c r="K69" s="258"/>
      <c r="L69" s="19"/>
      <c r="M69" s="19">
        <f>42.8*0.02</f>
        <v>0.85599999999999998</v>
      </c>
      <c r="N69" s="19"/>
    </row>
    <row r="70" spans="2:19" s="20" customFormat="1" ht="12" customHeight="1" x14ac:dyDescent="0.2">
      <c r="B70" s="154"/>
      <c r="C70" s="112"/>
      <c r="D70" s="112"/>
      <c r="E70" s="112"/>
      <c r="F70" s="112"/>
      <c r="G70" s="112"/>
      <c r="H70" s="112"/>
      <c r="I70" s="112"/>
      <c r="J70" s="138"/>
      <c r="K70" s="112"/>
      <c r="L70" s="19"/>
      <c r="M70" s="19">
        <f>SUM(M68:M69)</f>
        <v>1.3109999999999999</v>
      </c>
      <c r="N70" s="19"/>
    </row>
    <row r="71" spans="2:19" s="20" customFormat="1" ht="12" customHeight="1" thickBot="1" x14ac:dyDescent="0.25">
      <c r="B71" s="111" t="s">
        <v>246</v>
      </c>
      <c r="C71" s="112"/>
      <c r="D71" s="112"/>
      <c r="E71" s="112"/>
      <c r="F71" s="112"/>
      <c r="G71" s="112"/>
      <c r="H71" s="112"/>
      <c r="I71" s="112"/>
      <c r="J71" s="138"/>
      <c r="K71" s="112"/>
      <c r="L71" s="19"/>
      <c r="M71" s="19"/>
      <c r="N71" s="19"/>
    </row>
    <row r="72" spans="2:19" s="20" customFormat="1" ht="12" customHeight="1" thickBot="1" x14ac:dyDescent="0.25">
      <c r="B72" s="482"/>
      <c r="C72" s="432"/>
      <c r="D72" s="434" t="s">
        <v>93</v>
      </c>
      <c r="E72" s="434" t="s">
        <v>104</v>
      </c>
      <c r="F72" s="434" t="s">
        <v>96</v>
      </c>
      <c r="G72" s="434" t="s">
        <v>105</v>
      </c>
      <c r="H72" s="434" t="s">
        <v>106</v>
      </c>
      <c r="I72" s="434" t="s">
        <v>107</v>
      </c>
      <c r="J72" s="492" t="s">
        <v>108</v>
      </c>
      <c r="K72" s="435" t="s">
        <v>109</v>
      </c>
      <c r="L72" s="19"/>
      <c r="M72" s="19"/>
      <c r="N72" s="19"/>
    </row>
    <row r="73" spans="2:19" s="20" customFormat="1" ht="12" customHeight="1" thickBot="1" x14ac:dyDescent="0.25">
      <c r="B73" s="436" t="s">
        <v>111</v>
      </c>
      <c r="C73" s="437" t="s">
        <v>112</v>
      </c>
      <c r="D73" s="440" t="s">
        <v>99</v>
      </c>
      <c r="E73" s="440" t="s">
        <v>99</v>
      </c>
      <c r="F73" s="440" t="s">
        <v>135</v>
      </c>
      <c r="G73" s="440" t="s">
        <v>99</v>
      </c>
      <c r="H73" s="440" t="s">
        <v>136</v>
      </c>
      <c r="I73" s="440" t="s">
        <v>137</v>
      </c>
      <c r="J73" s="493" t="s">
        <v>113</v>
      </c>
      <c r="K73" s="441" t="s">
        <v>114</v>
      </c>
      <c r="L73" s="19"/>
      <c r="M73" s="19"/>
      <c r="N73" s="19"/>
    </row>
    <row r="74" spans="2:19" s="20" customFormat="1" ht="12" customHeight="1" thickBot="1" x14ac:dyDescent="0.25">
      <c r="B74" s="442"/>
      <c r="C74" s="185"/>
      <c r="D74" s="531"/>
      <c r="E74" s="471"/>
      <c r="F74" s="471"/>
      <c r="G74" s="471"/>
      <c r="H74" s="170"/>
      <c r="I74" s="169"/>
      <c r="J74" s="299"/>
      <c r="K74" s="517"/>
      <c r="L74" s="19"/>
      <c r="M74" s="19"/>
      <c r="N74" s="19"/>
    </row>
    <row r="75" spans="2:19" s="20" customFormat="1" ht="12" customHeight="1" thickBot="1" x14ac:dyDescent="0.25">
      <c r="B75" s="483"/>
      <c r="C75" s="484" t="s">
        <v>117</v>
      </c>
      <c r="D75" s="484"/>
      <c r="E75" s="484"/>
      <c r="F75" s="484"/>
      <c r="G75" s="462"/>
      <c r="H75" s="485">
        <f>SUM(H74:H74)</f>
        <v>0</v>
      </c>
      <c r="I75" s="484"/>
      <c r="J75" s="485">
        <f>SUM(J74:J74)</f>
        <v>0</v>
      </c>
      <c r="K75" s="487"/>
      <c r="L75" s="19"/>
      <c r="M75" s="19"/>
      <c r="N75" s="19"/>
    </row>
    <row r="76" spans="2:19" s="20" customFormat="1" ht="12" customHeight="1" x14ac:dyDescent="0.2">
      <c r="B76" s="154"/>
      <c r="C76" s="112"/>
      <c r="D76" s="112"/>
      <c r="E76" s="112"/>
      <c r="F76" s="112"/>
      <c r="G76" s="112"/>
      <c r="H76" s="112"/>
      <c r="I76" s="112"/>
      <c r="J76" s="138"/>
      <c r="K76" s="112"/>
      <c r="L76" s="19"/>
      <c r="M76" s="19"/>
      <c r="N76" s="19"/>
    </row>
    <row r="77" spans="2:19" s="20" customFormat="1" ht="12" customHeight="1" thickBot="1" x14ac:dyDescent="0.25">
      <c r="B77" s="111" t="s">
        <v>123</v>
      </c>
      <c r="C77" s="112"/>
      <c r="D77" s="112"/>
      <c r="E77" s="112"/>
      <c r="F77" s="112"/>
      <c r="G77" s="112"/>
      <c r="H77" s="112"/>
      <c r="I77" s="112"/>
      <c r="J77" s="138"/>
      <c r="K77" s="112"/>
      <c r="L77" s="19"/>
      <c r="M77" s="19"/>
      <c r="N77" s="19"/>
      <c r="S77" s="58"/>
    </row>
    <row r="78" spans="2:19" s="20" customFormat="1" ht="12" customHeight="1" thickBot="1" x14ac:dyDescent="0.25">
      <c r="B78" s="482"/>
      <c r="C78" s="432"/>
      <c r="D78" s="434" t="s">
        <v>93</v>
      </c>
      <c r="E78" s="434" t="s">
        <v>104</v>
      </c>
      <c r="F78" s="434" t="s">
        <v>96</v>
      </c>
      <c r="G78" s="434" t="s">
        <v>105</v>
      </c>
      <c r="H78" s="434" t="s">
        <v>106</v>
      </c>
      <c r="I78" s="434" t="s">
        <v>124</v>
      </c>
      <c r="J78" s="492" t="s">
        <v>108</v>
      </c>
      <c r="K78" s="435" t="s">
        <v>109</v>
      </c>
      <c r="L78" s="19"/>
      <c r="M78" s="19"/>
      <c r="N78" s="19"/>
      <c r="S78" s="58"/>
    </row>
    <row r="79" spans="2:19" s="20" customFormat="1" ht="12" customHeight="1" thickBot="1" x14ac:dyDescent="0.25">
      <c r="B79" s="436" t="s">
        <v>111</v>
      </c>
      <c r="C79" s="437" t="s">
        <v>112</v>
      </c>
      <c r="D79" s="440" t="s">
        <v>99</v>
      </c>
      <c r="E79" s="440" t="s">
        <v>99</v>
      </c>
      <c r="F79" s="440" t="s">
        <v>135</v>
      </c>
      <c r="G79" s="440" t="s">
        <v>99</v>
      </c>
      <c r="H79" s="440" t="s">
        <v>136</v>
      </c>
      <c r="I79" s="440" t="s">
        <v>125</v>
      </c>
      <c r="J79" s="493" t="s">
        <v>113</v>
      </c>
      <c r="K79" s="441" t="s">
        <v>114</v>
      </c>
      <c r="L79" s="19"/>
      <c r="M79" s="19"/>
      <c r="N79" s="19"/>
    </row>
    <row r="80" spans="2:19" s="20" customFormat="1" ht="12" customHeight="1" x14ac:dyDescent="0.2">
      <c r="B80" s="159">
        <v>1</v>
      </c>
      <c r="C80" s="185" t="s">
        <v>162</v>
      </c>
      <c r="D80" s="168"/>
      <c r="E80" s="169"/>
      <c r="F80" s="169">
        <v>14.5</v>
      </c>
      <c r="G80" s="169"/>
      <c r="H80" s="298"/>
      <c r="I80" s="169">
        <v>9.8399999999999998E-3</v>
      </c>
      <c r="J80" s="299">
        <f>F80*I80</f>
        <v>0.14268</v>
      </c>
      <c r="K80" s="172" t="s">
        <v>143</v>
      </c>
      <c r="L80" s="19"/>
      <c r="M80" s="19"/>
      <c r="N80" s="19"/>
    </row>
    <row r="81" spans="2:24" s="20" customFormat="1" ht="12" customHeight="1" x14ac:dyDescent="0.2">
      <c r="B81" s="159">
        <v>1</v>
      </c>
      <c r="C81" s="185" t="s">
        <v>163</v>
      </c>
      <c r="D81" s="168"/>
      <c r="E81" s="169"/>
      <c r="F81" s="169">
        <v>10.35</v>
      </c>
      <c r="G81" s="169"/>
      <c r="H81" s="298"/>
      <c r="I81" s="169">
        <v>8.0000000000000002E-3</v>
      </c>
      <c r="J81" s="299">
        <f>F81*I81</f>
        <v>8.2799999999999999E-2</v>
      </c>
      <c r="K81" s="162" t="s">
        <v>143</v>
      </c>
      <c r="L81" s="19"/>
      <c r="M81" s="19"/>
      <c r="N81" s="19"/>
    </row>
    <row r="82" spans="2:24" s="20" customFormat="1" ht="12" customHeight="1" thickBot="1" x14ac:dyDescent="0.25">
      <c r="B82" s="158">
        <v>2</v>
      </c>
      <c r="C82" s="284" t="s">
        <v>126</v>
      </c>
      <c r="D82" s="295"/>
      <c r="E82" s="285"/>
      <c r="F82" s="285"/>
      <c r="G82" s="285"/>
      <c r="H82" s="502"/>
      <c r="I82" s="285">
        <v>4.2999999999999997E-2</v>
      </c>
      <c r="J82" s="296">
        <f>B82*I82</f>
        <v>8.5999999999999993E-2</v>
      </c>
      <c r="K82" s="162" t="s">
        <v>143</v>
      </c>
      <c r="L82" s="19"/>
      <c r="M82" s="19"/>
      <c r="N82" s="19"/>
    </row>
    <row r="83" spans="2:24" s="20" customFormat="1" ht="12" customHeight="1" thickBot="1" x14ac:dyDescent="0.25">
      <c r="B83" s="483"/>
      <c r="C83" s="484" t="s">
        <v>117</v>
      </c>
      <c r="D83" s="484"/>
      <c r="E83" s="484"/>
      <c r="F83" s="484"/>
      <c r="G83" s="462"/>
      <c r="H83" s="504"/>
      <c r="I83" s="484"/>
      <c r="J83" s="485">
        <f>SUM(J80:J82)</f>
        <v>0.31147999999999998</v>
      </c>
      <c r="K83" s="487"/>
      <c r="L83" s="19"/>
      <c r="M83" s="19"/>
      <c r="N83" s="19"/>
    </row>
    <row r="84" spans="2:24" s="20" customFormat="1" ht="12" customHeight="1" x14ac:dyDescent="0.2">
      <c r="B84" s="154"/>
      <c r="C84" s="112"/>
      <c r="D84" s="112"/>
      <c r="E84" s="112"/>
      <c r="F84" s="112"/>
      <c r="G84" s="112"/>
      <c r="H84" s="112"/>
      <c r="I84" s="112"/>
      <c r="J84" s="138"/>
      <c r="K84" s="112"/>
      <c r="L84" s="19"/>
      <c r="M84" s="19"/>
      <c r="N84" s="19"/>
    </row>
    <row r="85" spans="2:24" s="20" customFormat="1" ht="12" customHeight="1" thickBot="1" x14ac:dyDescent="0.25">
      <c r="B85" s="111" t="s">
        <v>127</v>
      </c>
      <c r="C85" s="112"/>
      <c r="D85" s="112"/>
      <c r="E85" s="112"/>
      <c r="F85" s="112"/>
      <c r="G85" s="112"/>
      <c r="H85" s="112"/>
      <c r="I85" s="112"/>
      <c r="J85" s="138"/>
      <c r="K85" s="112"/>
      <c r="L85" s="19"/>
      <c r="M85" s="19"/>
      <c r="N85" s="19"/>
    </row>
    <row r="86" spans="2:24" s="20" customFormat="1" ht="12" customHeight="1" thickBot="1" x14ac:dyDescent="0.25">
      <c r="B86" s="482"/>
      <c r="C86" s="432"/>
      <c r="D86" s="434" t="s">
        <v>93</v>
      </c>
      <c r="E86" s="434" t="s">
        <v>104</v>
      </c>
      <c r="F86" s="434" t="s">
        <v>96</v>
      </c>
      <c r="G86" s="434" t="s">
        <v>105</v>
      </c>
      <c r="H86" s="434" t="s">
        <v>106</v>
      </c>
      <c r="I86" s="434" t="s">
        <v>107</v>
      </c>
      <c r="J86" s="492" t="s">
        <v>108</v>
      </c>
      <c r="K86" s="435" t="s">
        <v>109</v>
      </c>
      <c r="L86" s="19"/>
      <c r="M86" s="19"/>
      <c r="N86" s="19"/>
    </row>
    <row r="87" spans="2:24" s="20" customFormat="1" ht="12" customHeight="1" thickBot="1" x14ac:dyDescent="0.25">
      <c r="B87" s="436" t="s">
        <v>111</v>
      </c>
      <c r="C87" s="437" t="s">
        <v>112</v>
      </c>
      <c r="D87" s="440" t="s">
        <v>99</v>
      </c>
      <c r="E87" s="440" t="s">
        <v>99</v>
      </c>
      <c r="F87" s="440" t="s">
        <v>135</v>
      </c>
      <c r="G87" s="440" t="s">
        <v>99</v>
      </c>
      <c r="H87" s="440" t="s">
        <v>136</v>
      </c>
      <c r="I87" s="440" t="s">
        <v>137</v>
      </c>
      <c r="J87" s="493" t="s">
        <v>113</v>
      </c>
      <c r="K87" s="441" t="s">
        <v>114</v>
      </c>
      <c r="L87" s="19"/>
      <c r="M87" s="19"/>
      <c r="N87" s="19"/>
    </row>
    <row r="88" spans="2:24" s="20" customFormat="1" ht="12" customHeight="1" thickBot="1" x14ac:dyDescent="0.25">
      <c r="B88" s="470">
        <v>1</v>
      </c>
      <c r="C88" s="498" t="s">
        <v>247</v>
      </c>
      <c r="D88" s="917">
        <v>29.4</v>
      </c>
      <c r="E88" s="499">
        <v>0.3</v>
      </c>
      <c r="F88" s="499"/>
      <c r="G88" s="499">
        <v>0.8</v>
      </c>
      <c r="H88" s="500">
        <f>B88*D88*E88*G88</f>
        <v>7.0559999999999992</v>
      </c>
      <c r="I88" s="499">
        <v>2.2000000000000002</v>
      </c>
      <c r="J88" s="853">
        <f>H88*I88</f>
        <v>15.523199999999999</v>
      </c>
      <c r="K88" s="517" t="s">
        <v>116</v>
      </c>
      <c r="L88" s="19"/>
      <c r="M88" s="19">
        <f>2*11.5+2*3.2</f>
        <v>29.4</v>
      </c>
      <c r="N88" s="19"/>
    </row>
    <row r="89" spans="2:24" s="20" customFormat="1" ht="12" customHeight="1" thickBot="1" x14ac:dyDescent="0.25">
      <c r="B89" s="483"/>
      <c r="C89" s="484" t="s">
        <v>117</v>
      </c>
      <c r="D89" s="484"/>
      <c r="E89" s="484"/>
      <c r="F89" s="484"/>
      <c r="G89" s="462"/>
      <c r="H89" s="485">
        <f>SUM(H88:H88)</f>
        <v>7.0559999999999992</v>
      </c>
      <c r="I89" s="484"/>
      <c r="J89" s="485">
        <f>SUM(J88:J88)</f>
        <v>15.523199999999999</v>
      </c>
      <c r="K89" s="487"/>
      <c r="L89" s="19"/>
      <c r="M89" s="19"/>
      <c r="N89" s="19"/>
    </row>
    <row r="90" spans="2:24" s="20" customFormat="1" ht="12" customHeight="1" x14ac:dyDescent="0.2">
      <c r="B90" s="259"/>
      <c r="C90" s="258"/>
      <c r="D90" s="258"/>
      <c r="E90" s="258"/>
      <c r="F90" s="258"/>
      <c r="G90" s="258"/>
      <c r="H90" s="133"/>
      <c r="I90" s="258"/>
      <c r="J90" s="488"/>
      <c r="K90" s="258"/>
      <c r="L90" s="19"/>
      <c r="M90" s="19"/>
      <c r="N90" s="19"/>
    </row>
    <row r="91" spans="2:24" s="97" customFormat="1" ht="12" customHeight="1" thickBot="1" x14ac:dyDescent="0.25">
      <c r="B91" s="111" t="s">
        <v>166</v>
      </c>
      <c r="C91" s="112"/>
      <c r="D91" s="112"/>
      <c r="E91" s="112"/>
      <c r="F91" s="112"/>
      <c r="G91" s="112"/>
      <c r="H91" s="112"/>
      <c r="I91" s="112"/>
      <c r="J91" s="112"/>
      <c r="K91" s="112"/>
      <c r="L91" s="19"/>
      <c r="M91" s="19"/>
      <c r="N91" s="202"/>
      <c r="S91" s="58">
        <f>60.7+6.95*6</f>
        <v>102.4</v>
      </c>
      <c r="T91" s="20"/>
      <c r="U91" s="20"/>
      <c r="V91" s="20"/>
      <c r="W91" s="20"/>
      <c r="X91" s="20"/>
    </row>
    <row r="92" spans="2:24" s="97" customFormat="1" ht="12" customHeight="1" thickBot="1" x14ac:dyDescent="0.25">
      <c r="B92" s="482"/>
      <c r="C92" s="432"/>
      <c r="D92" s="470" t="s">
        <v>93</v>
      </c>
      <c r="E92" s="434" t="s">
        <v>104</v>
      </c>
      <c r="F92" s="434" t="s">
        <v>96</v>
      </c>
      <c r="G92" s="434" t="s">
        <v>105</v>
      </c>
      <c r="H92" s="434" t="s">
        <v>106</v>
      </c>
      <c r="I92" s="434" t="s">
        <v>107</v>
      </c>
      <c r="J92" s="434" t="s">
        <v>108</v>
      </c>
      <c r="K92" s="435" t="s">
        <v>109</v>
      </c>
      <c r="L92" s="19"/>
      <c r="M92" s="19"/>
      <c r="N92" s="202"/>
      <c r="S92" s="20"/>
      <c r="T92" s="20"/>
      <c r="U92" s="20"/>
      <c r="V92" s="20"/>
      <c r="W92" s="20"/>
      <c r="X92" s="20"/>
    </row>
    <row r="93" spans="2:24" s="97" customFormat="1" ht="12" customHeight="1" thickBot="1" x14ac:dyDescent="0.25">
      <c r="B93" s="436" t="s">
        <v>111</v>
      </c>
      <c r="C93" s="437" t="s">
        <v>112</v>
      </c>
      <c r="D93" s="505" t="s">
        <v>99</v>
      </c>
      <c r="E93" s="440" t="s">
        <v>99</v>
      </c>
      <c r="F93" s="440" t="s">
        <v>135</v>
      </c>
      <c r="G93" s="440" t="s">
        <v>99</v>
      </c>
      <c r="H93" s="440" t="s">
        <v>136</v>
      </c>
      <c r="I93" s="440" t="s">
        <v>137</v>
      </c>
      <c r="J93" s="440" t="s">
        <v>113</v>
      </c>
      <c r="K93" s="441" t="s">
        <v>114</v>
      </c>
      <c r="L93" s="19"/>
      <c r="M93" s="19"/>
      <c r="N93" s="202"/>
      <c r="S93" s="20"/>
      <c r="T93" s="20"/>
      <c r="U93" s="20"/>
      <c r="V93" s="20"/>
      <c r="W93" s="20"/>
      <c r="X93" s="20"/>
    </row>
    <row r="94" spans="2:24" s="97" customFormat="1" ht="12" customHeight="1" thickBot="1" x14ac:dyDescent="0.25">
      <c r="B94" s="159">
        <v>1</v>
      </c>
      <c r="C94" s="185" t="s">
        <v>248</v>
      </c>
      <c r="D94" s="169">
        <v>16</v>
      </c>
      <c r="E94" s="169">
        <v>0.15</v>
      </c>
      <c r="F94" s="169"/>
      <c r="G94" s="169">
        <v>0.1</v>
      </c>
      <c r="H94" s="170">
        <f>D94*E94*G94*B94</f>
        <v>0.24</v>
      </c>
      <c r="I94" s="169">
        <v>0.85</v>
      </c>
      <c r="J94" s="170">
        <f>H94*I94</f>
        <v>0.20399999999999999</v>
      </c>
      <c r="K94" s="162" t="s">
        <v>120</v>
      </c>
      <c r="L94" s="19"/>
      <c r="M94" s="19"/>
      <c r="N94" s="202"/>
      <c r="S94" s="20"/>
      <c r="T94" s="20"/>
      <c r="U94" s="20"/>
      <c r="V94" s="20"/>
      <c r="W94" s="20"/>
      <c r="X94" s="20"/>
    </row>
    <row r="95" spans="2:24" s="97" customFormat="1" ht="12" customHeight="1" thickBot="1" x14ac:dyDescent="0.25">
      <c r="B95" s="483"/>
      <c r="C95" s="484" t="s">
        <v>117</v>
      </c>
      <c r="D95" s="484"/>
      <c r="E95" s="484"/>
      <c r="F95" s="484"/>
      <c r="G95" s="462"/>
      <c r="H95" s="520">
        <f>SUM(H94)</f>
        <v>0.24</v>
      </c>
      <c r="I95" s="510"/>
      <c r="J95" s="520">
        <f>SUM(J94)</f>
        <v>0.20399999999999999</v>
      </c>
      <c r="K95" s="487"/>
      <c r="L95" s="19"/>
      <c r="M95" s="19"/>
      <c r="N95" s="202"/>
      <c r="S95" s="20"/>
      <c r="T95" s="20"/>
      <c r="U95" s="20"/>
      <c r="V95" s="20"/>
      <c r="W95" s="20"/>
      <c r="X95" s="20"/>
    </row>
    <row r="96" spans="2:24" s="20" customFormat="1" ht="12" customHeight="1" x14ac:dyDescent="0.2">
      <c r="B96" s="259"/>
      <c r="C96" s="258"/>
      <c r="D96" s="258"/>
      <c r="E96" s="258"/>
      <c r="F96" s="258"/>
      <c r="G96" s="258"/>
      <c r="H96" s="133"/>
      <c r="I96" s="258"/>
      <c r="J96" s="488"/>
      <c r="K96" s="258"/>
      <c r="L96" s="19"/>
      <c r="M96" s="19"/>
      <c r="N96" s="19"/>
    </row>
    <row r="97" spans="1:17" s="20" customFormat="1" ht="12" customHeight="1" x14ac:dyDescent="0.2">
      <c r="A97" s="134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36"/>
      <c r="M97" s="136"/>
      <c r="N97" s="136"/>
      <c r="O97" s="134"/>
      <c r="P97" s="134"/>
      <c r="Q97" s="134"/>
    </row>
    <row r="98" spans="1:17" s="20" customFormat="1" ht="12" customHeight="1" x14ac:dyDescent="0.2"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9"/>
      <c r="M98" s="19"/>
      <c r="N98" s="19"/>
    </row>
    <row r="99" spans="1:17" s="20" customFormat="1" ht="12" customHeight="1" x14ac:dyDescent="0.2"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9"/>
      <c r="M99" s="19"/>
      <c r="N99" s="19"/>
    </row>
    <row r="100" spans="1:17" s="20" customFormat="1" ht="12" customHeight="1" x14ac:dyDescent="0.2"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9"/>
      <c r="M100" s="19"/>
      <c r="N100" s="19"/>
    </row>
    <row r="101" spans="1:17" s="20" customFormat="1" ht="12" customHeight="1" x14ac:dyDescent="0.2"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9"/>
      <c r="M101" s="19"/>
      <c r="N101" s="19"/>
    </row>
    <row r="102" spans="1:17" s="20" customFormat="1" ht="12" customHeight="1" x14ac:dyDescent="0.2"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9"/>
      <c r="M102" s="19"/>
      <c r="N102" s="19"/>
    </row>
    <row r="103" spans="1:17" s="20" customFormat="1" ht="12" customHeight="1" x14ac:dyDescent="0.2"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9"/>
      <c r="M103" s="19"/>
      <c r="N103" s="19"/>
    </row>
    <row r="104" spans="1:17" s="20" customFormat="1" ht="12" customHeight="1" x14ac:dyDescent="0.2"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  <c r="M104" s="19"/>
      <c r="N104" s="19"/>
    </row>
    <row r="105" spans="1:17" s="20" customFormat="1" ht="12" customHeight="1" x14ac:dyDescent="0.2"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9"/>
      <c r="M105" s="19"/>
      <c r="N105" s="19"/>
    </row>
    <row r="106" spans="1:17" s="20" customFormat="1" ht="12" customHeight="1" x14ac:dyDescent="0.2"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  <c r="M106" s="19"/>
      <c r="N106" s="19"/>
    </row>
    <row r="107" spans="1:17" s="20" customFormat="1" ht="12" customHeight="1" x14ac:dyDescent="0.2"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9"/>
      <c r="M107" s="19"/>
      <c r="N107" s="19"/>
    </row>
    <row r="108" spans="1:17" s="20" customFormat="1" ht="12" customHeight="1" x14ac:dyDescent="0.2"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  <c r="M108" s="19"/>
      <c r="N108" s="19"/>
    </row>
    <row r="109" spans="1:17" s="20" customFormat="1" ht="12" customHeight="1" x14ac:dyDescent="0.2"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9"/>
      <c r="M109" s="19"/>
      <c r="N109" s="19"/>
    </row>
    <row r="110" spans="1:17" s="20" customFormat="1" ht="12" customHeight="1" x14ac:dyDescent="0.2"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9"/>
      <c r="M110" s="19"/>
      <c r="N110" s="19"/>
    </row>
    <row r="111" spans="1:17" s="20" customFormat="1" ht="12" customHeight="1" x14ac:dyDescent="0.2">
      <c r="B111" s="154"/>
      <c r="C111" s="112"/>
      <c r="D111" s="112"/>
      <c r="E111" s="112"/>
      <c r="F111" s="112"/>
      <c r="G111" s="112"/>
      <c r="H111" s="133"/>
      <c r="I111" s="133"/>
      <c r="J111" s="112"/>
      <c r="K111" s="112"/>
      <c r="L111" s="19"/>
      <c r="M111" s="19"/>
      <c r="N111" s="19"/>
    </row>
    <row r="112" spans="1:17" s="20" customFormat="1" ht="12" customHeight="1" x14ac:dyDescent="0.2">
      <c r="B112" s="154"/>
      <c r="C112" s="112"/>
      <c r="D112" s="112"/>
      <c r="E112" s="112"/>
      <c r="F112" s="112"/>
      <c r="G112" s="112"/>
      <c r="H112" s="133"/>
      <c r="I112" s="133"/>
      <c r="J112" s="112"/>
      <c r="K112" s="112"/>
      <c r="L112" s="19"/>
      <c r="M112" s="19"/>
      <c r="N112" s="19"/>
    </row>
    <row r="113" spans="2:14" s="20" customFormat="1" ht="12" customHeight="1" x14ac:dyDescent="0.2"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9"/>
      <c r="M113" s="19"/>
      <c r="N113" s="19"/>
    </row>
    <row r="114" spans="2:14" s="20" customFormat="1" ht="12" customHeight="1" x14ac:dyDescent="0.2"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9"/>
      <c r="M114" s="19"/>
      <c r="N114" s="19"/>
    </row>
    <row r="115" spans="2:14" s="20" customFormat="1" ht="12" customHeight="1" x14ac:dyDescent="0.2"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9"/>
      <c r="M115" s="19"/>
      <c r="N115" s="19"/>
    </row>
    <row r="116" spans="2:14" s="20" customFormat="1" ht="12" customHeight="1" x14ac:dyDescent="0.2"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9"/>
      <c r="M116" s="19"/>
      <c r="N116" s="19"/>
    </row>
    <row r="117" spans="2:14" s="20" customFormat="1" ht="12" customHeight="1" x14ac:dyDescent="0.2"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9"/>
      <c r="M117" s="19"/>
      <c r="N117" s="19"/>
    </row>
    <row r="118" spans="2:14" s="20" customFormat="1" ht="12" customHeight="1" x14ac:dyDescent="0.2"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9"/>
      <c r="M118" s="19"/>
      <c r="N118" s="19"/>
    </row>
    <row r="119" spans="2:14" s="20" customFormat="1" ht="12" customHeight="1" x14ac:dyDescent="0.2"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9"/>
      <c r="M119" s="19"/>
      <c r="N119" s="19"/>
    </row>
    <row r="120" spans="2:14" s="20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9"/>
      <c r="M120" s="19"/>
      <c r="N120" s="19"/>
    </row>
    <row r="121" spans="2:14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9"/>
      <c r="M121" s="19"/>
      <c r="N121" s="19"/>
    </row>
    <row r="122" spans="2:14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9"/>
      <c r="M122" s="19"/>
      <c r="N122" s="19"/>
    </row>
    <row r="123" spans="2:14" s="20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9"/>
      <c r="M123" s="19"/>
      <c r="N123" s="19"/>
    </row>
    <row r="124" spans="2:14" s="20" customFormat="1" ht="12" customHeight="1" x14ac:dyDescent="0.2"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9"/>
      <c r="M124" s="19"/>
      <c r="N124" s="19"/>
    </row>
    <row r="125" spans="2:14" s="20" customFormat="1" ht="12" customHeight="1" x14ac:dyDescent="0.2"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9"/>
      <c r="M125" s="19"/>
      <c r="N125" s="19"/>
    </row>
    <row r="126" spans="2:14" s="20" customFormat="1" ht="12" customHeight="1" x14ac:dyDescent="0.2"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9"/>
      <c r="M126" s="19"/>
      <c r="N126" s="19"/>
    </row>
    <row r="127" spans="2:14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9"/>
      <c r="M127" s="19"/>
      <c r="N127" s="19"/>
    </row>
    <row r="128" spans="2:14" s="20" customFormat="1" ht="12" customHeight="1" x14ac:dyDescent="0.2"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9"/>
      <c r="M128" s="19"/>
      <c r="N128" s="19"/>
    </row>
    <row r="129" spans="2:24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9"/>
      <c r="M129" s="19"/>
      <c r="N129" s="19"/>
    </row>
    <row r="130" spans="2:24" s="20" customFormat="1" ht="12" customHeight="1" x14ac:dyDescent="0.2">
      <c r="B130" s="154"/>
      <c r="C130" s="112"/>
      <c r="D130" s="112"/>
      <c r="E130" s="112"/>
      <c r="F130" s="112"/>
      <c r="G130" s="112"/>
      <c r="H130" s="112"/>
      <c r="I130" s="112"/>
      <c r="J130" s="112"/>
      <c r="K130" s="112"/>
      <c r="L130" s="19"/>
      <c r="M130" s="19"/>
      <c r="N130" s="19"/>
    </row>
    <row r="131" spans="2:24" s="20" customFormat="1" ht="12" customHeight="1" x14ac:dyDescent="0.2"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9"/>
      <c r="M131" s="19"/>
      <c r="N131" s="19"/>
      <c r="S131" s="97"/>
      <c r="T131" s="97"/>
      <c r="U131" s="97"/>
      <c r="V131" s="97"/>
      <c r="W131" s="97"/>
      <c r="X131" s="97"/>
    </row>
    <row r="132" spans="2:24" s="20" customFormat="1" ht="12" customHeight="1" x14ac:dyDescent="0.2">
      <c r="B132" s="154"/>
      <c r="C132" s="112"/>
      <c r="D132" s="112"/>
      <c r="E132" s="112"/>
      <c r="F132" s="112"/>
      <c r="G132" s="112"/>
      <c r="H132" s="112"/>
      <c r="I132" s="112"/>
      <c r="J132" s="112"/>
      <c r="K132" s="112"/>
      <c r="L132" s="19"/>
      <c r="M132" s="19"/>
      <c r="N132" s="19"/>
      <c r="S132" s="97"/>
      <c r="T132" s="97"/>
      <c r="U132" s="97"/>
      <c r="V132" s="97"/>
      <c r="W132" s="97"/>
      <c r="X132" s="97"/>
    </row>
    <row r="133" spans="2:24" s="20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12"/>
      <c r="K133" s="112"/>
      <c r="L133" s="19"/>
      <c r="M133" s="19"/>
      <c r="N133" s="19"/>
      <c r="S133" s="97"/>
      <c r="T133" s="97"/>
      <c r="U133" s="97"/>
      <c r="V133" s="97"/>
      <c r="W133" s="97"/>
      <c r="X133" s="97"/>
    </row>
    <row r="134" spans="2:24" s="20" customFormat="1" ht="12" customHeight="1" x14ac:dyDescent="0.2">
      <c r="B134" s="154"/>
      <c r="C134" s="112"/>
      <c r="D134" s="112"/>
      <c r="E134" s="112"/>
      <c r="F134" s="112"/>
      <c r="G134" s="112"/>
      <c r="H134" s="112"/>
      <c r="I134" s="112"/>
      <c r="J134" s="112"/>
      <c r="K134" s="112"/>
      <c r="L134" s="19"/>
      <c r="M134" s="19"/>
      <c r="N134" s="19"/>
      <c r="S134" s="97"/>
      <c r="T134" s="97"/>
      <c r="U134" s="97"/>
      <c r="V134" s="97"/>
      <c r="W134" s="97"/>
      <c r="X134" s="97"/>
    </row>
    <row r="135" spans="2:24" s="20" customFormat="1" ht="12" customHeight="1" x14ac:dyDescent="0.2">
      <c r="B135" s="154"/>
      <c r="C135" s="112"/>
      <c r="D135" s="112"/>
      <c r="E135" s="112"/>
      <c r="F135" s="112"/>
      <c r="G135" s="112"/>
      <c r="H135" s="112"/>
      <c r="I135" s="112"/>
      <c r="J135" s="112"/>
      <c r="K135" s="112"/>
      <c r="L135" s="19"/>
      <c r="M135" s="19"/>
      <c r="N135" s="19"/>
      <c r="S135" s="97"/>
      <c r="T135" s="97"/>
      <c r="U135" s="97"/>
      <c r="V135" s="97"/>
      <c r="W135" s="97"/>
      <c r="X135" s="97"/>
    </row>
    <row r="136" spans="2:24" s="20" customFormat="1" ht="12" customHeight="1" x14ac:dyDescent="0.2">
      <c r="B136" s="154"/>
      <c r="C136" s="112"/>
      <c r="D136" s="112"/>
      <c r="E136" s="112"/>
      <c r="F136" s="112"/>
      <c r="G136" s="112"/>
      <c r="H136" s="112"/>
      <c r="I136" s="112"/>
      <c r="J136" s="112"/>
      <c r="K136" s="112"/>
      <c r="L136" s="19"/>
      <c r="M136" s="19"/>
      <c r="N136" s="19"/>
      <c r="S136" s="97"/>
      <c r="T136" s="97"/>
      <c r="U136" s="97"/>
      <c r="V136" s="97"/>
      <c r="W136" s="97"/>
      <c r="X136" s="97"/>
    </row>
    <row r="137" spans="2:24" s="20" customFormat="1" ht="12" customHeight="1" x14ac:dyDescent="0.2">
      <c r="B137" s="154"/>
      <c r="C137" s="112"/>
      <c r="D137" s="112"/>
      <c r="E137" s="112"/>
      <c r="F137" s="112"/>
      <c r="G137" s="112"/>
      <c r="H137" s="112"/>
      <c r="I137" s="112"/>
      <c r="J137" s="112"/>
      <c r="K137" s="112"/>
      <c r="L137" s="19"/>
      <c r="M137" s="19"/>
      <c r="N137" s="19"/>
      <c r="S137" s="97"/>
      <c r="T137" s="97"/>
      <c r="U137" s="97"/>
      <c r="V137" s="97"/>
      <c r="W137" s="97"/>
      <c r="X137" s="97"/>
    </row>
    <row r="138" spans="2:24" s="20" customFormat="1" ht="12" customHeight="1" x14ac:dyDescent="0.2"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9"/>
      <c r="M138" s="19"/>
      <c r="N138" s="19"/>
      <c r="S138" s="97"/>
      <c r="T138" s="97"/>
      <c r="U138" s="97"/>
      <c r="V138" s="97"/>
      <c r="W138" s="97"/>
      <c r="X138" s="97"/>
    </row>
    <row r="139" spans="2:24" s="20" customFormat="1" ht="12" customHeight="1" x14ac:dyDescent="0.2"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9"/>
      <c r="M139" s="19"/>
      <c r="N139" s="19"/>
      <c r="S139" s="97"/>
      <c r="T139" s="97"/>
      <c r="U139" s="97"/>
      <c r="V139" s="97"/>
      <c r="W139" s="97"/>
      <c r="X139" s="97"/>
    </row>
    <row r="140" spans="2:24" s="20" customFormat="1" ht="12" customHeight="1" x14ac:dyDescent="0.2"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9"/>
      <c r="M140" s="19"/>
      <c r="N140" s="19"/>
      <c r="S140" s="97"/>
      <c r="T140" s="97"/>
      <c r="U140" s="97"/>
      <c r="V140" s="97"/>
      <c r="W140" s="97"/>
      <c r="X140" s="97"/>
    </row>
    <row r="141" spans="2:24" s="20" customFormat="1" ht="12" customHeight="1" x14ac:dyDescent="0.2">
      <c r="B141" s="154"/>
      <c r="C141" s="112"/>
      <c r="D141" s="112"/>
      <c r="E141" s="112"/>
      <c r="F141" s="112"/>
      <c r="G141" s="112"/>
      <c r="H141" s="112"/>
      <c r="I141" s="112"/>
      <c r="J141" s="112"/>
      <c r="K141" s="112"/>
      <c r="L141" s="19"/>
      <c r="M141" s="19"/>
      <c r="N141" s="19"/>
      <c r="S141" s="97"/>
      <c r="T141" s="97"/>
      <c r="U141" s="97"/>
      <c r="V141" s="97"/>
      <c r="W141" s="97"/>
      <c r="X141" s="97"/>
    </row>
    <row r="142" spans="2:24" s="20" customFormat="1" ht="12" customHeight="1" x14ac:dyDescent="0.2">
      <c r="B142" s="154"/>
      <c r="C142" s="112"/>
      <c r="D142" s="112"/>
      <c r="E142" s="112"/>
      <c r="F142" s="112"/>
      <c r="G142" s="112"/>
      <c r="H142" s="112"/>
      <c r="I142" s="112"/>
      <c r="J142" s="112"/>
      <c r="K142" s="112"/>
      <c r="L142" s="19"/>
      <c r="M142" s="19"/>
      <c r="N142" s="19"/>
      <c r="S142" s="97"/>
      <c r="T142" s="97"/>
      <c r="U142" s="97"/>
      <c r="V142" s="97"/>
      <c r="W142" s="97"/>
      <c r="X142" s="97"/>
    </row>
    <row r="143" spans="2:24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12"/>
      <c r="K143" s="112"/>
      <c r="L143" s="19"/>
      <c r="M143" s="19"/>
      <c r="N143" s="19"/>
      <c r="S143" s="97"/>
      <c r="T143" s="97"/>
      <c r="U143" s="97"/>
      <c r="V143" s="97"/>
      <c r="W143" s="97"/>
      <c r="X143" s="97"/>
    </row>
    <row r="144" spans="2:24" s="20" customFormat="1" ht="12" customHeight="1" x14ac:dyDescent="0.2">
      <c r="B144" s="154"/>
      <c r="C144" s="112"/>
      <c r="D144" s="112"/>
      <c r="E144" s="112"/>
      <c r="F144" s="112"/>
      <c r="G144" s="112"/>
      <c r="H144" s="112"/>
      <c r="I144" s="112"/>
      <c r="J144" s="112"/>
      <c r="K144" s="112"/>
      <c r="L144" s="19"/>
      <c r="M144" s="19"/>
      <c r="N144" s="19"/>
      <c r="S144" s="97"/>
      <c r="T144" s="97"/>
      <c r="U144" s="97"/>
      <c r="V144" s="97"/>
      <c r="W144" s="97"/>
      <c r="X144" s="97"/>
    </row>
    <row r="145" spans="2:24" s="20" customFormat="1" ht="12" customHeight="1" x14ac:dyDescent="0.2">
      <c r="B145" s="154"/>
      <c r="C145" s="112"/>
      <c r="D145" s="112"/>
      <c r="E145" s="112"/>
      <c r="F145" s="112"/>
      <c r="G145" s="112"/>
      <c r="H145" s="112"/>
      <c r="I145" s="112"/>
      <c r="J145" s="112"/>
      <c r="K145" s="112"/>
      <c r="L145" s="19"/>
      <c r="M145" s="19"/>
      <c r="N145" s="19"/>
      <c r="S145" s="97"/>
      <c r="T145" s="97"/>
      <c r="U145" s="97"/>
      <c r="V145" s="97"/>
      <c r="W145" s="97"/>
      <c r="X145" s="97"/>
    </row>
    <row r="146" spans="2:24" s="20" customFormat="1" ht="12" customHeight="1" x14ac:dyDescent="0.2">
      <c r="B146" s="154"/>
      <c r="C146" s="112"/>
      <c r="D146" s="112"/>
      <c r="E146" s="112"/>
      <c r="F146" s="112"/>
      <c r="G146" s="112"/>
      <c r="H146" s="112"/>
      <c r="I146" s="112"/>
      <c r="J146" s="112"/>
      <c r="K146" s="112"/>
      <c r="L146" s="19"/>
      <c r="M146" s="19"/>
      <c r="N146" s="19"/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4"/>
      <c r="C147" s="112"/>
      <c r="D147" s="112"/>
      <c r="E147" s="112"/>
      <c r="F147" s="112"/>
      <c r="G147" s="112"/>
      <c r="H147" s="112"/>
      <c r="I147" s="112"/>
      <c r="J147" s="112"/>
      <c r="K147" s="112"/>
      <c r="L147" s="19"/>
      <c r="M147" s="19"/>
      <c r="N147" s="19"/>
      <c r="S147" s="97"/>
      <c r="T147" s="97"/>
      <c r="U147" s="97"/>
      <c r="V147" s="97"/>
      <c r="W147" s="97"/>
      <c r="X147" s="97"/>
    </row>
    <row r="148" spans="2:24" s="20" customFormat="1" ht="12" customHeight="1" x14ac:dyDescent="0.2"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9"/>
      <c r="M148" s="19"/>
      <c r="N148" s="19"/>
      <c r="S148" s="97"/>
      <c r="T148" s="97"/>
      <c r="U148" s="97"/>
      <c r="V148" s="97"/>
      <c r="W148" s="97"/>
      <c r="X148" s="97"/>
    </row>
    <row r="149" spans="2:24" s="20" customFormat="1" ht="12" customHeight="1" x14ac:dyDescent="0.2">
      <c r="B149" s="154"/>
      <c r="C149" s="112"/>
      <c r="D149" s="112"/>
      <c r="E149" s="112"/>
      <c r="F149" s="112"/>
      <c r="G149" s="112"/>
      <c r="H149" s="112"/>
      <c r="I149" s="112"/>
      <c r="J149" s="112"/>
      <c r="K149" s="112"/>
      <c r="L149" s="19"/>
      <c r="M149" s="19"/>
      <c r="N149" s="19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9"/>
      <c r="M150" s="19"/>
      <c r="N150" s="19"/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9"/>
      <c r="M151" s="19"/>
      <c r="N151" s="19"/>
      <c r="S151" s="97"/>
      <c r="T151" s="97"/>
      <c r="U151" s="97"/>
      <c r="V151" s="97"/>
      <c r="W151" s="97"/>
      <c r="X151" s="97"/>
    </row>
    <row r="152" spans="2:24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9"/>
      <c r="M152" s="19"/>
      <c r="N152" s="19"/>
      <c r="S152" s="97"/>
      <c r="T152" s="97"/>
      <c r="U152" s="97"/>
      <c r="V152" s="97"/>
      <c r="W152" s="97"/>
      <c r="X152" s="97"/>
    </row>
    <row r="153" spans="2:24" s="20" customFormat="1" ht="12" customHeight="1" x14ac:dyDescent="0.2"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9"/>
      <c r="M153" s="19"/>
      <c r="N153" s="19"/>
      <c r="S153" s="97"/>
      <c r="T153" s="97"/>
      <c r="U153" s="97"/>
      <c r="V153" s="97"/>
      <c r="W153" s="97"/>
      <c r="X153" s="97"/>
    </row>
    <row r="154" spans="2:24" s="20" customFormat="1" ht="12" customHeight="1" x14ac:dyDescent="0.2"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9"/>
      <c r="M154" s="19"/>
      <c r="N154" s="19"/>
      <c r="S154" s="97"/>
      <c r="T154" s="97"/>
      <c r="U154" s="97"/>
      <c r="V154" s="97"/>
      <c r="W154" s="97"/>
      <c r="X154" s="97"/>
    </row>
    <row r="155" spans="2:24" s="20" customFormat="1" ht="12" customHeight="1" x14ac:dyDescent="0.2"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9"/>
      <c r="M155" s="19"/>
      <c r="N155" s="19"/>
      <c r="S155" s="97"/>
      <c r="T155" s="97"/>
      <c r="U155" s="97"/>
      <c r="V155" s="97"/>
      <c r="W155" s="97"/>
      <c r="X155" s="97"/>
    </row>
    <row r="156" spans="2:24" s="20" customFormat="1" ht="12" customHeight="1" x14ac:dyDescent="0.2"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  <c r="M156" s="19"/>
      <c r="N156" s="19"/>
      <c r="S156" s="97"/>
      <c r="T156" s="97"/>
      <c r="U156" s="97"/>
      <c r="V156" s="97"/>
      <c r="W156" s="97"/>
      <c r="X156" s="97"/>
    </row>
    <row r="157" spans="2:24" s="20" customFormat="1" ht="12" customHeight="1" x14ac:dyDescent="0.2"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9"/>
      <c r="M157" s="19"/>
      <c r="N157" s="19"/>
      <c r="S157" s="97"/>
      <c r="T157" s="97"/>
      <c r="U157" s="97"/>
      <c r="V157" s="97"/>
      <c r="W157" s="97"/>
      <c r="X157" s="97"/>
    </row>
    <row r="158" spans="2:24" s="20" customFormat="1" ht="12" customHeight="1" x14ac:dyDescent="0.2"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9"/>
      <c r="M158" s="19"/>
      <c r="N158" s="19"/>
      <c r="S158" s="97"/>
      <c r="T158" s="97"/>
      <c r="U158" s="97"/>
      <c r="V158" s="97"/>
      <c r="W158" s="97"/>
      <c r="X158" s="97"/>
    </row>
    <row r="159" spans="2:24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9"/>
      <c r="M159" s="19"/>
      <c r="N159" s="19"/>
      <c r="S159" s="97"/>
      <c r="T159" s="97"/>
      <c r="U159" s="97"/>
      <c r="V159" s="97"/>
      <c r="W159" s="97"/>
      <c r="X159" s="97"/>
    </row>
    <row r="160" spans="2:24" s="20" customFormat="1" ht="12" customHeight="1" x14ac:dyDescent="0.2"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9"/>
      <c r="M160" s="19"/>
      <c r="N160" s="19"/>
      <c r="S160" s="97"/>
      <c r="T160" s="97"/>
      <c r="U160" s="97"/>
      <c r="V160" s="97"/>
      <c r="W160" s="97"/>
      <c r="X160" s="97"/>
    </row>
    <row r="161" spans="2:14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9"/>
      <c r="M161" s="19"/>
      <c r="N161" s="19"/>
    </row>
    <row r="162" spans="2:14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9"/>
      <c r="M162" s="19"/>
      <c r="N162" s="19"/>
    </row>
    <row r="163" spans="2:14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9"/>
      <c r="M163" s="19"/>
      <c r="N163" s="19"/>
    </row>
    <row r="164" spans="2:14" s="20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9"/>
      <c r="M164" s="19"/>
      <c r="N164" s="19"/>
    </row>
    <row r="165" spans="2:14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  <c r="M165" s="19"/>
      <c r="N165" s="19"/>
    </row>
    <row r="166" spans="2:14" s="20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9"/>
      <c r="M166" s="19"/>
      <c r="N166" s="19"/>
    </row>
    <row r="167" spans="2:14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  <c r="M167" s="19"/>
      <c r="N167" s="19"/>
    </row>
    <row r="168" spans="2:14" s="20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9"/>
      <c r="M168" s="19"/>
      <c r="N168" s="19"/>
    </row>
    <row r="169" spans="2:14" s="20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9"/>
      <c r="M169" s="19"/>
      <c r="N169" s="19"/>
    </row>
    <row r="170" spans="2:14" s="20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9"/>
      <c r="M170" s="19"/>
      <c r="N170" s="19"/>
    </row>
    <row r="171" spans="2:14" s="20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9"/>
      <c r="M171" s="19"/>
      <c r="N171" s="19"/>
    </row>
    <row r="172" spans="2:14" s="20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9"/>
      <c r="M172" s="19"/>
      <c r="N172" s="19"/>
    </row>
    <row r="173" spans="2:14" s="20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9"/>
      <c r="M173" s="19"/>
      <c r="N173" s="19"/>
    </row>
    <row r="174" spans="2:14" s="20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9"/>
      <c r="M174" s="19"/>
      <c r="N174" s="19"/>
    </row>
    <row r="175" spans="2:14" s="20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9"/>
      <c r="M175" s="19"/>
      <c r="N175" s="19"/>
    </row>
    <row r="176" spans="2:14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  <c r="M176" s="19"/>
      <c r="N176" s="19"/>
    </row>
    <row r="177" spans="2:24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  <c r="M177" s="19"/>
      <c r="N177" s="19"/>
    </row>
    <row r="178" spans="2:24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9"/>
      <c r="M178" s="19"/>
      <c r="N178" s="19"/>
    </row>
    <row r="179" spans="2:24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  <c r="M179" s="19"/>
      <c r="N179" s="19"/>
    </row>
    <row r="180" spans="2:24" s="20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9"/>
      <c r="M180" s="19"/>
      <c r="N180" s="19"/>
    </row>
    <row r="181" spans="2:24" s="20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  <c r="M181" s="19"/>
      <c r="N181" s="19"/>
    </row>
    <row r="182" spans="2:24" s="20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9"/>
      <c r="M182" s="19"/>
      <c r="N182" s="19"/>
    </row>
    <row r="183" spans="2:24" s="20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9"/>
      <c r="M183" s="19"/>
      <c r="N183" s="19"/>
    </row>
    <row r="184" spans="2:24" s="20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  <c r="M184" s="19"/>
      <c r="N184" s="19"/>
    </row>
    <row r="185" spans="2:24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  <c r="M185" s="19"/>
      <c r="N185" s="19"/>
    </row>
    <row r="186" spans="2:24" s="20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9"/>
      <c r="M186" s="19"/>
      <c r="N186" s="19"/>
    </row>
    <row r="187" spans="2:24" s="20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  <c r="M187" s="19"/>
      <c r="N187" s="19"/>
    </row>
    <row r="188" spans="2:24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9"/>
      <c r="M188" s="19"/>
      <c r="N188" s="19"/>
    </row>
    <row r="189" spans="2:24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9"/>
      <c r="M189" s="19"/>
      <c r="N189" s="19"/>
      <c r="S189" s="97"/>
      <c r="T189" s="97"/>
      <c r="U189" s="97"/>
      <c r="V189" s="97"/>
      <c r="W189" s="97"/>
      <c r="X189" s="97"/>
    </row>
    <row r="190" spans="2:24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9"/>
      <c r="M190" s="19"/>
      <c r="N190" s="19"/>
      <c r="S190" s="97"/>
      <c r="T190" s="97"/>
      <c r="U190" s="97"/>
      <c r="V190" s="97"/>
      <c r="W190" s="97"/>
      <c r="X190" s="97"/>
    </row>
    <row r="191" spans="2:24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9"/>
      <c r="M191" s="19"/>
      <c r="N191" s="19"/>
      <c r="S191" s="97"/>
      <c r="T191" s="97"/>
      <c r="U191" s="97"/>
      <c r="V191" s="97"/>
      <c r="W191" s="97"/>
      <c r="X191" s="97"/>
    </row>
    <row r="192" spans="2:24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9"/>
      <c r="M192" s="19"/>
      <c r="N192" s="19"/>
      <c r="S192" s="97"/>
      <c r="T192" s="97"/>
      <c r="U192" s="97"/>
      <c r="V192" s="97"/>
      <c r="W192" s="97"/>
      <c r="X192" s="97"/>
    </row>
    <row r="193" spans="2:24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9"/>
      <c r="M193" s="19"/>
      <c r="N193" s="19"/>
      <c r="S193" s="97"/>
      <c r="T193" s="97"/>
      <c r="U193" s="97"/>
      <c r="V193" s="97"/>
      <c r="W193" s="97"/>
      <c r="X193" s="97"/>
    </row>
    <row r="194" spans="2:24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  <c r="M194" s="19"/>
      <c r="N194" s="19"/>
      <c r="S194" s="97"/>
      <c r="T194" s="97"/>
      <c r="U194" s="97"/>
      <c r="V194" s="97"/>
      <c r="W194" s="97"/>
      <c r="X194" s="97"/>
    </row>
    <row r="195" spans="2:24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9"/>
      <c r="M195" s="19"/>
      <c r="N195" s="19"/>
      <c r="S195" s="97"/>
      <c r="T195" s="97"/>
      <c r="U195" s="97"/>
      <c r="V195" s="97"/>
      <c r="W195" s="97"/>
      <c r="X195" s="97"/>
    </row>
    <row r="196" spans="2:24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9"/>
      <c r="M196" s="19"/>
      <c r="N196" s="19"/>
      <c r="S196" s="97"/>
      <c r="T196" s="97"/>
      <c r="U196" s="97"/>
      <c r="V196" s="97"/>
      <c r="W196" s="97"/>
      <c r="X196" s="97"/>
    </row>
    <row r="197" spans="2:24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9"/>
      <c r="M197" s="19"/>
      <c r="N197" s="19"/>
      <c r="S197" s="97"/>
      <c r="T197" s="97"/>
      <c r="U197" s="97"/>
      <c r="V197" s="97"/>
      <c r="W197" s="97"/>
      <c r="X197" s="97"/>
    </row>
    <row r="198" spans="2:24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  <c r="M198" s="19"/>
      <c r="N198" s="19"/>
      <c r="S198" s="97"/>
      <c r="T198" s="97"/>
      <c r="U198" s="97"/>
      <c r="V198" s="97"/>
      <c r="W198" s="97"/>
      <c r="X198" s="97"/>
    </row>
    <row r="199" spans="2:24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9"/>
      <c r="M199" s="19"/>
      <c r="N199" s="19"/>
      <c r="S199" s="97"/>
      <c r="T199" s="97"/>
      <c r="U199" s="97"/>
      <c r="V199" s="97"/>
      <c r="W199" s="97"/>
      <c r="X199" s="97"/>
    </row>
    <row r="200" spans="2:24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  <c r="M200" s="19"/>
      <c r="N200" s="19"/>
      <c r="S200" s="97"/>
      <c r="T200" s="97"/>
      <c r="U200" s="97"/>
      <c r="V200" s="97"/>
      <c r="W200" s="97"/>
      <c r="X200" s="97"/>
    </row>
    <row r="201" spans="2:24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  <c r="M201" s="19"/>
      <c r="N201" s="19"/>
      <c r="S201" s="97"/>
      <c r="T201" s="97"/>
      <c r="U201" s="97"/>
      <c r="V201" s="97"/>
      <c r="W201" s="97"/>
      <c r="X201" s="97"/>
    </row>
    <row r="202" spans="2:24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  <c r="M202" s="19"/>
      <c r="N202" s="19"/>
      <c r="S202" s="97"/>
      <c r="T202" s="97"/>
      <c r="U202" s="97"/>
      <c r="V202" s="97"/>
      <c r="W202" s="97"/>
      <c r="X202" s="97"/>
    </row>
    <row r="203" spans="2:24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  <c r="M203" s="19"/>
      <c r="N203" s="19"/>
    </row>
    <row r="204" spans="2:24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  <c r="M204" s="19"/>
      <c r="N204" s="19"/>
    </row>
    <row r="205" spans="2:24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  <c r="M205" s="19"/>
      <c r="N205" s="19"/>
    </row>
    <row r="206" spans="2:24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  <c r="M206" s="19"/>
      <c r="N206" s="19"/>
    </row>
    <row r="207" spans="2:24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  <c r="M207" s="19"/>
      <c r="N207" s="19"/>
    </row>
    <row r="208" spans="2:24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9"/>
      <c r="M208" s="19"/>
      <c r="N208" s="19"/>
    </row>
    <row r="209" spans="2:14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  <c r="M209" s="19"/>
      <c r="N209" s="19"/>
    </row>
    <row r="210" spans="2:14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9"/>
      <c r="M210" s="19"/>
      <c r="N210" s="19"/>
    </row>
    <row r="211" spans="2:14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  <c r="M211" s="19"/>
      <c r="N211" s="19"/>
    </row>
    <row r="212" spans="2:14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9"/>
      <c r="M212" s="19"/>
      <c r="N212" s="19"/>
    </row>
    <row r="213" spans="2:14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9"/>
      <c r="M213" s="19"/>
      <c r="N213" s="19"/>
    </row>
    <row r="214" spans="2:14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9"/>
      <c r="M214" s="19"/>
      <c r="N214" s="19"/>
    </row>
    <row r="215" spans="2:14" s="20" customFormat="1" ht="12" customHeight="1" x14ac:dyDescent="0.2"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9"/>
      <c r="M215" s="19"/>
      <c r="N215" s="19"/>
    </row>
    <row r="216" spans="2:14" s="20" customFormat="1" ht="12" customHeight="1" x14ac:dyDescent="0.2"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9"/>
      <c r="M216" s="19"/>
      <c r="N216" s="19"/>
    </row>
    <row r="217" spans="2:14" s="20" customFormat="1" ht="12" customHeight="1" x14ac:dyDescent="0.2"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9"/>
      <c r="M217" s="19"/>
      <c r="N217" s="19"/>
    </row>
    <row r="218" spans="2:14" s="20" customFormat="1" ht="12" customHeight="1" x14ac:dyDescent="0.2"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9"/>
      <c r="M218" s="19"/>
      <c r="N218" s="19"/>
    </row>
    <row r="219" spans="2:14" s="20" customFormat="1" ht="12" customHeight="1" x14ac:dyDescent="0.2"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9"/>
      <c r="M219" s="19"/>
      <c r="N219" s="19"/>
    </row>
    <row r="220" spans="2:14" s="20" customFormat="1" ht="12" customHeight="1" x14ac:dyDescent="0.2"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9"/>
      <c r="M220" s="19"/>
      <c r="N220" s="19"/>
    </row>
    <row r="221" spans="2:14" s="20" customFormat="1" ht="12" customHeight="1" x14ac:dyDescent="0.2"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9"/>
      <c r="M221" s="19"/>
      <c r="N221" s="19"/>
    </row>
    <row r="222" spans="2:14" s="20" customFormat="1" ht="12" customHeight="1" x14ac:dyDescent="0.2"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9"/>
      <c r="M222" s="19"/>
      <c r="N222" s="19"/>
    </row>
    <row r="223" spans="2:14" s="20" customFormat="1" ht="12" customHeight="1" x14ac:dyDescent="0.2"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9"/>
      <c r="M223" s="19"/>
      <c r="N223" s="19"/>
    </row>
    <row r="224" spans="2:14" s="20" customFormat="1" ht="12" customHeight="1" x14ac:dyDescent="0.2"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9"/>
      <c r="M224" s="19"/>
      <c r="N224" s="19"/>
    </row>
    <row r="225" spans="2:14" s="20" customFormat="1" ht="12" customHeight="1" x14ac:dyDescent="0.2"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9"/>
      <c r="M225" s="19"/>
      <c r="N225" s="19"/>
    </row>
    <row r="226" spans="2:14" s="20" customFormat="1" ht="12" customHeight="1" x14ac:dyDescent="0.2"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9"/>
      <c r="M226" s="19"/>
      <c r="N226" s="19"/>
    </row>
    <row r="227" spans="2:14" s="20" customFormat="1" ht="12" customHeight="1" x14ac:dyDescent="0.2"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9"/>
      <c r="M227" s="19"/>
      <c r="N227" s="19"/>
    </row>
    <row r="228" spans="2:14" s="20" customFormat="1" ht="12" customHeight="1" x14ac:dyDescent="0.2"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9"/>
      <c r="M228" s="19"/>
      <c r="N228" s="19"/>
    </row>
    <row r="229" spans="2:14" s="20" customFormat="1" ht="12" customHeight="1" x14ac:dyDescent="0.2"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9"/>
      <c r="M229" s="19"/>
      <c r="N229" s="19"/>
    </row>
    <row r="230" spans="2:14" s="20" customFormat="1" ht="12" customHeight="1" x14ac:dyDescent="0.2"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9"/>
      <c r="M230" s="19"/>
      <c r="N230" s="19"/>
    </row>
    <row r="231" spans="2:14" s="20" customFormat="1" ht="12" customHeight="1" x14ac:dyDescent="0.2"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9"/>
      <c r="M231" s="19"/>
      <c r="N231" s="19"/>
    </row>
    <row r="232" spans="2:14" s="20" customFormat="1" ht="12" customHeight="1" x14ac:dyDescent="0.2"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9"/>
      <c r="M232" s="19"/>
      <c r="N232" s="19"/>
    </row>
    <row r="233" spans="2:14" s="20" customFormat="1" ht="12" customHeight="1" x14ac:dyDescent="0.2"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9"/>
      <c r="M233" s="19"/>
      <c r="N233" s="19"/>
    </row>
    <row r="234" spans="2:14" s="20" customFormat="1" ht="12" customHeight="1" x14ac:dyDescent="0.2"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9"/>
      <c r="M234" s="19"/>
      <c r="N234" s="19"/>
    </row>
    <row r="235" spans="2:14" s="20" customFormat="1" ht="12" customHeight="1" x14ac:dyDescent="0.2"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9"/>
      <c r="M235" s="19"/>
      <c r="N235" s="19"/>
    </row>
    <row r="236" spans="2:14" s="20" customFormat="1" ht="12" customHeight="1" x14ac:dyDescent="0.2"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9"/>
      <c r="M236" s="19"/>
      <c r="N236" s="19"/>
    </row>
    <row r="237" spans="2:14" s="20" customFormat="1" ht="12" customHeight="1" x14ac:dyDescent="0.2"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9"/>
      <c r="M237" s="19"/>
      <c r="N237" s="19"/>
    </row>
    <row r="238" spans="2:14" s="20" customFormat="1" ht="12" customHeight="1" x14ac:dyDescent="0.2"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9"/>
      <c r="M238" s="19"/>
      <c r="N238" s="19"/>
    </row>
    <row r="239" spans="2:14" s="20" customFormat="1" ht="12" customHeight="1" x14ac:dyDescent="0.2"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9"/>
      <c r="M239" s="19"/>
      <c r="N239" s="19"/>
    </row>
    <row r="240" spans="2:14" s="20" customFormat="1" ht="12" customHeight="1" x14ac:dyDescent="0.2"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9"/>
      <c r="M240" s="19"/>
      <c r="N240" s="19"/>
    </row>
    <row r="241" spans="2:14" s="20" customFormat="1" ht="12" customHeight="1" x14ac:dyDescent="0.2"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9"/>
      <c r="M241" s="19"/>
      <c r="N241" s="19"/>
    </row>
    <row r="242" spans="2:14" s="20" customFormat="1" ht="12" customHeight="1" x14ac:dyDescent="0.2"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9"/>
      <c r="M242" s="19"/>
      <c r="N242" s="19"/>
    </row>
    <row r="243" spans="2:14" s="20" customFormat="1" ht="12" customHeight="1" x14ac:dyDescent="0.2"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9"/>
      <c r="M243" s="19"/>
      <c r="N243" s="19"/>
    </row>
    <row r="244" spans="2:14" s="20" customFormat="1" ht="12" customHeight="1" x14ac:dyDescent="0.2"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9"/>
      <c r="M244" s="19"/>
      <c r="N244" s="19"/>
    </row>
    <row r="245" spans="2:14" s="20" customFormat="1" ht="12" customHeight="1" x14ac:dyDescent="0.2"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9"/>
      <c r="M245" s="19"/>
      <c r="N245" s="19"/>
    </row>
    <row r="246" spans="2:14" s="20" customFormat="1" ht="12" customHeight="1" x14ac:dyDescent="0.2"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9"/>
      <c r="M246" s="19"/>
      <c r="N246" s="19"/>
    </row>
    <row r="247" spans="2:14" s="20" customFormat="1" ht="12" customHeight="1" x14ac:dyDescent="0.2"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9"/>
      <c r="M247" s="19"/>
      <c r="N247" s="19"/>
    </row>
    <row r="248" spans="2:14" s="20" customFormat="1" ht="12" customHeight="1" x14ac:dyDescent="0.2"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9"/>
      <c r="M248" s="19"/>
      <c r="N248" s="19"/>
    </row>
    <row r="249" spans="2:14" s="20" customFormat="1" ht="12" customHeight="1" x14ac:dyDescent="0.2"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9"/>
      <c r="M249" s="19"/>
      <c r="N249" s="19"/>
    </row>
    <row r="250" spans="2:14" s="20" customFormat="1" ht="12" customHeight="1" x14ac:dyDescent="0.2"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9"/>
      <c r="M250" s="19"/>
      <c r="N250" s="19"/>
    </row>
    <row r="251" spans="2:14" s="20" customFormat="1" ht="12" customHeight="1" x14ac:dyDescent="0.2"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9"/>
      <c r="M251" s="19"/>
      <c r="N251" s="19"/>
    </row>
    <row r="252" spans="2:14" s="20" customFormat="1" ht="12" customHeight="1" x14ac:dyDescent="0.2"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9"/>
      <c r="M252" s="19"/>
      <c r="N252" s="19"/>
    </row>
    <row r="253" spans="2:14" s="20" customFormat="1" ht="12" customHeight="1" x14ac:dyDescent="0.2"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9"/>
      <c r="M253" s="19"/>
      <c r="N253" s="19"/>
    </row>
    <row r="254" spans="2:14" s="20" customFormat="1" ht="12" customHeight="1" x14ac:dyDescent="0.2"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9"/>
      <c r="M254" s="19"/>
      <c r="N254" s="19"/>
    </row>
    <row r="255" spans="2:14" s="20" customFormat="1" ht="12" customHeight="1" x14ac:dyDescent="0.2"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9"/>
      <c r="M255" s="19"/>
      <c r="N255" s="19"/>
    </row>
    <row r="256" spans="2:14" s="20" customFormat="1" ht="12" customHeight="1" x14ac:dyDescent="0.2"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9"/>
      <c r="M256" s="19"/>
      <c r="N256" s="19"/>
    </row>
    <row r="257" spans="2:14" s="20" customFormat="1" ht="12" customHeight="1" x14ac:dyDescent="0.2"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9"/>
      <c r="M257" s="19"/>
      <c r="N257" s="19"/>
    </row>
    <row r="258" spans="2:14" s="20" customFormat="1" ht="12" customHeight="1" x14ac:dyDescent="0.2"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9"/>
      <c r="M258" s="19"/>
      <c r="N258" s="19"/>
    </row>
    <row r="259" spans="2:14" s="20" customFormat="1" ht="12" customHeight="1" x14ac:dyDescent="0.2"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9"/>
      <c r="M259" s="19"/>
      <c r="N259" s="19"/>
    </row>
    <row r="260" spans="2:14" s="20" customFormat="1" ht="12" customHeight="1" x14ac:dyDescent="0.2"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9"/>
      <c r="M260" s="19"/>
      <c r="N260" s="19"/>
    </row>
    <row r="261" spans="2:14" s="20" customFormat="1" ht="12" customHeight="1" x14ac:dyDescent="0.2"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9"/>
      <c r="M261" s="19"/>
      <c r="N261" s="19"/>
    </row>
    <row r="262" spans="2:14" s="20" customFormat="1" ht="12" customHeight="1" x14ac:dyDescent="0.2"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9"/>
      <c r="M262" s="19"/>
      <c r="N262" s="19"/>
    </row>
    <row r="263" spans="2:14" s="20" customFormat="1" ht="12" customHeight="1" x14ac:dyDescent="0.2"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9"/>
      <c r="M263" s="19"/>
      <c r="N263" s="19"/>
    </row>
    <row r="264" spans="2:14" s="20" customFormat="1" ht="12" customHeight="1" x14ac:dyDescent="0.2"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9"/>
      <c r="M264" s="19"/>
      <c r="N264" s="19"/>
    </row>
    <row r="265" spans="2:14" s="20" customFormat="1" ht="12" customHeight="1" x14ac:dyDescent="0.2"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9"/>
      <c r="M265" s="19"/>
      <c r="N265" s="19"/>
    </row>
    <row r="266" spans="2:14" s="20" customFormat="1" ht="12" customHeight="1" x14ac:dyDescent="0.2"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9"/>
      <c r="M266" s="19"/>
      <c r="N266" s="19"/>
    </row>
    <row r="267" spans="2:14" s="20" customFormat="1" ht="12" customHeight="1" x14ac:dyDescent="0.2"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9"/>
      <c r="M267" s="19"/>
      <c r="N267" s="19"/>
    </row>
    <row r="268" spans="2:14" s="20" customFormat="1" ht="12" customHeight="1" x14ac:dyDescent="0.2"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9"/>
      <c r="M268" s="19"/>
      <c r="N268" s="19"/>
    </row>
    <row r="269" spans="2:14" s="20" customFormat="1" ht="12" customHeight="1" x14ac:dyDescent="0.2"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9"/>
      <c r="M269" s="19"/>
      <c r="N269" s="19"/>
    </row>
    <row r="270" spans="2:14" s="20" customFormat="1" ht="12" customHeight="1" x14ac:dyDescent="0.2"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9"/>
      <c r="M270" s="19"/>
      <c r="N270" s="19"/>
    </row>
    <row r="271" spans="2:14" s="20" customFormat="1" ht="12" customHeight="1" x14ac:dyDescent="0.2"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9"/>
      <c r="M271" s="19"/>
      <c r="N271" s="19"/>
    </row>
    <row r="272" spans="2:14" s="20" customFormat="1" ht="12" customHeight="1" x14ac:dyDescent="0.2"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9"/>
      <c r="M272" s="19"/>
      <c r="N272" s="19"/>
    </row>
    <row r="273" spans="2:14" s="20" customFormat="1" ht="12" customHeight="1" x14ac:dyDescent="0.2"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9"/>
      <c r="M273" s="19"/>
      <c r="N273" s="19"/>
    </row>
    <row r="274" spans="2:14" s="20" customFormat="1" ht="12" customHeight="1" x14ac:dyDescent="0.2"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9"/>
      <c r="M274" s="19"/>
      <c r="N274" s="19"/>
    </row>
    <row r="275" spans="2:14" s="20" customFormat="1" ht="12" customHeight="1" x14ac:dyDescent="0.2"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9"/>
      <c r="M275" s="19"/>
      <c r="N275" s="19"/>
    </row>
    <row r="276" spans="2:14" s="20" customFormat="1" ht="12" customHeight="1" x14ac:dyDescent="0.2"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9"/>
      <c r="M276" s="19"/>
      <c r="N276" s="19"/>
    </row>
    <row r="277" spans="2:14" s="20" customFormat="1" ht="12" customHeight="1" x14ac:dyDescent="0.2"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9"/>
      <c r="M277" s="19"/>
      <c r="N277" s="19"/>
    </row>
    <row r="278" spans="2:14" s="20" customFormat="1" ht="12" customHeight="1" x14ac:dyDescent="0.2"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9"/>
      <c r="M278" s="19"/>
      <c r="N278" s="19"/>
    </row>
    <row r="279" spans="2:14" s="20" customFormat="1" ht="12" customHeight="1" x14ac:dyDescent="0.2"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9"/>
      <c r="M279" s="19"/>
      <c r="N279" s="19"/>
    </row>
    <row r="280" spans="2:14" s="20" customFormat="1" ht="12" customHeight="1" x14ac:dyDescent="0.2"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9"/>
      <c r="M280" s="19"/>
      <c r="N280" s="19"/>
    </row>
    <row r="281" spans="2:14" s="20" customFormat="1" ht="12" customHeight="1" x14ac:dyDescent="0.2"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9"/>
      <c r="M281" s="19"/>
      <c r="N281" s="19"/>
    </row>
    <row r="282" spans="2:14" s="20" customFormat="1" ht="12" customHeight="1" x14ac:dyDescent="0.2"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9"/>
      <c r="M282" s="19"/>
      <c r="N282" s="19"/>
    </row>
    <row r="283" spans="2:14" s="20" customFormat="1" ht="12" customHeight="1" x14ac:dyDescent="0.2"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9"/>
      <c r="M283" s="19"/>
      <c r="N283" s="19"/>
    </row>
    <row r="284" spans="2:14" s="20" customFormat="1" ht="12" customHeight="1" x14ac:dyDescent="0.2"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9"/>
      <c r="M284" s="19"/>
      <c r="N284" s="19"/>
    </row>
    <row r="285" spans="2:14" s="20" customFormat="1" ht="12" customHeight="1" x14ac:dyDescent="0.2"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9"/>
      <c r="M285" s="19"/>
      <c r="N285" s="19"/>
    </row>
    <row r="286" spans="2:14" s="20" customFormat="1" ht="12" customHeight="1" x14ac:dyDescent="0.2"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9"/>
      <c r="M286" s="19"/>
      <c r="N286" s="19"/>
    </row>
    <row r="287" spans="2:14" s="20" customFormat="1" ht="12" customHeight="1" x14ac:dyDescent="0.2"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9"/>
      <c r="M287" s="19"/>
      <c r="N287" s="19"/>
    </row>
    <row r="288" spans="2:14" s="20" customFormat="1" ht="12" customHeight="1" x14ac:dyDescent="0.2"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9"/>
      <c r="M288" s="19"/>
      <c r="N288" s="19"/>
    </row>
    <row r="289" spans="2:14" s="20" customFormat="1" ht="12" customHeight="1" x14ac:dyDescent="0.2"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9"/>
      <c r="M289" s="19"/>
      <c r="N289" s="19"/>
    </row>
    <row r="290" spans="2:14" s="20" customFormat="1" ht="12" customHeight="1" x14ac:dyDescent="0.2"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9"/>
      <c r="M290" s="19"/>
      <c r="N290" s="19"/>
    </row>
    <row r="291" spans="2:14" s="20" customFormat="1" ht="12" customHeight="1" x14ac:dyDescent="0.2"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9"/>
      <c r="M291" s="19"/>
      <c r="N291" s="19"/>
    </row>
    <row r="292" spans="2:14" s="20" customFormat="1" ht="12" customHeight="1" x14ac:dyDescent="0.2"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9"/>
      <c r="M292" s="19"/>
      <c r="N292" s="19"/>
    </row>
    <row r="293" spans="2:14" s="20" customFormat="1" ht="12" customHeight="1" x14ac:dyDescent="0.2"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9"/>
      <c r="M293" s="19"/>
      <c r="N293" s="19"/>
    </row>
    <row r="294" spans="2:14" s="20" customFormat="1" ht="12" customHeight="1" x14ac:dyDescent="0.2"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9"/>
      <c r="M294" s="19"/>
      <c r="N294" s="19"/>
    </row>
    <row r="295" spans="2:14" s="20" customFormat="1" ht="12" customHeight="1" x14ac:dyDescent="0.2"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9"/>
      <c r="M295" s="19"/>
      <c r="N295" s="19"/>
    </row>
    <row r="296" spans="2:14" s="20" customFormat="1" ht="12" customHeight="1" x14ac:dyDescent="0.2"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9"/>
      <c r="M296" s="19"/>
      <c r="N296" s="19"/>
    </row>
    <row r="297" spans="2:14" s="20" customFormat="1" ht="12" customHeight="1" x14ac:dyDescent="0.2"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9"/>
      <c r="M297" s="19"/>
      <c r="N297" s="19"/>
    </row>
    <row r="298" spans="2:14" s="20" customFormat="1" ht="12" customHeight="1" x14ac:dyDescent="0.2"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9"/>
      <c r="M298" s="19"/>
      <c r="N298" s="19"/>
    </row>
    <row r="299" spans="2:14" s="20" customFormat="1" ht="12" customHeight="1" x14ac:dyDescent="0.2"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9"/>
      <c r="M299" s="19"/>
      <c r="N299" s="19"/>
    </row>
    <row r="300" spans="2:14" s="20" customFormat="1" ht="12" customHeight="1" x14ac:dyDescent="0.2"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9"/>
      <c r="M300" s="19"/>
      <c r="N300" s="19"/>
    </row>
    <row r="301" spans="2:14" s="20" customFormat="1" ht="12" customHeight="1" x14ac:dyDescent="0.2"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9"/>
      <c r="M301" s="19"/>
      <c r="N301" s="19"/>
    </row>
    <row r="302" spans="2:14" s="20" customFormat="1" ht="12" customHeight="1" x14ac:dyDescent="0.2"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9"/>
      <c r="M302" s="19"/>
      <c r="N302" s="19"/>
    </row>
    <row r="303" spans="2:14" s="20" customFormat="1" ht="12" customHeight="1" x14ac:dyDescent="0.2"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9"/>
      <c r="M303" s="19"/>
      <c r="N303" s="19"/>
    </row>
    <row r="304" spans="2:14" s="20" customFormat="1" ht="12" customHeight="1" x14ac:dyDescent="0.2"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9"/>
      <c r="M304" s="19"/>
      <c r="N304" s="19"/>
    </row>
    <row r="305" spans="2:14" s="20" customFormat="1" ht="12" customHeight="1" x14ac:dyDescent="0.2"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9"/>
      <c r="M305" s="19"/>
      <c r="N305" s="19"/>
    </row>
    <row r="306" spans="2:14" s="20" customFormat="1" ht="12" customHeight="1" x14ac:dyDescent="0.2"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9"/>
      <c r="M306" s="19"/>
      <c r="N306" s="19"/>
    </row>
    <row r="307" spans="2:14" s="20" customFormat="1" ht="12" customHeight="1" x14ac:dyDescent="0.2"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9"/>
      <c r="M307" s="19"/>
      <c r="N307" s="19"/>
    </row>
    <row r="308" spans="2:14" s="20" customFormat="1" ht="12" customHeight="1" x14ac:dyDescent="0.2"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9"/>
      <c r="M308" s="19"/>
      <c r="N308" s="19"/>
    </row>
    <row r="309" spans="2:14" s="20" customFormat="1" ht="12" customHeight="1" x14ac:dyDescent="0.2"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9"/>
      <c r="M309" s="19"/>
      <c r="N309" s="19"/>
    </row>
    <row r="310" spans="2:14" s="20" customFormat="1" ht="12" customHeight="1" x14ac:dyDescent="0.2"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9"/>
      <c r="M310" s="19"/>
      <c r="N310" s="19"/>
    </row>
    <row r="311" spans="2:14" s="20" customFormat="1" ht="12" customHeight="1" x14ac:dyDescent="0.2"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9"/>
      <c r="M311" s="19"/>
      <c r="N311" s="19"/>
    </row>
    <row r="312" spans="2:14" s="20" customFormat="1" ht="12" customHeight="1" x14ac:dyDescent="0.2"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9"/>
      <c r="M312" s="19"/>
      <c r="N312" s="19"/>
    </row>
    <row r="313" spans="2:14" s="20" customFormat="1" ht="12" customHeight="1" x14ac:dyDescent="0.2"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9"/>
      <c r="M313" s="19"/>
      <c r="N313" s="19"/>
    </row>
    <row r="314" spans="2:14" s="20" customFormat="1" ht="12" customHeight="1" x14ac:dyDescent="0.2"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9"/>
      <c r="M314" s="19"/>
      <c r="N314" s="19"/>
    </row>
    <row r="315" spans="2:14" s="20" customFormat="1" ht="12" customHeight="1" x14ac:dyDescent="0.2"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9"/>
      <c r="M315" s="19"/>
      <c r="N315" s="19"/>
    </row>
    <row r="316" spans="2:14" s="20" customFormat="1" ht="12" customHeight="1" x14ac:dyDescent="0.2"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9"/>
      <c r="M316" s="19"/>
      <c r="N316" s="19"/>
    </row>
    <row r="317" spans="2:14" s="20" customFormat="1" ht="12" customHeight="1" x14ac:dyDescent="0.2"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9"/>
      <c r="M317" s="19"/>
      <c r="N317" s="19"/>
    </row>
    <row r="318" spans="2:14" s="20" customFormat="1" ht="12" customHeight="1" x14ac:dyDescent="0.2"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9"/>
      <c r="M318" s="19"/>
      <c r="N318" s="19"/>
    </row>
    <row r="319" spans="2:14" s="20" customFormat="1" ht="12" customHeight="1" x14ac:dyDescent="0.2"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9"/>
      <c r="M319" s="19"/>
      <c r="N319" s="19"/>
    </row>
    <row r="320" spans="2:14" s="20" customFormat="1" ht="12" customHeight="1" x14ac:dyDescent="0.2"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9"/>
      <c r="M320" s="19"/>
      <c r="N320" s="19"/>
    </row>
    <row r="321" spans="2:14" s="20" customFormat="1" ht="12" customHeight="1" x14ac:dyDescent="0.2"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9"/>
      <c r="M321" s="19"/>
      <c r="N321" s="19"/>
    </row>
    <row r="322" spans="2:14" s="20" customFormat="1" ht="12" customHeight="1" x14ac:dyDescent="0.2"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9"/>
      <c r="M322" s="19"/>
      <c r="N322" s="19"/>
    </row>
    <row r="323" spans="2:14" s="20" customFormat="1" ht="12" customHeight="1" x14ac:dyDescent="0.2"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9"/>
      <c r="M323" s="19"/>
      <c r="N323" s="19"/>
    </row>
    <row r="324" spans="2:14" s="20" customFormat="1" ht="12" customHeight="1" x14ac:dyDescent="0.2"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9"/>
      <c r="M324" s="19"/>
      <c r="N324" s="19"/>
    </row>
    <row r="325" spans="2:14" s="20" customFormat="1" ht="12" customHeight="1" x14ac:dyDescent="0.2"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9"/>
      <c r="M325" s="19"/>
      <c r="N325" s="19"/>
    </row>
    <row r="326" spans="2:14" s="20" customFormat="1" ht="12" customHeight="1" x14ac:dyDescent="0.2"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9"/>
      <c r="M326" s="19"/>
      <c r="N326" s="19"/>
    </row>
    <row r="327" spans="2:14" s="20" customFormat="1" ht="12" customHeight="1" x14ac:dyDescent="0.2"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9"/>
      <c r="M327" s="19"/>
      <c r="N327" s="19"/>
    </row>
    <row r="328" spans="2:14" s="20" customFormat="1" ht="12" customHeight="1" x14ac:dyDescent="0.2"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9"/>
      <c r="M328" s="19"/>
      <c r="N328" s="19"/>
    </row>
    <row r="329" spans="2:14" s="20" customFormat="1" ht="12" customHeight="1" x14ac:dyDescent="0.2"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9"/>
      <c r="M329" s="19"/>
      <c r="N329" s="19"/>
    </row>
    <row r="330" spans="2:14" s="20" customFormat="1" ht="12" customHeight="1" x14ac:dyDescent="0.2"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9"/>
      <c r="M330" s="19"/>
      <c r="N330" s="19"/>
    </row>
    <row r="331" spans="2:14" s="20" customFormat="1" ht="12" customHeight="1" x14ac:dyDescent="0.2"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9"/>
      <c r="M331" s="19"/>
      <c r="N331" s="19"/>
    </row>
    <row r="332" spans="2:14" s="20" customFormat="1" ht="12" customHeight="1" x14ac:dyDescent="0.2"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9"/>
      <c r="M332" s="19"/>
      <c r="N332" s="19"/>
    </row>
    <row r="333" spans="2:14" s="20" customFormat="1" ht="12" customHeight="1" x14ac:dyDescent="0.2"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9"/>
      <c r="M333" s="19"/>
      <c r="N333" s="19"/>
    </row>
    <row r="334" spans="2:14" s="20" customFormat="1" ht="12" customHeight="1" x14ac:dyDescent="0.2"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9"/>
      <c r="M334" s="19"/>
      <c r="N334" s="19"/>
    </row>
    <row r="335" spans="2:14" s="20" customFormat="1" ht="12" customHeight="1" x14ac:dyDescent="0.2">
      <c r="B335" s="154"/>
      <c r="C335" s="112"/>
      <c r="D335" s="112"/>
      <c r="E335" s="112"/>
      <c r="F335" s="112"/>
      <c r="G335" s="112"/>
      <c r="H335" s="112"/>
      <c r="I335" s="112"/>
      <c r="J335" s="112"/>
      <c r="K335" s="112"/>
      <c r="L335" s="19"/>
      <c r="M335" s="19"/>
      <c r="N335" s="19"/>
    </row>
    <row r="336" spans="2:14" s="20" customFormat="1" ht="12" customHeight="1" x14ac:dyDescent="0.2"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9"/>
      <c r="M336" s="19"/>
      <c r="N336" s="19"/>
    </row>
    <row r="337" spans="2:14" s="20" customFormat="1" ht="12" customHeight="1" x14ac:dyDescent="0.2"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9"/>
      <c r="M337" s="19"/>
      <c r="N337" s="19"/>
    </row>
    <row r="338" spans="2:14" s="20" customFormat="1" ht="12" customHeight="1" x14ac:dyDescent="0.2"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9"/>
      <c r="M338" s="19"/>
      <c r="N338" s="19"/>
    </row>
    <row r="339" spans="2:14" s="20" customFormat="1" ht="12" customHeight="1" x14ac:dyDescent="0.2"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9"/>
      <c r="M339" s="19"/>
      <c r="N339" s="19"/>
    </row>
    <row r="340" spans="2:14" s="20" customFormat="1" ht="12" customHeight="1" x14ac:dyDescent="0.2"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9"/>
      <c r="M340" s="19"/>
      <c r="N340" s="19"/>
    </row>
    <row r="341" spans="2:14" s="20" customFormat="1" ht="12" customHeight="1" x14ac:dyDescent="0.2">
      <c r="B341" s="154"/>
      <c r="C341" s="112"/>
      <c r="D341" s="112"/>
      <c r="E341" s="112"/>
      <c r="F341" s="112"/>
      <c r="G341" s="112"/>
      <c r="H341" s="112"/>
      <c r="I341" s="112"/>
      <c r="J341" s="112"/>
      <c r="K341" s="112"/>
      <c r="L341" s="19"/>
      <c r="M341" s="19"/>
      <c r="N341" s="19"/>
    </row>
    <row r="342" spans="2:14" s="20" customFormat="1" ht="12" customHeight="1" x14ac:dyDescent="0.2">
      <c r="B342" s="154"/>
      <c r="C342" s="112"/>
      <c r="D342" s="112"/>
      <c r="E342" s="112"/>
      <c r="F342" s="112"/>
      <c r="G342" s="112"/>
      <c r="H342" s="112"/>
      <c r="I342" s="112"/>
      <c r="J342" s="112"/>
      <c r="K342" s="112"/>
      <c r="L342" s="19"/>
      <c r="M342" s="19"/>
      <c r="N342" s="19"/>
    </row>
    <row r="343" spans="2:14" s="20" customFormat="1" ht="12" customHeight="1" x14ac:dyDescent="0.2">
      <c r="B343" s="154"/>
      <c r="C343" s="112"/>
      <c r="D343" s="112"/>
      <c r="E343" s="112"/>
      <c r="F343" s="112"/>
      <c r="G343" s="112"/>
      <c r="H343" s="112"/>
      <c r="I343" s="112"/>
      <c r="J343" s="112"/>
      <c r="K343" s="112"/>
      <c r="L343" s="19"/>
      <c r="M343" s="19"/>
      <c r="N343" s="19"/>
    </row>
    <row r="344" spans="2:14" s="20" customFormat="1" ht="12" customHeight="1" x14ac:dyDescent="0.2">
      <c r="B344" s="154"/>
      <c r="C344" s="112"/>
      <c r="D344" s="112"/>
      <c r="E344" s="112"/>
      <c r="F344" s="112"/>
      <c r="G344" s="112"/>
      <c r="H344" s="112"/>
      <c r="I344" s="112"/>
      <c r="J344" s="112"/>
      <c r="K344" s="112"/>
      <c r="L344" s="19"/>
      <c r="M344" s="19"/>
      <c r="N344" s="19"/>
    </row>
    <row r="345" spans="2:14" s="20" customFormat="1" ht="12" customHeight="1" x14ac:dyDescent="0.2">
      <c r="B345" s="154"/>
      <c r="C345" s="112"/>
      <c r="D345" s="112"/>
      <c r="E345" s="112"/>
      <c r="F345" s="112"/>
      <c r="G345" s="112"/>
      <c r="H345" s="112"/>
      <c r="I345" s="112"/>
      <c r="J345" s="112"/>
      <c r="K345" s="112"/>
      <c r="L345" s="19"/>
      <c r="M345" s="19"/>
      <c r="N345" s="19"/>
    </row>
    <row r="346" spans="2:14" s="20" customFormat="1" ht="12" customHeight="1" x14ac:dyDescent="0.2">
      <c r="B346" s="154"/>
      <c r="C346" s="112"/>
      <c r="D346" s="112"/>
      <c r="E346" s="112"/>
      <c r="F346" s="112"/>
      <c r="G346" s="112"/>
      <c r="H346" s="112"/>
      <c r="I346" s="112"/>
      <c r="J346" s="112"/>
      <c r="K346" s="112"/>
      <c r="L346" s="19"/>
      <c r="M346" s="19"/>
      <c r="N346" s="19"/>
    </row>
    <row r="347" spans="2:14" s="20" customFormat="1" ht="12" customHeight="1" x14ac:dyDescent="0.2">
      <c r="B347" s="154"/>
      <c r="C347" s="112"/>
      <c r="D347" s="112"/>
      <c r="E347" s="112"/>
      <c r="F347" s="112"/>
      <c r="G347" s="112"/>
      <c r="H347" s="112"/>
      <c r="I347" s="112"/>
      <c r="J347" s="112"/>
      <c r="K347" s="112"/>
      <c r="L347" s="19"/>
      <c r="M347" s="19"/>
      <c r="N347" s="19"/>
    </row>
    <row r="348" spans="2:14" s="20" customFormat="1" ht="12" customHeight="1" x14ac:dyDescent="0.2">
      <c r="B348" s="154"/>
      <c r="C348" s="112"/>
      <c r="D348" s="112"/>
      <c r="E348" s="112"/>
      <c r="F348" s="112"/>
      <c r="G348" s="112"/>
      <c r="H348" s="112"/>
      <c r="I348" s="112"/>
      <c r="J348" s="112"/>
      <c r="K348" s="112"/>
      <c r="L348" s="19"/>
      <c r="M348" s="19"/>
      <c r="N348" s="19"/>
    </row>
    <row r="349" spans="2:14" s="20" customFormat="1" ht="12" customHeight="1" x14ac:dyDescent="0.2">
      <c r="B349" s="154"/>
      <c r="C349" s="112"/>
      <c r="D349" s="112"/>
      <c r="E349" s="112"/>
      <c r="F349" s="112"/>
      <c r="G349" s="112"/>
      <c r="H349" s="112"/>
      <c r="I349" s="112"/>
      <c r="J349" s="112"/>
      <c r="K349" s="112"/>
      <c r="L349" s="19"/>
      <c r="M349" s="19"/>
      <c r="N349" s="19"/>
    </row>
    <row r="350" spans="2:14" s="20" customFormat="1" ht="12" customHeight="1" x14ac:dyDescent="0.2">
      <c r="B350" s="154"/>
      <c r="C350" s="112"/>
      <c r="D350" s="112"/>
      <c r="E350" s="112"/>
      <c r="F350" s="112"/>
      <c r="G350" s="112"/>
      <c r="H350" s="112"/>
      <c r="I350" s="112"/>
      <c r="J350" s="112"/>
      <c r="K350" s="112"/>
      <c r="L350" s="19"/>
      <c r="M350" s="19"/>
      <c r="N350" s="19"/>
    </row>
    <row r="351" spans="2:14" s="20" customFormat="1" ht="12" customHeight="1" x14ac:dyDescent="0.2">
      <c r="B351" s="154"/>
      <c r="C351" s="112"/>
      <c r="D351" s="112"/>
      <c r="E351" s="112"/>
      <c r="F351" s="112"/>
      <c r="G351" s="112"/>
      <c r="H351" s="112"/>
      <c r="I351" s="112"/>
      <c r="J351" s="112"/>
      <c r="K351" s="112"/>
      <c r="L351" s="19"/>
      <c r="M351" s="19"/>
      <c r="N351" s="19"/>
    </row>
    <row r="352" spans="2:14" s="20" customFormat="1" ht="12" customHeight="1" x14ac:dyDescent="0.2">
      <c r="B352" s="154"/>
      <c r="C352" s="112"/>
      <c r="D352" s="112"/>
      <c r="E352" s="112"/>
      <c r="F352" s="112"/>
      <c r="G352" s="112"/>
      <c r="H352" s="112"/>
      <c r="I352" s="112"/>
      <c r="J352" s="112"/>
      <c r="K352" s="112"/>
      <c r="L352" s="19"/>
      <c r="M352" s="19"/>
      <c r="N352" s="19"/>
    </row>
    <row r="353" spans="2:14" s="20" customFormat="1" ht="12" customHeight="1" x14ac:dyDescent="0.2"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9"/>
      <c r="M353" s="19"/>
      <c r="N353" s="19"/>
    </row>
    <row r="354" spans="2:14" s="20" customFormat="1" ht="12" customHeight="1" x14ac:dyDescent="0.2"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9"/>
      <c r="M354" s="19"/>
      <c r="N354" s="19"/>
    </row>
    <row r="355" spans="2:14" s="20" customFormat="1" ht="12" customHeight="1" x14ac:dyDescent="0.2"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9"/>
      <c r="M355" s="19"/>
      <c r="N355" s="19"/>
    </row>
    <row r="356" spans="2:14" s="20" customFormat="1" ht="12" customHeight="1" x14ac:dyDescent="0.2">
      <c r="B356" s="154"/>
      <c r="C356" s="112"/>
      <c r="D356" s="112"/>
      <c r="E356" s="112"/>
      <c r="F356" s="112"/>
      <c r="G356" s="112"/>
      <c r="H356" s="112"/>
      <c r="I356" s="112"/>
      <c r="J356" s="112"/>
      <c r="K356" s="112"/>
      <c r="L356" s="19"/>
      <c r="M356" s="19"/>
      <c r="N356" s="19"/>
    </row>
    <row r="357" spans="2:14" s="20" customFormat="1" ht="12" customHeight="1" x14ac:dyDescent="0.2"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9"/>
      <c r="M357" s="19"/>
      <c r="N357" s="19"/>
    </row>
    <row r="358" spans="2:14" s="20" customFormat="1" ht="12" customHeight="1" x14ac:dyDescent="0.2">
      <c r="B358" s="154"/>
      <c r="C358" s="112"/>
      <c r="D358" s="112"/>
      <c r="E358" s="112"/>
      <c r="F358" s="112"/>
      <c r="G358" s="112"/>
      <c r="H358" s="112"/>
      <c r="I358" s="112"/>
      <c r="J358" s="112"/>
      <c r="K358" s="112"/>
      <c r="L358" s="19"/>
      <c r="M358" s="19"/>
      <c r="N358" s="19"/>
    </row>
    <row r="359" spans="2:14" s="20" customFormat="1" ht="12" customHeight="1" x14ac:dyDescent="0.2">
      <c r="B359" s="154"/>
      <c r="C359" s="112"/>
      <c r="D359" s="112"/>
      <c r="E359" s="112"/>
      <c r="F359" s="112"/>
      <c r="G359" s="112"/>
      <c r="H359" s="112"/>
      <c r="I359" s="112"/>
      <c r="J359" s="112"/>
      <c r="K359" s="112"/>
      <c r="L359" s="19"/>
      <c r="M359" s="19"/>
      <c r="N359" s="19"/>
    </row>
    <row r="360" spans="2:14" s="20" customFormat="1" ht="12" customHeight="1" x14ac:dyDescent="0.2">
      <c r="B360" s="154"/>
      <c r="C360" s="112"/>
      <c r="D360" s="112"/>
      <c r="E360" s="112"/>
      <c r="F360" s="112"/>
      <c r="G360" s="112"/>
      <c r="H360" s="112"/>
      <c r="I360" s="112"/>
      <c r="J360" s="112"/>
      <c r="K360" s="112"/>
      <c r="L360" s="19"/>
      <c r="M360" s="19"/>
      <c r="N360" s="19"/>
    </row>
    <row r="361" spans="2:14" s="20" customFormat="1" ht="12" customHeight="1" x14ac:dyDescent="0.2"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9"/>
      <c r="M361" s="19"/>
      <c r="N361" s="19"/>
    </row>
    <row r="362" spans="2:14" s="20" customFormat="1" ht="12" customHeight="1" x14ac:dyDescent="0.2"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19"/>
      <c r="M362" s="19"/>
      <c r="N362" s="19"/>
    </row>
    <row r="363" spans="2:14" s="20" customFormat="1" ht="12" customHeight="1" x14ac:dyDescent="0.2"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9"/>
      <c r="M363" s="19"/>
      <c r="N363" s="19"/>
    </row>
    <row r="364" spans="2:14" s="20" customFormat="1" ht="12" customHeight="1" x14ac:dyDescent="0.2"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9"/>
      <c r="M364" s="19"/>
      <c r="N364" s="19"/>
    </row>
    <row r="365" spans="2:14" s="20" customFormat="1" ht="12" customHeight="1" x14ac:dyDescent="0.2"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9"/>
      <c r="M365" s="19"/>
      <c r="N365" s="19"/>
    </row>
    <row r="366" spans="2:14" s="20" customFormat="1" ht="12" customHeight="1" x14ac:dyDescent="0.2"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9"/>
      <c r="M366" s="19"/>
      <c r="N366" s="19"/>
    </row>
    <row r="367" spans="2:14" s="20" customFormat="1" ht="12" customHeight="1" x14ac:dyDescent="0.2"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9"/>
      <c r="M367" s="19"/>
      <c r="N367" s="19"/>
    </row>
    <row r="368" spans="2:14" s="20" customFormat="1" ht="12" customHeight="1" x14ac:dyDescent="0.2"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9"/>
      <c r="M368" s="19"/>
      <c r="N368" s="19"/>
    </row>
    <row r="369" spans="2:14" s="20" customFormat="1" ht="12" customHeight="1" x14ac:dyDescent="0.2"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9"/>
      <c r="M369" s="19"/>
      <c r="N369" s="19"/>
    </row>
    <row r="370" spans="2:14" s="20" customFormat="1" ht="12" customHeight="1" x14ac:dyDescent="0.2"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9"/>
      <c r="M370" s="19"/>
      <c r="N370" s="19"/>
    </row>
    <row r="371" spans="2:14" s="20" customFormat="1" ht="12" customHeight="1" x14ac:dyDescent="0.2"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9"/>
      <c r="M371" s="19"/>
      <c r="N371" s="19"/>
    </row>
    <row r="372" spans="2:14" s="20" customFormat="1" ht="12" customHeight="1" x14ac:dyDescent="0.2"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9"/>
      <c r="M372" s="19"/>
      <c r="N372" s="19"/>
    </row>
    <row r="373" spans="2:14" s="20" customFormat="1" ht="12" customHeight="1" x14ac:dyDescent="0.2"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9"/>
      <c r="M373" s="19"/>
      <c r="N373" s="19"/>
    </row>
    <row r="374" spans="2:14" s="20" customFormat="1" ht="12" customHeight="1" x14ac:dyDescent="0.2"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9"/>
      <c r="M374" s="19"/>
      <c r="N374" s="19"/>
    </row>
    <row r="375" spans="2:14" s="20" customFormat="1" ht="12" customHeight="1" x14ac:dyDescent="0.2">
      <c r="B375" s="154"/>
      <c r="C375" s="112"/>
      <c r="D375" s="112"/>
      <c r="E375" s="112"/>
      <c r="F375" s="112"/>
      <c r="G375" s="112"/>
      <c r="H375" s="112"/>
      <c r="I375" s="112"/>
      <c r="J375" s="112"/>
      <c r="K375" s="112"/>
      <c r="L375" s="19"/>
      <c r="M375" s="19"/>
      <c r="N375" s="19"/>
    </row>
    <row r="376" spans="2:14" s="20" customFormat="1" ht="12" customHeight="1" x14ac:dyDescent="0.2">
      <c r="B376" s="154"/>
      <c r="C376" s="112"/>
      <c r="D376" s="112"/>
      <c r="E376" s="112"/>
      <c r="F376" s="112"/>
      <c r="G376" s="112"/>
      <c r="H376" s="112"/>
      <c r="I376" s="112"/>
      <c r="J376" s="112"/>
      <c r="K376" s="112"/>
      <c r="L376" s="19"/>
      <c r="M376" s="19"/>
      <c r="N376" s="19"/>
    </row>
    <row r="377" spans="2:14" s="20" customFormat="1" ht="12" customHeight="1" x14ac:dyDescent="0.2">
      <c r="B377" s="154"/>
      <c r="C377" s="112"/>
      <c r="D377" s="112"/>
      <c r="E377" s="112"/>
      <c r="F377" s="112"/>
      <c r="G377" s="112"/>
      <c r="H377" s="112"/>
      <c r="I377" s="112"/>
      <c r="J377" s="112"/>
      <c r="K377" s="112"/>
      <c r="L377" s="19"/>
      <c r="M377" s="19"/>
      <c r="N377" s="19"/>
    </row>
    <row r="378" spans="2:14" s="20" customFormat="1" ht="12" customHeight="1" x14ac:dyDescent="0.2">
      <c r="B378" s="154"/>
      <c r="C378" s="112"/>
      <c r="D378" s="112"/>
      <c r="E378" s="112"/>
      <c r="F378" s="112"/>
      <c r="G378" s="112"/>
      <c r="H378" s="112"/>
      <c r="I378" s="112"/>
      <c r="J378" s="112"/>
      <c r="K378" s="112"/>
      <c r="L378" s="19"/>
      <c r="M378" s="19"/>
      <c r="N378" s="19"/>
    </row>
    <row r="379" spans="2:14" s="20" customFormat="1" ht="12" customHeight="1" x14ac:dyDescent="0.2">
      <c r="B379" s="154"/>
      <c r="C379" s="112"/>
      <c r="D379" s="112"/>
      <c r="E379" s="112"/>
      <c r="F379" s="112"/>
      <c r="G379" s="112"/>
      <c r="H379" s="112"/>
      <c r="I379" s="112"/>
      <c r="J379" s="112"/>
      <c r="K379" s="112"/>
      <c r="L379" s="19"/>
      <c r="M379" s="19"/>
      <c r="N379" s="19"/>
    </row>
    <row r="380" spans="2:14" s="20" customFormat="1" ht="12" customHeight="1" x14ac:dyDescent="0.2">
      <c r="B380" s="154"/>
      <c r="C380" s="112"/>
      <c r="D380" s="112"/>
      <c r="E380" s="112"/>
      <c r="F380" s="112"/>
      <c r="G380" s="112"/>
      <c r="H380" s="112"/>
      <c r="I380" s="112"/>
      <c r="J380" s="112"/>
      <c r="K380" s="112"/>
      <c r="L380" s="19"/>
      <c r="M380" s="19"/>
      <c r="N380" s="19"/>
    </row>
    <row r="381" spans="2:14" s="20" customFormat="1" ht="12" customHeight="1" x14ac:dyDescent="0.2">
      <c r="B381" s="154"/>
      <c r="C381" s="112"/>
      <c r="D381" s="112"/>
      <c r="E381" s="112"/>
      <c r="F381" s="112"/>
      <c r="G381" s="112"/>
      <c r="H381" s="112"/>
      <c r="I381" s="112"/>
      <c r="J381" s="112"/>
      <c r="K381" s="112"/>
      <c r="L381" s="19"/>
      <c r="M381" s="19"/>
      <c r="N381" s="19"/>
    </row>
    <row r="382" spans="2:14" s="20" customFormat="1" ht="12" customHeight="1" x14ac:dyDescent="0.2">
      <c r="B382" s="154"/>
      <c r="C382" s="112"/>
      <c r="D382" s="112"/>
      <c r="E382" s="112"/>
      <c r="F382" s="112"/>
      <c r="G382" s="112"/>
      <c r="H382" s="112"/>
      <c r="I382" s="112"/>
      <c r="J382" s="112"/>
      <c r="K382" s="112"/>
      <c r="L382" s="19"/>
      <c r="M382" s="19"/>
      <c r="N382" s="19"/>
    </row>
    <row r="383" spans="2:14" s="20" customFormat="1" ht="12" customHeight="1" x14ac:dyDescent="0.2">
      <c r="B383" s="154"/>
      <c r="C383" s="112"/>
      <c r="D383" s="112"/>
      <c r="E383" s="112"/>
      <c r="F383" s="112"/>
      <c r="G383" s="112"/>
      <c r="H383" s="112"/>
      <c r="I383" s="112"/>
      <c r="J383" s="112"/>
      <c r="K383" s="112"/>
      <c r="L383" s="19"/>
      <c r="M383" s="19"/>
      <c r="N383" s="19"/>
    </row>
    <row r="384" spans="2:14" s="20" customFormat="1" ht="12" customHeight="1" x14ac:dyDescent="0.2">
      <c r="B384" s="154"/>
      <c r="C384" s="112"/>
      <c r="D384" s="112"/>
      <c r="E384" s="112"/>
      <c r="F384" s="112"/>
      <c r="G384" s="112"/>
      <c r="H384" s="112"/>
      <c r="I384" s="112"/>
      <c r="J384" s="112"/>
      <c r="K384" s="112"/>
      <c r="L384" s="19"/>
      <c r="M384" s="19"/>
      <c r="N384" s="19"/>
    </row>
    <row r="385" spans="2:14" s="20" customFormat="1" ht="12" customHeight="1" x14ac:dyDescent="0.2">
      <c r="B385" s="154"/>
      <c r="C385" s="112"/>
      <c r="D385" s="112"/>
      <c r="E385" s="112"/>
      <c r="F385" s="112"/>
      <c r="G385" s="112"/>
      <c r="H385" s="112"/>
      <c r="I385" s="112"/>
      <c r="J385" s="112"/>
      <c r="K385" s="112"/>
      <c r="L385" s="19"/>
      <c r="M385" s="19"/>
      <c r="N385" s="19"/>
    </row>
    <row r="386" spans="2:14" s="20" customFormat="1" ht="12" customHeight="1" x14ac:dyDescent="0.2">
      <c r="B386" s="154"/>
      <c r="C386" s="112"/>
      <c r="D386" s="112"/>
      <c r="E386" s="112"/>
      <c r="F386" s="112"/>
      <c r="G386" s="112"/>
      <c r="H386" s="112"/>
      <c r="I386" s="112"/>
      <c r="J386" s="112"/>
      <c r="K386" s="112"/>
      <c r="L386" s="19"/>
      <c r="M386" s="19"/>
      <c r="N386" s="19"/>
    </row>
    <row r="387" spans="2:14" s="20" customFormat="1" ht="12" customHeight="1" x14ac:dyDescent="0.2">
      <c r="B387" s="154"/>
      <c r="C387" s="112"/>
      <c r="D387" s="112"/>
      <c r="E387" s="112"/>
      <c r="F387" s="112"/>
      <c r="G387" s="112"/>
      <c r="H387" s="112"/>
      <c r="I387" s="112"/>
      <c r="J387" s="112"/>
      <c r="K387" s="112"/>
      <c r="L387" s="19"/>
      <c r="M387" s="19"/>
      <c r="N387" s="19"/>
    </row>
    <row r="388" spans="2:14" s="20" customFormat="1" ht="12" customHeight="1" x14ac:dyDescent="0.2">
      <c r="B388" s="154"/>
      <c r="C388" s="112"/>
      <c r="D388" s="112"/>
      <c r="E388" s="112"/>
      <c r="F388" s="112"/>
      <c r="G388" s="112"/>
      <c r="H388" s="112"/>
      <c r="I388" s="112"/>
      <c r="J388" s="112"/>
      <c r="K388" s="112"/>
      <c r="L388" s="19"/>
      <c r="M388" s="19"/>
      <c r="N388" s="19"/>
    </row>
    <row r="389" spans="2:14" s="20" customFormat="1" ht="12" customHeight="1" x14ac:dyDescent="0.2">
      <c r="B389" s="154"/>
      <c r="C389" s="112"/>
      <c r="D389" s="112"/>
      <c r="E389" s="112"/>
      <c r="F389" s="112"/>
      <c r="G389" s="112"/>
      <c r="H389" s="112"/>
      <c r="I389" s="112"/>
      <c r="J389" s="112"/>
      <c r="K389" s="112"/>
      <c r="L389" s="19"/>
      <c r="M389" s="19"/>
      <c r="N389" s="19"/>
    </row>
    <row r="390" spans="2:14" s="20" customFormat="1" ht="12" customHeight="1" x14ac:dyDescent="0.2">
      <c r="B390" s="154"/>
      <c r="C390" s="112"/>
      <c r="D390" s="112"/>
      <c r="E390" s="112"/>
      <c r="F390" s="112"/>
      <c r="G390" s="112"/>
      <c r="H390" s="112"/>
      <c r="I390" s="112"/>
      <c r="J390" s="112"/>
      <c r="K390" s="112"/>
      <c r="L390" s="19"/>
      <c r="M390" s="19"/>
      <c r="N390" s="19"/>
    </row>
    <row r="391" spans="2:14" s="20" customFormat="1" ht="12" customHeight="1" x14ac:dyDescent="0.2">
      <c r="B391" s="154"/>
      <c r="C391" s="112"/>
      <c r="D391" s="112"/>
      <c r="E391" s="112"/>
      <c r="F391" s="112"/>
      <c r="G391" s="112"/>
      <c r="H391" s="112"/>
      <c r="I391" s="112"/>
      <c r="J391" s="112"/>
      <c r="K391" s="112"/>
      <c r="L391" s="19"/>
      <c r="M391" s="19"/>
      <c r="N391" s="19"/>
    </row>
    <row r="392" spans="2:14" s="20" customFormat="1" ht="12" customHeight="1" x14ac:dyDescent="0.2">
      <c r="B392" s="154"/>
      <c r="C392" s="112"/>
      <c r="D392" s="112"/>
      <c r="E392" s="112"/>
      <c r="F392" s="112"/>
      <c r="G392" s="112"/>
      <c r="H392" s="112"/>
      <c r="I392" s="112"/>
      <c r="J392" s="112"/>
      <c r="K392" s="112"/>
      <c r="L392" s="19"/>
      <c r="M392" s="19"/>
      <c r="N392" s="19"/>
    </row>
    <row r="393" spans="2:14" s="20" customFormat="1" ht="12" customHeight="1" x14ac:dyDescent="0.2">
      <c r="B393" s="154"/>
      <c r="C393" s="112"/>
      <c r="D393" s="112"/>
      <c r="E393" s="112"/>
      <c r="F393" s="112"/>
      <c r="G393" s="112"/>
      <c r="H393" s="112"/>
      <c r="I393" s="112"/>
      <c r="J393" s="112"/>
      <c r="K393" s="112"/>
      <c r="L393" s="19"/>
      <c r="M393" s="19"/>
      <c r="N393" s="19"/>
    </row>
    <row r="394" spans="2:14" s="20" customFormat="1" ht="12" customHeight="1" x14ac:dyDescent="0.2">
      <c r="B394" s="154"/>
      <c r="C394" s="112"/>
      <c r="D394" s="112"/>
      <c r="E394" s="112"/>
      <c r="F394" s="112"/>
      <c r="G394" s="112"/>
      <c r="H394" s="112"/>
      <c r="I394" s="112"/>
      <c r="J394" s="112"/>
      <c r="K394" s="112"/>
      <c r="L394" s="19"/>
      <c r="M394" s="19"/>
      <c r="N394" s="19"/>
    </row>
    <row r="395" spans="2:14" s="20" customFormat="1" ht="12" customHeight="1" x14ac:dyDescent="0.2">
      <c r="B395" s="154"/>
      <c r="C395" s="112"/>
      <c r="D395" s="112"/>
      <c r="E395" s="112"/>
      <c r="F395" s="112"/>
      <c r="G395" s="112"/>
      <c r="H395" s="112"/>
      <c r="I395" s="112"/>
      <c r="J395" s="112"/>
      <c r="K395" s="112"/>
      <c r="L395" s="19"/>
      <c r="M395" s="19"/>
      <c r="N395" s="19"/>
    </row>
    <row r="396" spans="2:14" s="20" customFormat="1" ht="12" customHeight="1" x14ac:dyDescent="0.2">
      <c r="B396" s="154"/>
      <c r="C396" s="112"/>
      <c r="D396" s="112"/>
      <c r="E396" s="112"/>
      <c r="F396" s="112"/>
      <c r="G396" s="112"/>
      <c r="H396" s="112"/>
      <c r="I396" s="112"/>
      <c r="J396" s="112"/>
      <c r="K396" s="112"/>
      <c r="L396" s="19"/>
      <c r="M396" s="19"/>
      <c r="N396" s="19"/>
    </row>
    <row r="397" spans="2:14" s="20" customFormat="1" ht="12" customHeight="1" x14ac:dyDescent="0.2">
      <c r="B397" s="154"/>
      <c r="C397" s="112"/>
      <c r="D397" s="112"/>
      <c r="E397" s="112"/>
      <c r="F397" s="112"/>
      <c r="G397" s="112"/>
      <c r="H397" s="112"/>
      <c r="I397" s="112"/>
      <c r="J397" s="112"/>
      <c r="K397" s="112"/>
      <c r="L397" s="19"/>
      <c r="M397" s="19"/>
      <c r="N397" s="19"/>
    </row>
    <row r="398" spans="2:14" s="20" customFormat="1" ht="12" customHeight="1" x14ac:dyDescent="0.2">
      <c r="B398" s="154"/>
      <c r="C398" s="112"/>
      <c r="D398" s="112"/>
      <c r="E398" s="112"/>
      <c r="F398" s="112"/>
      <c r="G398" s="112"/>
      <c r="H398" s="112"/>
      <c r="I398" s="112"/>
      <c r="J398" s="112"/>
      <c r="K398" s="112"/>
      <c r="L398" s="19"/>
      <c r="M398" s="19"/>
      <c r="N398" s="19"/>
    </row>
    <row r="399" spans="2:14" s="20" customFormat="1" ht="12" customHeight="1" x14ac:dyDescent="0.2">
      <c r="B399" s="154"/>
      <c r="C399" s="112"/>
      <c r="D399" s="112"/>
      <c r="E399" s="112"/>
      <c r="F399" s="112"/>
      <c r="G399" s="112"/>
      <c r="H399" s="112"/>
      <c r="I399" s="112"/>
      <c r="J399" s="112"/>
      <c r="K399" s="112"/>
      <c r="L399" s="19"/>
      <c r="M399" s="19"/>
      <c r="N399" s="19"/>
    </row>
    <row r="400" spans="2:14" s="20" customFormat="1" ht="12" customHeight="1" x14ac:dyDescent="0.2">
      <c r="B400" s="154"/>
      <c r="C400" s="112"/>
      <c r="D400" s="112"/>
      <c r="E400" s="112"/>
      <c r="F400" s="112"/>
      <c r="G400" s="112"/>
      <c r="H400" s="112"/>
      <c r="I400" s="112"/>
      <c r="J400" s="112"/>
      <c r="K400" s="112"/>
      <c r="L400" s="19"/>
      <c r="M400" s="19"/>
      <c r="N400" s="19"/>
    </row>
    <row r="401" spans="2:14" s="20" customFormat="1" ht="12" customHeight="1" x14ac:dyDescent="0.2">
      <c r="B401" s="154"/>
      <c r="C401" s="112"/>
      <c r="D401" s="112"/>
      <c r="E401" s="112"/>
      <c r="F401" s="112"/>
      <c r="G401" s="112"/>
      <c r="H401" s="112"/>
      <c r="I401" s="112"/>
      <c r="J401" s="112"/>
      <c r="K401" s="112"/>
      <c r="L401" s="19"/>
      <c r="M401" s="19"/>
      <c r="N401" s="19"/>
    </row>
  </sheetData>
  <dataConsolidate/>
  <mergeCells count="3">
    <mergeCell ref="F3:K3"/>
    <mergeCell ref="C13:E13"/>
    <mergeCell ref="C14:E14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75" min="1" max="10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8">
    <tabColor indexed="11"/>
  </sheetPr>
  <dimension ref="A1:AH214"/>
  <sheetViews>
    <sheetView showGridLines="0" view="pageBreakPreview" topLeftCell="A64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2" customWidth="1"/>
    <col min="13" max="19" width="9.7109375" style="1" customWidth="1"/>
    <col min="20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173</v>
      </c>
      <c r="D5" s="112"/>
      <c r="E5" s="180"/>
      <c r="F5" s="180"/>
      <c r="G5" s="112"/>
      <c r="H5" s="112"/>
      <c r="I5" s="112"/>
      <c r="J5" s="112"/>
      <c r="K5" s="112"/>
      <c r="L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638" t="s">
        <v>1499</v>
      </c>
      <c r="C9" s="181" t="s">
        <v>1522</v>
      </c>
      <c r="D9" s="193">
        <v>30.35</v>
      </c>
      <c r="E9" s="193">
        <v>7.65</v>
      </c>
      <c r="F9" s="193"/>
      <c r="G9" s="193">
        <v>4</v>
      </c>
      <c r="H9" s="193">
        <f>D9*E9</f>
        <v>232.17750000000001</v>
      </c>
      <c r="I9" s="472">
        <f>G9*H9</f>
        <v>928.71</v>
      </c>
      <c r="J9" s="193"/>
      <c r="K9" s="574"/>
      <c r="L9" s="19"/>
    </row>
    <row r="10" spans="1:14" s="20" customFormat="1" ht="12" customHeight="1" x14ac:dyDescent="0.2">
      <c r="B10" s="157"/>
      <c r="C10" s="181"/>
      <c r="D10" s="153"/>
      <c r="E10" s="153"/>
      <c r="F10" s="153"/>
      <c r="G10" s="153"/>
      <c r="H10" s="153"/>
      <c r="I10" s="473"/>
      <c r="J10" s="153"/>
      <c r="K10" s="282"/>
      <c r="L10" s="19"/>
    </row>
    <row r="11" spans="1:14" s="20" customFormat="1" ht="12" customHeight="1" x14ac:dyDescent="0.2">
      <c r="B11" s="157"/>
      <c r="C11" s="181"/>
      <c r="D11" s="153"/>
      <c r="E11" s="153"/>
      <c r="F11" s="153"/>
      <c r="G11" s="153"/>
      <c r="H11" s="153"/>
      <c r="I11" s="473"/>
      <c r="J11" s="153"/>
      <c r="K11" s="282"/>
      <c r="L11" s="19"/>
    </row>
    <row r="12" spans="1:14" s="20" customFormat="1" ht="12" customHeight="1" x14ac:dyDescent="0.2">
      <c r="B12" s="157"/>
      <c r="C12" s="181"/>
      <c r="D12" s="153"/>
      <c r="E12" s="153"/>
      <c r="F12" s="153"/>
      <c r="G12" s="153"/>
      <c r="H12" s="153"/>
      <c r="I12" s="473"/>
      <c r="J12" s="153"/>
      <c r="K12" s="282"/>
      <c r="L12" s="19"/>
    </row>
    <row r="13" spans="1:14" s="20" customFormat="1" ht="12" customHeight="1" x14ac:dyDescent="0.2">
      <c r="B13" s="157"/>
      <c r="C13" s="1259" t="s">
        <v>2216</v>
      </c>
      <c r="D13" s="1260"/>
      <c r="E13" s="1261"/>
      <c r="F13" s="153"/>
      <c r="G13" s="153"/>
      <c r="H13" s="153"/>
      <c r="I13" s="473"/>
      <c r="J13" s="153"/>
      <c r="K13" s="282"/>
      <c r="L13" s="19"/>
    </row>
    <row r="14" spans="1:14" s="20" customFormat="1" ht="12" customHeight="1" thickBot="1" x14ac:dyDescent="0.25">
      <c r="B14" s="157"/>
      <c r="C14" s="1264" t="s">
        <v>2210</v>
      </c>
      <c r="D14" s="1265"/>
      <c r="E14" s="1266"/>
      <c r="F14" s="153"/>
      <c r="G14" s="153"/>
      <c r="H14" s="153"/>
      <c r="I14" s="473"/>
      <c r="J14" s="153"/>
      <c r="K14" s="282"/>
      <c r="L14" s="19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SUM(H7:H14)</f>
        <v>232.17750000000001</v>
      </c>
      <c r="I15" s="191">
        <f>SUM(I7:I14)</f>
        <v>928.71</v>
      </c>
      <c r="J15" s="189"/>
      <c r="K15" s="576"/>
      <c r="L15" s="19"/>
    </row>
    <row r="16" spans="1:14" s="20" customFormat="1" ht="12" customHeight="1" x14ac:dyDescent="0.2">
      <c r="B16" s="157" t="s">
        <v>2006</v>
      </c>
      <c r="C16" s="181" t="s">
        <v>1490</v>
      </c>
      <c r="D16" s="153">
        <v>30.35</v>
      </c>
      <c r="E16" s="153">
        <v>8.65</v>
      </c>
      <c r="F16" s="153"/>
      <c r="G16" s="153"/>
      <c r="H16" s="193">
        <f>D16*E16</f>
        <v>262.52750000000003</v>
      </c>
      <c r="I16" s="473"/>
      <c r="J16" s="251"/>
      <c r="K16" s="450"/>
      <c r="L16" s="19"/>
    </row>
    <row r="17" spans="2:34" s="20" customFormat="1" ht="12" customHeight="1" x14ac:dyDescent="0.2">
      <c r="B17" s="157"/>
      <c r="C17" s="181"/>
      <c r="D17" s="153"/>
      <c r="E17" s="153"/>
      <c r="F17" s="153"/>
      <c r="G17" s="153"/>
      <c r="H17" s="153"/>
      <c r="I17" s="473"/>
      <c r="J17" s="251"/>
      <c r="K17" s="450"/>
      <c r="L17" s="19"/>
    </row>
    <row r="18" spans="2:34" s="20" customFormat="1" ht="12" customHeight="1" x14ac:dyDescent="0.2">
      <c r="B18" s="157"/>
      <c r="C18" s="181"/>
      <c r="D18" s="153"/>
      <c r="E18" s="153"/>
      <c r="F18" s="153"/>
      <c r="G18" s="153"/>
      <c r="H18" s="153"/>
      <c r="I18" s="473"/>
      <c r="J18" s="251"/>
      <c r="K18" s="450"/>
      <c r="L18" s="19"/>
    </row>
    <row r="19" spans="2:34" s="20" customFormat="1" ht="12" customHeight="1" x14ac:dyDescent="0.2">
      <c r="B19" s="157"/>
      <c r="C19" s="181"/>
      <c r="D19" s="153"/>
      <c r="E19" s="153"/>
      <c r="F19" s="153"/>
      <c r="G19" s="153"/>
      <c r="H19" s="153"/>
      <c r="I19" s="473"/>
      <c r="J19" s="251"/>
      <c r="K19" s="450"/>
      <c r="L19" s="19"/>
    </row>
    <row r="20" spans="2:34" s="20" customFormat="1" ht="12" customHeight="1" x14ac:dyDescent="0.2">
      <c r="B20" s="157"/>
      <c r="C20" s="181"/>
      <c r="D20" s="153"/>
      <c r="E20" s="153"/>
      <c r="F20" s="153"/>
      <c r="G20" s="153"/>
      <c r="H20" s="153"/>
      <c r="I20" s="473"/>
      <c r="J20" s="251"/>
      <c r="K20" s="450"/>
      <c r="L20" s="19"/>
    </row>
    <row r="21" spans="2:34" s="20" customFormat="1" ht="12" customHeight="1" thickBot="1" x14ac:dyDescent="0.25">
      <c r="B21" s="157"/>
      <c r="C21" s="181"/>
      <c r="D21" s="252"/>
      <c r="E21" s="252"/>
      <c r="F21" s="252"/>
      <c r="G21" s="252"/>
      <c r="H21" s="252"/>
      <c r="I21" s="306"/>
      <c r="J21" s="252"/>
      <c r="K21" s="322"/>
      <c r="L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262.52750000000003</v>
      </c>
      <c r="I22" s="429"/>
      <c r="J22" s="189"/>
      <c r="K22" s="576"/>
      <c r="L22" s="19"/>
      <c r="M22" s="19"/>
    </row>
    <row r="23" spans="2:34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9"/>
    </row>
    <row r="24" spans="2:34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</row>
    <row r="25" spans="2:34" s="20" customFormat="1" ht="12" customHeight="1" thickBot="1" x14ac:dyDescent="0.25">
      <c r="B25" s="431" t="str">
        <f>C5</f>
        <v>29 - Sklad náhradních dílů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2:34" s="20" customFormat="1" ht="12" customHeight="1" x14ac:dyDescent="0.2">
      <c r="B27" s="1020" t="s">
        <v>115</v>
      </c>
      <c r="C27" s="1021" t="s">
        <v>138</v>
      </c>
      <c r="D27" s="1184">
        <f>J56</f>
        <v>229.3956</v>
      </c>
      <c r="E27" s="1023"/>
      <c r="F27" s="1024"/>
      <c r="G27" s="1024"/>
      <c r="H27" s="1025">
        <f>D27/J27</f>
        <v>127.44199999999999</v>
      </c>
      <c r="I27" s="1025"/>
      <c r="J27" s="1026">
        <v>1.8</v>
      </c>
      <c r="K27" s="1051"/>
      <c r="L27" s="19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2:34" s="20" customFormat="1" ht="12" customHeight="1" x14ac:dyDescent="0.2">
      <c r="B28" s="1027" t="s">
        <v>1648</v>
      </c>
      <c r="C28" s="1028" t="s">
        <v>1059</v>
      </c>
      <c r="D28" s="1184">
        <f>J61</f>
        <v>116.08875</v>
      </c>
      <c r="E28" s="1029"/>
      <c r="F28" s="1026"/>
      <c r="G28" s="1026">
        <f>D28/J28</f>
        <v>46.435500000000005</v>
      </c>
      <c r="H28" s="1025"/>
      <c r="I28" s="1025"/>
      <c r="J28" s="1026">
        <v>2.5</v>
      </c>
      <c r="K28" s="1054"/>
      <c r="L28" s="19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2:34" s="20" customFormat="1" ht="12" customHeight="1" x14ac:dyDescent="0.2">
      <c r="B29" s="1027" t="s">
        <v>1648</v>
      </c>
      <c r="C29" s="1030" t="s">
        <v>1060</v>
      </c>
      <c r="D29" s="1184">
        <f>J68+J69-D28</f>
        <v>9.9244500000000073</v>
      </c>
      <c r="E29" s="1031"/>
      <c r="F29" s="1025"/>
      <c r="G29" s="1025"/>
      <c r="H29" s="1025">
        <f>D29/J29</f>
        <v>3.9697800000000028</v>
      </c>
      <c r="I29" s="1025"/>
      <c r="J29" s="1026">
        <v>2.5</v>
      </c>
      <c r="K29" s="1037"/>
      <c r="L29" s="19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2:34" s="20" customFormat="1" ht="12" customHeight="1" x14ac:dyDescent="0.2">
      <c r="B30" s="1032" t="s">
        <v>116</v>
      </c>
      <c r="C30" s="1030" t="s">
        <v>140</v>
      </c>
      <c r="D30" s="1184">
        <f>J79</f>
        <v>131.208</v>
      </c>
      <c r="E30" s="1031"/>
      <c r="F30" s="1025"/>
      <c r="G30" s="1025"/>
      <c r="H30" s="1053">
        <f>D30/2.2</f>
        <v>59.639999999999993</v>
      </c>
      <c r="I30" s="1025">
        <f>H79</f>
        <v>59.639999999999993</v>
      </c>
      <c r="J30" s="1025">
        <v>2.2000000000000002</v>
      </c>
      <c r="K30" s="1037"/>
      <c r="L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2:34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L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2:34" s="20" customFormat="1" ht="12" customHeight="1" x14ac:dyDescent="0.2"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7"/>
      <c r="L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0" customFormat="1" ht="12" customHeight="1" x14ac:dyDescent="0.2">
      <c r="B33" s="1032" t="s">
        <v>141</v>
      </c>
      <c r="C33" s="1030" t="s">
        <v>223</v>
      </c>
      <c r="D33" s="1184">
        <f>J99</f>
        <v>0.14399999999999999</v>
      </c>
      <c r="E33" s="1031"/>
      <c r="F33" s="1025"/>
      <c r="G33" s="1025"/>
      <c r="H33" s="1025"/>
      <c r="I33" s="1025"/>
      <c r="J33" s="1025"/>
      <c r="K33" s="1037"/>
      <c r="L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20" customFormat="1" ht="12" customHeight="1" x14ac:dyDescent="0.2">
      <c r="B34" s="1032" t="s">
        <v>121</v>
      </c>
      <c r="C34" s="1030" t="s">
        <v>142</v>
      </c>
      <c r="D34" s="1184">
        <f>J70</f>
        <v>2.5931039999999999</v>
      </c>
      <c r="E34" s="1031"/>
      <c r="F34" s="1025"/>
      <c r="G34" s="1025"/>
      <c r="H34" s="1025"/>
      <c r="I34" s="1025"/>
      <c r="J34" s="1025"/>
      <c r="K34" s="1037"/>
      <c r="L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</row>
    <row r="35" spans="1:34" s="20" customFormat="1" ht="12" customHeight="1" x14ac:dyDescent="0.2">
      <c r="B35" s="1032" t="s">
        <v>121</v>
      </c>
      <c r="C35" s="1030" t="s">
        <v>1774</v>
      </c>
      <c r="D35" s="1184"/>
      <c r="E35" s="1031"/>
      <c r="F35" s="1025"/>
      <c r="G35" s="1025"/>
      <c r="H35" s="1025"/>
      <c r="I35" s="1025"/>
      <c r="J35" s="1025"/>
      <c r="K35" s="1037"/>
      <c r="L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</row>
    <row r="36" spans="1:34" s="20" customFormat="1" ht="12" customHeight="1" x14ac:dyDescent="0.2">
      <c r="B36" s="1032" t="s">
        <v>143</v>
      </c>
      <c r="C36" s="1030" t="s">
        <v>526</v>
      </c>
      <c r="D36" s="1184">
        <f>J91</f>
        <v>5.9898399999999992</v>
      </c>
      <c r="E36" s="1031"/>
      <c r="F36" s="1025"/>
      <c r="G36" s="1025"/>
      <c r="H36" s="1025"/>
      <c r="I36" s="1025"/>
      <c r="J36" s="1025"/>
      <c r="K36" s="1037"/>
      <c r="L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</row>
    <row r="37" spans="1:34" s="20" customFormat="1" ht="12" customHeight="1" x14ac:dyDescent="0.2">
      <c r="B37" s="1032" t="s">
        <v>144</v>
      </c>
      <c r="C37" s="1030" t="s">
        <v>525</v>
      </c>
      <c r="D37" s="1184">
        <f>J97</f>
        <v>1.16875</v>
      </c>
      <c r="E37" s="1031"/>
      <c r="F37" s="1025"/>
      <c r="G37" s="1025"/>
      <c r="H37" s="1025"/>
      <c r="I37" s="1025"/>
      <c r="J37" s="1025"/>
      <c r="K37" s="1037"/>
      <c r="L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</row>
    <row r="38" spans="1:34" s="20" customFormat="1" ht="12" customHeight="1" x14ac:dyDescent="0.2"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20" customFormat="1" ht="12" customHeight="1" x14ac:dyDescent="0.2">
      <c r="B39" s="1032" t="s">
        <v>1305</v>
      </c>
      <c r="C39" s="1030" t="s">
        <v>1515</v>
      </c>
      <c r="D39" s="1190"/>
      <c r="E39" s="1031"/>
      <c r="F39" s="1025"/>
      <c r="G39" s="1025"/>
      <c r="H39" s="1025"/>
      <c r="I39" s="1025"/>
      <c r="J39" s="1025"/>
      <c r="K39" s="1041"/>
      <c r="L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</row>
    <row r="40" spans="1:34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565">
        <f>SUM(D27:D42)</f>
        <v>496.512494</v>
      </c>
      <c r="E43" s="458"/>
      <c r="F43" s="458"/>
      <c r="G43" s="304">
        <f>SUM(G27:G42)</f>
        <v>46.435500000000005</v>
      </c>
      <c r="H43" s="304">
        <f>SUM(H27:H42)</f>
        <v>191.05177999999998</v>
      </c>
      <c r="I43" s="304">
        <f>SUM(I27:I42)</f>
        <v>59.639999999999993</v>
      </c>
      <c r="J43" s="459"/>
      <c r="K43" s="258"/>
      <c r="L43" s="19"/>
      <c r="M43" s="59">
        <f>J232+J214+J172+J190+J184+J142+J239+J93+J56</f>
        <v>229.3956</v>
      </c>
      <c r="N43" s="58">
        <f>H172+H142</f>
        <v>0</v>
      </c>
    </row>
    <row r="44" spans="1:34" customFormat="1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"/>
      <c r="M44" s="20"/>
      <c r="N44" s="20"/>
    </row>
    <row r="45" spans="1:3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232.17750000000001</v>
      </c>
      <c r="P46" s="476">
        <f>I15</f>
        <v>928.71</v>
      </c>
      <c r="Q46" s="477">
        <f>D43</f>
        <v>496.512494</v>
      </c>
      <c r="R46" s="477">
        <f>H43</f>
        <v>191.05177999999998</v>
      </c>
      <c r="S46" s="476">
        <f>I43</f>
        <v>59.639999999999993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4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229.3956</v>
      </c>
      <c r="P47" s="479">
        <f>D28</f>
        <v>116.08875</v>
      </c>
      <c r="Q47" s="480">
        <f>D29</f>
        <v>9.9244500000000073</v>
      </c>
      <c r="R47" s="480">
        <f>D30</f>
        <v>131.208</v>
      </c>
      <c r="S47" s="479">
        <f>D31</f>
        <v>0</v>
      </c>
      <c r="T47" s="481">
        <f>D32</f>
        <v>0</v>
      </c>
      <c r="U47" s="481">
        <f>D33</f>
        <v>0.14399999999999999</v>
      </c>
      <c r="V47" s="481">
        <f>D34</f>
        <v>2.5931039999999999</v>
      </c>
      <c r="W47" s="555">
        <f>D35</f>
        <v>0</v>
      </c>
      <c r="X47" s="555">
        <f>D36</f>
        <v>5.9898399999999992</v>
      </c>
      <c r="Y47" s="555">
        <f>D37</f>
        <v>1.16875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496.512494</v>
      </c>
    </row>
    <row r="48" spans="1:34" s="20" customFormat="1" ht="12" customHeight="1" thickBot="1" x14ac:dyDescent="0.25">
      <c r="B48" s="111" t="s">
        <v>103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</row>
    <row r="49" spans="2:16" s="20" customFormat="1" ht="12" customHeight="1" thickBot="1" x14ac:dyDescent="0.25"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107</v>
      </c>
      <c r="J49" s="434" t="s">
        <v>108</v>
      </c>
      <c r="K49" s="435" t="s">
        <v>109</v>
      </c>
      <c r="L49" s="19"/>
      <c r="M49" s="64" t="s">
        <v>110</v>
      </c>
    </row>
    <row r="50" spans="2:16" s="20" customFormat="1" ht="12" customHeight="1" thickBot="1" x14ac:dyDescent="0.25"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137</v>
      </c>
      <c r="J50" s="440" t="s">
        <v>113</v>
      </c>
      <c r="K50" s="441" t="s">
        <v>114</v>
      </c>
      <c r="L50" s="19"/>
    </row>
    <row r="51" spans="2:16" s="20" customFormat="1" ht="12" customHeight="1" x14ac:dyDescent="0.2">
      <c r="B51" s="442">
        <v>1</v>
      </c>
      <c r="C51" s="185" t="s">
        <v>152</v>
      </c>
      <c r="D51" s="170">
        <v>30.35</v>
      </c>
      <c r="E51" s="169">
        <v>3.6</v>
      </c>
      <c r="F51" s="169">
        <f>D51*E51-1.52</f>
        <v>107.74000000000001</v>
      </c>
      <c r="G51" s="169">
        <v>0.35</v>
      </c>
      <c r="H51" s="170">
        <f>F51*G51*B51</f>
        <v>37.709000000000003</v>
      </c>
      <c r="I51" s="169">
        <v>1.8</v>
      </c>
      <c r="J51" s="299">
        <f>H51*I51</f>
        <v>67.876200000000011</v>
      </c>
      <c r="K51" s="162" t="s">
        <v>115</v>
      </c>
      <c r="L51" s="19"/>
      <c r="M51" s="20">
        <f>1.9*0.8</f>
        <v>1.52</v>
      </c>
    </row>
    <row r="52" spans="2:16" s="20" customFormat="1" ht="12" customHeight="1" x14ac:dyDescent="0.2">
      <c r="B52" s="159">
        <v>1</v>
      </c>
      <c r="C52" s="185" t="s">
        <v>153</v>
      </c>
      <c r="D52" s="170">
        <v>30.35</v>
      </c>
      <c r="E52" s="169">
        <v>4</v>
      </c>
      <c r="F52" s="170">
        <f>D52*E52-28.8</f>
        <v>92.600000000000009</v>
      </c>
      <c r="G52" s="169">
        <v>0.35</v>
      </c>
      <c r="H52" s="170">
        <f>F52*G52*B52</f>
        <v>32.410000000000004</v>
      </c>
      <c r="I52" s="169">
        <v>1.8</v>
      </c>
      <c r="J52" s="299">
        <f>H52*I52</f>
        <v>58.338000000000008</v>
      </c>
      <c r="K52" s="162" t="s">
        <v>115</v>
      </c>
      <c r="L52" s="19"/>
      <c r="M52" s="20">
        <f>(2.5*2.6)*4+(2*0.7)*2</f>
        <v>28.8</v>
      </c>
    </row>
    <row r="53" spans="2:16" s="20" customFormat="1" ht="12" customHeight="1" x14ac:dyDescent="0.2">
      <c r="B53" s="159">
        <v>4</v>
      </c>
      <c r="C53" s="185" t="s">
        <v>154</v>
      </c>
      <c r="D53" s="170">
        <v>6.95</v>
      </c>
      <c r="E53" s="170">
        <v>3.8</v>
      </c>
      <c r="F53" s="170">
        <f>D53*E53</f>
        <v>26.41</v>
      </c>
      <c r="G53" s="169">
        <v>0.35</v>
      </c>
      <c r="H53" s="170">
        <f>F53*G53*B53</f>
        <v>36.973999999999997</v>
      </c>
      <c r="I53" s="169">
        <v>1.8</v>
      </c>
      <c r="J53" s="299">
        <f>H53*I53</f>
        <v>66.55319999999999</v>
      </c>
      <c r="K53" s="162" t="s">
        <v>115</v>
      </c>
      <c r="L53" s="19"/>
    </row>
    <row r="54" spans="2:16" s="20" customFormat="1" ht="12" customHeight="1" x14ac:dyDescent="0.2">
      <c r="B54" s="159">
        <v>1</v>
      </c>
      <c r="C54" s="185" t="s">
        <v>155</v>
      </c>
      <c r="D54" s="170">
        <v>7.65</v>
      </c>
      <c r="E54" s="170">
        <v>3.8</v>
      </c>
      <c r="F54" s="169">
        <f>D54*E54</f>
        <v>29.07</v>
      </c>
      <c r="G54" s="169">
        <v>0.35</v>
      </c>
      <c r="H54" s="170">
        <f>F54*G54*B54</f>
        <v>10.1745</v>
      </c>
      <c r="I54" s="169">
        <v>1.8</v>
      </c>
      <c r="J54" s="299">
        <f>H54*I54</f>
        <v>18.3141</v>
      </c>
      <c r="K54" s="162" t="s">
        <v>115</v>
      </c>
      <c r="L54" s="19"/>
    </row>
    <row r="55" spans="2:16" s="20" customFormat="1" ht="12" customHeight="1" thickBot="1" x14ac:dyDescent="0.25">
      <c r="B55" s="159">
        <v>1</v>
      </c>
      <c r="C55" s="185" t="s">
        <v>156</v>
      </c>
      <c r="D55" s="170">
        <v>7.65</v>
      </c>
      <c r="E55" s="170">
        <v>3.8</v>
      </c>
      <c r="F55" s="169">
        <f>D55*E55</f>
        <v>29.07</v>
      </c>
      <c r="G55" s="169">
        <v>0.35</v>
      </c>
      <c r="H55" s="170">
        <f>F55*G55*B55</f>
        <v>10.1745</v>
      </c>
      <c r="I55" s="169">
        <v>1.8</v>
      </c>
      <c r="J55" s="299">
        <f>H55*I55</f>
        <v>18.3141</v>
      </c>
      <c r="K55" s="172" t="s">
        <v>115</v>
      </c>
      <c r="L55" s="19"/>
    </row>
    <row r="56" spans="2:16" s="20" customFormat="1" ht="12" customHeight="1" thickBot="1" x14ac:dyDescent="0.25">
      <c r="B56" s="483"/>
      <c r="C56" s="484" t="s">
        <v>117</v>
      </c>
      <c r="D56" s="484"/>
      <c r="E56" s="484"/>
      <c r="F56" s="484"/>
      <c r="G56" s="462"/>
      <c r="H56" s="485">
        <f>SUM(H51:H55)</f>
        <v>127.44199999999998</v>
      </c>
      <c r="I56" s="484"/>
      <c r="J56" s="485">
        <f>SUM(J51:J55)</f>
        <v>229.3956</v>
      </c>
      <c r="K56" s="487"/>
      <c r="L56" s="19"/>
    </row>
    <row r="57" spans="2:16" s="20" customFormat="1" ht="12" customHeight="1" x14ac:dyDescent="0.2">
      <c r="B57" s="154"/>
      <c r="C57" s="112"/>
      <c r="D57" s="112"/>
      <c r="E57" s="112"/>
      <c r="F57" s="112"/>
      <c r="G57" s="112"/>
      <c r="H57" s="112"/>
      <c r="I57" s="112"/>
      <c r="J57" s="138"/>
      <c r="K57" s="112"/>
      <c r="L57" s="19"/>
    </row>
    <row r="58" spans="2:16" s="20" customFormat="1" ht="12" customHeight="1" thickBot="1" x14ac:dyDescent="0.25">
      <c r="B58" s="111" t="s">
        <v>184</v>
      </c>
      <c r="C58" s="112"/>
      <c r="D58" s="112"/>
      <c r="E58" s="112"/>
      <c r="F58" s="112"/>
      <c r="G58" s="112"/>
      <c r="H58" s="112"/>
      <c r="I58" s="112"/>
      <c r="J58" s="138"/>
      <c r="K58" s="112"/>
      <c r="L58" s="19"/>
    </row>
    <row r="59" spans="2:16" s="20" customFormat="1" ht="12" customHeight="1" thickBot="1" x14ac:dyDescent="0.25">
      <c r="B59" s="482"/>
      <c r="C59" s="432"/>
      <c r="D59" s="434" t="s">
        <v>93</v>
      </c>
      <c r="E59" s="434" t="s">
        <v>104</v>
      </c>
      <c r="F59" s="434" t="s">
        <v>96</v>
      </c>
      <c r="G59" s="434" t="s">
        <v>105</v>
      </c>
      <c r="H59" s="434" t="s">
        <v>106</v>
      </c>
      <c r="I59" s="434" t="s">
        <v>107</v>
      </c>
      <c r="J59" s="492" t="s">
        <v>108</v>
      </c>
      <c r="K59" s="435" t="s">
        <v>109</v>
      </c>
      <c r="L59" s="19"/>
    </row>
    <row r="60" spans="2:16" s="20" customFormat="1" ht="12" customHeight="1" thickBot="1" x14ac:dyDescent="0.25">
      <c r="B60" s="436" t="s">
        <v>111</v>
      </c>
      <c r="C60" s="437" t="s">
        <v>112</v>
      </c>
      <c r="D60" s="440" t="s">
        <v>99</v>
      </c>
      <c r="E60" s="440" t="s">
        <v>99</v>
      </c>
      <c r="F60" s="440" t="s">
        <v>135</v>
      </c>
      <c r="G60" s="440" t="s">
        <v>99</v>
      </c>
      <c r="H60" s="440" t="s">
        <v>136</v>
      </c>
      <c r="I60" s="440" t="s">
        <v>137</v>
      </c>
      <c r="J60" s="493" t="s">
        <v>113</v>
      </c>
      <c r="K60" s="441" t="s">
        <v>114</v>
      </c>
      <c r="L60" s="19"/>
    </row>
    <row r="61" spans="2:16" s="20" customFormat="1" ht="12" customHeight="1" x14ac:dyDescent="0.2">
      <c r="B61" s="442">
        <v>1</v>
      </c>
      <c r="C61" s="443" t="s">
        <v>174</v>
      </c>
      <c r="D61" s="549">
        <v>30.35</v>
      </c>
      <c r="E61" s="549">
        <v>7.65</v>
      </c>
      <c r="F61" s="549">
        <f>D61*E61</f>
        <v>232.17750000000001</v>
      </c>
      <c r="G61" s="471">
        <v>0.2</v>
      </c>
      <c r="H61" s="170">
        <f>F61*G61</f>
        <v>46.435500000000005</v>
      </c>
      <c r="I61" s="169">
        <v>2.5</v>
      </c>
      <c r="J61" s="299">
        <f>H61*I61</f>
        <v>116.08875</v>
      </c>
      <c r="K61" s="517" t="s">
        <v>157</v>
      </c>
      <c r="L61" s="19"/>
      <c r="P61" s="58">
        <f>60.7+6.95*6</f>
        <v>102.4</v>
      </c>
    </row>
    <row r="62" spans="2:16" s="20" customFormat="1" ht="12" customHeight="1" thickBot="1" x14ac:dyDescent="0.25">
      <c r="B62" s="160">
        <v>1</v>
      </c>
      <c r="C62" s="185" t="s">
        <v>185</v>
      </c>
      <c r="D62" s="169">
        <v>102.4</v>
      </c>
      <c r="E62" s="169">
        <v>0.3</v>
      </c>
      <c r="F62" s="297"/>
      <c r="G62" s="169">
        <v>0.2</v>
      </c>
      <c r="H62" s="170">
        <f>D62*E62*G62</f>
        <v>6.1440000000000001</v>
      </c>
      <c r="I62" s="169">
        <v>2.5</v>
      </c>
      <c r="J62" s="299">
        <f>H62*I62</f>
        <v>15.36</v>
      </c>
      <c r="K62" s="300" t="s">
        <v>157</v>
      </c>
      <c r="L62" s="19"/>
    </row>
    <row r="63" spans="2:16" s="20" customFormat="1" ht="12" customHeight="1" thickBot="1" x14ac:dyDescent="0.25">
      <c r="B63" s="483"/>
      <c r="C63" s="484" t="s">
        <v>117</v>
      </c>
      <c r="D63" s="484"/>
      <c r="E63" s="484"/>
      <c r="F63" s="484"/>
      <c r="G63" s="462"/>
      <c r="H63" s="485">
        <f>SUM(H61:H62)</f>
        <v>52.579500000000003</v>
      </c>
      <c r="I63" s="486"/>
      <c r="J63" s="485">
        <f>SUM(J61:J62)</f>
        <v>131.44875000000002</v>
      </c>
      <c r="K63" s="487"/>
      <c r="L63" s="19"/>
    </row>
    <row r="64" spans="2:16" s="20" customFormat="1" ht="12" customHeight="1" x14ac:dyDescent="0.2">
      <c r="B64" s="154"/>
      <c r="C64" s="112"/>
      <c r="D64" s="112"/>
      <c r="E64" s="112"/>
      <c r="F64" s="112"/>
      <c r="G64" s="112"/>
      <c r="H64" s="112"/>
      <c r="I64" s="112"/>
      <c r="J64" s="138"/>
      <c r="K64" s="112"/>
      <c r="L64" s="19"/>
    </row>
    <row r="65" spans="2:19" s="20" customFormat="1" ht="12" customHeight="1" thickBot="1" x14ac:dyDescent="0.25">
      <c r="B65" s="111" t="s">
        <v>175</v>
      </c>
      <c r="C65" s="112"/>
      <c r="D65" s="112"/>
      <c r="E65" s="112"/>
      <c r="F65" s="112"/>
      <c r="G65" s="112"/>
      <c r="H65" s="112"/>
      <c r="I65" s="112"/>
      <c r="J65" s="138"/>
      <c r="K65" s="112"/>
      <c r="L65" s="19"/>
    </row>
    <row r="66" spans="2:19" s="20" customFormat="1" ht="12" customHeight="1" thickBot="1" x14ac:dyDescent="0.25">
      <c r="B66" s="482"/>
      <c r="C66" s="432"/>
      <c r="D66" s="434" t="s">
        <v>93</v>
      </c>
      <c r="E66" s="434" t="s">
        <v>104</v>
      </c>
      <c r="F66" s="434" t="s">
        <v>96</v>
      </c>
      <c r="G66" s="434" t="s">
        <v>105</v>
      </c>
      <c r="H66" s="434" t="s">
        <v>106</v>
      </c>
      <c r="I66" s="434" t="s">
        <v>107</v>
      </c>
      <c r="J66" s="492" t="s">
        <v>108</v>
      </c>
      <c r="K66" s="435" t="s">
        <v>109</v>
      </c>
      <c r="L66" s="19"/>
    </row>
    <row r="67" spans="2:19" s="20" customFormat="1" ht="12" customHeight="1" thickBot="1" x14ac:dyDescent="0.25">
      <c r="B67" s="436" t="s">
        <v>111</v>
      </c>
      <c r="C67" s="437" t="s">
        <v>112</v>
      </c>
      <c r="D67" s="440" t="s">
        <v>99</v>
      </c>
      <c r="E67" s="440" t="s">
        <v>99</v>
      </c>
      <c r="F67" s="440" t="s">
        <v>135</v>
      </c>
      <c r="G67" s="440" t="s">
        <v>99</v>
      </c>
      <c r="H67" s="440" t="s">
        <v>136</v>
      </c>
      <c r="I67" s="440" t="s">
        <v>137</v>
      </c>
      <c r="J67" s="493" t="s">
        <v>113</v>
      </c>
      <c r="K67" s="441" t="s">
        <v>114</v>
      </c>
      <c r="L67" s="19"/>
    </row>
    <row r="68" spans="2:19" s="20" customFormat="1" ht="12" customHeight="1" x14ac:dyDescent="0.2">
      <c r="B68" s="470">
        <v>1</v>
      </c>
      <c r="C68" s="284" t="s">
        <v>176</v>
      </c>
      <c r="D68" s="500">
        <v>30.35</v>
      </c>
      <c r="E68" s="499">
        <v>8.65</v>
      </c>
      <c r="F68" s="500">
        <f>D68*E68</f>
        <v>262.52750000000003</v>
      </c>
      <c r="G68" s="499">
        <v>0.08</v>
      </c>
      <c r="H68" s="286">
        <f>F68*G68*B68</f>
        <v>21.002200000000002</v>
      </c>
      <c r="I68" s="285">
        <v>2.5</v>
      </c>
      <c r="J68" s="296">
        <f>H68*I68</f>
        <v>52.505500000000005</v>
      </c>
      <c r="K68" s="435" t="s">
        <v>157</v>
      </c>
      <c r="L68" s="19"/>
    </row>
    <row r="69" spans="2:19" s="20" customFormat="1" ht="12" customHeight="1" x14ac:dyDescent="0.2">
      <c r="B69" s="159">
        <v>1</v>
      </c>
      <c r="C69" s="185" t="s">
        <v>160</v>
      </c>
      <c r="D69" s="170">
        <v>30.35</v>
      </c>
      <c r="E69" s="169">
        <v>8.65</v>
      </c>
      <c r="F69" s="808">
        <f>D69*E69</f>
        <v>262.52750000000003</v>
      </c>
      <c r="G69" s="169">
        <v>0.14000000000000001</v>
      </c>
      <c r="H69" s="170">
        <f>D69*E69*G69*B69</f>
        <v>36.753850000000007</v>
      </c>
      <c r="I69" s="168">
        <v>2</v>
      </c>
      <c r="J69" s="299">
        <f>H69*I69</f>
        <v>73.507700000000014</v>
      </c>
      <c r="K69" s="162" t="s">
        <v>116</v>
      </c>
      <c r="L69" s="19"/>
    </row>
    <row r="70" spans="2:19" s="20" customFormat="1" ht="12" customHeight="1" thickBot="1" x14ac:dyDescent="0.25">
      <c r="B70" s="505"/>
      <c r="C70" s="287" t="s">
        <v>1218</v>
      </c>
      <c r="D70" s="860">
        <v>30.35</v>
      </c>
      <c r="E70" s="860">
        <v>8.9</v>
      </c>
      <c r="F70" s="863">
        <f>D70*E70</f>
        <v>270.11500000000001</v>
      </c>
      <c r="G70" s="863">
        <v>8.0000000000000002E-3</v>
      </c>
      <c r="H70" s="860">
        <f>D70*E70*G70</f>
        <v>2.16092</v>
      </c>
      <c r="I70" s="892">
        <v>1.2</v>
      </c>
      <c r="J70" s="893">
        <f>H70*I70</f>
        <v>2.5931039999999999</v>
      </c>
      <c r="K70" s="441" t="s">
        <v>122</v>
      </c>
      <c r="L70" s="19"/>
    </row>
    <row r="71" spans="2:19" s="20" customFormat="1" ht="12" customHeight="1" thickBot="1" x14ac:dyDescent="0.25">
      <c r="B71" s="483"/>
      <c r="C71" s="484" t="s">
        <v>117</v>
      </c>
      <c r="D71" s="484"/>
      <c r="E71" s="484"/>
      <c r="F71" s="484"/>
      <c r="G71" s="462"/>
      <c r="H71" s="485">
        <f>SUM(H68:H70)</f>
        <v>59.916970000000006</v>
      </c>
      <c r="I71" s="486"/>
      <c r="J71" s="485">
        <f>SUM(J68:J70)</f>
        <v>128.60630400000002</v>
      </c>
      <c r="K71" s="258"/>
      <c r="L71" s="19"/>
    </row>
    <row r="72" spans="2:19" s="20" customFormat="1" ht="12" customHeight="1" x14ac:dyDescent="0.2"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9"/>
    </row>
    <row r="73" spans="2:19" s="20" customFormat="1" ht="12" customHeight="1" thickBot="1" x14ac:dyDescent="0.25">
      <c r="B73" s="111" t="s">
        <v>127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9"/>
    </row>
    <row r="74" spans="2:19" s="20" customFormat="1" ht="12" customHeight="1" thickBot="1" x14ac:dyDescent="0.25"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107</v>
      </c>
      <c r="J74" s="492" t="s">
        <v>108</v>
      </c>
      <c r="K74" s="435" t="s">
        <v>109</v>
      </c>
      <c r="L74" s="19"/>
    </row>
    <row r="75" spans="2:19" s="20" customFormat="1" ht="12" customHeight="1" thickBot="1" x14ac:dyDescent="0.25"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137</v>
      </c>
      <c r="J75" s="493" t="s">
        <v>113</v>
      </c>
      <c r="K75" s="441" t="s">
        <v>114</v>
      </c>
      <c r="L75" s="19"/>
      <c r="S75" s="20">
        <f>(P63+R64+R69+R70)/0.9</f>
        <v>0</v>
      </c>
    </row>
    <row r="76" spans="2:19" s="20" customFormat="1" ht="12" customHeight="1" x14ac:dyDescent="0.2">
      <c r="B76" s="160">
        <v>2</v>
      </c>
      <c r="C76" s="185" t="s">
        <v>177</v>
      </c>
      <c r="D76" s="181">
        <v>6.75</v>
      </c>
      <c r="E76" s="309">
        <v>0.6</v>
      </c>
      <c r="F76" s="181"/>
      <c r="G76" s="309">
        <v>1</v>
      </c>
      <c r="H76" s="297">
        <f>B76*D76*E76*G76</f>
        <v>8.1</v>
      </c>
      <c r="I76" s="181">
        <v>2.2000000000000002</v>
      </c>
      <c r="J76" s="494">
        <f>H76*I76</f>
        <v>17.82</v>
      </c>
      <c r="K76" s="166" t="s">
        <v>116</v>
      </c>
      <c r="L76" s="19"/>
    </row>
    <row r="77" spans="2:19" s="20" customFormat="1" ht="12" customHeight="1" x14ac:dyDescent="0.2">
      <c r="B77" s="159">
        <v>4</v>
      </c>
      <c r="C77" s="185" t="s">
        <v>178</v>
      </c>
      <c r="D77" s="169">
        <v>6.75</v>
      </c>
      <c r="E77" s="169">
        <v>0.6</v>
      </c>
      <c r="F77" s="169"/>
      <c r="G77" s="309">
        <v>1</v>
      </c>
      <c r="H77" s="170">
        <f>B77*D77*E77*G77</f>
        <v>16.2</v>
      </c>
      <c r="I77" s="169">
        <v>2.2000000000000002</v>
      </c>
      <c r="J77" s="299">
        <f>H77*I77</f>
        <v>35.64</v>
      </c>
      <c r="K77" s="166" t="s">
        <v>116</v>
      </c>
      <c r="L77" s="19"/>
    </row>
    <row r="78" spans="2:19" s="20" customFormat="1" ht="12" customHeight="1" thickBot="1" x14ac:dyDescent="0.25">
      <c r="B78" s="158">
        <v>2</v>
      </c>
      <c r="C78" s="284" t="s">
        <v>179</v>
      </c>
      <c r="D78" s="285">
        <v>29.45</v>
      </c>
      <c r="E78" s="285">
        <v>0.6</v>
      </c>
      <c r="F78" s="285"/>
      <c r="G78" s="302">
        <v>1</v>
      </c>
      <c r="H78" s="286">
        <f>B78*D78*E78*G78</f>
        <v>35.339999999999996</v>
      </c>
      <c r="I78" s="285">
        <v>2.2000000000000002</v>
      </c>
      <c r="J78" s="296">
        <f>H78*I78</f>
        <v>77.748000000000005</v>
      </c>
      <c r="K78" s="300" t="s">
        <v>116</v>
      </c>
      <c r="L78" s="19"/>
    </row>
    <row r="79" spans="2:19" s="20" customFormat="1" ht="12" customHeight="1" thickBot="1" x14ac:dyDescent="0.25">
      <c r="B79" s="483"/>
      <c r="C79" s="484" t="s">
        <v>117</v>
      </c>
      <c r="D79" s="484"/>
      <c r="E79" s="484"/>
      <c r="F79" s="484"/>
      <c r="G79" s="462"/>
      <c r="H79" s="485">
        <f>SUM(H76:H78)</f>
        <v>59.639999999999993</v>
      </c>
      <c r="I79" s="486"/>
      <c r="J79" s="485">
        <f>SUM(J76:J78)</f>
        <v>131.208</v>
      </c>
      <c r="K79" s="487"/>
      <c r="L79" s="19"/>
    </row>
    <row r="80" spans="2:19" s="20" customFormat="1" ht="12" customHeight="1" x14ac:dyDescent="0.2">
      <c r="B80" s="259"/>
      <c r="C80" s="258"/>
      <c r="D80" s="258"/>
      <c r="E80" s="258"/>
      <c r="F80" s="258"/>
      <c r="G80" s="258"/>
      <c r="H80" s="133"/>
      <c r="I80" s="258"/>
      <c r="J80" s="488"/>
      <c r="K80" s="258"/>
      <c r="L80" s="19"/>
    </row>
    <row r="81" spans="2:24" s="20" customFormat="1" ht="12" customHeight="1" thickBot="1" x14ac:dyDescent="0.25">
      <c r="B81" s="111" t="s">
        <v>123</v>
      </c>
      <c r="C81" s="112"/>
      <c r="D81" s="112"/>
      <c r="E81" s="112"/>
      <c r="F81" s="112"/>
      <c r="G81" s="112"/>
      <c r="H81" s="112"/>
      <c r="I81" s="112"/>
      <c r="J81" s="138"/>
      <c r="K81" s="112"/>
      <c r="L81" s="19"/>
    </row>
    <row r="82" spans="2:24" s="20" customFormat="1" ht="12" customHeight="1" thickBot="1" x14ac:dyDescent="0.25">
      <c r="B82" s="482"/>
      <c r="C82" s="432"/>
      <c r="D82" s="434" t="s">
        <v>93</v>
      </c>
      <c r="E82" s="434" t="s">
        <v>104</v>
      </c>
      <c r="F82" s="434" t="s">
        <v>96</v>
      </c>
      <c r="G82" s="434" t="s">
        <v>105</v>
      </c>
      <c r="H82" s="434" t="s">
        <v>106</v>
      </c>
      <c r="I82" s="434" t="s">
        <v>124</v>
      </c>
      <c r="J82" s="492" t="s">
        <v>108</v>
      </c>
      <c r="K82" s="435" t="s">
        <v>109</v>
      </c>
      <c r="L82" s="19"/>
    </row>
    <row r="83" spans="2:24" s="20" customFormat="1" ht="12" customHeight="1" thickBot="1" x14ac:dyDescent="0.25">
      <c r="B83" s="436" t="s">
        <v>111</v>
      </c>
      <c r="C83" s="437" t="s">
        <v>112</v>
      </c>
      <c r="D83" s="440" t="s">
        <v>99</v>
      </c>
      <c r="E83" s="440" t="s">
        <v>99</v>
      </c>
      <c r="F83" s="440" t="s">
        <v>135</v>
      </c>
      <c r="G83" s="440" t="s">
        <v>99</v>
      </c>
      <c r="H83" s="440" t="s">
        <v>136</v>
      </c>
      <c r="I83" s="440" t="s">
        <v>125</v>
      </c>
      <c r="J83" s="493" t="s">
        <v>113</v>
      </c>
      <c r="K83" s="441" t="s">
        <v>114</v>
      </c>
      <c r="L83" s="19"/>
    </row>
    <row r="84" spans="2:24" s="20" customFormat="1" ht="12" customHeight="1" x14ac:dyDescent="0.2">
      <c r="B84" s="442">
        <v>22</v>
      </c>
      <c r="C84" s="443" t="s">
        <v>180</v>
      </c>
      <c r="D84" s="531">
        <v>8.6</v>
      </c>
      <c r="E84" s="471"/>
      <c r="F84" s="471"/>
      <c r="G84" s="471"/>
      <c r="H84" s="298"/>
      <c r="I84" s="169">
        <v>2.1899999999999999E-2</v>
      </c>
      <c r="J84" s="299">
        <f>D84*I84*B84</f>
        <v>4.1434799999999994</v>
      </c>
      <c r="K84" s="435" t="s">
        <v>143</v>
      </c>
      <c r="L84" s="19"/>
    </row>
    <row r="85" spans="2:24" s="20" customFormat="1" ht="12" customHeight="1" x14ac:dyDescent="0.2">
      <c r="B85" s="159">
        <v>4</v>
      </c>
      <c r="C85" s="185" t="s">
        <v>181</v>
      </c>
      <c r="D85" s="168">
        <v>10.199999999999999</v>
      </c>
      <c r="E85" s="169"/>
      <c r="F85" s="169"/>
      <c r="G85" s="169"/>
      <c r="H85" s="298"/>
      <c r="I85" s="169">
        <v>1.06E-2</v>
      </c>
      <c r="J85" s="299">
        <f>D85*I85*B85</f>
        <v>0.43247999999999998</v>
      </c>
      <c r="K85" s="172" t="s">
        <v>143</v>
      </c>
      <c r="L85" s="19"/>
    </row>
    <row r="86" spans="2:24" s="20" customFormat="1" ht="12" customHeight="1" x14ac:dyDescent="0.2">
      <c r="B86" s="159">
        <v>1</v>
      </c>
      <c r="C86" s="185" t="s">
        <v>163</v>
      </c>
      <c r="D86" s="168"/>
      <c r="E86" s="169"/>
      <c r="F86" s="168">
        <v>43</v>
      </c>
      <c r="G86" s="169"/>
      <c r="H86" s="298"/>
      <c r="I86" s="169">
        <v>8.0000000000000002E-3</v>
      </c>
      <c r="J86" s="299">
        <f>F86*I86</f>
        <v>0.34400000000000003</v>
      </c>
      <c r="K86" s="162" t="s">
        <v>143</v>
      </c>
      <c r="L86" s="19"/>
      <c r="M86" s="20">
        <f>(8.65+8.65+30.35+30.35)*0.5</f>
        <v>39</v>
      </c>
    </row>
    <row r="87" spans="2:24" s="20" customFormat="1" ht="12" customHeight="1" x14ac:dyDescent="0.2">
      <c r="B87" s="159">
        <v>1</v>
      </c>
      <c r="C87" s="185" t="s">
        <v>182</v>
      </c>
      <c r="D87" s="168"/>
      <c r="E87" s="169"/>
      <c r="F87" s="169"/>
      <c r="G87" s="169"/>
      <c r="H87" s="298"/>
      <c r="I87" s="169">
        <v>0.67</v>
      </c>
      <c r="J87" s="299">
        <f>I87</f>
        <v>0.67</v>
      </c>
      <c r="K87" s="300" t="s">
        <v>143</v>
      </c>
      <c r="L87" s="19"/>
    </row>
    <row r="88" spans="2:24" s="20" customFormat="1" ht="12" customHeight="1" x14ac:dyDescent="0.2">
      <c r="B88" s="159">
        <v>1</v>
      </c>
      <c r="C88" s="185" t="s">
        <v>183</v>
      </c>
      <c r="D88" s="169"/>
      <c r="E88" s="169"/>
      <c r="F88" s="169"/>
      <c r="G88" s="169"/>
      <c r="H88" s="298"/>
      <c r="I88" s="169">
        <v>0.34499999999999997</v>
      </c>
      <c r="J88" s="299">
        <f>I88</f>
        <v>0.34499999999999997</v>
      </c>
      <c r="K88" s="162" t="s">
        <v>143</v>
      </c>
      <c r="L88" s="19"/>
    </row>
    <row r="89" spans="2:24" s="20" customFormat="1" ht="12" customHeight="1" x14ac:dyDescent="0.2">
      <c r="B89" s="160">
        <v>1</v>
      </c>
      <c r="C89" s="184" t="s">
        <v>190</v>
      </c>
      <c r="D89" s="309">
        <v>30.5</v>
      </c>
      <c r="E89" s="181"/>
      <c r="F89" s="181"/>
      <c r="G89" s="181"/>
      <c r="H89" s="501"/>
      <c r="I89" s="181">
        <v>1.6000000000000001E-3</v>
      </c>
      <c r="J89" s="299">
        <f>I89*D89</f>
        <v>4.8800000000000003E-2</v>
      </c>
      <c r="K89" s="166" t="s">
        <v>143</v>
      </c>
      <c r="L89" s="19"/>
    </row>
    <row r="90" spans="2:24" s="20" customFormat="1" ht="12" customHeight="1" thickBot="1" x14ac:dyDescent="0.25">
      <c r="B90" s="451">
        <v>2</v>
      </c>
      <c r="C90" s="287" t="s">
        <v>191</v>
      </c>
      <c r="D90" s="290">
        <v>3.8</v>
      </c>
      <c r="E90" s="290"/>
      <c r="F90" s="290"/>
      <c r="G90" s="290"/>
      <c r="H90" s="552"/>
      <c r="I90" s="290">
        <v>1.6000000000000001E-3</v>
      </c>
      <c r="J90" s="291">
        <f>I90*D90</f>
        <v>6.0800000000000003E-3</v>
      </c>
      <c r="K90" s="441" t="s">
        <v>143</v>
      </c>
      <c r="L90" s="19"/>
    </row>
    <row r="91" spans="2:24" s="20" customFormat="1" ht="12" customHeight="1" thickBot="1" x14ac:dyDescent="0.25">
      <c r="B91" s="425"/>
      <c r="C91" s="457" t="s">
        <v>117</v>
      </c>
      <c r="D91" s="457"/>
      <c r="E91" s="457"/>
      <c r="F91" s="457"/>
      <c r="G91" s="497"/>
      <c r="H91" s="553"/>
      <c r="I91" s="457"/>
      <c r="J91" s="304">
        <f>SUM(J84:J90)</f>
        <v>5.9898399999999992</v>
      </c>
      <c r="K91" s="258"/>
      <c r="L91" s="19"/>
    </row>
    <row r="92" spans="2:24" s="20" customFormat="1" ht="12" customHeight="1" x14ac:dyDescent="0.2">
      <c r="B92" s="259"/>
      <c r="C92" s="258"/>
      <c r="D92" s="258"/>
      <c r="E92" s="258"/>
      <c r="F92" s="258"/>
      <c r="G92" s="258"/>
      <c r="H92" s="133"/>
      <c r="I92" s="258"/>
      <c r="J92" s="488"/>
      <c r="K92" s="258"/>
      <c r="L92" s="19"/>
    </row>
    <row r="93" spans="2:24" s="97" customFormat="1" ht="12" customHeight="1" thickBot="1" x14ac:dyDescent="0.25">
      <c r="B93" s="111" t="s">
        <v>166</v>
      </c>
      <c r="C93" s="112"/>
      <c r="D93" s="112"/>
      <c r="E93" s="112"/>
      <c r="F93" s="112"/>
      <c r="G93" s="112"/>
      <c r="H93" s="112"/>
      <c r="I93" s="112"/>
      <c r="J93" s="112"/>
      <c r="K93" s="112"/>
      <c r="L93" s="19"/>
      <c r="M93" s="20"/>
      <c r="S93" s="20"/>
      <c r="T93" s="20"/>
      <c r="U93" s="20"/>
      <c r="V93" s="20"/>
      <c r="W93" s="20"/>
      <c r="X93" s="20"/>
    </row>
    <row r="94" spans="2:24" s="97" customFormat="1" ht="12" customHeight="1" thickBot="1" x14ac:dyDescent="0.25">
      <c r="B94" s="482"/>
      <c r="C94" s="432"/>
      <c r="D94" s="470" t="s">
        <v>93</v>
      </c>
      <c r="E94" s="434" t="s">
        <v>104</v>
      </c>
      <c r="F94" s="434" t="s">
        <v>96</v>
      </c>
      <c r="G94" s="434" t="s">
        <v>105</v>
      </c>
      <c r="H94" s="434" t="s">
        <v>106</v>
      </c>
      <c r="I94" s="434" t="s">
        <v>124</v>
      </c>
      <c r="J94" s="434" t="s">
        <v>108</v>
      </c>
      <c r="K94" s="435" t="s">
        <v>109</v>
      </c>
      <c r="L94" s="19"/>
      <c r="M94" s="20"/>
      <c r="S94" s="20"/>
      <c r="T94" s="20"/>
      <c r="U94" s="20"/>
      <c r="V94" s="20"/>
      <c r="W94" s="20"/>
      <c r="X94" s="20"/>
    </row>
    <row r="95" spans="2:24" s="97" customFormat="1" ht="12" customHeight="1" thickBot="1" x14ac:dyDescent="0.25">
      <c r="B95" s="436" t="s">
        <v>111</v>
      </c>
      <c r="C95" s="437" t="s">
        <v>112</v>
      </c>
      <c r="D95" s="505" t="s">
        <v>99</v>
      </c>
      <c r="E95" s="440" t="s">
        <v>99</v>
      </c>
      <c r="F95" s="440" t="s">
        <v>135</v>
      </c>
      <c r="G95" s="440" t="s">
        <v>99</v>
      </c>
      <c r="H95" s="440" t="s">
        <v>136</v>
      </c>
      <c r="I95" s="440" t="s">
        <v>125</v>
      </c>
      <c r="J95" s="440" t="s">
        <v>113</v>
      </c>
      <c r="K95" s="441" t="s">
        <v>114</v>
      </c>
      <c r="L95" s="19"/>
      <c r="M95" s="20"/>
      <c r="S95" s="20"/>
      <c r="T95" s="20"/>
      <c r="U95" s="20"/>
      <c r="V95" s="20"/>
      <c r="W95" s="20"/>
      <c r="X95" s="20"/>
    </row>
    <row r="96" spans="2:24" s="97" customFormat="1" ht="12" customHeight="1" x14ac:dyDescent="0.2">
      <c r="B96" s="158">
        <v>1</v>
      </c>
      <c r="C96" s="186" t="s">
        <v>186</v>
      </c>
      <c r="D96" s="295"/>
      <c r="E96" s="285"/>
      <c r="F96" s="427">
        <v>18.7</v>
      </c>
      <c r="G96" s="427"/>
      <c r="H96" s="286"/>
      <c r="I96" s="285">
        <v>6.25E-2</v>
      </c>
      <c r="J96" s="286">
        <f>B96*F96*I96</f>
        <v>1.16875</v>
      </c>
      <c r="K96" s="172" t="s">
        <v>144</v>
      </c>
      <c r="L96" s="19"/>
      <c r="M96" s="20">
        <f>1.9*1.5*6+1.6</f>
        <v>18.7</v>
      </c>
      <c r="S96" s="20"/>
      <c r="T96" s="20"/>
      <c r="U96" s="20"/>
      <c r="V96" s="20"/>
      <c r="W96" s="20"/>
      <c r="X96" s="20"/>
    </row>
    <row r="97" spans="2:24" s="97" customFormat="1" ht="12" customHeight="1" x14ac:dyDescent="0.2">
      <c r="B97" s="159"/>
      <c r="C97" s="167" t="s">
        <v>168</v>
      </c>
      <c r="D97" s="168"/>
      <c r="E97" s="169"/>
      <c r="F97" s="169"/>
      <c r="G97" s="169"/>
      <c r="H97" s="170"/>
      <c r="I97" s="169"/>
      <c r="J97" s="171">
        <f>SUM(J96:J96)</f>
        <v>1.16875</v>
      </c>
      <c r="K97" s="162"/>
      <c r="L97" s="19"/>
      <c r="M97" s="20"/>
      <c r="S97" s="20"/>
      <c r="T97" s="20"/>
      <c r="U97" s="20"/>
      <c r="V97" s="20"/>
      <c r="W97" s="20"/>
      <c r="X97" s="20"/>
    </row>
    <row r="98" spans="2:24" s="97" customFormat="1" ht="12" customHeight="1" x14ac:dyDescent="0.2">
      <c r="B98" s="159">
        <v>1</v>
      </c>
      <c r="C98" s="185" t="s">
        <v>187</v>
      </c>
      <c r="D98" s="169"/>
      <c r="E98" s="169"/>
      <c r="F98" s="169"/>
      <c r="G98" s="169"/>
      <c r="H98" s="170">
        <v>1.2</v>
      </c>
      <c r="I98" s="298">
        <v>0.12</v>
      </c>
      <c r="J98" s="170">
        <f>B98*H98*I98</f>
        <v>0.14399999999999999</v>
      </c>
      <c r="K98" s="162" t="s">
        <v>189</v>
      </c>
      <c r="L98" s="19"/>
      <c r="M98" s="20"/>
      <c r="S98" s="20"/>
      <c r="T98" s="20"/>
      <c r="U98" s="20"/>
      <c r="V98" s="20"/>
      <c r="W98" s="20"/>
      <c r="X98" s="20"/>
    </row>
    <row r="99" spans="2:24" s="97" customFormat="1" ht="12" customHeight="1" thickBot="1" x14ac:dyDescent="0.25">
      <c r="B99" s="505"/>
      <c r="C99" s="862" t="s">
        <v>188</v>
      </c>
      <c r="D99" s="863"/>
      <c r="E99" s="863"/>
      <c r="F99" s="863"/>
      <c r="G99" s="863"/>
      <c r="H99" s="860"/>
      <c r="I99" s="863"/>
      <c r="J99" s="864">
        <f>SUM(J98:J98)</f>
        <v>0.14399999999999999</v>
      </c>
      <c r="K99" s="441"/>
      <c r="L99" s="19"/>
      <c r="M99" s="20"/>
      <c r="S99" s="20"/>
      <c r="T99" s="20"/>
      <c r="U99" s="20"/>
      <c r="V99" s="20"/>
      <c r="W99" s="20"/>
      <c r="X99" s="20"/>
    </row>
    <row r="100" spans="2:24" s="97" customFormat="1" ht="12" customHeight="1" thickBot="1" x14ac:dyDescent="0.25">
      <c r="B100" s="483"/>
      <c r="C100" s="484" t="s">
        <v>117</v>
      </c>
      <c r="D100" s="484"/>
      <c r="E100" s="484"/>
      <c r="F100" s="484"/>
      <c r="G100" s="462"/>
      <c r="H100" s="547"/>
      <c r="I100" s="510"/>
      <c r="J100" s="520">
        <f>J97+J99</f>
        <v>1.3127499999999999</v>
      </c>
      <c r="K100" s="258"/>
      <c r="L100" s="19"/>
      <c r="M100" s="20"/>
      <c r="S100" s="20"/>
      <c r="T100" s="20"/>
      <c r="U100" s="20"/>
      <c r="V100" s="20"/>
      <c r="W100" s="20"/>
      <c r="X100" s="20"/>
    </row>
    <row r="101" spans="2:24" s="20" customFormat="1" ht="12" customHeight="1" x14ac:dyDescent="0.2">
      <c r="B101" s="259"/>
      <c r="C101" s="258"/>
      <c r="D101" s="258"/>
      <c r="E101" s="258"/>
      <c r="F101" s="258"/>
      <c r="G101" s="258"/>
      <c r="H101" s="133"/>
      <c r="I101" s="258"/>
      <c r="J101" s="488"/>
      <c r="K101" s="258"/>
      <c r="L101" s="19"/>
    </row>
    <row r="102" spans="2:24" s="134" customFormat="1" ht="12" customHeight="1" x14ac:dyDescent="0.2"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36"/>
    </row>
    <row r="103" spans="2:24" s="20" customFormat="1" ht="12" customHeight="1" x14ac:dyDescent="0.2"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9"/>
    </row>
    <row r="104" spans="2:24" s="20" customFormat="1" ht="12" customHeight="1" x14ac:dyDescent="0.2"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</row>
    <row r="105" spans="2:24" s="20" customFormat="1" ht="12" customHeight="1" x14ac:dyDescent="0.2"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9"/>
    </row>
    <row r="106" spans="2:24" s="20" customFormat="1" ht="12" customHeight="1" x14ac:dyDescent="0.2"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</row>
    <row r="107" spans="2:24" s="20" customFormat="1" ht="12" customHeight="1" x14ac:dyDescent="0.2"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9"/>
    </row>
    <row r="108" spans="2:24" s="20" customFormat="1" ht="12" customHeight="1" x14ac:dyDescent="0.2"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</row>
    <row r="109" spans="2:24" s="20" customFormat="1" ht="12" customHeight="1" x14ac:dyDescent="0.2"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9"/>
    </row>
    <row r="110" spans="2:24" s="20" customFormat="1" ht="12" customHeight="1" x14ac:dyDescent="0.2"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9"/>
    </row>
    <row r="111" spans="2:24" s="20" customFormat="1" ht="12" customHeight="1" x14ac:dyDescent="0.2"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9"/>
    </row>
    <row r="112" spans="2:24" s="20" customFormat="1" ht="12" customHeight="1" x14ac:dyDescent="0.2"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9"/>
    </row>
    <row r="113" spans="2:24" s="20" customFormat="1" ht="12" customHeight="1" x14ac:dyDescent="0.2"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9"/>
    </row>
    <row r="114" spans="2:24" s="20" customFormat="1" ht="12" customHeight="1" x14ac:dyDescent="0.2"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9"/>
    </row>
    <row r="115" spans="2:24" s="20" customFormat="1" ht="12" customHeight="1" x14ac:dyDescent="0.2"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9"/>
    </row>
    <row r="116" spans="2:24" s="20" customFormat="1" ht="12" customHeight="1" x14ac:dyDescent="0.2"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9"/>
    </row>
    <row r="117" spans="2:24" s="20" customFormat="1" ht="12" customHeight="1" x14ac:dyDescent="0.2"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9"/>
      <c r="S117" s="97"/>
      <c r="T117" s="97"/>
      <c r="U117" s="97"/>
      <c r="V117" s="97"/>
      <c r="W117" s="97"/>
      <c r="X117" s="97"/>
    </row>
    <row r="118" spans="2:24" s="20" customFormat="1" ht="12" customHeight="1" x14ac:dyDescent="0.2"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9"/>
      <c r="S118" s="97"/>
      <c r="T118" s="97"/>
      <c r="U118" s="97"/>
      <c r="V118" s="97"/>
      <c r="W118" s="97"/>
      <c r="X118" s="97"/>
    </row>
    <row r="119" spans="2:24" s="20" customFormat="1" ht="12" customHeight="1" x14ac:dyDescent="0.2"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9"/>
      <c r="S119" s="97"/>
      <c r="T119" s="97"/>
      <c r="U119" s="97"/>
      <c r="V119" s="97"/>
      <c r="W119" s="97"/>
      <c r="X119" s="97"/>
    </row>
    <row r="120" spans="2:24" s="20" customFormat="1" ht="12" customHeight="1" x14ac:dyDescent="0.2"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9"/>
      <c r="S120" s="97"/>
      <c r="T120" s="97"/>
      <c r="U120" s="97"/>
      <c r="V120" s="97"/>
      <c r="W120" s="97"/>
      <c r="X120" s="97"/>
    </row>
    <row r="121" spans="2:24" s="20" customFormat="1" ht="12" customHeight="1" x14ac:dyDescent="0.2"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9"/>
      <c r="S121" s="97"/>
      <c r="T121" s="97"/>
      <c r="U121" s="97"/>
      <c r="V121" s="97"/>
      <c r="W121" s="97"/>
      <c r="X121" s="97"/>
    </row>
    <row r="122" spans="2:24" s="20" customFormat="1" ht="12" customHeight="1" x14ac:dyDescent="0.2"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9"/>
      <c r="S122" s="97"/>
      <c r="T122" s="97"/>
      <c r="U122" s="97"/>
      <c r="V122" s="97"/>
      <c r="W122" s="97"/>
      <c r="X122" s="97"/>
    </row>
    <row r="123" spans="2:24" s="20" customFormat="1" ht="12" customHeight="1" x14ac:dyDescent="0.2"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9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9"/>
    </row>
    <row r="125" spans="2:24" s="20" customFormat="1" ht="12" customHeight="1" x14ac:dyDescent="0.2"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9"/>
    </row>
    <row r="126" spans="2:24" s="20" customFormat="1" ht="12" customHeight="1" x14ac:dyDescent="0.2"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9"/>
    </row>
    <row r="127" spans="2:24" s="20" customFormat="1" ht="12" customHeight="1" x14ac:dyDescent="0.2"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9"/>
    </row>
    <row r="128" spans="2:24" s="20" customFormat="1" ht="12" customHeight="1" x14ac:dyDescent="0.2"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9"/>
    </row>
    <row r="129" spans="2:24" s="20" customFormat="1" ht="12" customHeight="1" x14ac:dyDescent="0.2"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9"/>
    </row>
    <row r="130" spans="2:24" s="20" customFormat="1" ht="12" customHeight="1" x14ac:dyDescent="0.2">
      <c r="B130" s="154"/>
      <c r="C130" s="112"/>
      <c r="D130" s="112"/>
      <c r="E130" s="112"/>
      <c r="F130" s="112"/>
      <c r="G130" s="112"/>
      <c r="H130" s="112"/>
      <c r="I130" s="112"/>
      <c r="J130" s="112"/>
      <c r="K130" s="112"/>
      <c r="L130" s="19"/>
    </row>
    <row r="131" spans="2:24" s="20" customFormat="1" ht="12" customHeight="1" x14ac:dyDescent="0.2"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9"/>
    </row>
    <row r="132" spans="2:24" s="20" customFormat="1" ht="12" customHeight="1" x14ac:dyDescent="0.2">
      <c r="B132" s="154"/>
      <c r="C132" s="112"/>
      <c r="D132" s="112"/>
      <c r="E132" s="112"/>
      <c r="F132" s="112"/>
      <c r="G132" s="112"/>
      <c r="H132" s="112"/>
      <c r="I132" s="112"/>
      <c r="J132" s="112"/>
      <c r="K132" s="112"/>
      <c r="L132" s="19"/>
    </row>
    <row r="133" spans="2:24" s="20" customFormat="1" ht="12" customHeight="1" x14ac:dyDescent="0.2">
      <c r="B133" s="154"/>
      <c r="C133" s="112"/>
      <c r="D133" s="112"/>
      <c r="E133" s="112"/>
      <c r="F133" s="112"/>
      <c r="G133" s="112"/>
      <c r="H133" s="112"/>
      <c r="I133" s="112"/>
      <c r="J133" s="112"/>
      <c r="K133" s="112"/>
      <c r="L133" s="19"/>
    </row>
    <row r="134" spans="2:24" s="20" customFormat="1" ht="12" customHeight="1" x14ac:dyDescent="0.2">
      <c r="B134" s="154"/>
      <c r="C134" s="112"/>
      <c r="D134" s="112"/>
      <c r="E134" s="112"/>
      <c r="F134" s="112"/>
      <c r="G134" s="112"/>
      <c r="H134" s="112"/>
      <c r="I134" s="112"/>
      <c r="J134" s="112"/>
      <c r="K134" s="112"/>
      <c r="L134" s="19"/>
    </row>
    <row r="135" spans="2:24" s="20" customFormat="1" ht="12" customHeight="1" x14ac:dyDescent="0.2">
      <c r="B135" s="154"/>
      <c r="C135" s="112"/>
      <c r="D135" s="112"/>
      <c r="E135" s="112"/>
      <c r="F135" s="112"/>
      <c r="G135" s="112"/>
      <c r="H135" s="112"/>
      <c r="I135" s="112"/>
      <c r="J135" s="112"/>
      <c r="K135" s="112"/>
      <c r="L135" s="19"/>
    </row>
    <row r="136" spans="2:24" s="20" customFormat="1" ht="12" customHeight="1" x14ac:dyDescent="0.2">
      <c r="B136" s="154"/>
      <c r="C136" s="112"/>
      <c r="D136" s="112"/>
      <c r="E136" s="112"/>
      <c r="F136" s="112"/>
      <c r="G136" s="112"/>
      <c r="H136" s="112"/>
      <c r="I136" s="112"/>
      <c r="J136" s="112"/>
      <c r="K136" s="112"/>
      <c r="L136" s="19"/>
    </row>
    <row r="137" spans="2:24" s="20" customFormat="1" ht="12" customHeight="1" x14ac:dyDescent="0.2">
      <c r="B137" s="154"/>
      <c r="C137" s="112"/>
      <c r="D137" s="112"/>
      <c r="E137" s="112"/>
      <c r="F137" s="112"/>
      <c r="G137" s="112"/>
      <c r="H137" s="112"/>
      <c r="I137" s="112"/>
      <c r="J137" s="112"/>
      <c r="K137" s="112"/>
      <c r="L137" s="19"/>
    </row>
    <row r="138" spans="2:24" s="20" customFormat="1" ht="12" customHeight="1" x14ac:dyDescent="0.2"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9"/>
    </row>
    <row r="139" spans="2:24" s="20" customFormat="1" ht="12" customHeight="1" x14ac:dyDescent="0.2"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9"/>
    </row>
    <row r="140" spans="2:24" s="20" customFormat="1" ht="12" customHeight="1" x14ac:dyDescent="0.2"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9"/>
    </row>
    <row r="141" spans="2:24" s="20" customFormat="1" ht="12" customHeight="1" x14ac:dyDescent="0.2">
      <c r="B141" s="154"/>
      <c r="C141" s="112"/>
      <c r="D141" s="112"/>
      <c r="E141" s="112"/>
      <c r="F141" s="112"/>
      <c r="G141" s="112"/>
      <c r="H141" s="112"/>
      <c r="I141" s="112"/>
      <c r="J141" s="112"/>
      <c r="K141" s="112"/>
      <c r="L141" s="19"/>
    </row>
    <row r="142" spans="2:24" s="20" customFormat="1" ht="12" customHeight="1" x14ac:dyDescent="0.2">
      <c r="B142" s="154"/>
      <c r="C142" s="112"/>
      <c r="D142" s="112"/>
      <c r="E142" s="112"/>
      <c r="F142" s="112"/>
      <c r="G142" s="112"/>
      <c r="H142" s="112"/>
      <c r="I142" s="112"/>
      <c r="J142" s="112"/>
      <c r="K142" s="112"/>
      <c r="L142" s="19"/>
    </row>
    <row r="143" spans="2:24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12"/>
      <c r="K143" s="112"/>
      <c r="L143" s="19"/>
    </row>
    <row r="144" spans="2:24" s="20" customFormat="1" ht="12" customHeight="1" x14ac:dyDescent="0.2">
      <c r="B144" s="154"/>
      <c r="C144" s="112"/>
      <c r="D144" s="112"/>
      <c r="E144" s="112"/>
      <c r="F144" s="112"/>
      <c r="G144" s="112"/>
      <c r="H144" s="112"/>
      <c r="I144" s="112"/>
      <c r="J144" s="112"/>
      <c r="K144" s="112"/>
      <c r="L144" s="19"/>
      <c r="S144" s="97"/>
      <c r="T144" s="97"/>
      <c r="U144" s="97"/>
      <c r="V144" s="97"/>
      <c r="W144" s="97"/>
      <c r="X144" s="97"/>
    </row>
    <row r="145" spans="2:24" s="20" customFormat="1" ht="12" customHeight="1" x14ac:dyDescent="0.2">
      <c r="B145" s="154"/>
      <c r="C145" s="112"/>
      <c r="D145" s="112"/>
      <c r="E145" s="112"/>
      <c r="F145" s="112"/>
      <c r="G145" s="112"/>
      <c r="H145" s="112"/>
      <c r="I145" s="112"/>
      <c r="J145" s="112"/>
      <c r="K145" s="112"/>
      <c r="L145" s="19"/>
      <c r="S145" s="97"/>
      <c r="T145" s="97"/>
      <c r="U145" s="97"/>
      <c r="V145" s="97"/>
      <c r="W145" s="97"/>
      <c r="X145" s="97"/>
    </row>
    <row r="146" spans="2:24" s="20" customFormat="1" ht="12" customHeight="1" x14ac:dyDescent="0.2">
      <c r="B146" s="154"/>
      <c r="C146" s="112"/>
      <c r="D146" s="112"/>
      <c r="E146" s="112"/>
      <c r="F146" s="112"/>
      <c r="G146" s="112"/>
      <c r="H146" s="112"/>
      <c r="I146" s="112"/>
      <c r="J146" s="112"/>
      <c r="K146" s="112"/>
      <c r="L146" s="19"/>
      <c r="S146" s="97"/>
      <c r="T146" s="97"/>
      <c r="U146" s="97"/>
      <c r="V146" s="97"/>
      <c r="W146" s="97"/>
      <c r="X146" s="97"/>
    </row>
    <row r="147" spans="2:24" s="20" customFormat="1" ht="12" customHeight="1" x14ac:dyDescent="0.2">
      <c r="B147" s="154"/>
      <c r="C147" s="112"/>
      <c r="D147" s="112"/>
      <c r="E147" s="112"/>
      <c r="F147" s="112"/>
      <c r="G147" s="112"/>
      <c r="H147" s="112"/>
      <c r="I147" s="112"/>
      <c r="J147" s="112"/>
      <c r="K147" s="112"/>
      <c r="L147" s="19"/>
      <c r="S147" s="97"/>
      <c r="T147" s="97"/>
      <c r="U147" s="97"/>
      <c r="V147" s="97"/>
      <c r="W147" s="97"/>
      <c r="X147" s="97"/>
    </row>
    <row r="148" spans="2:24" s="20" customFormat="1" ht="12" customHeight="1" x14ac:dyDescent="0.2"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9"/>
      <c r="S148" s="97"/>
      <c r="T148" s="97"/>
      <c r="U148" s="97"/>
      <c r="V148" s="97"/>
      <c r="W148" s="97"/>
      <c r="X148" s="97"/>
    </row>
    <row r="149" spans="2:24" s="20" customFormat="1" ht="12" customHeight="1" x14ac:dyDescent="0.2">
      <c r="B149" s="154"/>
      <c r="C149" s="112"/>
      <c r="D149" s="112"/>
      <c r="E149" s="112"/>
      <c r="F149" s="112"/>
      <c r="G149" s="112"/>
      <c r="H149" s="112"/>
      <c r="I149" s="112"/>
      <c r="J149" s="112"/>
      <c r="K149" s="112"/>
      <c r="L149" s="19"/>
      <c r="S149" s="97"/>
      <c r="T149" s="97"/>
      <c r="U149" s="97"/>
      <c r="V149" s="97"/>
      <c r="W149" s="97"/>
      <c r="X149" s="97"/>
    </row>
    <row r="150" spans="2:24" s="20" customFormat="1" ht="12" customHeight="1" x14ac:dyDescent="0.2"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9"/>
      <c r="S150" s="97"/>
      <c r="T150" s="97"/>
      <c r="U150" s="97"/>
      <c r="V150" s="97"/>
      <c r="W150" s="97"/>
      <c r="X150" s="97"/>
    </row>
    <row r="151" spans="2:24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9"/>
      <c r="S151" s="97"/>
      <c r="T151" s="97"/>
      <c r="U151" s="97"/>
      <c r="V151" s="97"/>
      <c r="W151" s="97"/>
      <c r="X151" s="97"/>
    </row>
    <row r="152" spans="2:24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9"/>
      <c r="S152" s="97"/>
      <c r="T152" s="97"/>
      <c r="U152" s="97"/>
      <c r="V152" s="97"/>
      <c r="W152" s="97"/>
      <c r="X152" s="97"/>
    </row>
    <row r="153" spans="2:24" s="20" customFormat="1" ht="12" customHeight="1" x14ac:dyDescent="0.2"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9"/>
      <c r="S153" s="97"/>
      <c r="T153" s="97"/>
      <c r="U153" s="97"/>
      <c r="V153" s="97"/>
      <c r="W153" s="97"/>
      <c r="X153" s="97"/>
    </row>
    <row r="154" spans="2:24" s="20" customFormat="1" ht="12" customHeight="1" x14ac:dyDescent="0.2"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9"/>
      <c r="S154" s="97"/>
      <c r="T154" s="97"/>
      <c r="U154" s="97"/>
      <c r="V154" s="97"/>
      <c r="W154" s="97"/>
      <c r="X154" s="97"/>
    </row>
    <row r="155" spans="2:24" s="20" customFormat="1" ht="12" customHeight="1" x14ac:dyDescent="0.2"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9"/>
      <c r="S155" s="97"/>
      <c r="T155" s="97"/>
      <c r="U155" s="97"/>
      <c r="V155" s="97"/>
      <c r="W155" s="97"/>
      <c r="X155" s="97"/>
    </row>
    <row r="156" spans="2:24" s="20" customFormat="1" ht="12" customHeight="1" x14ac:dyDescent="0.2"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  <c r="S156" s="97"/>
      <c r="T156" s="97"/>
      <c r="U156" s="97"/>
      <c r="V156" s="97"/>
      <c r="W156" s="97"/>
      <c r="X156" s="97"/>
    </row>
    <row r="157" spans="2:24" s="20" customFormat="1" ht="12" customHeight="1" x14ac:dyDescent="0.2"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9"/>
      <c r="S157" s="97"/>
      <c r="T157" s="97"/>
      <c r="U157" s="97"/>
      <c r="V157" s="97"/>
      <c r="W157" s="97"/>
      <c r="X157" s="97"/>
    </row>
    <row r="158" spans="2:24" s="20" customFormat="1" ht="12" customHeight="1" x14ac:dyDescent="0.2"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9"/>
      <c r="S158" s="97"/>
      <c r="T158" s="97"/>
      <c r="U158" s="97"/>
      <c r="V158" s="97"/>
      <c r="W158" s="97"/>
      <c r="X158" s="97"/>
    </row>
    <row r="159" spans="2:24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9"/>
      <c r="S159" s="97"/>
      <c r="T159" s="97"/>
      <c r="U159" s="97"/>
      <c r="V159" s="97"/>
      <c r="W159" s="97"/>
      <c r="X159" s="97"/>
    </row>
    <row r="160" spans="2:24" s="20" customFormat="1" ht="12" customHeight="1" x14ac:dyDescent="0.2"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9"/>
      <c r="S160" s="97"/>
      <c r="T160" s="97"/>
      <c r="U160" s="97"/>
      <c r="V160" s="97"/>
      <c r="W160" s="97"/>
      <c r="X160" s="97"/>
    </row>
    <row r="161" spans="2:24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9"/>
      <c r="S161" s="97"/>
      <c r="T161" s="97"/>
      <c r="U161" s="97"/>
      <c r="V161" s="97"/>
      <c r="W161" s="97"/>
      <c r="X161" s="97"/>
    </row>
    <row r="162" spans="2:24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9"/>
      <c r="S162" s="97"/>
      <c r="T162" s="97"/>
      <c r="U162" s="97"/>
      <c r="V162" s="97"/>
      <c r="W162" s="97"/>
      <c r="X162" s="97"/>
    </row>
    <row r="163" spans="2:24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9"/>
      <c r="S163" s="97"/>
      <c r="T163" s="97"/>
      <c r="U163" s="97"/>
      <c r="V163" s="97"/>
      <c r="W163" s="97"/>
      <c r="X163" s="97"/>
    </row>
    <row r="164" spans="2:24" s="20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9"/>
      <c r="S164" s="97"/>
      <c r="T164" s="97"/>
      <c r="U164" s="97"/>
      <c r="V164" s="97"/>
      <c r="W164" s="97"/>
      <c r="X164" s="97"/>
    </row>
    <row r="165" spans="2:24" ht="12" customHeight="1" x14ac:dyDescent="0.2">
      <c r="S165"/>
      <c r="T165"/>
      <c r="U165"/>
      <c r="V165"/>
      <c r="W165"/>
      <c r="X165"/>
    </row>
    <row r="166" spans="2:24" ht="12" customHeight="1" x14ac:dyDescent="0.2">
      <c r="S166"/>
      <c r="T166"/>
      <c r="U166"/>
      <c r="V166"/>
      <c r="W166"/>
      <c r="X166"/>
    </row>
    <row r="167" spans="2:24" ht="12" customHeight="1" x14ac:dyDescent="0.2">
      <c r="S167"/>
      <c r="T167"/>
      <c r="U167"/>
      <c r="V167"/>
      <c r="W167"/>
      <c r="X167"/>
    </row>
    <row r="168" spans="2:24" ht="12" customHeight="1" x14ac:dyDescent="0.2">
      <c r="S168"/>
      <c r="T168"/>
      <c r="U168"/>
      <c r="V168"/>
      <c r="W168"/>
      <c r="X168"/>
    </row>
    <row r="169" spans="2:24" ht="12" customHeight="1" x14ac:dyDescent="0.2">
      <c r="S169"/>
      <c r="T169"/>
      <c r="U169"/>
      <c r="V169"/>
      <c r="W169"/>
      <c r="X169"/>
    </row>
    <row r="170" spans="2:24" ht="12" customHeight="1" x14ac:dyDescent="0.2">
      <c r="S170"/>
      <c r="T170"/>
      <c r="U170"/>
      <c r="V170"/>
      <c r="W170"/>
      <c r="X170"/>
    </row>
    <row r="171" spans="2:24" ht="12" customHeight="1" x14ac:dyDescent="0.2">
      <c r="S171"/>
      <c r="T171"/>
      <c r="U171"/>
      <c r="V171"/>
      <c r="W171"/>
      <c r="X171"/>
    </row>
    <row r="172" spans="2:24" ht="12" customHeight="1" x14ac:dyDescent="0.2">
      <c r="S172"/>
      <c r="T172"/>
      <c r="U172"/>
      <c r="V172"/>
      <c r="W172"/>
      <c r="X172"/>
    </row>
    <row r="173" spans="2:24" ht="12" customHeight="1" x14ac:dyDescent="0.2">
      <c r="S173"/>
      <c r="T173"/>
      <c r="U173"/>
      <c r="V173"/>
      <c r="W173"/>
      <c r="X173"/>
    </row>
    <row r="202" spans="19:24" ht="12" customHeight="1" x14ac:dyDescent="0.2">
      <c r="S202"/>
      <c r="T202"/>
      <c r="U202"/>
      <c r="V202"/>
      <c r="W202"/>
      <c r="X202"/>
    </row>
    <row r="203" spans="19:24" ht="12" customHeight="1" x14ac:dyDescent="0.2">
      <c r="S203"/>
      <c r="T203"/>
      <c r="U203"/>
      <c r="V203"/>
      <c r="W203"/>
      <c r="X203"/>
    </row>
    <row r="204" spans="19:24" ht="12" customHeight="1" x14ac:dyDescent="0.2">
      <c r="S204"/>
      <c r="T204"/>
      <c r="U204"/>
      <c r="V204"/>
      <c r="W204"/>
      <c r="X204"/>
    </row>
    <row r="205" spans="19:24" ht="12" customHeight="1" x14ac:dyDescent="0.2">
      <c r="S205"/>
      <c r="T205"/>
      <c r="U205"/>
      <c r="V205"/>
      <c r="W205"/>
      <c r="X205"/>
    </row>
    <row r="206" spans="19:24" ht="12" customHeight="1" x14ac:dyDescent="0.2">
      <c r="S206"/>
      <c r="T206"/>
      <c r="U206"/>
      <c r="V206"/>
      <c r="W206"/>
      <c r="X206"/>
    </row>
    <row r="207" spans="19:24" ht="12" customHeight="1" x14ac:dyDescent="0.2">
      <c r="S207"/>
      <c r="T207"/>
      <c r="U207"/>
      <c r="V207"/>
      <c r="W207"/>
      <c r="X207"/>
    </row>
    <row r="208" spans="19:24" ht="12" customHeight="1" x14ac:dyDescent="0.2">
      <c r="S208"/>
      <c r="T208"/>
      <c r="U208"/>
      <c r="V208"/>
      <c r="W208"/>
      <c r="X208"/>
    </row>
    <row r="209" spans="19:24" ht="12" customHeight="1" x14ac:dyDescent="0.2">
      <c r="S209"/>
      <c r="T209"/>
      <c r="U209"/>
      <c r="V209"/>
      <c r="W209"/>
      <c r="X209"/>
    </row>
    <row r="210" spans="19:24" ht="12" customHeight="1" x14ac:dyDescent="0.2">
      <c r="S210"/>
      <c r="T210"/>
      <c r="U210"/>
      <c r="V210"/>
      <c r="W210"/>
      <c r="X210"/>
    </row>
    <row r="211" spans="19:24" ht="12" customHeight="1" x14ac:dyDescent="0.2">
      <c r="S211"/>
      <c r="T211"/>
      <c r="U211"/>
      <c r="V211"/>
      <c r="W211"/>
      <c r="X211"/>
    </row>
    <row r="212" spans="19:24" ht="12" customHeight="1" x14ac:dyDescent="0.2">
      <c r="S212"/>
      <c r="T212"/>
      <c r="U212"/>
      <c r="V212"/>
      <c r="W212"/>
      <c r="X212"/>
    </row>
    <row r="213" spans="19:24" ht="12" customHeight="1" x14ac:dyDescent="0.2">
      <c r="S213"/>
      <c r="T213"/>
      <c r="U213"/>
      <c r="V213"/>
      <c r="W213"/>
      <c r="X213"/>
    </row>
    <row r="214" spans="19:24" ht="12" customHeight="1" x14ac:dyDescent="0.2">
      <c r="S214"/>
      <c r="T214"/>
      <c r="U214"/>
      <c r="V214"/>
      <c r="W214"/>
      <c r="X214"/>
    </row>
  </sheetData>
  <dataConsolidate/>
  <mergeCells count="3">
    <mergeCell ref="F3:K3"/>
    <mergeCell ref="C13:E13"/>
    <mergeCell ref="C14:E14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9">
    <tabColor indexed="11"/>
  </sheetPr>
  <dimension ref="A1:AF68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6" customWidth="1"/>
    <col min="13" max="20" width="9.7109375" style="2" customWidth="1"/>
    <col min="21" max="29" width="8.7109375" style="2" customWidth="1"/>
    <col min="30" max="32" width="9.140625" style="2"/>
  </cols>
  <sheetData>
    <row r="1" spans="1:32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</row>
    <row r="2" spans="1:32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</row>
    <row r="3" spans="1:32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</row>
    <row r="5" spans="1:32" s="97" customFormat="1" ht="12" customHeight="1" x14ac:dyDescent="0.2">
      <c r="A5" s="20"/>
      <c r="B5" s="256" t="s">
        <v>91</v>
      </c>
      <c r="C5" s="180" t="s">
        <v>820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</row>
    <row r="6" spans="1:32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</row>
    <row r="7" spans="1:32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</row>
    <row r="8" spans="1:32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</row>
    <row r="9" spans="1:32" s="97" customFormat="1" ht="12" customHeight="1" x14ac:dyDescent="0.2">
      <c r="A9" s="20"/>
      <c r="B9" s="470" t="s">
        <v>1499</v>
      </c>
      <c r="C9" s="181" t="s">
        <v>1241</v>
      </c>
      <c r="D9" s="153"/>
      <c r="E9" s="153"/>
      <c r="F9" s="153"/>
      <c r="G9" s="153"/>
      <c r="H9" s="182"/>
      <c r="I9" s="183"/>
      <c r="J9" s="193"/>
      <c r="K9" s="574"/>
      <c r="L9" s="112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</row>
    <row r="10" spans="1:32" s="97" customFormat="1" ht="12" customHeight="1" x14ac:dyDescent="0.2">
      <c r="A10" s="20"/>
      <c r="B10" s="157"/>
      <c r="C10" s="181"/>
      <c r="D10" s="182"/>
      <c r="E10" s="182"/>
      <c r="F10" s="182"/>
      <c r="G10" s="182"/>
      <c r="H10" s="182"/>
      <c r="I10" s="183"/>
      <c r="J10" s="182"/>
      <c r="K10" s="281"/>
      <c r="L10" s="112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</row>
    <row r="11" spans="1:32" s="97" customFormat="1" ht="12" customHeight="1" x14ac:dyDescent="0.2">
      <c r="A11" s="20"/>
      <c r="B11" s="157"/>
      <c r="C11" s="181"/>
      <c r="D11" s="182"/>
      <c r="E11" s="182"/>
      <c r="F11" s="182"/>
      <c r="G11" s="182"/>
      <c r="H11" s="182"/>
      <c r="I11" s="183"/>
      <c r="J11" s="182"/>
      <c r="K11" s="281"/>
      <c r="L11" s="112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</row>
    <row r="12" spans="1:32" s="97" customFormat="1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2"/>
      <c r="K12" s="281"/>
      <c r="L12" s="112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</row>
    <row r="13" spans="1:32" s="97" customFormat="1" ht="12" customHeight="1" x14ac:dyDescent="0.2">
      <c r="A13" s="20"/>
      <c r="B13" s="157"/>
      <c r="C13" s="1259" t="s">
        <v>2216</v>
      </c>
      <c r="D13" s="1260"/>
      <c r="E13" s="1261"/>
      <c r="F13" s="182"/>
      <c r="G13" s="182"/>
      <c r="H13" s="182"/>
      <c r="I13" s="183"/>
      <c r="J13" s="182"/>
      <c r="K13" s="281"/>
      <c r="L13" s="112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</row>
    <row r="14" spans="1:32" s="97" customFormat="1" ht="12" customHeight="1" thickBot="1" x14ac:dyDescent="0.25">
      <c r="A14" s="20"/>
      <c r="B14" s="157"/>
      <c r="C14" s="1264" t="s">
        <v>2210</v>
      </c>
      <c r="D14" s="1265"/>
      <c r="E14" s="1266"/>
      <c r="F14" s="153"/>
      <c r="G14" s="153"/>
      <c r="H14" s="153"/>
      <c r="I14" s="473"/>
      <c r="J14" s="153"/>
      <c r="K14" s="282"/>
      <c r="L14" s="112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</row>
    <row r="15" spans="1:32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0</v>
      </c>
      <c r="I15" s="191">
        <f>SUM(I9:I14)</f>
        <v>0</v>
      </c>
      <c r="J15" s="189"/>
      <c r="K15" s="576"/>
      <c r="L15" s="112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</row>
    <row r="16" spans="1:32" s="97" customFormat="1" ht="12" customHeight="1" x14ac:dyDescent="0.2">
      <c r="A16" s="20"/>
      <c r="B16" s="158" t="s">
        <v>2006</v>
      </c>
      <c r="C16" s="181"/>
      <c r="D16" s="182"/>
      <c r="E16" s="182"/>
      <c r="F16" s="182"/>
      <c r="G16" s="182"/>
      <c r="H16" s="182"/>
      <c r="I16" s="183"/>
      <c r="J16" s="182"/>
      <c r="K16" s="281"/>
      <c r="L16" s="112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</row>
    <row r="17" spans="1:32" s="97" customFormat="1" ht="12" customHeight="1" x14ac:dyDescent="0.2">
      <c r="A17" s="20"/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12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</row>
    <row r="18" spans="1:32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12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</row>
    <row r="19" spans="1:32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12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</row>
    <row r="20" spans="1:32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12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</row>
    <row r="21" spans="1:32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12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</row>
    <row r="22" spans="1:32" s="97" customFormat="1" ht="12" customHeight="1" thickBot="1" x14ac:dyDescent="0.25">
      <c r="A22" s="20"/>
      <c r="B22" s="425"/>
      <c r="C22" s="188" t="s">
        <v>400</v>
      </c>
      <c r="D22" s="189"/>
      <c r="E22" s="189"/>
      <c r="F22" s="189"/>
      <c r="G22" s="189"/>
      <c r="H22" s="190">
        <f>SUM(H16:H21)</f>
        <v>0</v>
      </c>
      <c r="I22" s="429"/>
      <c r="J22" s="189"/>
      <c r="K22" s="576"/>
      <c r="L22" s="112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</row>
    <row r="23" spans="1:32" s="97" customFormat="1" ht="12" customHeight="1" x14ac:dyDescent="0.2">
      <c r="A23" s="20"/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12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</row>
    <row r="24" spans="1:32" s="97" customFormat="1" ht="12" customHeight="1" thickBot="1" x14ac:dyDescent="0.25">
      <c r="A24" s="20"/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</row>
    <row r="25" spans="1:32" s="97" customFormat="1" ht="12" customHeight="1" thickBot="1" x14ac:dyDescent="0.25">
      <c r="A25" s="20"/>
      <c r="B25" s="431" t="str">
        <f>C5</f>
        <v>30 - Garáž kolejových mechanizmů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M25" s="19"/>
      <c r="N25" s="19"/>
    </row>
    <row r="26" spans="1:32" s="97" customFormat="1" ht="12" customHeight="1" thickBot="1" x14ac:dyDescent="0.25">
      <c r="A26" s="20"/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M26" s="19"/>
      <c r="N26" s="19"/>
    </row>
    <row r="27" spans="1:32" s="97" customFormat="1" ht="12" customHeight="1" x14ac:dyDescent="0.2">
      <c r="A27" s="20"/>
      <c r="B27" s="1020" t="s">
        <v>1508</v>
      </c>
      <c r="C27" s="1021" t="s">
        <v>1492</v>
      </c>
      <c r="D27" s="1184"/>
      <c r="E27" s="1023"/>
      <c r="F27" s="1024"/>
      <c r="G27" s="1024"/>
      <c r="H27" s="1025"/>
      <c r="I27" s="1025"/>
      <c r="J27" s="1026"/>
      <c r="K27" s="1051"/>
      <c r="L27" s="112"/>
      <c r="M27" s="19"/>
      <c r="N27" s="19"/>
    </row>
    <row r="28" spans="1:32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12"/>
      <c r="M28" s="19"/>
      <c r="N28" s="19"/>
    </row>
    <row r="29" spans="1:32" s="97" customFormat="1" ht="12" customHeight="1" x14ac:dyDescent="0.2">
      <c r="A29" s="20"/>
      <c r="B29" s="1027" t="s">
        <v>1648</v>
      </c>
      <c r="C29" s="1030" t="s">
        <v>1060</v>
      </c>
      <c r="D29" s="1184"/>
      <c r="E29" s="1031"/>
      <c r="F29" s="1025"/>
      <c r="G29" s="1025"/>
      <c r="H29" s="1025"/>
      <c r="I29" s="1025"/>
      <c r="J29" s="1026"/>
      <c r="K29" s="1037"/>
      <c r="L29" s="112"/>
      <c r="M29" s="19"/>
      <c r="N29" s="19"/>
    </row>
    <row r="30" spans="1:32" s="97" customFormat="1" ht="12" customHeight="1" x14ac:dyDescent="0.2">
      <c r="A30" s="20"/>
      <c r="B30" s="1032" t="s">
        <v>116</v>
      </c>
      <c r="C30" s="1030" t="s">
        <v>140</v>
      </c>
      <c r="D30" s="1184">
        <f>J53</f>
        <v>3.5376000000000012</v>
      </c>
      <c r="E30" s="1031"/>
      <c r="F30" s="1025"/>
      <c r="G30" s="1025"/>
      <c r="H30" s="1025">
        <f>D30/2.2</f>
        <v>1.6080000000000003</v>
      </c>
      <c r="I30" s="1025"/>
      <c r="J30" s="1026">
        <v>2.2000000000000002</v>
      </c>
      <c r="K30" s="1037"/>
      <c r="L30" s="112"/>
      <c r="M30" s="19"/>
      <c r="N30" s="19"/>
    </row>
    <row r="31" spans="1:32" s="97" customFormat="1" ht="12" customHeight="1" x14ac:dyDescent="0.2">
      <c r="A31" s="20"/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6"/>
      <c r="K31" s="1037"/>
      <c r="L31" s="112"/>
      <c r="M31" s="19"/>
      <c r="N31" s="19"/>
    </row>
    <row r="32" spans="1:32" s="97" customFormat="1" ht="12" customHeight="1" x14ac:dyDescent="0.2">
      <c r="A32" s="20"/>
      <c r="B32" s="1032" t="s">
        <v>120</v>
      </c>
      <c r="C32" s="1030" t="s">
        <v>1512</v>
      </c>
      <c r="D32" s="1184">
        <f>J65</f>
        <v>13.950000000000001</v>
      </c>
      <c r="E32" s="1031"/>
      <c r="F32" s="1025"/>
      <c r="G32" s="1025"/>
      <c r="H32" s="1025"/>
      <c r="I32" s="1025"/>
      <c r="J32" s="1025"/>
      <c r="K32" s="1037"/>
      <c r="L32" s="112"/>
      <c r="M32" s="19"/>
      <c r="N32" s="19"/>
    </row>
    <row r="33" spans="1:32" s="97" customFormat="1" ht="12" customHeight="1" x14ac:dyDescent="0.2">
      <c r="A33" s="20"/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112"/>
      <c r="M33" s="19"/>
      <c r="N33" s="19"/>
    </row>
    <row r="34" spans="1:32" s="97" customFormat="1" ht="12" customHeight="1" x14ac:dyDescent="0.2">
      <c r="A34" s="20"/>
      <c r="B34" s="1032" t="s">
        <v>122</v>
      </c>
      <c r="C34" s="1034" t="s">
        <v>1509</v>
      </c>
      <c r="D34" s="1184"/>
      <c r="E34" s="1048"/>
      <c r="F34" s="1025"/>
      <c r="G34" s="1025"/>
      <c r="H34" s="1025"/>
      <c r="I34" s="1025"/>
      <c r="J34" s="1025"/>
      <c r="K34" s="1037"/>
      <c r="L34" s="112"/>
      <c r="M34" s="19"/>
      <c r="N34" s="19"/>
    </row>
    <row r="35" spans="1:32" s="97" customFormat="1" ht="12" customHeight="1" x14ac:dyDescent="0.2">
      <c r="A35" s="20"/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7"/>
      <c r="L35" s="112"/>
      <c r="M35" s="19"/>
      <c r="N35" s="19"/>
    </row>
    <row r="36" spans="1:32" s="97" customFormat="1" ht="12" customHeight="1" x14ac:dyDescent="0.2">
      <c r="A36" s="20"/>
      <c r="B36" s="1032" t="s">
        <v>143</v>
      </c>
      <c r="C36" s="1030" t="s">
        <v>526</v>
      </c>
      <c r="D36" s="1184">
        <f>J59</f>
        <v>0.48</v>
      </c>
      <c r="E36" s="1031"/>
      <c r="F36" s="1025"/>
      <c r="G36" s="1025"/>
      <c r="H36" s="1025"/>
      <c r="I36" s="1025"/>
      <c r="J36" s="1025"/>
      <c r="K36" s="1037"/>
      <c r="L36" s="112"/>
      <c r="M36" s="19"/>
      <c r="N36" s="19"/>
    </row>
    <row r="37" spans="1:32" s="97" customFormat="1" ht="12" customHeight="1" x14ac:dyDescent="0.2">
      <c r="A37" s="20"/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7"/>
      <c r="L37" s="112"/>
      <c r="M37" s="19"/>
      <c r="N37" s="19"/>
    </row>
    <row r="38" spans="1:32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12"/>
      <c r="M38" s="19"/>
      <c r="N38" s="19"/>
    </row>
    <row r="39" spans="1:32" s="97" customFormat="1" ht="12" customHeight="1" x14ac:dyDescent="0.2">
      <c r="A39" s="20"/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12"/>
      <c r="M39" s="19"/>
      <c r="N39" s="19"/>
    </row>
    <row r="40" spans="1:32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2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2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2" ht="12" customHeight="1" thickBot="1" x14ac:dyDescent="0.25">
      <c r="A43" s="20"/>
      <c r="B43" s="456" t="s">
        <v>147</v>
      </c>
      <c r="C43" s="457"/>
      <c r="D43" s="565">
        <f>SUM(D27:D42)</f>
        <v>17.967600000000001</v>
      </c>
      <c r="E43" s="458"/>
      <c r="F43" s="458"/>
      <c r="G43" s="304">
        <f>SUM(G27:G42)</f>
        <v>0</v>
      </c>
      <c r="H43" s="304">
        <f>SUM(H27:H42)</f>
        <v>1.6080000000000003</v>
      </c>
      <c r="I43" s="304">
        <f>SUM(I27:I42)</f>
        <v>0</v>
      </c>
      <c r="J43" s="459"/>
      <c r="K43" s="258"/>
      <c r="L43" s="112"/>
      <c r="M43" s="59" t="e">
        <f>J203+J185+J143+J161+J155+J113+J210+J64+#REF!</f>
        <v>#REF!</v>
      </c>
      <c r="N43" s="58">
        <f>H143+H113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2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0</v>
      </c>
      <c r="P46" s="476">
        <f>I15</f>
        <v>0</v>
      </c>
      <c r="Q46" s="477">
        <f>D43</f>
        <v>17.967600000000001</v>
      </c>
      <c r="R46" s="477">
        <f>H43</f>
        <v>1.6080000000000003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2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0</v>
      </c>
      <c r="R47" s="480">
        <f>D30</f>
        <v>3.5376000000000012</v>
      </c>
      <c r="S47" s="479">
        <f>D31</f>
        <v>0</v>
      </c>
      <c r="T47" s="481">
        <f>D32</f>
        <v>13.950000000000001</v>
      </c>
      <c r="U47" s="481">
        <f>D33</f>
        <v>0</v>
      </c>
      <c r="V47" s="481">
        <f>D34</f>
        <v>0</v>
      </c>
      <c r="W47" s="555">
        <f>D35</f>
        <v>0</v>
      </c>
      <c r="X47" s="555">
        <f>D36</f>
        <v>0.48</v>
      </c>
      <c r="Y47" s="555">
        <f>D37</f>
        <v>0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17.967600000000001</v>
      </c>
    </row>
    <row r="48" spans="1:32" s="262" customFormat="1" ht="12" customHeight="1" x14ac:dyDescent="0.2">
      <c r="A48" s="137"/>
      <c r="B48" s="259"/>
      <c r="C48" s="258"/>
      <c r="D48" s="258"/>
      <c r="E48" s="258"/>
      <c r="F48" s="258"/>
      <c r="G48" s="258"/>
      <c r="H48" s="260"/>
      <c r="I48" s="260"/>
      <c r="J48" s="258"/>
      <c r="K48" s="258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</row>
    <row r="49" spans="1:32" s="97" customFormat="1" ht="12" customHeight="1" thickBot="1" x14ac:dyDescent="0.25">
      <c r="A49" s="20"/>
      <c r="B49" s="111" t="s">
        <v>184</v>
      </c>
      <c r="C49" s="112"/>
      <c r="D49" s="112"/>
      <c r="E49" s="112"/>
      <c r="F49" s="112"/>
      <c r="G49" s="112"/>
      <c r="H49" s="112"/>
      <c r="I49" s="112"/>
      <c r="J49" s="138"/>
      <c r="K49" s="112"/>
      <c r="L49" s="112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</row>
    <row r="50" spans="1:32" s="97" customFormat="1" ht="12" customHeight="1" thickBot="1" x14ac:dyDescent="0.25">
      <c r="A50" s="20"/>
      <c r="B50" s="482"/>
      <c r="C50" s="432"/>
      <c r="D50" s="434" t="s">
        <v>93</v>
      </c>
      <c r="E50" s="434" t="s">
        <v>104</v>
      </c>
      <c r="F50" s="434" t="s">
        <v>96</v>
      </c>
      <c r="G50" s="434" t="s">
        <v>105</v>
      </c>
      <c r="H50" s="434" t="s">
        <v>106</v>
      </c>
      <c r="I50" s="434" t="s">
        <v>107</v>
      </c>
      <c r="J50" s="492" t="s">
        <v>108</v>
      </c>
      <c r="K50" s="435" t="s">
        <v>109</v>
      </c>
      <c r="L50" s="112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 s="97" customFormat="1" ht="12" customHeight="1" thickBot="1" x14ac:dyDescent="0.25">
      <c r="A51" s="20"/>
      <c r="B51" s="436" t="s">
        <v>111</v>
      </c>
      <c r="C51" s="437" t="s">
        <v>112</v>
      </c>
      <c r="D51" s="440" t="s">
        <v>99</v>
      </c>
      <c r="E51" s="440" t="s">
        <v>99</v>
      </c>
      <c r="F51" s="440" t="s">
        <v>135</v>
      </c>
      <c r="G51" s="440" t="s">
        <v>99</v>
      </c>
      <c r="H51" s="440" t="s">
        <v>136</v>
      </c>
      <c r="I51" s="440" t="s">
        <v>137</v>
      </c>
      <c r="J51" s="493" t="s">
        <v>113</v>
      </c>
      <c r="K51" s="441" t="s">
        <v>114</v>
      </c>
      <c r="L51" s="112"/>
      <c r="M51" s="19">
        <f>2*20.1</f>
        <v>40.200000000000003</v>
      </c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</row>
    <row r="52" spans="1:32" s="97" customFormat="1" ht="12" customHeight="1" thickBot="1" x14ac:dyDescent="0.25">
      <c r="A52" s="20"/>
      <c r="B52" s="160"/>
      <c r="C52" s="184" t="s">
        <v>231</v>
      </c>
      <c r="D52" s="283">
        <v>40.200000000000003</v>
      </c>
      <c r="E52" s="297">
        <v>0.2</v>
      </c>
      <c r="F52" s="297">
        <f>D52*E52</f>
        <v>8.0400000000000009</v>
      </c>
      <c r="G52" s="181">
        <v>0.2</v>
      </c>
      <c r="H52" s="297">
        <f>F52*G52</f>
        <v>1.6080000000000003</v>
      </c>
      <c r="I52" s="181">
        <v>2.2000000000000002</v>
      </c>
      <c r="J52" s="494">
        <f>H52*I52</f>
        <v>3.5376000000000012</v>
      </c>
      <c r="K52" s="300" t="s">
        <v>116</v>
      </c>
      <c r="L52" s="112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</row>
    <row r="53" spans="1:32" s="97" customFormat="1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485">
        <f>SUM(H52)</f>
        <v>1.6080000000000003</v>
      </c>
      <c r="I53" s="484"/>
      <c r="J53" s="485">
        <f>SUM(J52)</f>
        <v>3.5376000000000012</v>
      </c>
      <c r="K53" s="487"/>
      <c r="L53" s="112"/>
      <c r="M53" s="19"/>
      <c r="N53" s="19"/>
      <c r="O53" s="19"/>
      <c r="P53" s="19"/>
      <c r="Q53" s="19"/>
      <c r="R53" s="19"/>
      <c r="S53" s="14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</row>
    <row r="54" spans="1:32" s="97" customFormat="1" ht="12" customHeight="1" x14ac:dyDescent="0.2">
      <c r="A54" s="20"/>
      <c r="B54" s="154"/>
      <c r="C54" s="112"/>
      <c r="D54" s="112"/>
      <c r="E54" s="112"/>
      <c r="F54" s="112"/>
      <c r="G54" s="112"/>
      <c r="H54" s="112"/>
      <c r="I54" s="112"/>
      <c r="J54" s="138"/>
      <c r="K54" s="112"/>
      <c r="L54" s="112"/>
      <c r="M54" s="19"/>
      <c r="N54" s="19"/>
      <c r="O54" s="19"/>
      <c r="P54" s="19"/>
      <c r="Q54" s="19"/>
      <c r="R54" s="19"/>
      <c r="S54" s="14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</row>
    <row r="55" spans="1:32" s="97" customFormat="1" ht="12" customHeight="1" thickBot="1" x14ac:dyDescent="0.25">
      <c r="A55" s="20"/>
      <c r="B55" s="111" t="s">
        <v>123</v>
      </c>
      <c r="C55" s="112"/>
      <c r="D55" s="112"/>
      <c r="E55" s="112"/>
      <c r="F55" s="112"/>
      <c r="G55" s="112"/>
      <c r="H55" s="112"/>
      <c r="I55" s="112"/>
      <c r="J55" s="138"/>
      <c r="K55" s="112"/>
      <c r="L55" s="112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</row>
    <row r="56" spans="1:32" s="97" customFormat="1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92" t="s">
        <v>108</v>
      </c>
      <c r="K56" s="435" t="s">
        <v>109</v>
      </c>
      <c r="L56" s="112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</row>
    <row r="57" spans="1:32" s="97" customFormat="1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125</v>
      </c>
      <c r="J57" s="493" t="s">
        <v>113</v>
      </c>
      <c r="K57" s="441" t="s">
        <v>114</v>
      </c>
      <c r="L57" s="112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</row>
    <row r="58" spans="1:32" s="97" customFormat="1" ht="12" customHeight="1" thickBot="1" x14ac:dyDescent="0.25">
      <c r="A58" s="20"/>
      <c r="B58" s="159">
        <v>2</v>
      </c>
      <c r="C58" s="185" t="s">
        <v>1854</v>
      </c>
      <c r="D58" s="170">
        <v>30</v>
      </c>
      <c r="E58" s="169"/>
      <c r="F58" s="169"/>
      <c r="G58" s="169"/>
      <c r="H58" s="298"/>
      <c r="I58" s="169">
        <v>8.0000000000000002E-3</v>
      </c>
      <c r="J58" s="299">
        <f>D58*B58*I58</f>
        <v>0.48</v>
      </c>
      <c r="K58" s="172" t="s">
        <v>493</v>
      </c>
      <c r="L58" s="112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</row>
    <row r="59" spans="1:32" s="97" customFormat="1" ht="12" customHeight="1" thickBot="1" x14ac:dyDescent="0.25">
      <c r="A59" s="20"/>
      <c r="B59" s="483"/>
      <c r="C59" s="484" t="s">
        <v>117</v>
      </c>
      <c r="D59" s="484"/>
      <c r="E59" s="484"/>
      <c r="F59" s="484"/>
      <c r="G59" s="462"/>
      <c r="H59" s="504"/>
      <c r="I59" s="484"/>
      <c r="J59" s="485">
        <f>SUM(J58)</f>
        <v>0.48</v>
      </c>
      <c r="K59" s="487"/>
      <c r="L59" s="112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</row>
    <row r="60" spans="1:32" s="97" customFormat="1" ht="12" customHeight="1" x14ac:dyDescent="0.2">
      <c r="A60" s="20"/>
      <c r="B60" s="259"/>
      <c r="C60" s="258"/>
      <c r="D60" s="258"/>
      <c r="E60" s="258"/>
      <c r="F60" s="258"/>
      <c r="G60" s="258"/>
      <c r="H60" s="133"/>
      <c r="I60" s="258"/>
      <c r="J60" s="488"/>
      <c r="K60" s="258"/>
      <c r="L60" s="112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</row>
    <row r="61" spans="1:32" s="97" customFormat="1" ht="12" customHeight="1" thickBot="1" x14ac:dyDescent="0.25">
      <c r="B61" s="111" t="s">
        <v>166</v>
      </c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</row>
    <row r="62" spans="1:32" s="97" customFormat="1" ht="12" customHeight="1" thickBot="1" x14ac:dyDescent="0.25">
      <c r="B62" s="482"/>
      <c r="C62" s="432"/>
      <c r="D62" s="470" t="s">
        <v>93</v>
      </c>
      <c r="E62" s="434" t="s">
        <v>104</v>
      </c>
      <c r="F62" s="434" t="s">
        <v>96</v>
      </c>
      <c r="G62" s="434" t="s">
        <v>105</v>
      </c>
      <c r="H62" s="434" t="s">
        <v>106</v>
      </c>
      <c r="I62" s="434" t="s">
        <v>124</v>
      </c>
      <c r="J62" s="434" t="s">
        <v>108</v>
      </c>
      <c r="K62" s="435" t="s">
        <v>109</v>
      </c>
      <c r="L62" s="112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</row>
    <row r="63" spans="1:32" s="97" customFormat="1" ht="12" customHeight="1" thickBot="1" x14ac:dyDescent="0.25">
      <c r="B63" s="436" t="s">
        <v>111</v>
      </c>
      <c r="C63" s="437" t="s">
        <v>112</v>
      </c>
      <c r="D63" s="505" t="s">
        <v>99</v>
      </c>
      <c r="E63" s="440" t="s">
        <v>99</v>
      </c>
      <c r="F63" s="440" t="s">
        <v>135</v>
      </c>
      <c r="G63" s="440" t="s">
        <v>99</v>
      </c>
      <c r="H63" s="440" t="s">
        <v>136</v>
      </c>
      <c r="I63" s="440" t="s">
        <v>125</v>
      </c>
      <c r="J63" s="440" t="s">
        <v>113</v>
      </c>
      <c r="K63" s="441" t="s">
        <v>114</v>
      </c>
      <c r="L63" s="112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</row>
    <row r="64" spans="1:32" s="97" customFormat="1" ht="12" customHeight="1" thickBot="1" x14ac:dyDescent="0.25">
      <c r="B64" s="159">
        <v>60</v>
      </c>
      <c r="C64" s="184" t="s">
        <v>232</v>
      </c>
      <c r="D64" s="170"/>
      <c r="E64" s="169"/>
      <c r="F64" s="181"/>
      <c r="G64" s="181"/>
      <c r="H64" s="170"/>
      <c r="I64" s="169">
        <v>0.23250000000000001</v>
      </c>
      <c r="J64" s="299">
        <f>I64*B64</f>
        <v>13.950000000000001</v>
      </c>
      <c r="K64" s="162" t="s">
        <v>929</v>
      </c>
      <c r="L64" s="112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</row>
    <row r="65" spans="1:32" s="97" customFormat="1" ht="12" customHeight="1" thickBot="1" x14ac:dyDescent="0.25">
      <c r="B65" s="483"/>
      <c r="C65" s="484" t="s">
        <v>117</v>
      </c>
      <c r="D65" s="484"/>
      <c r="E65" s="484"/>
      <c r="F65" s="484"/>
      <c r="G65" s="462"/>
      <c r="H65" s="520"/>
      <c r="I65" s="510"/>
      <c r="J65" s="520">
        <f>SUM(J64)</f>
        <v>13.950000000000001</v>
      </c>
      <c r="K65" s="487"/>
      <c r="L65" s="112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</row>
    <row r="66" spans="1:32" s="97" customFormat="1" ht="12" customHeight="1" x14ac:dyDescent="0.2">
      <c r="A66" s="20"/>
      <c r="B66" s="259"/>
      <c r="C66" s="258"/>
      <c r="D66" s="258"/>
      <c r="E66" s="258"/>
      <c r="F66" s="258"/>
      <c r="G66" s="258"/>
      <c r="H66" s="133"/>
      <c r="I66" s="258"/>
      <c r="J66" s="488"/>
      <c r="K66" s="258"/>
      <c r="L66" s="112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</row>
    <row r="67" spans="1:32" s="262" customFormat="1" ht="12" customHeight="1" x14ac:dyDescent="0.2">
      <c r="A67" s="134"/>
      <c r="B67" s="154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36"/>
      <c r="N67" s="136"/>
      <c r="O67" s="136"/>
      <c r="P67" s="136"/>
      <c r="Q67" s="136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</row>
    <row r="68" spans="1:32" ht="12" customHeight="1" x14ac:dyDescent="0.2">
      <c r="A68" s="20"/>
      <c r="B68" s="154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</row>
  </sheetData>
  <mergeCells count="3">
    <mergeCell ref="F3:K3"/>
    <mergeCell ref="C13:E13"/>
    <mergeCell ref="C14:E14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0">
    <tabColor indexed="11"/>
  </sheetPr>
  <dimension ref="A1:AL214"/>
  <sheetViews>
    <sheetView showGridLines="0" view="pageBreakPreview" topLeftCell="A100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6" customWidth="1"/>
    <col min="13" max="17" width="9.7109375" style="1" customWidth="1"/>
    <col min="18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</row>
    <row r="5" spans="1:14" s="20" customFormat="1" ht="12" customHeight="1" x14ac:dyDescent="0.2">
      <c r="B5" s="256" t="s">
        <v>91</v>
      </c>
      <c r="C5" s="180" t="s">
        <v>266</v>
      </c>
      <c r="D5" s="112"/>
      <c r="E5" s="180"/>
      <c r="F5" s="180"/>
      <c r="G5" s="112"/>
      <c r="H5" s="112"/>
      <c r="I5" s="112"/>
      <c r="J5" s="112"/>
      <c r="K5" s="112"/>
      <c r="L5" s="112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</row>
    <row r="9" spans="1:14" s="20" customFormat="1" ht="12" customHeight="1" x14ac:dyDescent="0.2">
      <c r="B9" s="638" t="s">
        <v>1499</v>
      </c>
      <c r="C9" s="471" t="s">
        <v>267</v>
      </c>
      <c r="D9" s="193">
        <v>18.649999999999999</v>
      </c>
      <c r="E9" s="193">
        <v>12.6</v>
      </c>
      <c r="F9" s="193"/>
      <c r="G9" s="193">
        <v>5.0999999999999996</v>
      </c>
      <c r="H9" s="193">
        <f>D9*E9</f>
        <v>234.98999999999998</v>
      </c>
      <c r="I9" s="472">
        <f>G9*H9</f>
        <v>1198.4489999999998</v>
      </c>
      <c r="J9" s="193"/>
      <c r="K9" s="574"/>
      <c r="L9" s="112"/>
    </row>
    <row r="10" spans="1:14" s="20" customFormat="1" ht="12" customHeight="1" x14ac:dyDescent="0.2">
      <c r="B10" s="157"/>
      <c r="C10" s="527" t="s">
        <v>268</v>
      </c>
      <c r="D10" s="182">
        <v>15.3</v>
      </c>
      <c r="E10" s="182">
        <v>12.6</v>
      </c>
      <c r="F10" s="153"/>
      <c r="G10" s="153">
        <v>3.65</v>
      </c>
      <c r="H10" s="182">
        <f>D10*E10</f>
        <v>192.78</v>
      </c>
      <c r="I10" s="473">
        <f>G10*H10</f>
        <v>703.64699999999993</v>
      </c>
      <c r="J10" s="153"/>
      <c r="K10" s="282"/>
      <c r="L10" s="112"/>
    </row>
    <row r="11" spans="1:14" s="20" customFormat="1" ht="12" customHeight="1" x14ac:dyDescent="0.2">
      <c r="B11" s="157"/>
      <c r="C11" s="310" t="s">
        <v>200</v>
      </c>
      <c r="D11" s="153">
        <f>D9+D10</f>
        <v>33.950000000000003</v>
      </c>
      <c r="E11" s="182">
        <v>12.6</v>
      </c>
      <c r="F11" s="153"/>
      <c r="G11" s="153">
        <v>1.1000000000000001</v>
      </c>
      <c r="H11" s="182">
        <f>D11*E11</f>
        <v>427.77000000000004</v>
      </c>
      <c r="I11" s="473">
        <f>D11*E11*G11/2</f>
        <v>235.27350000000004</v>
      </c>
      <c r="J11" s="153"/>
      <c r="K11" s="282"/>
      <c r="L11" s="112"/>
    </row>
    <row r="12" spans="1:14" s="20" customFormat="1" ht="12" customHeight="1" x14ac:dyDescent="0.2">
      <c r="B12" s="157"/>
      <c r="C12" s="310"/>
      <c r="D12" s="153"/>
      <c r="E12" s="182"/>
      <c r="F12" s="153"/>
      <c r="G12" s="153"/>
      <c r="H12" s="182"/>
      <c r="I12" s="473"/>
      <c r="J12" s="153"/>
      <c r="K12" s="282"/>
      <c r="L12" s="112"/>
    </row>
    <row r="13" spans="1:14" s="20" customFormat="1" ht="12" customHeight="1" x14ac:dyDescent="0.2">
      <c r="B13" s="157"/>
      <c r="C13" s="1259" t="s">
        <v>2216</v>
      </c>
      <c r="D13" s="1260"/>
      <c r="E13" s="1261"/>
      <c r="F13" s="153"/>
      <c r="G13" s="153"/>
      <c r="H13" s="182"/>
      <c r="I13" s="473"/>
      <c r="J13" s="153"/>
      <c r="K13" s="282"/>
      <c r="L13" s="112"/>
    </row>
    <row r="14" spans="1:14" s="20" customFormat="1" ht="12" customHeight="1" thickBot="1" x14ac:dyDescent="0.25">
      <c r="B14" s="157"/>
      <c r="C14" s="1264" t="s">
        <v>2210</v>
      </c>
      <c r="D14" s="1265"/>
      <c r="E14" s="1266"/>
      <c r="F14" s="153"/>
      <c r="G14" s="153"/>
      <c r="H14" s="182"/>
      <c r="I14" s="473"/>
      <c r="J14" s="153"/>
      <c r="K14" s="282"/>
      <c r="L14" s="112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SUM(H7:H14)</f>
        <v>855.54</v>
      </c>
      <c r="I15" s="191">
        <f>SUM(I7:I14)</f>
        <v>2137.3694999999998</v>
      </c>
      <c r="J15" s="189"/>
      <c r="K15" s="576"/>
      <c r="L15" s="112"/>
    </row>
    <row r="16" spans="1:14" s="20" customFormat="1" ht="12" customHeight="1" x14ac:dyDescent="0.2">
      <c r="B16" s="157" t="s">
        <v>2006</v>
      </c>
      <c r="C16" s="310"/>
      <c r="D16" s="153"/>
      <c r="E16" s="153"/>
      <c r="F16" s="153"/>
      <c r="G16" s="153"/>
      <c r="H16" s="481"/>
      <c r="I16" s="473"/>
      <c r="J16" s="153"/>
      <c r="K16" s="282"/>
      <c r="L16" s="112"/>
    </row>
    <row r="17" spans="2:38" s="20" customFormat="1" ht="12" customHeight="1" x14ac:dyDescent="0.2">
      <c r="B17" s="157"/>
      <c r="C17" s="310" t="s">
        <v>1229</v>
      </c>
      <c r="D17" s="153">
        <v>34.799999999999997</v>
      </c>
      <c r="E17" s="153">
        <v>13.8</v>
      </c>
      <c r="F17" s="153"/>
      <c r="G17" s="153">
        <v>1.1000000000000001</v>
      </c>
      <c r="H17" s="153">
        <f>D17*E17</f>
        <v>480.24</v>
      </c>
      <c r="I17" s="473"/>
      <c r="J17" s="251"/>
      <c r="K17" s="450"/>
      <c r="L17" s="112"/>
    </row>
    <row r="18" spans="2:38" s="20" customFormat="1" ht="12" customHeight="1" x14ac:dyDescent="0.2">
      <c r="B18" s="157"/>
      <c r="C18" s="537"/>
      <c r="D18" s="251"/>
      <c r="E18" s="251"/>
      <c r="F18" s="251"/>
      <c r="G18" s="251"/>
      <c r="H18" s="251"/>
      <c r="I18" s="539"/>
      <c r="J18" s="251"/>
      <c r="K18" s="450"/>
      <c r="L18" s="112"/>
    </row>
    <row r="19" spans="2:38" s="20" customFormat="1" ht="12" customHeight="1" x14ac:dyDescent="0.2">
      <c r="B19" s="157"/>
      <c r="C19" s="537"/>
      <c r="D19" s="251"/>
      <c r="E19" s="251"/>
      <c r="F19" s="251"/>
      <c r="G19" s="251"/>
      <c r="H19" s="251"/>
      <c r="I19" s="539"/>
      <c r="J19" s="251"/>
      <c r="K19" s="450"/>
      <c r="L19" s="112"/>
    </row>
    <row r="20" spans="2:38" s="20" customFormat="1" ht="12" customHeight="1" x14ac:dyDescent="0.2">
      <c r="B20" s="157"/>
      <c r="C20" s="537"/>
      <c r="D20" s="251"/>
      <c r="E20" s="251"/>
      <c r="F20" s="251"/>
      <c r="G20" s="251"/>
      <c r="H20" s="251"/>
      <c r="I20" s="539"/>
      <c r="J20" s="251"/>
      <c r="K20" s="450"/>
      <c r="L20" s="112"/>
    </row>
    <row r="21" spans="2:38" s="20" customFormat="1" ht="12" customHeight="1" thickBot="1" x14ac:dyDescent="0.25">
      <c r="B21" s="157"/>
      <c r="C21" s="617"/>
      <c r="D21" s="252"/>
      <c r="E21" s="252"/>
      <c r="F21" s="252"/>
      <c r="G21" s="252"/>
      <c r="H21" s="252"/>
      <c r="I21" s="306"/>
      <c r="J21" s="252"/>
      <c r="K21" s="322"/>
      <c r="L21" s="112"/>
    </row>
    <row r="22" spans="2:38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480.24</v>
      </c>
      <c r="I22" s="429"/>
      <c r="J22" s="189"/>
      <c r="K22" s="576"/>
      <c r="L22" s="112"/>
      <c r="M22" s="19"/>
    </row>
    <row r="23" spans="2:38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12"/>
    </row>
    <row r="24" spans="2:38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12"/>
      <c r="S24" s="97"/>
      <c r="T24" s="97"/>
      <c r="U24" s="97"/>
      <c r="V24" s="97"/>
      <c r="W24" s="97"/>
      <c r="X24" s="97"/>
    </row>
    <row r="25" spans="2:38" s="20" customFormat="1" ht="12" customHeight="1" thickBot="1" x14ac:dyDescent="0.25">
      <c r="B25" s="431" t="str">
        <f>C5</f>
        <v>31 - Dílna mechanizovaných prostředků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12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</row>
    <row r="26" spans="2:38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12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</row>
    <row r="27" spans="2:38" s="20" customFormat="1" ht="12" customHeight="1" x14ac:dyDescent="0.2">
      <c r="B27" s="1020" t="s">
        <v>115</v>
      </c>
      <c r="C27" s="1021" t="s">
        <v>138</v>
      </c>
      <c r="D27" s="1184">
        <f>J73</f>
        <v>388.47599999999989</v>
      </c>
      <c r="E27" s="1023"/>
      <c r="F27" s="1024"/>
      <c r="G27" s="1024"/>
      <c r="H27" s="1025">
        <f>D27/J27</f>
        <v>215.81999999999994</v>
      </c>
      <c r="I27" s="1025"/>
      <c r="J27" s="1026">
        <v>1.8</v>
      </c>
      <c r="K27" s="1051"/>
      <c r="L27" s="112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</row>
    <row r="28" spans="2:38" s="20" customFormat="1" ht="12" customHeight="1" x14ac:dyDescent="0.2">
      <c r="B28" s="1027" t="s">
        <v>1648</v>
      </c>
      <c r="C28" s="1028" t="s">
        <v>1059</v>
      </c>
      <c r="D28" s="1184">
        <f>J79+J84</f>
        <v>239.73749999999998</v>
      </c>
      <c r="E28" s="1029"/>
      <c r="F28" s="1026"/>
      <c r="G28" s="1026">
        <f>D28/J28</f>
        <v>95.894999999999996</v>
      </c>
      <c r="H28" s="1025"/>
      <c r="I28" s="1025"/>
      <c r="J28" s="1026">
        <v>2.5</v>
      </c>
      <c r="K28" s="1054"/>
      <c r="L28" s="112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</row>
    <row r="29" spans="2:38" s="20" customFormat="1" ht="12" customHeight="1" x14ac:dyDescent="0.2">
      <c r="B29" s="1027" t="s">
        <v>1648</v>
      </c>
      <c r="C29" s="1030" t="s">
        <v>1060</v>
      </c>
      <c r="D29" s="1184">
        <f>J87-D28</f>
        <v>176.81125</v>
      </c>
      <c r="E29" s="1031"/>
      <c r="F29" s="1025"/>
      <c r="G29" s="1025"/>
      <c r="H29" s="1025">
        <f>D29/J29</f>
        <v>70.724500000000006</v>
      </c>
      <c r="I29" s="1025"/>
      <c r="J29" s="1026">
        <v>2.5</v>
      </c>
      <c r="K29" s="1037"/>
      <c r="L29" s="112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  <c r="AI29" s="97"/>
      <c r="AJ29" s="97"/>
      <c r="AK29" s="97"/>
      <c r="AL29" s="97"/>
    </row>
    <row r="30" spans="2:38" s="20" customFormat="1" ht="12" customHeight="1" x14ac:dyDescent="0.2">
      <c r="B30" s="1032" t="s">
        <v>116</v>
      </c>
      <c r="C30" s="1030" t="s">
        <v>140</v>
      </c>
      <c r="D30" s="1184">
        <f>J120</f>
        <v>314.11599999999999</v>
      </c>
      <c r="E30" s="1031"/>
      <c r="F30" s="1025"/>
      <c r="G30" s="1025"/>
      <c r="H30" s="1053">
        <f>D30/2.2</f>
        <v>142.77999999999997</v>
      </c>
      <c r="I30" s="1025">
        <f>H120</f>
        <v>142.78</v>
      </c>
      <c r="J30" s="1025">
        <v>2.2000000000000002</v>
      </c>
      <c r="K30" s="1037"/>
      <c r="L30" s="112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  <c r="AI30" s="97"/>
      <c r="AJ30" s="97"/>
      <c r="AK30" s="97"/>
      <c r="AL30" s="97"/>
    </row>
    <row r="31" spans="2:38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L31" s="112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  <c r="AI31" s="97"/>
      <c r="AJ31" s="97"/>
      <c r="AK31" s="97"/>
      <c r="AL31" s="97"/>
    </row>
    <row r="32" spans="2:38" s="20" customFormat="1" ht="12" customHeight="1" x14ac:dyDescent="0.2">
      <c r="B32" s="1032" t="s">
        <v>120</v>
      </c>
      <c r="C32" s="1030" t="s">
        <v>222</v>
      </c>
      <c r="D32" s="1184">
        <f>J93+J94+J103+J151</f>
        <v>29.289227999999998</v>
      </c>
      <c r="E32" s="1031"/>
      <c r="F32" s="1025"/>
      <c r="G32" s="1025"/>
      <c r="H32" s="1025"/>
      <c r="I32" s="1025"/>
      <c r="J32" s="1025"/>
      <c r="K32" s="1037"/>
      <c r="L32" s="112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  <c r="AI32" s="97"/>
      <c r="AJ32" s="97"/>
      <c r="AK32" s="97"/>
      <c r="AL32" s="97"/>
    </row>
    <row r="33" spans="1:38" s="20" customFormat="1" ht="12" customHeight="1" x14ac:dyDescent="0.2">
      <c r="B33" s="1032" t="s">
        <v>141</v>
      </c>
      <c r="C33" s="1030" t="s">
        <v>223</v>
      </c>
      <c r="D33" s="1184">
        <f>J104</f>
        <v>5.492410875</v>
      </c>
      <c r="E33" s="1031"/>
      <c r="F33" s="1025"/>
      <c r="G33" s="1025"/>
      <c r="H33" s="1025"/>
      <c r="I33" s="1025"/>
      <c r="J33" s="1025"/>
      <c r="K33" s="1037"/>
      <c r="L33" s="112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  <c r="AL33" s="97"/>
    </row>
    <row r="34" spans="1:38" s="20" customFormat="1" ht="12" customHeight="1" x14ac:dyDescent="0.2">
      <c r="B34" s="1032" t="s">
        <v>121</v>
      </c>
      <c r="C34" s="1030" t="s">
        <v>142</v>
      </c>
      <c r="D34" s="1184">
        <f>J95</f>
        <v>4.7984640000000001</v>
      </c>
      <c r="E34" s="1031"/>
      <c r="F34" s="1025"/>
      <c r="G34" s="1025"/>
      <c r="H34" s="1025"/>
      <c r="I34" s="1025"/>
      <c r="J34" s="1025"/>
      <c r="K34" s="1037"/>
      <c r="L34" s="112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  <c r="AJ34" s="97"/>
      <c r="AK34" s="97"/>
      <c r="AL34" s="97"/>
    </row>
    <row r="35" spans="1:38" s="20" customFormat="1" ht="12" customHeight="1" x14ac:dyDescent="0.2">
      <c r="B35" s="1032" t="s">
        <v>121</v>
      </c>
      <c r="C35" s="1030" t="s">
        <v>1774</v>
      </c>
      <c r="D35" s="1184"/>
      <c r="E35" s="1031"/>
      <c r="F35" s="1025"/>
      <c r="G35" s="1025"/>
      <c r="H35" s="1025"/>
      <c r="I35" s="1025"/>
      <c r="J35" s="1025"/>
      <c r="K35" s="1037"/>
      <c r="L35" s="112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  <c r="AJ35" s="97"/>
      <c r="AK35" s="97"/>
      <c r="AL35" s="97"/>
    </row>
    <row r="36" spans="1:38" s="20" customFormat="1" ht="12" customHeight="1" x14ac:dyDescent="0.2">
      <c r="B36" s="1032" t="s">
        <v>143</v>
      </c>
      <c r="C36" s="1030" t="s">
        <v>526</v>
      </c>
      <c r="D36" s="1184">
        <f>J140</f>
        <v>9.6341440000000027</v>
      </c>
      <c r="E36" s="1031"/>
      <c r="F36" s="1025"/>
      <c r="G36" s="1025"/>
      <c r="H36" s="1025"/>
      <c r="I36" s="1025"/>
      <c r="J36" s="1025"/>
      <c r="K36" s="1037"/>
      <c r="L36" s="112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  <c r="AL36" s="97"/>
    </row>
    <row r="37" spans="1:38" s="20" customFormat="1" ht="12" customHeight="1" x14ac:dyDescent="0.2">
      <c r="B37" s="1032" t="s">
        <v>144</v>
      </c>
      <c r="C37" s="1030" t="s">
        <v>525</v>
      </c>
      <c r="D37" s="1184">
        <f>J147</f>
        <v>2.0907855000000004</v>
      </c>
      <c r="E37" s="1031"/>
      <c r="F37" s="1025"/>
      <c r="G37" s="1025"/>
      <c r="H37" s="1025"/>
      <c r="I37" s="1025"/>
      <c r="J37" s="1025"/>
      <c r="K37" s="1037"/>
      <c r="L37" s="112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  <c r="AL37" s="97"/>
    </row>
    <row r="38" spans="1:38" s="20" customFormat="1" ht="12" customHeight="1" x14ac:dyDescent="0.2">
      <c r="B38" s="1032" t="s">
        <v>145</v>
      </c>
      <c r="C38" s="1030" t="s">
        <v>146</v>
      </c>
      <c r="D38" s="1184">
        <f>J153</f>
        <v>2.4E-2</v>
      </c>
      <c r="E38" s="1031"/>
      <c r="F38" s="1025"/>
      <c r="G38" s="1025"/>
      <c r="H38" s="1040"/>
      <c r="I38" s="1040"/>
      <c r="J38" s="1025"/>
      <c r="K38" s="1041"/>
      <c r="L38" s="112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</row>
    <row r="39" spans="1:38" s="20" customFormat="1" ht="12" customHeight="1" x14ac:dyDescent="0.2">
      <c r="B39" s="1032" t="s">
        <v>1305</v>
      </c>
      <c r="C39" s="1030" t="s">
        <v>1515</v>
      </c>
      <c r="D39" s="1190"/>
      <c r="E39" s="1031"/>
      <c r="F39" s="1025"/>
      <c r="G39" s="1025"/>
      <c r="H39" s="1040"/>
      <c r="I39" s="1040"/>
      <c r="J39" s="1025"/>
      <c r="K39" s="1041"/>
      <c r="L39" s="112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</row>
    <row r="40" spans="1:38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8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8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8" customFormat="1" ht="12" customHeight="1" thickBot="1" x14ac:dyDescent="0.25">
      <c r="A43" s="20"/>
      <c r="B43" s="456" t="s">
        <v>147</v>
      </c>
      <c r="C43" s="457"/>
      <c r="D43" s="565">
        <f>SUM(D27:D42)</f>
        <v>1170.4697823749998</v>
      </c>
      <c r="E43" s="458"/>
      <c r="F43" s="458"/>
      <c r="G43" s="304">
        <f>SUM(G27:G42)</f>
        <v>95.894999999999996</v>
      </c>
      <c r="H43" s="304">
        <f>SUM(H27:H42)</f>
        <v>429.32449999999994</v>
      </c>
      <c r="I43" s="304">
        <f>SUM(I27:I42)</f>
        <v>142.78</v>
      </c>
      <c r="J43" s="459"/>
      <c r="K43" s="258"/>
      <c r="L43" s="112"/>
      <c r="M43" s="59">
        <f>J232+J214+J172+J190+J184+J142+J239+J93+J56</f>
        <v>80.083943999999988</v>
      </c>
      <c r="N43" s="58">
        <f>H172+H142</f>
        <v>0</v>
      </c>
    </row>
    <row r="44" spans="1:38" customFormat="1" ht="12" customHeight="1" x14ac:dyDescent="0.2">
      <c r="A44" s="20"/>
      <c r="B44" s="20"/>
      <c r="C44" s="20"/>
      <c r="D44" s="99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8"/>
      <c r="X44" s="20"/>
      <c r="Y44" s="20"/>
    </row>
    <row r="45" spans="1:38" s="262" customFormat="1" ht="12" customHeight="1" x14ac:dyDescent="0.2">
      <c r="A45" s="137"/>
      <c r="B45" s="137"/>
      <c r="C45" s="137"/>
      <c r="D45" s="118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8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855.54</v>
      </c>
      <c r="P46" s="476">
        <f>I15</f>
        <v>2137.3694999999998</v>
      </c>
      <c r="Q46" s="477">
        <f>D43</f>
        <v>1170.4697823749998</v>
      </c>
      <c r="R46" s="477">
        <f>H43</f>
        <v>429.32449999999994</v>
      </c>
      <c r="S46" s="476">
        <f>I43</f>
        <v>142.78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8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388.47599999999989</v>
      </c>
      <c r="P47" s="479">
        <f>D28</f>
        <v>239.73749999999998</v>
      </c>
      <c r="Q47" s="480">
        <f>D29</f>
        <v>176.81125</v>
      </c>
      <c r="R47" s="480">
        <f>D30</f>
        <v>314.11599999999999</v>
      </c>
      <c r="S47" s="479">
        <f>D31</f>
        <v>0</v>
      </c>
      <c r="T47" s="481">
        <f>D32</f>
        <v>29.289227999999998</v>
      </c>
      <c r="U47" s="481">
        <f>D33</f>
        <v>5.492410875</v>
      </c>
      <c r="V47" s="481">
        <f>D34</f>
        <v>4.7984640000000001</v>
      </c>
      <c r="W47" s="555">
        <f>D35</f>
        <v>0</v>
      </c>
      <c r="X47" s="555">
        <f>D36</f>
        <v>9.6341440000000027</v>
      </c>
      <c r="Y47" s="555">
        <f>D37</f>
        <v>2.0907855000000004</v>
      </c>
      <c r="Z47" s="555">
        <f>D38</f>
        <v>2.4E-2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1170.4697823749998</v>
      </c>
    </row>
    <row r="48" spans="1:38" s="20" customFormat="1" ht="12" customHeight="1" thickBot="1" x14ac:dyDescent="0.25">
      <c r="B48" s="111" t="s">
        <v>103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</row>
    <row r="49" spans="2:13" s="20" customFormat="1" ht="12" customHeight="1" thickBot="1" x14ac:dyDescent="0.25"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107</v>
      </c>
      <c r="J49" s="434" t="s">
        <v>108</v>
      </c>
      <c r="K49" s="435" t="s">
        <v>109</v>
      </c>
      <c r="L49" s="112"/>
      <c r="M49" s="64" t="s">
        <v>110</v>
      </c>
    </row>
    <row r="50" spans="2:13" s="20" customFormat="1" ht="12" customHeight="1" thickBot="1" x14ac:dyDescent="0.25"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137</v>
      </c>
      <c r="J50" s="440" t="s">
        <v>113</v>
      </c>
      <c r="K50" s="441" t="s">
        <v>114</v>
      </c>
      <c r="L50" s="112"/>
    </row>
    <row r="51" spans="2:13" s="20" customFormat="1" ht="12" customHeight="1" x14ac:dyDescent="0.2">
      <c r="B51" s="442"/>
      <c r="C51" s="918" t="s">
        <v>267</v>
      </c>
      <c r="D51" s="490"/>
      <c r="E51" s="490"/>
      <c r="F51" s="490"/>
      <c r="G51" s="490"/>
      <c r="H51" s="490"/>
      <c r="I51" s="490"/>
      <c r="J51" s="490"/>
      <c r="K51" s="300"/>
      <c r="L51" s="112"/>
    </row>
    <row r="52" spans="2:13" s="20" customFormat="1" ht="12" customHeight="1" x14ac:dyDescent="0.2">
      <c r="B52" s="160">
        <v>1</v>
      </c>
      <c r="C52" s="185" t="s">
        <v>201</v>
      </c>
      <c r="D52" s="170">
        <v>18.649999999999999</v>
      </c>
      <c r="E52" s="170">
        <v>5.0999999999999996</v>
      </c>
      <c r="F52" s="169">
        <f>D52*E52-14.55</f>
        <v>80.564999999999984</v>
      </c>
      <c r="G52" s="170">
        <v>0.45</v>
      </c>
      <c r="H52" s="170">
        <f t="shared" ref="H52:H57" si="0">F52*G52*B52</f>
        <v>36.254249999999992</v>
      </c>
      <c r="I52" s="169">
        <v>1.8</v>
      </c>
      <c r="J52" s="299">
        <f t="shared" ref="J52:J57" si="1">H52*I52</f>
        <v>65.257649999999984</v>
      </c>
      <c r="K52" s="162" t="s">
        <v>115</v>
      </c>
      <c r="L52" s="112"/>
      <c r="M52" s="20">
        <f>2.1*1.1*5+1.5*2</f>
        <v>14.550000000000002</v>
      </c>
    </row>
    <row r="53" spans="2:13" s="20" customFormat="1" ht="12" customHeight="1" x14ac:dyDescent="0.2">
      <c r="B53" s="159">
        <v>1</v>
      </c>
      <c r="C53" s="185" t="s">
        <v>202</v>
      </c>
      <c r="D53" s="170">
        <v>18.649999999999999</v>
      </c>
      <c r="E53" s="170">
        <v>5.0999999999999996</v>
      </c>
      <c r="F53" s="170">
        <f>D53*E53-11.04</f>
        <v>84.074999999999989</v>
      </c>
      <c r="G53" s="170">
        <v>0.45</v>
      </c>
      <c r="H53" s="170">
        <f t="shared" si="0"/>
        <v>37.833749999999995</v>
      </c>
      <c r="I53" s="169">
        <v>1.8</v>
      </c>
      <c r="J53" s="299">
        <f t="shared" si="1"/>
        <v>68.100749999999991</v>
      </c>
      <c r="K53" s="162" t="s">
        <v>115</v>
      </c>
      <c r="L53" s="112"/>
      <c r="M53" s="20">
        <f>2.3*1.2*4</f>
        <v>11.04</v>
      </c>
    </row>
    <row r="54" spans="2:13" s="20" customFormat="1" ht="12" customHeight="1" x14ac:dyDescent="0.2">
      <c r="B54" s="159">
        <v>1</v>
      </c>
      <c r="C54" s="185" t="s">
        <v>155</v>
      </c>
      <c r="D54" s="170">
        <v>11.7</v>
      </c>
      <c r="E54" s="170">
        <v>5.0999999999999996</v>
      </c>
      <c r="F54" s="169">
        <f>D54*E54-39.44</f>
        <v>20.229999999999997</v>
      </c>
      <c r="G54" s="170">
        <v>0.3</v>
      </c>
      <c r="H54" s="170">
        <f t="shared" si="0"/>
        <v>6.0689999999999991</v>
      </c>
      <c r="I54" s="169">
        <v>1.8</v>
      </c>
      <c r="J54" s="299">
        <f t="shared" si="1"/>
        <v>10.924199999999999</v>
      </c>
      <c r="K54" s="162" t="s">
        <v>115</v>
      </c>
      <c r="L54" s="112"/>
      <c r="M54" s="20">
        <f>4*4.93*2</f>
        <v>39.44</v>
      </c>
    </row>
    <row r="55" spans="2:13" s="20" customFormat="1" ht="12" customHeight="1" x14ac:dyDescent="0.2">
      <c r="B55" s="159">
        <v>1</v>
      </c>
      <c r="C55" s="185" t="s">
        <v>156</v>
      </c>
      <c r="D55" s="170">
        <v>11.7</v>
      </c>
      <c r="E55" s="170">
        <v>5.0999999999999996</v>
      </c>
      <c r="F55" s="169">
        <f>D55*E55-13.5</f>
        <v>46.169999999999995</v>
      </c>
      <c r="G55" s="170">
        <v>0.3</v>
      </c>
      <c r="H55" s="170">
        <f t="shared" si="0"/>
        <v>13.850999999999997</v>
      </c>
      <c r="I55" s="169">
        <v>1.8</v>
      </c>
      <c r="J55" s="299">
        <f t="shared" si="1"/>
        <v>24.931799999999996</v>
      </c>
      <c r="K55" s="162" t="s">
        <v>115</v>
      </c>
      <c r="L55" s="112"/>
      <c r="M55" s="20">
        <f>3.5*3.4+1.6</f>
        <v>13.5</v>
      </c>
    </row>
    <row r="56" spans="2:13" s="20" customFormat="1" ht="12" customHeight="1" x14ac:dyDescent="0.2">
      <c r="B56" s="159">
        <v>1</v>
      </c>
      <c r="C56" s="185" t="s">
        <v>269</v>
      </c>
      <c r="D56" s="170">
        <v>18.2</v>
      </c>
      <c r="E56" s="170">
        <v>5.0999999999999996</v>
      </c>
      <c r="F56" s="170">
        <f>D56*E56-3.2</f>
        <v>89.61999999999999</v>
      </c>
      <c r="G56" s="170">
        <v>0.45</v>
      </c>
      <c r="H56" s="170">
        <f t="shared" si="0"/>
        <v>40.328999999999994</v>
      </c>
      <c r="I56" s="169">
        <v>1.8</v>
      </c>
      <c r="J56" s="299">
        <f t="shared" si="1"/>
        <v>72.592199999999991</v>
      </c>
      <c r="K56" s="162" t="s">
        <v>115</v>
      </c>
      <c r="L56" s="112"/>
      <c r="M56" s="20">
        <f>2*1.6</f>
        <v>3.2</v>
      </c>
    </row>
    <row r="57" spans="2:13" s="20" customFormat="1" ht="12" customHeight="1" x14ac:dyDescent="0.2">
      <c r="B57" s="158">
        <v>2</v>
      </c>
      <c r="C57" s="284" t="s">
        <v>216</v>
      </c>
      <c r="D57" s="286">
        <v>12.6</v>
      </c>
      <c r="E57" s="286">
        <v>1.1000000000000001</v>
      </c>
      <c r="F57" s="285">
        <f>D57*E57/2</f>
        <v>6.9300000000000006</v>
      </c>
      <c r="G57" s="286">
        <v>0.3</v>
      </c>
      <c r="H57" s="286">
        <f t="shared" si="0"/>
        <v>4.1580000000000004</v>
      </c>
      <c r="I57" s="285">
        <v>1.8</v>
      </c>
      <c r="J57" s="296">
        <f t="shared" si="1"/>
        <v>7.4844000000000008</v>
      </c>
      <c r="K57" s="172" t="s">
        <v>115</v>
      </c>
      <c r="L57" s="112"/>
    </row>
    <row r="58" spans="2:13" s="20" customFormat="1" ht="12" customHeight="1" x14ac:dyDescent="0.2">
      <c r="B58" s="159"/>
      <c r="C58" s="167" t="s">
        <v>268</v>
      </c>
      <c r="D58" s="491"/>
      <c r="E58" s="170"/>
      <c r="F58" s="169"/>
      <c r="G58" s="170"/>
      <c r="H58" s="170"/>
      <c r="I58" s="169"/>
      <c r="J58" s="299"/>
      <c r="K58" s="162"/>
      <c r="L58" s="112"/>
    </row>
    <row r="59" spans="2:13" s="20" customFormat="1" ht="12" customHeight="1" x14ac:dyDescent="0.2">
      <c r="B59" s="160">
        <v>1</v>
      </c>
      <c r="C59" s="185" t="s">
        <v>201</v>
      </c>
      <c r="D59" s="491">
        <v>15.3</v>
      </c>
      <c r="E59" s="170">
        <v>3.65</v>
      </c>
      <c r="F59" s="169">
        <f>D59*E59-21.405</f>
        <v>34.44</v>
      </c>
      <c r="G59" s="170">
        <v>0.45</v>
      </c>
      <c r="H59" s="170">
        <f>F59*G59*B59</f>
        <v>15.497999999999999</v>
      </c>
      <c r="I59" s="169">
        <v>1.8</v>
      </c>
      <c r="J59" s="299">
        <f>H59*I59</f>
        <v>27.8964</v>
      </c>
      <c r="K59" s="162" t="s">
        <v>115</v>
      </c>
      <c r="L59" s="112"/>
      <c r="M59" s="20">
        <f>2.4*2.95+2.5*1.8+2.1*1.8+0.8*2+2.2*1.1+2.7*0.75</f>
        <v>21.405000000000001</v>
      </c>
    </row>
    <row r="60" spans="2:13" s="20" customFormat="1" ht="12" customHeight="1" x14ac:dyDescent="0.2">
      <c r="B60" s="159">
        <v>1</v>
      </c>
      <c r="C60" s="185" t="s">
        <v>202</v>
      </c>
      <c r="D60" s="491">
        <v>15.3</v>
      </c>
      <c r="E60" s="170">
        <v>3.65</v>
      </c>
      <c r="F60" s="170">
        <f>D60*E60-13.8</f>
        <v>42.045000000000002</v>
      </c>
      <c r="G60" s="170">
        <v>0.45</v>
      </c>
      <c r="H60" s="170">
        <f>F60*G60*B60</f>
        <v>18.920250000000003</v>
      </c>
      <c r="I60" s="169">
        <v>1.8</v>
      </c>
      <c r="J60" s="299">
        <f>H60*I60</f>
        <v>34.056450000000005</v>
      </c>
      <c r="K60" s="162" t="s">
        <v>115</v>
      </c>
      <c r="L60" s="112"/>
      <c r="M60" s="20">
        <f>2.3*1.2*5</f>
        <v>13.799999999999999</v>
      </c>
    </row>
    <row r="61" spans="2:13" s="20" customFormat="1" ht="12" customHeight="1" x14ac:dyDescent="0.2">
      <c r="B61" s="159">
        <v>1</v>
      </c>
      <c r="C61" s="185" t="s">
        <v>156</v>
      </c>
      <c r="D61" s="491">
        <v>11.7</v>
      </c>
      <c r="E61" s="170">
        <v>3.65</v>
      </c>
      <c r="F61" s="169">
        <f>D61*E61-13.5</f>
        <v>29.204999999999998</v>
      </c>
      <c r="G61" s="170">
        <v>0.3</v>
      </c>
      <c r="H61" s="170">
        <f>F61*G61*B61</f>
        <v>8.7614999999999998</v>
      </c>
      <c r="I61" s="169">
        <v>1.8</v>
      </c>
      <c r="J61" s="299">
        <f>H61*I61</f>
        <v>15.7707</v>
      </c>
      <c r="K61" s="162" t="s">
        <v>115</v>
      </c>
      <c r="L61" s="112"/>
    </row>
    <row r="62" spans="2:13" s="20" customFormat="1" ht="12" customHeight="1" x14ac:dyDescent="0.2">
      <c r="B62" s="159">
        <v>1</v>
      </c>
      <c r="C62" s="185" t="s">
        <v>216</v>
      </c>
      <c r="D62" s="491">
        <v>12.6</v>
      </c>
      <c r="E62" s="170">
        <v>1.1000000000000001</v>
      </c>
      <c r="F62" s="169">
        <f>D62*E62/2</f>
        <v>6.9300000000000006</v>
      </c>
      <c r="G62" s="170">
        <v>0.3</v>
      </c>
      <c r="H62" s="170">
        <f>F62*G62*B62</f>
        <v>2.0790000000000002</v>
      </c>
      <c r="I62" s="169">
        <v>1.8</v>
      </c>
      <c r="J62" s="299">
        <f>H62*I62</f>
        <v>3.7422000000000004</v>
      </c>
      <c r="K62" s="162" t="s">
        <v>115</v>
      </c>
      <c r="L62" s="112"/>
    </row>
    <row r="63" spans="2:13" s="20" customFormat="1" ht="12" customHeight="1" x14ac:dyDescent="0.2">
      <c r="B63" s="160"/>
      <c r="C63" s="514" t="s">
        <v>270</v>
      </c>
      <c r="D63" s="283"/>
      <c r="E63" s="297"/>
      <c r="F63" s="181"/>
      <c r="G63" s="297"/>
      <c r="H63" s="297"/>
      <c r="I63" s="181"/>
      <c r="J63" s="494"/>
      <c r="K63" s="166"/>
      <c r="L63" s="112"/>
    </row>
    <row r="64" spans="2:13" s="20" customFormat="1" ht="12" customHeight="1" x14ac:dyDescent="0.2">
      <c r="B64" s="160">
        <v>1</v>
      </c>
      <c r="C64" s="184" t="s">
        <v>271</v>
      </c>
      <c r="D64" s="491">
        <v>3.2</v>
      </c>
      <c r="E64" s="170">
        <v>3.65</v>
      </c>
      <c r="F64" s="170">
        <f>D64*E64-1.2</f>
        <v>10.48</v>
      </c>
      <c r="G64" s="170">
        <v>0.3</v>
      </c>
      <c r="H64" s="170">
        <f>F64*G64*B64</f>
        <v>3.1440000000000001</v>
      </c>
      <c r="I64" s="169">
        <v>1.8</v>
      </c>
      <c r="J64" s="299">
        <f>H64*I64</f>
        <v>5.6592000000000002</v>
      </c>
      <c r="K64" s="162" t="s">
        <v>115</v>
      </c>
      <c r="L64" s="112"/>
      <c r="M64" s="20">
        <v>1.2</v>
      </c>
    </row>
    <row r="65" spans="2:19" s="20" customFormat="1" ht="12" customHeight="1" x14ac:dyDescent="0.2">
      <c r="B65" s="160">
        <v>1</v>
      </c>
      <c r="C65" s="184" t="s">
        <v>272</v>
      </c>
      <c r="D65" s="491">
        <v>4.3</v>
      </c>
      <c r="E65" s="170">
        <v>3.65</v>
      </c>
      <c r="F65" s="170">
        <f>D65*E65-1.2</f>
        <v>14.494999999999999</v>
      </c>
      <c r="G65" s="170">
        <v>0.3</v>
      </c>
      <c r="H65" s="170">
        <f>F65*G65*B65</f>
        <v>4.3484999999999996</v>
      </c>
      <c r="I65" s="169">
        <v>1.8</v>
      </c>
      <c r="J65" s="299">
        <f>H65*I65</f>
        <v>7.8272999999999993</v>
      </c>
      <c r="K65" s="162" t="s">
        <v>115</v>
      </c>
      <c r="L65" s="112"/>
      <c r="M65" s="20">
        <v>1.2</v>
      </c>
    </row>
    <row r="66" spans="2:19" s="20" customFormat="1" ht="12" customHeight="1" x14ac:dyDescent="0.2">
      <c r="B66" s="160"/>
      <c r="C66" s="514" t="s">
        <v>273</v>
      </c>
      <c r="D66" s="491"/>
      <c r="E66" s="170"/>
      <c r="F66" s="170"/>
      <c r="G66" s="170"/>
      <c r="H66" s="170"/>
      <c r="I66" s="169"/>
      <c r="J66" s="299"/>
      <c r="K66" s="166"/>
      <c r="L66" s="112"/>
    </row>
    <row r="67" spans="2:19" s="20" customFormat="1" ht="12" customHeight="1" x14ac:dyDescent="0.2">
      <c r="B67" s="159">
        <v>1</v>
      </c>
      <c r="C67" s="184" t="s">
        <v>271</v>
      </c>
      <c r="D67" s="491">
        <v>5.8</v>
      </c>
      <c r="E67" s="170">
        <v>3.65</v>
      </c>
      <c r="F67" s="170">
        <f>D67*E67-1.8</f>
        <v>19.369999999999997</v>
      </c>
      <c r="G67" s="170">
        <v>0.3</v>
      </c>
      <c r="H67" s="170">
        <f t="shared" ref="H67:H72" si="2">F67*G67*B67</f>
        <v>5.8109999999999991</v>
      </c>
      <c r="I67" s="169">
        <v>1.8</v>
      </c>
      <c r="J67" s="299">
        <f t="shared" ref="J67:J72" si="3">H67*I67</f>
        <v>10.459799999999998</v>
      </c>
      <c r="K67" s="166" t="s">
        <v>115</v>
      </c>
      <c r="L67" s="112"/>
      <c r="M67" s="20">
        <v>1.8</v>
      </c>
      <c r="P67" s="58"/>
    </row>
    <row r="68" spans="2:19" s="20" customFormat="1" ht="12" customHeight="1" x14ac:dyDescent="0.2">
      <c r="B68" s="159">
        <v>1</v>
      </c>
      <c r="C68" s="184" t="s">
        <v>272</v>
      </c>
      <c r="D68" s="491">
        <v>6.4</v>
      </c>
      <c r="E68" s="170">
        <v>3.65</v>
      </c>
      <c r="F68" s="170">
        <f>D68*E68-1.2</f>
        <v>22.16</v>
      </c>
      <c r="G68" s="170">
        <v>0.3</v>
      </c>
      <c r="H68" s="170">
        <f t="shared" si="2"/>
        <v>6.6479999999999997</v>
      </c>
      <c r="I68" s="169">
        <v>1.8</v>
      </c>
      <c r="J68" s="299">
        <f t="shared" si="3"/>
        <v>11.9664</v>
      </c>
      <c r="K68" s="162" t="s">
        <v>115</v>
      </c>
      <c r="L68" s="112"/>
      <c r="M68" s="20">
        <v>1.2</v>
      </c>
    </row>
    <row r="69" spans="2:19" s="20" customFormat="1" ht="12" customHeight="1" x14ac:dyDescent="0.2">
      <c r="B69" s="159">
        <v>1</v>
      </c>
      <c r="C69" s="185" t="s">
        <v>274</v>
      </c>
      <c r="D69" s="491">
        <v>6.1</v>
      </c>
      <c r="E69" s="170">
        <v>3.65</v>
      </c>
      <c r="F69" s="170">
        <f>D69*E69-1.6</f>
        <v>20.664999999999996</v>
      </c>
      <c r="G69" s="170">
        <v>0.3</v>
      </c>
      <c r="H69" s="170">
        <f t="shared" si="2"/>
        <v>6.1994999999999987</v>
      </c>
      <c r="I69" s="169">
        <v>1.8</v>
      </c>
      <c r="J69" s="299">
        <f t="shared" si="3"/>
        <v>11.159099999999999</v>
      </c>
      <c r="K69" s="162" t="s">
        <v>115</v>
      </c>
      <c r="L69" s="112"/>
      <c r="M69" s="20">
        <v>1.6</v>
      </c>
    </row>
    <row r="70" spans="2:19" s="20" customFormat="1" ht="12" customHeight="1" x14ac:dyDescent="0.2">
      <c r="B70" s="159">
        <v>1</v>
      </c>
      <c r="C70" s="185" t="s">
        <v>275</v>
      </c>
      <c r="D70" s="491">
        <v>4.8</v>
      </c>
      <c r="E70" s="170">
        <v>3.65</v>
      </c>
      <c r="F70" s="170">
        <f>D70*E70-1.6</f>
        <v>15.92</v>
      </c>
      <c r="G70" s="170">
        <v>0.15</v>
      </c>
      <c r="H70" s="170">
        <f t="shared" si="2"/>
        <v>2.3879999999999999</v>
      </c>
      <c r="I70" s="169">
        <v>1.8</v>
      </c>
      <c r="J70" s="299">
        <f t="shared" si="3"/>
        <v>4.2984</v>
      </c>
      <c r="K70" s="162" t="s">
        <v>115</v>
      </c>
      <c r="L70" s="112"/>
    </row>
    <row r="71" spans="2:19" s="20" customFormat="1" ht="12" customHeight="1" x14ac:dyDescent="0.2">
      <c r="B71" s="159">
        <v>1</v>
      </c>
      <c r="C71" s="185" t="s">
        <v>276</v>
      </c>
      <c r="D71" s="491">
        <v>1.1000000000000001</v>
      </c>
      <c r="E71" s="170">
        <v>3.65</v>
      </c>
      <c r="F71" s="169">
        <f>D71*E71</f>
        <v>4.0150000000000006</v>
      </c>
      <c r="G71" s="170">
        <v>0.15</v>
      </c>
      <c r="H71" s="170">
        <f t="shared" si="2"/>
        <v>0.60225000000000006</v>
      </c>
      <c r="I71" s="169">
        <v>1.8</v>
      </c>
      <c r="J71" s="299">
        <f t="shared" si="3"/>
        <v>1.0840500000000002</v>
      </c>
      <c r="K71" s="162" t="s">
        <v>115</v>
      </c>
      <c r="L71" s="112"/>
    </row>
    <row r="72" spans="2:19" s="20" customFormat="1" ht="12" customHeight="1" thickBot="1" x14ac:dyDescent="0.25">
      <c r="B72" s="159">
        <v>1</v>
      </c>
      <c r="C72" s="185" t="s">
        <v>277</v>
      </c>
      <c r="D72" s="491">
        <v>3</v>
      </c>
      <c r="E72" s="170">
        <v>3.65</v>
      </c>
      <c r="F72" s="169">
        <f>D72*E72-1.2</f>
        <v>9.75</v>
      </c>
      <c r="G72" s="170">
        <v>0.3</v>
      </c>
      <c r="H72" s="170">
        <f t="shared" si="2"/>
        <v>2.9249999999999998</v>
      </c>
      <c r="I72" s="169">
        <v>1.8</v>
      </c>
      <c r="J72" s="299">
        <f t="shared" si="3"/>
        <v>5.2649999999999997</v>
      </c>
      <c r="K72" s="172" t="s">
        <v>115</v>
      </c>
      <c r="L72" s="112"/>
      <c r="M72" s="20">
        <v>1.2</v>
      </c>
    </row>
    <row r="73" spans="2:19" s="20" customFormat="1" ht="12" customHeight="1" thickBot="1" x14ac:dyDescent="0.25">
      <c r="B73" s="483"/>
      <c r="C73" s="484" t="s">
        <v>117</v>
      </c>
      <c r="D73" s="484"/>
      <c r="E73" s="484"/>
      <c r="F73" s="484"/>
      <c r="G73" s="462"/>
      <c r="H73" s="485">
        <f>SUM(H52:H72)</f>
        <v>215.82000000000002</v>
      </c>
      <c r="I73" s="486"/>
      <c r="J73" s="485">
        <f>SUM(J52:J72)</f>
        <v>388.47599999999989</v>
      </c>
      <c r="K73" s="487"/>
      <c r="L73" s="112"/>
    </row>
    <row r="74" spans="2:19" s="20" customFormat="1" ht="12" customHeight="1" x14ac:dyDescent="0.2">
      <c r="B74" s="154"/>
      <c r="C74" s="112"/>
      <c r="D74" s="112"/>
      <c r="E74" s="112"/>
      <c r="F74" s="112"/>
      <c r="G74" s="112"/>
      <c r="H74" s="112"/>
      <c r="I74" s="112"/>
      <c r="J74" s="138"/>
      <c r="K74" s="112"/>
      <c r="L74" s="112"/>
    </row>
    <row r="75" spans="2:19" s="20" customFormat="1" ht="12" customHeight="1" thickBot="1" x14ac:dyDescent="0.25">
      <c r="B75" s="111" t="s">
        <v>184</v>
      </c>
      <c r="C75" s="112"/>
      <c r="D75" s="112"/>
      <c r="E75" s="112"/>
      <c r="F75" s="112"/>
      <c r="G75" s="112"/>
      <c r="H75" s="112"/>
      <c r="I75" s="112"/>
      <c r="J75" s="138"/>
      <c r="K75" s="112"/>
      <c r="L75" s="112"/>
    </row>
    <row r="76" spans="2:19" s="20" customFormat="1" ht="12" customHeight="1" thickBot="1" x14ac:dyDescent="0.25">
      <c r="B76" s="482"/>
      <c r="C76" s="432"/>
      <c r="D76" s="434" t="s">
        <v>93</v>
      </c>
      <c r="E76" s="434" t="s">
        <v>104</v>
      </c>
      <c r="F76" s="434" t="s">
        <v>96</v>
      </c>
      <c r="G76" s="434" t="s">
        <v>105</v>
      </c>
      <c r="H76" s="434" t="s">
        <v>106</v>
      </c>
      <c r="I76" s="434" t="s">
        <v>107</v>
      </c>
      <c r="J76" s="492" t="s">
        <v>108</v>
      </c>
      <c r="K76" s="435" t="s">
        <v>109</v>
      </c>
      <c r="L76" s="112"/>
    </row>
    <row r="77" spans="2:19" s="20" customFormat="1" ht="12" customHeight="1" thickBot="1" x14ac:dyDescent="0.25">
      <c r="B77" s="436" t="s">
        <v>111</v>
      </c>
      <c r="C77" s="437" t="s">
        <v>112</v>
      </c>
      <c r="D77" s="440" t="s">
        <v>99</v>
      </c>
      <c r="E77" s="440" t="s">
        <v>99</v>
      </c>
      <c r="F77" s="440" t="s">
        <v>135</v>
      </c>
      <c r="G77" s="440" t="s">
        <v>99</v>
      </c>
      <c r="H77" s="440" t="s">
        <v>136</v>
      </c>
      <c r="I77" s="440" t="s">
        <v>137</v>
      </c>
      <c r="J77" s="493" t="s">
        <v>113</v>
      </c>
      <c r="K77" s="441" t="s">
        <v>114</v>
      </c>
      <c r="L77" s="112"/>
    </row>
    <row r="78" spans="2:19" s="20" customFormat="1" ht="12" customHeight="1" x14ac:dyDescent="0.2">
      <c r="B78" s="442"/>
      <c r="C78" s="569" t="s">
        <v>267</v>
      </c>
      <c r="D78" s="894"/>
      <c r="E78" s="607"/>
      <c r="F78" s="607"/>
      <c r="G78" s="607"/>
      <c r="H78" s="607"/>
      <c r="I78" s="607"/>
      <c r="J78" s="608"/>
      <c r="K78" s="517"/>
      <c r="L78" s="112"/>
      <c r="S78" s="20" t="e">
        <f>(P67+R68+#REF!+#REF!)/0.9</f>
        <v>#REF!</v>
      </c>
    </row>
    <row r="79" spans="2:19" s="20" customFormat="1" ht="12" customHeight="1" x14ac:dyDescent="0.2">
      <c r="B79" s="160">
        <v>1</v>
      </c>
      <c r="C79" s="184" t="s">
        <v>278</v>
      </c>
      <c r="D79" s="283">
        <v>18</v>
      </c>
      <c r="E79" s="297">
        <v>5.6</v>
      </c>
      <c r="F79" s="297">
        <f>D79*E79-7.7</f>
        <v>93.1</v>
      </c>
      <c r="G79" s="181">
        <v>0.45</v>
      </c>
      <c r="H79" s="297">
        <f>F79*G79</f>
        <v>41.894999999999996</v>
      </c>
      <c r="I79" s="181">
        <v>2.5</v>
      </c>
      <c r="J79" s="494">
        <f>H79*I79</f>
        <v>104.73749999999998</v>
      </c>
      <c r="K79" s="166" t="s">
        <v>157</v>
      </c>
      <c r="L79" s="112"/>
      <c r="M79" s="20">
        <f>7*1.1</f>
        <v>7.7000000000000011</v>
      </c>
      <c r="P79" s="58">
        <f>60.7+6.95*6</f>
        <v>102.4</v>
      </c>
    </row>
    <row r="80" spans="2:19" s="20" customFormat="1" ht="12" customHeight="1" x14ac:dyDescent="0.2">
      <c r="B80" s="160">
        <v>1</v>
      </c>
      <c r="C80" s="184" t="s">
        <v>280</v>
      </c>
      <c r="D80" s="283"/>
      <c r="E80" s="297"/>
      <c r="F80" s="297">
        <v>32</v>
      </c>
      <c r="G80" s="181">
        <v>0.2</v>
      </c>
      <c r="H80" s="297">
        <f>F80*G80</f>
        <v>6.4</v>
      </c>
      <c r="I80" s="181">
        <v>2.5</v>
      </c>
      <c r="J80" s="494">
        <f>H80*I80</f>
        <v>16</v>
      </c>
      <c r="K80" s="166" t="s">
        <v>157</v>
      </c>
      <c r="L80" s="112"/>
      <c r="M80" s="20">
        <f>7*1.5*2+1.1*1.5*2+7*1.1</f>
        <v>32</v>
      </c>
      <c r="P80" s="58"/>
    </row>
    <row r="81" spans="2:19" s="20" customFormat="1" ht="12" customHeight="1" x14ac:dyDescent="0.2">
      <c r="B81" s="160">
        <v>1</v>
      </c>
      <c r="C81" s="184" t="s">
        <v>279</v>
      </c>
      <c r="D81" s="283">
        <v>18</v>
      </c>
      <c r="E81" s="297">
        <v>5.6</v>
      </c>
      <c r="F81" s="297">
        <f>D81*E81</f>
        <v>100.8</v>
      </c>
      <c r="G81" s="181">
        <v>0.45</v>
      </c>
      <c r="H81" s="297">
        <f>F81*G81</f>
        <v>45.36</v>
      </c>
      <c r="I81" s="181">
        <v>2.5</v>
      </c>
      <c r="J81" s="494">
        <f>H81*I81</f>
        <v>113.4</v>
      </c>
      <c r="K81" s="166" t="s">
        <v>157</v>
      </c>
      <c r="L81" s="112"/>
    </row>
    <row r="82" spans="2:19" s="20" customFormat="1" ht="12" customHeight="1" x14ac:dyDescent="0.2">
      <c r="B82" s="158">
        <v>1</v>
      </c>
      <c r="C82" s="284" t="s">
        <v>185</v>
      </c>
      <c r="D82" s="537">
        <v>79.349999999999994</v>
      </c>
      <c r="E82" s="285">
        <v>0.3</v>
      </c>
      <c r="F82" s="286"/>
      <c r="G82" s="285">
        <v>0.5</v>
      </c>
      <c r="H82" s="286">
        <f>D82*E82*G82</f>
        <v>11.902499999999998</v>
      </c>
      <c r="I82" s="285">
        <v>2.5</v>
      </c>
      <c r="J82" s="296">
        <f>H82*I82</f>
        <v>29.756249999999994</v>
      </c>
      <c r="K82" s="172" t="s">
        <v>157</v>
      </c>
      <c r="L82" s="112"/>
      <c r="M82" s="20">
        <f>18.05*3+12.6*2</f>
        <v>79.350000000000009</v>
      </c>
      <c r="S82" s="58"/>
    </row>
    <row r="83" spans="2:19" s="20" customFormat="1" ht="12" customHeight="1" x14ac:dyDescent="0.2">
      <c r="B83" s="159"/>
      <c r="C83" s="167" t="s">
        <v>268</v>
      </c>
      <c r="D83" s="310"/>
      <c r="E83" s="169"/>
      <c r="F83" s="170"/>
      <c r="G83" s="169"/>
      <c r="H83" s="170"/>
      <c r="I83" s="169"/>
      <c r="J83" s="299"/>
      <c r="K83" s="162"/>
      <c r="L83" s="112"/>
      <c r="S83" s="58"/>
    </row>
    <row r="84" spans="2:19" s="20" customFormat="1" ht="12" customHeight="1" x14ac:dyDescent="0.2">
      <c r="B84" s="160">
        <v>1</v>
      </c>
      <c r="C84" s="184" t="s">
        <v>119</v>
      </c>
      <c r="D84" s="283">
        <v>15</v>
      </c>
      <c r="E84" s="297">
        <v>12</v>
      </c>
      <c r="F84" s="297">
        <f>D84*E84</f>
        <v>180</v>
      </c>
      <c r="G84" s="181">
        <v>0.3</v>
      </c>
      <c r="H84" s="297">
        <f>F84*G84</f>
        <v>54</v>
      </c>
      <c r="I84" s="181">
        <v>2.5</v>
      </c>
      <c r="J84" s="494">
        <f>H84*I84</f>
        <v>135</v>
      </c>
      <c r="K84" s="166" t="s">
        <v>157</v>
      </c>
      <c r="L84" s="112"/>
    </row>
    <row r="85" spans="2:19" s="20" customFormat="1" ht="12" customHeight="1" x14ac:dyDescent="0.2">
      <c r="B85" s="160">
        <v>1</v>
      </c>
      <c r="C85" s="185" t="s">
        <v>185</v>
      </c>
      <c r="D85" s="310">
        <v>55.8</v>
      </c>
      <c r="E85" s="169">
        <v>0.3</v>
      </c>
      <c r="F85" s="297"/>
      <c r="G85" s="169">
        <v>0.3</v>
      </c>
      <c r="H85" s="170">
        <f>D85*E85*G85</f>
        <v>5.0219999999999994</v>
      </c>
      <c r="I85" s="169">
        <v>2.5</v>
      </c>
      <c r="J85" s="299">
        <f>H85*I85</f>
        <v>12.554999999999998</v>
      </c>
      <c r="K85" s="166" t="s">
        <v>157</v>
      </c>
      <c r="L85" s="112"/>
      <c r="M85" s="20">
        <f>15.3*2+12.6*2</f>
        <v>55.8</v>
      </c>
    </row>
    <row r="86" spans="2:19" s="20" customFormat="1" ht="12" customHeight="1" thickBot="1" x14ac:dyDescent="0.25">
      <c r="B86" s="160">
        <v>1</v>
      </c>
      <c r="C86" s="184" t="s">
        <v>281</v>
      </c>
      <c r="D86" s="310">
        <v>5.0999999999999996</v>
      </c>
      <c r="E86" s="169">
        <v>0.5</v>
      </c>
      <c r="F86" s="297"/>
      <c r="G86" s="169">
        <v>0.8</v>
      </c>
      <c r="H86" s="170">
        <f>D86*E86*G86</f>
        <v>2.04</v>
      </c>
      <c r="I86" s="169">
        <v>2.5</v>
      </c>
      <c r="J86" s="299">
        <f>H86*I86</f>
        <v>5.0999999999999996</v>
      </c>
      <c r="K86" s="300" t="s">
        <v>157</v>
      </c>
      <c r="L86" s="112"/>
    </row>
    <row r="87" spans="2:19" s="20" customFormat="1" ht="12" customHeight="1" thickBot="1" x14ac:dyDescent="0.25">
      <c r="B87" s="483"/>
      <c r="C87" s="484" t="s">
        <v>117</v>
      </c>
      <c r="D87" s="484"/>
      <c r="E87" s="484"/>
      <c r="F87" s="484"/>
      <c r="G87" s="462"/>
      <c r="H87" s="485">
        <f>SUM(H79:H86)</f>
        <v>166.61949999999999</v>
      </c>
      <c r="I87" s="486"/>
      <c r="J87" s="485">
        <f>SUM(J79:J86)</f>
        <v>416.54874999999998</v>
      </c>
      <c r="K87" s="487"/>
      <c r="L87" s="112"/>
    </row>
    <row r="88" spans="2:19" s="20" customFormat="1" ht="12" customHeight="1" x14ac:dyDescent="0.2">
      <c r="B88" s="154"/>
      <c r="C88" s="112"/>
      <c r="D88" s="112"/>
      <c r="E88" s="112"/>
      <c r="F88" s="112"/>
      <c r="G88" s="112"/>
      <c r="H88" s="112"/>
      <c r="I88" s="112"/>
      <c r="J88" s="138"/>
      <c r="K88" s="112"/>
      <c r="L88" s="112"/>
    </row>
    <row r="89" spans="2:19" s="20" customFormat="1" ht="12" customHeight="1" thickBot="1" x14ac:dyDescent="0.25">
      <c r="B89" s="111" t="s">
        <v>175</v>
      </c>
      <c r="C89" s="112"/>
      <c r="D89" s="112"/>
      <c r="E89" s="112"/>
      <c r="F89" s="112"/>
      <c r="G89" s="112"/>
      <c r="H89" s="112"/>
      <c r="I89" s="112"/>
      <c r="J89" s="138"/>
      <c r="K89" s="112"/>
      <c r="L89" s="112"/>
    </row>
    <row r="90" spans="2:19" s="20" customFormat="1" ht="12" customHeight="1" thickBot="1" x14ac:dyDescent="0.25">
      <c r="B90" s="482"/>
      <c r="C90" s="432"/>
      <c r="D90" s="434" t="s">
        <v>93</v>
      </c>
      <c r="E90" s="434" t="s">
        <v>104</v>
      </c>
      <c r="F90" s="434" t="s">
        <v>96</v>
      </c>
      <c r="G90" s="434" t="s">
        <v>105</v>
      </c>
      <c r="H90" s="434" t="s">
        <v>106</v>
      </c>
      <c r="I90" s="434" t="s">
        <v>107</v>
      </c>
      <c r="J90" s="492" t="s">
        <v>108</v>
      </c>
      <c r="K90" s="435" t="s">
        <v>109</v>
      </c>
      <c r="L90" s="112"/>
    </row>
    <row r="91" spans="2:19" s="20" customFormat="1" ht="12" customHeight="1" thickBot="1" x14ac:dyDescent="0.25">
      <c r="B91" s="436" t="s">
        <v>111</v>
      </c>
      <c r="C91" s="437" t="s">
        <v>112</v>
      </c>
      <c r="D91" s="440" t="s">
        <v>99</v>
      </c>
      <c r="E91" s="440" t="s">
        <v>99</v>
      </c>
      <c r="F91" s="440" t="s">
        <v>135</v>
      </c>
      <c r="G91" s="440" t="s">
        <v>99</v>
      </c>
      <c r="H91" s="440" t="s">
        <v>136</v>
      </c>
      <c r="I91" s="440" t="s">
        <v>137</v>
      </c>
      <c r="J91" s="493" t="s">
        <v>113</v>
      </c>
      <c r="K91" s="441" t="s">
        <v>114</v>
      </c>
      <c r="L91" s="112"/>
    </row>
    <row r="92" spans="2:19" s="20" customFormat="1" ht="12" customHeight="1" x14ac:dyDescent="0.2">
      <c r="B92" s="442"/>
      <c r="C92" s="569" t="s">
        <v>282</v>
      </c>
      <c r="D92" s="607"/>
      <c r="E92" s="607"/>
      <c r="F92" s="607"/>
      <c r="G92" s="607"/>
      <c r="H92" s="607"/>
      <c r="I92" s="607"/>
      <c r="J92" s="608"/>
      <c r="K92" s="517"/>
      <c r="L92" s="112"/>
    </row>
    <row r="93" spans="2:19" s="20" customFormat="1" ht="12" customHeight="1" x14ac:dyDescent="0.2">
      <c r="B93" s="160">
        <v>1</v>
      </c>
      <c r="C93" s="184" t="s">
        <v>209</v>
      </c>
      <c r="D93" s="297">
        <v>34.799999999999997</v>
      </c>
      <c r="E93" s="181">
        <v>13.8</v>
      </c>
      <c r="F93" s="297">
        <f>D93*E93</f>
        <v>480.24</v>
      </c>
      <c r="G93" s="181">
        <v>2.4E-2</v>
      </c>
      <c r="H93" s="297">
        <f>F93*G93*B93</f>
        <v>11.52576</v>
      </c>
      <c r="I93" s="181">
        <v>0.65</v>
      </c>
      <c r="J93" s="494">
        <f>H93*I93</f>
        <v>7.4917440000000006</v>
      </c>
      <c r="K93" s="166" t="s">
        <v>120</v>
      </c>
      <c r="L93" s="112"/>
    </row>
    <row r="94" spans="2:19" s="20" customFormat="1" ht="12" customHeight="1" x14ac:dyDescent="0.2">
      <c r="B94" s="158">
        <v>17</v>
      </c>
      <c r="C94" s="284" t="s">
        <v>283</v>
      </c>
      <c r="D94" s="286"/>
      <c r="E94" s="285"/>
      <c r="F94" s="550"/>
      <c r="G94" s="285"/>
      <c r="H94" s="286">
        <v>0.85499999999999998</v>
      </c>
      <c r="I94" s="286">
        <v>0.95</v>
      </c>
      <c r="J94" s="296">
        <f>H94*I94*B94</f>
        <v>13.808249999999999</v>
      </c>
      <c r="K94" s="172" t="s">
        <v>120</v>
      </c>
      <c r="L94" s="112"/>
    </row>
    <row r="95" spans="2:19" s="20" customFormat="1" ht="12" customHeight="1" thickBot="1" x14ac:dyDescent="0.25">
      <c r="B95" s="159"/>
      <c r="C95" s="287" t="s">
        <v>1218</v>
      </c>
      <c r="D95" s="288">
        <v>35.200000000000003</v>
      </c>
      <c r="E95" s="290">
        <v>14.2</v>
      </c>
      <c r="F95" s="290">
        <f>D95*E95</f>
        <v>499.84000000000003</v>
      </c>
      <c r="G95" s="290">
        <v>8.0000000000000002E-3</v>
      </c>
      <c r="H95" s="288">
        <f>D95*E95*G95</f>
        <v>3.9987200000000005</v>
      </c>
      <c r="I95" s="289">
        <v>1.2</v>
      </c>
      <c r="J95" s="291">
        <f>H95*I95</f>
        <v>4.7984640000000001</v>
      </c>
      <c r="K95" s="293" t="s">
        <v>122</v>
      </c>
      <c r="L95" s="112"/>
    </row>
    <row r="96" spans="2:19" s="20" customFormat="1" ht="12" customHeight="1" thickBot="1" x14ac:dyDescent="0.25">
      <c r="B96" s="483"/>
      <c r="C96" s="484" t="s">
        <v>117</v>
      </c>
      <c r="D96" s="484"/>
      <c r="E96" s="484"/>
      <c r="F96" s="484"/>
      <c r="G96" s="462"/>
      <c r="H96" s="485">
        <f>SUM(H93:H95)</f>
        <v>16.379480000000001</v>
      </c>
      <c r="I96" s="486"/>
      <c r="J96" s="485">
        <f>SUM(J93:J95)</f>
        <v>26.098457999999997</v>
      </c>
      <c r="K96" s="258"/>
      <c r="L96" s="112"/>
    </row>
    <row r="97" spans="2:24" s="20" customFormat="1" ht="12" customHeight="1" x14ac:dyDescent="0.2">
      <c r="B97" s="154"/>
      <c r="C97" s="112"/>
      <c r="D97" s="112"/>
      <c r="E97" s="112"/>
      <c r="F97" s="112"/>
      <c r="G97" s="112"/>
      <c r="H97" s="112"/>
      <c r="I97" s="112"/>
      <c r="J97" s="138"/>
      <c r="K97" s="112"/>
      <c r="L97" s="112"/>
    </row>
    <row r="98" spans="2:24" s="97" customFormat="1" ht="12" customHeight="1" thickBot="1" x14ac:dyDescent="0.25">
      <c r="B98" s="111" t="s">
        <v>217</v>
      </c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20"/>
      <c r="N98" s="20"/>
      <c r="S98" s="20"/>
      <c r="T98" s="20"/>
      <c r="U98" s="20"/>
      <c r="V98" s="20"/>
      <c r="W98" s="20"/>
      <c r="X98" s="20"/>
    </row>
    <row r="99" spans="2:24" s="97" customFormat="1" ht="12" customHeight="1" thickBot="1" x14ac:dyDescent="0.25">
      <c r="B99" s="482"/>
      <c r="C99" s="432"/>
      <c r="D99" s="434" t="s">
        <v>93</v>
      </c>
      <c r="E99" s="434" t="s">
        <v>104</v>
      </c>
      <c r="F99" s="434" t="s">
        <v>96</v>
      </c>
      <c r="G99" s="434" t="s">
        <v>105</v>
      </c>
      <c r="H99" s="434" t="s">
        <v>106</v>
      </c>
      <c r="I99" s="434" t="s">
        <v>107</v>
      </c>
      <c r="J99" s="434" t="s">
        <v>108</v>
      </c>
      <c r="K99" s="435" t="s">
        <v>109</v>
      </c>
      <c r="L99" s="112"/>
      <c r="M99" s="20"/>
      <c r="N99" s="20"/>
      <c r="S99" s="20"/>
      <c r="T99" s="20"/>
      <c r="U99" s="20"/>
      <c r="V99" s="20"/>
      <c r="W99" s="20"/>
      <c r="X99" s="20"/>
    </row>
    <row r="100" spans="2:24" s="97" customFormat="1" ht="12" customHeight="1" thickBot="1" x14ac:dyDescent="0.25">
      <c r="B100" s="436" t="s">
        <v>111</v>
      </c>
      <c r="C100" s="437" t="s">
        <v>112</v>
      </c>
      <c r="D100" s="440" t="s">
        <v>99</v>
      </c>
      <c r="E100" s="440" t="s">
        <v>99</v>
      </c>
      <c r="F100" s="440" t="s">
        <v>135</v>
      </c>
      <c r="G100" s="440" t="s">
        <v>99</v>
      </c>
      <c r="H100" s="440" t="s">
        <v>136</v>
      </c>
      <c r="I100" s="440" t="s">
        <v>137</v>
      </c>
      <c r="J100" s="440" t="s">
        <v>113</v>
      </c>
      <c r="K100" s="441" t="s">
        <v>114</v>
      </c>
      <c r="L100" s="112"/>
      <c r="M100" s="20"/>
      <c r="N100" s="20"/>
      <c r="S100" s="20"/>
      <c r="T100" s="20"/>
      <c r="U100" s="20"/>
      <c r="V100" s="20"/>
      <c r="W100" s="20"/>
      <c r="X100" s="20"/>
    </row>
    <row r="101" spans="2:24" s="97" customFormat="1" ht="12" customHeight="1" x14ac:dyDescent="0.2">
      <c r="B101" s="158">
        <v>1</v>
      </c>
      <c r="C101" s="185" t="s">
        <v>284</v>
      </c>
      <c r="D101" s="169">
        <v>17.850000000000001</v>
      </c>
      <c r="E101" s="169">
        <v>11.1</v>
      </c>
      <c r="F101" s="170">
        <f>D101*E101</f>
        <v>198.13500000000002</v>
      </c>
      <c r="G101" s="169">
        <v>2.4E-2</v>
      </c>
      <c r="H101" s="170">
        <f>F101*G101*B101</f>
        <v>4.7552400000000006</v>
      </c>
      <c r="I101" s="169">
        <v>0.85</v>
      </c>
      <c r="J101" s="170">
        <f>H101*I101</f>
        <v>4.0419540000000005</v>
      </c>
      <c r="K101" s="162" t="s">
        <v>120</v>
      </c>
      <c r="L101" s="112"/>
      <c r="M101" s="20"/>
      <c r="S101" s="20"/>
      <c r="T101" s="20"/>
      <c r="U101" s="20"/>
      <c r="V101" s="20"/>
      <c r="W101" s="20"/>
      <c r="X101" s="20"/>
    </row>
    <row r="102" spans="2:24" s="97" customFormat="1" ht="12" customHeight="1" x14ac:dyDescent="0.2">
      <c r="B102" s="158">
        <v>1</v>
      </c>
      <c r="C102" s="284" t="s">
        <v>285</v>
      </c>
      <c r="D102" s="295">
        <v>15</v>
      </c>
      <c r="E102" s="295">
        <v>12</v>
      </c>
      <c r="F102" s="286">
        <f>D102*E102</f>
        <v>180</v>
      </c>
      <c r="G102" s="285">
        <v>2.4E-2</v>
      </c>
      <c r="H102" s="286">
        <f>F102*G102*B102</f>
        <v>4.32</v>
      </c>
      <c r="I102" s="285">
        <v>0.85</v>
      </c>
      <c r="J102" s="286">
        <f>H102*I102</f>
        <v>3.6720000000000002</v>
      </c>
      <c r="K102" s="172" t="s">
        <v>120</v>
      </c>
      <c r="L102" s="112"/>
      <c r="M102" s="20"/>
      <c r="S102" s="58">
        <f>60.7+6.95*6</f>
        <v>102.4</v>
      </c>
      <c r="T102" s="20"/>
      <c r="U102" s="20"/>
      <c r="V102" s="20"/>
      <c r="W102" s="20"/>
      <c r="X102" s="20"/>
    </row>
    <row r="103" spans="2:24" s="97" customFormat="1" ht="12" customHeight="1" x14ac:dyDescent="0.2">
      <c r="B103" s="159"/>
      <c r="C103" s="167" t="s">
        <v>171</v>
      </c>
      <c r="D103" s="169"/>
      <c r="E103" s="169"/>
      <c r="F103" s="169"/>
      <c r="G103" s="169"/>
      <c r="H103" s="171">
        <f>SUM(H101:H102)</f>
        <v>9.0752400000000009</v>
      </c>
      <c r="I103" s="169"/>
      <c r="J103" s="171">
        <f>SUM(J101:J102)</f>
        <v>7.7139540000000011</v>
      </c>
      <c r="K103" s="162"/>
      <c r="L103" s="112"/>
      <c r="M103" s="20"/>
      <c r="S103" s="20"/>
      <c r="T103" s="20"/>
      <c r="U103" s="20"/>
      <c r="V103" s="20"/>
      <c r="W103" s="20"/>
      <c r="X103" s="20"/>
    </row>
    <row r="104" spans="2:24" s="97" customFormat="1" ht="12" customHeight="1" x14ac:dyDescent="0.2">
      <c r="B104" s="157">
        <v>1</v>
      </c>
      <c r="C104" s="186" t="s">
        <v>219</v>
      </c>
      <c r="D104" s="427"/>
      <c r="E104" s="427"/>
      <c r="F104" s="516">
        <f>F101+F102</f>
        <v>378.13499999999999</v>
      </c>
      <c r="G104" s="427">
        <v>3.5000000000000003E-2</v>
      </c>
      <c r="H104" s="516">
        <f>F104*G104*B104</f>
        <v>13.234725000000001</v>
      </c>
      <c r="I104" s="427">
        <v>0.41499999999999998</v>
      </c>
      <c r="J104" s="516">
        <f>H104*I104</f>
        <v>5.492410875</v>
      </c>
      <c r="K104" s="300" t="s">
        <v>219</v>
      </c>
      <c r="L104" s="112"/>
      <c r="M104" s="20"/>
      <c r="N104" s="20"/>
      <c r="S104" s="20"/>
      <c r="T104" s="20"/>
      <c r="U104" s="20"/>
      <c r="V104" s="20"/>
      <c r="W104" s="20"/>
      <c r="X104" s="20"/>
    </row>
    <row r="105" spans="2:24" s="97" customFormat="1" ht="12" customHeight="1" thickBot="1" x14ac:dyDescent="0.25">
      <c r="B105" s="451"/>
      <c r="C105" s="506" t="s">
        <v>221</v>
      </c>
      <c r="D105" s="290"/>
      <c r="E105" s="290"/>
      <c r="F105" s="290"/>
      <c r="G105" s="290"/>
      <c r="H105" s="507">
        <f>SUM(H104:H104)</f>
        <v>13.234725000000001</v>
      </c>
      <c r="I105" s="290"/>
      <c r="J105" s="507">
        <f>SUM(J104:J104)</f>
        <v>5.492410875</v>
      </c>
      <c r="K105" s="293"/>
      <c r="L105" s="112"/>
      <c r="M105" s="20"/>
      <c r="S105" s="20"/>
      <c r="T105" s="20"/>
      <c r="U105" s="20"/>
      <c r="V105" s="20"/>
      <c r="W105" s="20"/>
      <c r="X105" s="20"/>
    </row>
    <row r="106" spans="2:24" s="97" customFormat="1" ht="12" customHeight="1" thickBot="1" x14ac:dyDescent="0.25">
      <c r="B106" s="483"/>
      <c r="C106" s="484" t="s">
        <v>117</v>
      </c>
      <c r="D106" s="484"/>
      <c r="E106" s="484"/>
      <c r="F106" s="484"/>
      <c r="G106" s="462"/>
      <c r="H106" s="485">
        <f>H103+H105</f>
        <v>22.309965000000002</v>
      </c>
      <c r="I106" s="485"/>
      <c r="J106" s="485">
        <f>J103+J105</f>
        <v>13.206364875000002</v>
      </c>
      <c r="K106" s="258"/>
      <c r="L106" s="112"/>
      <c r="M106" s="20"/>
      <c r="N106" s="20"/>
      <c r="S106" s="20"/>
      <c r="T106" s="20"/>
      <c r="U106" s="20"/>
      <c r="V106" s="20"/>
      <c r="W106" s="20"/>
      <c r="X106" s="20"/>
    </row>
    <row r="107" spans="2:24" s="20" customFormat="1" ht="12" customHeight="1" x14ac:dyDescent="0.2">
      <c r="B107" s="154"/>
      <c r="C107" s="112"/>
      <c r="D107" s="112"/>
      <c r="E107" s="112"/>
      <c r="F107" s="112"/>
      <c r="G107" s="112"/>
      <c r="H107" s="112"/>
      <c r="I107" s="112"/>
      <c r="J107" s="138"/>
      <c r="K107" s="112"/>
      <c r="L107" s="112"/>
    </row>
    <row r="108" spans="2:24" s="20" customFormat="1" ht="12" customHeight="1" thickBot="1" x14ac:dyDescent="0.25">
      <c r="B108" s="111" t="s">
        <v>127</v>
      </c>
      <c r="C108" s="112"/>
      <c r="D108" s="112"/>
      <c r="E108" s="112"/>
      <c r="F108" s="112"/>
      <c r="G108" s="112"/>
      <c r="H108" s="112"/>
      <c r="I108" s="112"/>
      <c r="J108" s="138"/>
      <c r="K108" s="112"/>
      <c r="L108" s="112"/>
    </row>
    <row r="109" spans="2:24" s="20" customFormat="1" ht="12" customHeight="1" thickBot="1" x14ac:dyDescent="0.25">
      <c r="B109" s="482"/>
      <c r="C109" s="432"/>
      <c r="D109" s="434" t="s">
        <v>93</v>
      </c>
      <c r="E109" s="434" t="s">
        <v>104</v>
      </c>
      <c r="F109" s="434" t="s">
        <v>96</v>
      </c>
      <c r="G109" s="434" t="s">
        <v>105</v>
      </c>
      <c r="H109" s="434" t="s">
        <v>106</v>
      </c>
      <c r="I109" s="434" t="s">
        <v>107</v>
      </c>
      <c r="J109" s="492" t="s">
        <v>108</v>
      </c>
      <c r="K109" s="435" t="s">
        <v>109</v>
      </c>
      <c r="L109" s="112"/>
    </row>
    <row r="110" spans="2:24" s="20" customFormat="1" ht="12" customHeight="1" thickBot="1" x14ac:dyDescent="0.25">
      <c r="B110" s="436" t="s">
        <v>111</v>
      </c>
      <c r="C110" s="437" t="s">
        <v>112</v>
      </c>
      <c r="D110" s="440" t="s">
        <v>99</v>
      </c>
      <c r="E110" s="440" t="s">
        <v>99</v>
      </c>
      <c r="F110" s="440" t="s">
        <v>135</v>
      </c>
      <c r="G110" s="440" t="s">
        <v>99</v>
      </c>
      <c r="H110" s="440" t="s">
        <v>136</v>
      </c>
      <c r="I110" s="440" t="s">
        <v>137</v>
      </c>
      <c r="J110" s="493" t="s">
        <v>113</v>
      </c>
      <c r="K110" s="441" t="s">
        <v>114</v>
      </c>
      <c r="L110" s="112"/>
    </row>
    <row r="111" spans="2:24" s="20" customFormat="1" ht="12" customHeight="1" x14ac:dyDescent="0.2">
      <c r="B111" s="442"/>
      <c r="C111" s="569" t="s">
        <v>267</v>
      </c>
      <c r="D111" s="607"/>
      <c r="E111" s="607"/>
      <c r="F111" s="607"/>
      <c r="G111" s="607"/>
      <c r="H111" s="607"/>
      <c r="I111" s="607"/>
      <c r="J111" s="608"/>
      <c r="K111" s="517"/>
      <c r="L111" s="112"/>
    </row>
    <row r="112" spans="2:24" s="20" customFormat="1" ht="12" customHeight="1" x14ac:dyDescent="0.2">
      <c r="B112" s="160">
        <v>2</v>
      </c>
      <c r="C112" s="184" t="s">
        <v>286</v>
      </c>
      <c r="D112" s="309">
        <v>13</v>
      </c>
      <c r="E112" s="309">
        <v>0.8</v>
      </c>
      <c r="F112" s="181"/>
      <c r="G112" s="309">
        <v>1</v>
      </c>
      <c r="H112" s="297">
        <f>B112*D112*E112*G112</f>
        <v>20.8</v>
      </c>
      <c r="I112" s="181">
        <v>2.2000000000000002</v>
      </c>
      <c r="J112" s="494">
        <f>H112*I112</f>
        <v>45.760000000000005</v>
      </c>
      <c r="K112" s="166" t="s">
        <v>116</v>
      </c>
      <c r="L112" s="112"/>
    </row>
    <row r="113" spans="2:24" s="20" customFormat="1" ht="12" customHeight="1" x14ac:dyDescent="0.2">
      <c r="B113" s="159">
        <v>3</v>
      </c>
      <c r="C113" s="185" t="s">
        <v>287</v>
      </c>
      <c r="D113" s="169">
        <v>19.3</v>
      </c>
      <c r="E113" s="309">
        <v>0.8</v>
      </c>
      <c r="F113" s="169"/>
      <c r="G113" s="309">
        <v>1</v>
      </c>
      <c r="H113" s="170">
        <f>B113*D113*E113*G113</f>
        <v>46.320000000000007</v>
      </c>
      <c r="I113" s="169">
        <v>2.2000000000000002</v>
      </c>
      <c r="J113" s="299">
        <f>H113*I113</f>
        <v>101.90400000000002</v>
      </c>
      <c r="K113" s="166" t="s">
        <v>116</v>
      </c>
      <c r="L113" s="112"/>
    </row>
    <row r="114" spans="2:24" s="20" customFormat="1" ht="12" customHeight="1" x14ac:dyDescent="0.2">
      <c r="B114" s="159">
        <v>2</v>
      </c>
      <c r="C114" s="185" t="s">
        <v>304</v>
      </c>
      <c r="D114" s="169">
        <v>18.399999999999999</v>
      </c>
      <c r="E114" s="309">
        <v>0.6</v>
      </c>
      <c r="F114" s="169"/>
      <c r="G114" s="309">
        <v>0.7</v>
      </c>
      <c r="H114" s="170">
        <f>B114*D114*E114*G114</f>
        <v>15.455999999999998</v>
      </c>
      <c r="I114" s="169">
        <v>2.2000000000000002</v>
      </c>
      <c r="J114" s="299">
        <f>H114*I114</f>
        <v>34.0032</v>
      </c>
      <c r="K114" s="166" t="s">
        <v>116</v>
      </c>
      <c r="L114" s="112"/>
    </row>
    <row r="115" spans="2:24" s="20" customFormat="1" ht="12" customHeight="1" x14ac:dyDescent="0.2">
      <c r="B115" s="158">
        <v>2</v>
      </c>
      <c r="C115" s="284" t="s">
        <v>305</v>
      </c>
      <c r="D115" s="285">
        <v>27.5</v>
      </c>
      <c r="E115" s="302">
        <v>0.6</v>
      </c>
      <c r="F115" s="285"/>
      <c r="G115" s="302">
        <v>0.7</v>
      </c>
      <c r="H115" s="286">
        <f>B115*D115*E115*G115</f>
        <v>23.099999999999998</v>
      </c>
      <c r="I115" s="285">
        <v>2.2000000000000002</v>
      </c>
      <c r="J115" s="296">
        <f>H115*I115</f>
        <v>50.82</v>
      </c>
      <c r="K115" s="300" t="s">
        <v>116</v>
      </c>
      <c r="L115" s="112"/>
    </row>
    <row r="116" spans="2:24" s="20" customFormat="1" ht="12" customHeight="1" x14ac:dyDescent="0.2">
      <c r="B116" s="159"/>
      <c r="C116" s="167" t="s">
        <v>268</v>
      </c>
      <c r="D116" s="204"/>
      <c r="E116" s="204"/>
      <c r="F116" s="204"/>
      <c r="G116" s="204"/>
      <c r="H116" s="204"/>
      <c r="I116" s="204"/>
      <c r="J116" s="896"/>
      <c r="K116" s="162"/>
      <c r="L116" s="112"/>
    </row>
    <row r="117" spans="2:24" s="20" customFormat="1" ht="12" customHeight="1" x14ac:dyDescent="0.2">
      <c r="B117" s="160">
        <v>1</v>
      </c>
      <c r="C117" s="184" t="s">
        <v>306</v>
      </c>
      <c r="D117" s="309">
        <v>13</v>
      </c>
      <c r="E117" s="309">
        <v>0.6</v>
      </c>
      <c r="F117" s="181"/>
      <c r="G117" s="309">
        <v>1</v>
      </c>
      <c r="H117" s="297">
        <f>B117*D117*E117*G117</f>
        <v>7.8</v>
      </c>
      <c r="I117" s="181">
        <v>2.2000000000000002</v>
      </c>
      <c r="J117" s="494">
        <f>H117*I117</f>
        <v>17.16</v>
      </c>
      <c r="K117" s="166" t="s">
        <v>116</v>
      </c>
      <c r="L117" s="112"/>
    </row>
    <row r="118" spans="2:24" s="20" customFormat="1" ht="12" customHeight="1" x14ac:dyDescent="0.2">
      <c r="B118" s="159">
        <v>2</v>
      </c>
      <c r="C118" s="185" t="s">
        <v>307</v>
      </c>
      <c r="D118" s="169">
        <v>14.9</v>
      </c>
      <c r="E118" s="309">
        <v>0.6</v>
      </c>
      <c r="F118" s="169"/>
      <c r="G118" s="309">
        <v>1</v>
      </c>
      <c r="H118" s="170">
        <f>B118*D118*E118*G118</f>
        <v>17.88</v>
      </c>
      <c r="I118" s="169">
        <v>2.2000000000000002</v>
      </c>
      <c r="J118" s="299">
        <f>H118*I118</f>
        <v>39.335999999999999</v>
      </c>
      <c r="K118" s="166" t="s">
        <v>116</v>
      </c>
      <c r="L118" s="112"/>
    </row>
    <row r="119" spans="2:24" s="20" customFormat="1" ht="12" customHeight="1" thickBot="1" x14ac:dyDescent="0.25">
      <c r="B119" s="158">
        <v>1</v>
      </c>
      <c r="C119" s="284" t="s">
        <v>308</v>
      </c>
      <c r="D119" s="285">
        <v>27.2</v>
      </c>
      <c r="E119" s="302">
        <v>0.6</v>
      </c>
      <c r="F119" s="285"/>
      <c r="G119" s="302">
        <v>0.7</v>
      </c>
      <c r="H119" s="286">
        <f>B119*D119*E119*G119</f>
        <v>11.423999999999999</v>
      </c>
      <c r="I119" s="285">
        <v>2.2000000000000002</v>
      </c>
      <c r="J119" s="296">
        <f>H119*I119</f>
        <v>25.1328</v>
      </c>
      <c r="K119" s="300" t="s">
        <v>116</v>
      </c>
      <c r="L119" s="112"/>
    </row>
    <row r="120" spans="2:24" s="20" customFormat="1" ht="12" customHeight="1" thickBot="1" x14ac:dyDescent="0.25">
      <c r="B120" s="483"/>
      <c r="C120" s="484" t="s">
        <v>117</v>
      </c>
      <c r="D120" s="484"/>
      <c r="E120" s="484"/>
      <c r="F120" s="484"/>
      <c r="G120" s="462"/>
      <c r="H120" s="485">
        <f>SUM(H112:H119)</f>
        <v>142.78</v>
      </c>
      <c r="I120" s="486"/>
      <c r="J120" s="485">
        <f>SUM(J112:J119)</f>
        <v>314.11599999999999</v>
      </c>
      <c r="K120" s="487"/>
      <c r="L120" s="112"/>
    </row>
    <row r="121" spans="2:24" s="20" customFormat="1" ht="12" customHeight="1" x14ac:dyDescent="0.2">
      <c r="B121" s="259"/>
      <c r="C121" s="258"/>
      <c r="D121" s="258"/>
      <c r="E121" s="258"/>
      <c r="F121" s="258"/>
      <c r="G121" s="258"/>
      <c r="H121" s="133"/>
      <c r="I121" s="258"/>
      <c r="J121" s="488"/>
      <c r="K121" s="258"/>
      <c r="L121" s="112"/>
      <c r="S121" s="97"/>
      <c r="T121" s="97"/>
      <c r="U121" s="97"/>
      <c r="V121" s="97"/>
      <c r="W121" s="97"/>
      <c r="X121" s="97"/>
    </row>
    <row r="122" spans="2:24" s="20" customFormat="1" ht="12" customHeight="1" thickBot="1" x14ac:dyDescent="0.25">
      <c r="B122" s="111" t="s">
        <v>123</v>
      </c>
      <c r="C122" s="112"/>
      <c r="D122" s="112"/>
      <c r="E122" s="112"/>
      <c r="F122" s="112"/>
      <c r="G122" s="112"/>
      <c r="H122" s="112"/>
      <c r="I122" s="112"/>
      <c r="J122" s="138"/>
      <c r="K122" s="112"/>
      <c r="L122" s="112"/>
    </row>
    <row r="123" spans="2:24" s="20" customFormat="1" ht="12" customHeight="1" thickBot="1" x14ac:dyDescent="0.25">
      <c r="B123" s="482"/>
      <c r="C123" s="432"/>
      <c r="D123" s="434" t="s">
        <v>93</v>
      </c>
      <c r="E123" s="434" t="s">
        <v>104</v>
      </c>
      <c r="F123" s="434" t="s">
        <v>96</v>
      </c>
      <c r="G123" s="434" t="s">
        <v>105</v>
      </c>
      <c r="H123" s="434" t="s">
        <v>106</v>
      </c>
      <c r="I123" s="434" t="s">
        <v>124</v>
      </c>
      <c r="J123" s="492" t="s">
        <v>108</v>
      </c>
      <c r="K123" s="435" t="s">
        <v>109</v>
      </c>
      <c r="L123" s="112"/>
    </row>
    <row r="124" spans="2:24" s="20" customFormat="1" ht="12" customHeight="1" thickBot="1" x14ac:dyDescent="0.25">
      <c r="B124" s="436" t="s">
        <v>111</v>
      </c>
      <c r="C124" s="437" t="s">
        <v>112</v>
      </c>
      <c r="D124" s="440" t="s">
        <v>99</v>
      </c>
      <c r="E124" s="440" t="s">
        <v>99</v>
      </c>
      <c r="F124" s="440" t="s">
        <v>135</v>
      </c>
      <c r="G124" s="440" t="s">
        <v>99</v>
      </c>
      <c r="H124" s="440" t="s">
        <v>136</v>
      </c>
      <c r="I124" s="440" t="s">
        <v>125</v>
      </c>
      <c r="J124" s="493" t="s">
        <v>113</v>
      </c>
      <c r="K124" s="441" t="s">
        <v>114</v>
      </c>
      <c r="L124" s="112"/>
    </row>
    <row r="125" spans="2:24" s="20" customFormat="1" ht="12" customHeight="1" x14ac:dyDescent="0.2">
      <c r="B125" s="442">
        <v>1</v>
      </c>
      <c r="C125" s="443" t="s">
        <v>309</v>
      </c>
      <c r="D125" s="531"/>
      <c r="E125" s="471"/>
      <c r="F125" s="471"/>
      <c r="G125" s="471"/>
      <c r="H125" s="298"/>
      <c r="I125" s="169">
        <v>0.33800000000000002</v>
      </c>
      <c r="J125" s="299">
        <f>I125*B125</f>
        <v>0.33800000000000002</v>
      </c>
      <c r="K125" s="435" t="s">
        <v>143</v>
      </c>
      <c r="L125" s="112"/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59">
        <v>1</v>
      </c>
      <c r="C126" s="185" t="s">
        <v>310</v>
      </c>
      <c r="D126" s="168">
        <v>10.8</v>
      </c>
      <c r="E126" s="169"/>
      <c r="F126" s="169"/>
      <c r="G126" s="169"/>
      <c r="H126" s="298"/>
      <c r="I126" s="169">
        <v>8.3700000000000007E-3</v>
      </c>
      <c r="J126" s="299">
        <f>D126*I126*B126</f>
        <v>9.0396000000000018E-2</v>
      </c>
      <c r="K126" s="172" t="s">
        <v>143</v>
      </c>
      <c r="L126" s="112"/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59">
        <v>2</v>
      </c>
      <c r="C127" s="185" t="s">
        <v>311</v>
      </c>
      <c r="D127" s="168">
        <v>18</v>
      </c>
      <c r="E127" s="169"/>
      <c r="F127" s="169"/>
      <c r="G127" s="169"/>
      <c r="H127" s="298"/>
      <c r="I127" s="169">
        <v>1.8800000000000001E-2</v>
      </c>
      <c r="J127" s="299">
        <f>D127*I127*B127</f>
        <v>0.67680000000000007</v>
      </c>
      <c r="K127" s="172" t="s">
        <v>143</v>
      </c>
      <c r="L127" s="112"/>
      <c r="S127" s="97"/>
      <c r="T127" s="97"/>
      <c r="U127" s="97"/>
      <c r="V127" s="97"/>
      <c r="W127" s="97"/>
      <c r="X127" s="97"/>
    </row>
    <row r="128" spans="2:24" s="20" customFormat="1" ht="12" customHeight="1" x14ac:dyDescent="0.2">
      <c r="B128" s="159">
        <v>1</v>
      </c>
      <c r="C128" s="185" t="s">
        <v>312</v>
      </c>
      <c r="D128" s="168">
        <v>13.8</v>
      </c>
      <c r="E128" s="169"/>
      <c r="F128" s="169"/>
      <c r="G128" s="169"/>
      <c r="H128" s="298"/>
      <c r="I128" s="169">
        <v>1.6E-2</v>
      </c>
      <c r="J128" s="299">
        <f>D128*I128*B128</f>
        <v>0.22080000000000002</v>
      </c>
      <c r="K128" s="172" t="s">
        <v>143</v>
      </c>
      <c r="L128" s="112"/>
      <c r="S128" s="97"/>
      <c r="T128" s="97"/>
      <c r="U128" s="97"/>
      <c r="V128" s="97"/>
      <c r="W128" s="97"/>
      <c r="X128" s="97"/>
    </row>
    <row r="129" spans="2:24" s="20" customFormat="1" ht="12" customHeight="1" x14ac:dyDescent="0.2">
      <c r="B129" s="159">
        <v>1</v>
      </c>
      <c r="C129" s="185" t="s">
        <v>313</v>
      </c>
      <c r="D129" s="168">
        <v>19</v>
      </c>
      <c r="E129" s="169"/>
      <c r="F129" s="169"/>
      <c r="G129" s="169"/>
      <c r="H129" s="298"/>
      <c r="I129" s="169">
        <v>1.7899999999999999E-2</v>
      </c>
      <c r="J129" s="299">
        <f>D129*I129</f>
        <v>0.34009999999999996</v>
      </c>
      <c r="K129" s="172" t="s">
        <v>143</v>
      </c>
      <c r="L129" s="112"/>
      <c r="M129" s="20">
        <f>19*1.4*1.1+2*1.6</f>
        <v>32.46</v>
      </c>
      <c r="S129" s="97"/>
      <c r="T129" s="97"/>
      <c r="U129" s="97"/>
      <c r="V129" s="97"/>
      <c r="W129" s="97"/>
      <c r="X129" s="97"/>
    </row>
    <row r="130" spans="2:24" s="20" customFormat="1" ht="12" customHeight="1" x14ac:dyDescent="0.2">
      <c r="B130" s="159">
        <v>1</v>
      </c>
      <c r="C130" s="185" t="s">
        <v>318</v>
      </c>
      <c r="D130" s="168">
        <v>3.8</v>
      </c>
      <c r="E130" s="169"/>
      <c r="F130" s="169"/>
      <c r="G130" s="169"/>
      <c r="H130" s="298"/>
      <c r="I130" s="169">
        <v>1.8499999999999999E-2</v>
      </c>
      <c r="J130" s="299">
        <f>D130*I130</f>
        <v>7.0299999999999987E-2</v>
      </c>
      <c r="K130" s="172" t="s">
        <v>143</v>
      </c>
      <c r="L130" s="112"/>
      <c r="S130" s="97"/>
      <c r="T130" s="97"/>
      <c r="U130" s="97"/>
      <c r="V130" s="97"/>
      <c r="W130" s="97"/>
      <c r="X130" s="97"/>
    </row>
    <row r="131" spans="2:24" s="20" customFormat="1" ht="12" customHeight="1" x14ac:dyDescent="0.2">
      <c r="B131" s="159">
        <v>1</v>
      </c>
      <c r="C131" s="185" t="s">
        <v>163</v>
      </c>
      <c r="D131" s="168"/>
      <c r="E131" s="169"/>
      <c r="F131" s="168">
        <v>105</v>
      </c>
      <c r="G131" s="169"/>
      <c r="H131" s="298"/>
      <c r="I131" s="169">
        <v>8.0000000000000002E-3</v>
      </c>
      <c r="J131" s="299">
        <f>F131*I131</f>
        <v>0.84</v>
      </c>
      <c r="K131" s="162" t="s">
        <v>143</v>
      </c>
      <c r="L131" s="112"/>
      <c r="M131" s="20">
        <v>35</v>
      </c>
      <c r="S131" s="97"/>
      <c r="T131" s="97"/>
      <c r="U131" s="97"/>
      <c r="V131" s="97"/>
      <c r="W131" s="97"/>
      <c r="X131" s="97"/>
    </row>
    <row r="132" spans="2:24" s="20" customFormat="1" ht="12" customHeight="1" x14ac:dyDescent="0.2">
      <c r="B132" s="159">
        <v>1</v>
      </c>
      <c r="C132" s="185" t="s">
        <v>314</v>
      </c>
      <c r="D132" s="168"/>
      <c r="E132" s="169"/>
      <c r="F132" s="169"/>
      <c r="G132" s="169"/>
      <c r="H132" s="298"/>
      <c r="I132" s="298">
        <v>0.85</v>
      </c>
      <c r="J132" s="299">
        <f>I132</f>
        <v>0.85</v>
      </c>
      <c r="K132" s="162" t="s">
        <v>143</v>
      </c>
      <c r="L132" s="112"/>
      <c r="M132" s="20">
        <f>19*1.4</f>
        <v>26.599999999999998</v>
      </c>
    </row>
    <row r="133" spans="2:24" s="20" customFormat="1" ht="12" customHeight="1" x14ac:dyDescent="0.2">
      <c r="B133" s="159">
        <v>1</v>
      </c>
      <c r="C133" s="185" t="s">
        <v>315</v>
      </c>
      <c r="D133" s="168"/>
      <c r="E133" s="169"/>
      <c r="F133" s="169"/>
      <c r="G133" s="169"/>
      <c r="H133" s="298"/>
      <c r="I133" s="298">
        <v>0.41</v>
      </c>
      <c r="J133" s="299">
        <f>I133</f>
        <v>0.41</v>
      </c>
      <c r="K133" s="162" t="s">
        <v>143</v>
      </c>
      <c r="L133" s="112"/>
    </row>
    <row r="134" spans="2:24" s="20" customFormat="1" ht="12" customHeight="1" x14ac:dyDescent="0.2">
      <c r="B134" s="159">
        <v>2</v>
      </c>
      <c r="C134" s="185" t="s">
        <v>316</v>
      </c>
      <c r="D134" s="168">
        <v>27.5</v>
      </c>
      <c r="E134" s="169"/>
      <c r="F134" s="169"/>
      <c r="G134" s="169"/>
      <c r="H134" s="298"/>
      <c r="I134" s="169">
        <v>4.9430000000000002E-2</v>
      </c>
      <c r="J134" s="299">
        <f>D134*I134*B134</f>
        <v>2.7186500000000002</v>
      </c>
      <c r="K134" s="162" t="s">
        <v>143</v>
      </c>
      <c r="L134" s="112"/>
    </row>
    <row r="135" spans="2:24" s="20" customFormat="1" ht="12" customHeight="1" x14ac:dyDescent="0.2">
      <c r="B135" s="159">
        <v>2</v>
      </c>
      <c r="C135" s="185" t="s">
        <v>316</v>
      </c>
      <c r="D135" s="168">
        <v>18.3</v>
      </c>
      <c r="E135" s="169"/>
      <c r="F135" s="169"/>
      <c r="G135" s="169"/>
      <c r="H135" s="298"/>
      <c r="I135" s="169">
        <v>4.9430000000000002E-2</v>
      </c>
      <c r="J135" s="299">
        <f>D135*I135*B135</f>
        <v>1.8091380000000001</v>
      </c>
      <c r="K135" s="162" t="s">
        <v>143</v>
      </c>
      <c r="L135" s="112"/>
    </row>
    <row r="136" spans="2:24" s="20" customFormat="1" ht="12" customHeight="1" x14ac:dyDescent="0.2">
      <c r="B136" s="159">
        <v>1</v>
      </c>
      <c r="C136" s="185" t="s">
        <v>317</v>
      </c>
      <c r="D136" s="168"/>
      <c r="E136" s="169"/>
      <c r="F136" s="169"/>
      <c r="G136" s="169"/>
      <c r="H136" s="298"/>
      <c r="I136" s="169">
        <v>0.83899999999999997</v>
      </c>
      <c r="J136" s="299">
        <f>I136</f>
        <v>0.83899999999999997</v>
      </c>
      <c r="K136" s="162" t="s">
        <v>143</v>
      </c>
      <c r="L136" s="112"/>
      <c r="M136" s="20">
        <f>45.8/0.6*11</f>
        <v>839.66666666666663</v>
      </c>
    </row>
    <row r="137" spans="2:24" s="20" customFormat="1" ht="12" customHeight="1" x14ac:dyDescent="0.2">
      <c r="B137" s="159">
        <v>1</v>
      </c>
      <c r="C137" s="185" t="s">
        <v>164</v>
      </c>
      <c r="D137" s="169"/>
      <c r="E137" s="169"/>
      <c r="F137" s="169"/>
      <c r="G137" s="169"/>
      <c r="H137" s="298"/>
      <c r="I137" s="169">
        <v>0.29399999999999998</v>
      </c>
      <c r="J137" s="299">
        <f>B137*I137</f>
        <v>0.29399999999999998</v>
      </c>
      <c r="K137" s="166" t="s">
        <v>143</v>
      </c>
      <c r="L137" s="112"/>
    </row>
    <row r="138" spans="2:24" s="20" customFormat="1" ht="12" customHeight="1" x14ac:dyDescent="0.2">
      <c r="B138" s="160">
        <v>1</v>
      </c>
      <c r="C138" s="184" t="s">
        <v>190</v>
      </c>
      <c r="D138" s="309">
        <v>68</v>
      </c>
      <c r="E138" s="181"/>
      <c r="F138" s="181"/>
      <c r="G138" s="181"/>
      <c r="H138" s="501"/>
      <c r="I138" s="181">
        <v>1.6000000000000001E-3</v>
      </c>
      <c r="J138" s="494">
        <f>I138*D138</f>
        <v>0.10880000000000001</v>
      </c>
      <c r="K138" s="166" t="s">
        <v>143</v>
      </c>
      <c r="L138" s="112"/>
    </row>
    <row r="139" spans="2:24" s="20" customFormat="1" ht="12" customHeight="1" thickBot="1" x14ac:dyDescent="0.25">
      <c r="B139" s="451">
        <v>2</v>
      </c>
      <c r="C139" s="287" t="s">
        <v>191</v>
      </c>
      <c r="D139" s="290">
        <v>8.8000000000000007</v>
      </c>
      <c r="E139" s="290"/>
      <c r="F139" s="290"/>
      <c r="G139" s="290"/>
      <c r="H139" s="552"/>
      <c r="I139" s="290">
        <v>1.6000000000000001E-3</v>
      </c>
      <c r="J139" s="291">
        <f>I139*D139*B139</f>
        <v>2.8160000000000004E-2</v>
      </c>
      <c r="K139" s="441" t="s">
        <v>143</v>
      </c>
      <c r="L139" s="112"/>
    </row>
    <row r="140" spans="2:24" s="20" customFormat="1" ht="12" customHeight="1" thickBot="1" x14ac:dyDescent="0.25">
      <c r="B140" s="425"/>
      <c r="C140" s="457" t="s">
        <v>117</v>
      </c>
      <c r="D140" s="457"/>
      <c r="E140" s="457"/>
      <c r="F140" s="457"/>
      <c r="G140" s="497"/>
      <c r="H140" s="553"/>
      <c r="I140" s="457"/>
      <c r="J140" s="304">
        <f>SUM(J125:J139)</f>
        <v>9.6341440000000027</v>
      </c>
      <c r="K140" s="258"/>
      <c r="L140" s="112"/>
    </row>
    <row r="141" spans="2:24" s="20" customFormat="1" ht="12" customHeight="1" x14ac:dyDescent="0.2">
      <c r="B141" s="259"/>
      <c r="C141" s="258"/>
      <c r="D141" s="258"/>
      <c r="E141" s="258"/>
      <c r="F141" s="258"/>
      <c r="G141" s="258"/>
      <c r="H141" s="133"/>
      <c r="I141" s="258"/>
      <c r="J141" s="488"/>
      <c r="K141" s="258"/>
      <c r="L141" s="112"/>
    </row>
    <row r="142" spans="2:24" s="97" customFormat="1" ht="12" customHeight="1" thickBot="1" x14ac:dyDescent="0.25">
      <c r="B142" s="111" t="s">
        <v>166</v>
      </c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20"/>
      <c r="S142" s="20"/>
      <c r="T142" s="20"/>
      <c r="U142" s="20"/>
      <c r="V142" s="20"/>
      <c r="W142" s="20"/>
      <c r="X142" s="20"/>
    </row>
    <row r="143" spans="2:24" s="97" customFormat="1" ht="12" customHeight="1" thickBot="1" x14ac:dyDescent="0.25">
      <c r="B143" s="482"/>
      <c r="C143" s="432"/>
      <c r="D143" s="470" t="s">
        <v>93</v>
      </c>
      <c r="E143" s="434" t="s">
        <v>104</v>
      </c>
      <c r="F143" s="434" t="s">
        <v>96</v>
      </c>
      <c r="G143" s="434" t="s">
        <v>105</v>
      </c>
      <c r="H143" s="434" t="s">
        <v>106</v>
      </c>
      <c r="I143" s="434" t="s">
        <v>124</v>
      </c>
      <c r="J143" s="434" t="s">
        <v>108</v>
      </c>
      <c r="K143" s="435" t="s">
        <v>109</v>
      </c>
      <c r="L143" s="112"/>
      <c r="M143" s="20"/>
      <c r="S143" s="20"/>
      <c r="T143" s="20"/>
      <c r="U143" s="20"/>
      <c r="V143" s="20"/>
      <c r="W143" s="20"/>
      <c r="X143" s="20"/>
    </row>
    <row r="144" spans="2:24" s="97" customFormat="1" ht="12" customHeight="1" thickBot="1" x14ac:dyDescent="0.25">
      <c r="B144" s="436" t="s">
        <v>111</v>
      </c>
      <c r="C144" s="437" t="s">
        <v>112</v>
      </c>
      <c r="D144" s="505" t="s">
        <v>99</v>
      </c>
      <c r="E144" s="440" t="s">
        <v>99</v>
      </c>
      <c r="F144" s="440" t="s">
        <v>135</v>
      </c>
      <c r="G144" s="440" t="s">
        <v>99</v>
      </c>
      <c r="H144" s="440" t="s">
        <v>136</v>
      </c>
      <c r="I144" s="440" t="s">
        <v>125</v>
      </c>
      <c r="J144" s="440" t="s">
        <v>113</v>
      </c>
      <c r="K144" s="441" t="s">
        <v>114</v>
      </c>
      <c r="L144" s="112"/>
      <c r="M144" s="20"/>
      <c r="S144" s="20"/>
      <c r="T144" s="20"/>
      <c r="U144" s="20"/>
      <c r="V144" s="20"/>
      <c r="W144" s="20"/>
      <c r="X144" s="20"/>
    </row>
    <row r="145" spans="2:24" s="97" customFormat="1" ht="12" customHeight="1" x14ac:dyDescent="0.2">
      <c r="B145" s="159">
        <v>1</v>
      </c>
      <c r="C145" s="184" t="s">
        <v>186</v>
      </c>
      <c r="D145" s="168"/>
      <c r="E145" s="169"/>
      <c r="F145" s="309">
        <v>32.895000000000003</v>
      </c>
      <c r="G145" s="181"/>
      <c r="H145" s="170"/>
      <c r="I145" s="169">
        <v>6.25E-2</v>
      </c>
      <c r="J145" s="170">
        <f>B145*F145*I145</f>
        <v>2.0559375000000002</v>
      </c>
      <c r="K145" s="162" t="s">
        <v>144</v>
      </c>
      <c r="L145" s="112"/>
      <c r="M145" s="20">
        <f>1.9*1.5*6+1.6</f>
        <v>18.7</v>
      </c>
      <c r="S145" s="20"/>
      <c r="T145" s="20"/>
      <c r="U145" s="20"/>
      <c r="V145" s="20"/>
      <c r="W145" s="20"/>
      <c r="X145" s="20"/>
    </row>
    <row r="146" spans="2:24" s="97" customFormat="1" ht="12" customHeight="1" x14ac:dyDescent="0.2">
      <c r="B146" s="158">
        <v>1</v>
      </c>
      <c r="C146" s="186" t="s">
        <v>319</v>
      </c>
      <c r="D146" s="295"/>
      <c r="E146" s="285"/>
      <c r="F146" s="427">
        <v>5.28</v>
      </c>
      <c r="G146" s="427">
        <v>3.0000000000000001E-3</v>
      </c>
      <c r="H146" s="286">
        <f>F146*G146*B146</f>
        <v>1.584E-2</v>
      </c>
      <c r="I146" s="285">
        <v>2.2000000000000002</v>
      </c>
      <c r="J146" s="286">
        <f>H146*I146</f>
        <v>3.4848000000000004E-2</v>
      </c>
      <c r="K146" s="172" t="s">
        <v>144</v>
      </c>
      <c r="L146" s="112"/>
      <c r="M146" s="20">
        <f>2.2*1.2*2</f>
        <v>5.28</v>
      </c>
      <c r="S146" s="20"/>
      <c r="T146" s="20"/>
      <c r="U146" s="20"/>
      <c r="V146" s="20"/>
      <c r="W146" s="20"/>
      <c r="X146" s="20"/>
    </row>
    <row r="147" spans="2:24" s="97" customFormat="1" ht="12" customHeight="1" x14ac:dyDescent="0.2">
      <c r="B147" s="159"/>
      <c r="C147" s="167" t="s">
        <v>168</v>
      </c>
      <c r="D147" s="168"/>
      <c r="E147" s="169"/>
      <c r="F147" s="169"/>
      <c r="G147" s="169"/>
      <c r="H147" s="170"/>
      <c r="I147" s="169"/>
      <c r="J147" s="171">
        <f>SUM(J145:J146)</f>
        <v>2.0907855000000004</v>
      </c>
      <c r="K147" s="162"/>
      <c r="L147" s="112"/>
      <c r="M147" s="20"/>
      <c r="S147" s="20"/>
      <c r="T147" s="20"/>
      <c r="U147" s="20"/>
      <c r="V147" s="20"/>
      <c r="W147" s="20"/>
      <c r="X147" s="20"/>
    </row>
    <row r="148" spans="2:24" s="97" customFormat="1" ht="12" customHeight="1" x14ac:dyDescent="0.2">
      <c r="B148" s="157">
        <v>1</v>
      </c>
      <c r="C148" s="184" t="s">
        <v>169</v>
      </c>
      <c r="D148" s="309">
        <v>8</v>
      </c>
      <c r="E148" s="181">
        <v>0.12</v>
      </c>
      <c r="F148" s="181"/>
      <c r="G148" s="181">
        <v>0.08</v>
      </c>
      <c r="H148" s="297">
        <f>D148*E148*G148*B148</f>
        <v>7.6799999999999993E-2</v>
      </c>
      <c r="I148" s="181">
        <v>0.85</v>
      </c>
      <c r="J148" s="297">
        <f>H148*I148</f>
        <v>6.5279999999999991E-2</v>
      </c>
      <c r="K148" s="166" t="s">
        <v>120</v>
      </c>
      <c r="L148" s="112"/>
      <c r="M148" s="20">
        <f>2.5*1.8+2.1*1.8+2.7*0.75+2.1*1.1*5+2.3*1.2*4</f>
        <v>32.895000000000003</v>
      </c>
    </row>
    <row r="149" spans="2:24" s="97" customFormat="1" ht="12" customHeight="1" x14ac:dyDescent="0.2">
      <c r="B149" s="158">
        <v>1</v>
      </c>
      <c r="C149" s="185" t="s">
        <v>170</v>
      </c>
      <c r="D149" s="168">
        <v>8</v>
      </c>
      <c r="E149" s="169">
        <v>0.15</v>
      </c>
      <c r="F149" s="169"/>
      <c r="G149" s="170">
        <v>0.1</v>
      </c>
      <c r="H149" s="170">
        <f>D149*E149*G149*B149</f>
        <v>0.12</v>
      </c>
      <c r="I149" s="169">
        <v>0.85</v>
      </c>
      <c r="J149" s="170">
        <f>H149*I149</f>
        <v>0.10199999999999999</v>
      </c>
      <c r="K149" s="162" t="s">
        <v>120</v>
      </c>
      <c r="L149" s="112"/>
      <c r="M149" s="20"/>
    </row>
    <row r="150" spans="2:24" s="97" customFormat="1" ht="12" customHeight="1" x14ac:dyDescent="0.2">
      <c r="B150" s="157">
        <v>3</v>
      </c>
      <c r="C150" s="186" t="s">
        <v>215</v>
      </c>
      <c r="D150" s="427"/>
      <c r="E150" s="427"/>
      <c r="F150" s="427"/>
      <c r="G150" s="516"/>
      <c r="H150" s="516"/>
      <c r="I150" s="427">
        <v>3.5999999999999997E-2</v>
      </c>
      <c r="J150" s="286">
        <f>B150*I150</f>
        <v>0.10799999999999998</v>
      </c>
      <c r="K150" s="162" t="s">
        <v>120</v>
      </c>
      <c r="L150" s="112"/>
      <c r="M150" s="20"/>
    </row>
    <row r="151" spans="2:24" s="97" customFormat="1" ht="12" customHeight="1" x14ac:dyDescent="0.2">
      <c r="B151" s="159"/>
      <c r="C151" s="167" t="s">
        <v>171</v>
      </c>
      <c r="D151" s="169"/>
      <c r="E151" s="169"/>
      <c r="F151" s="169"/>
      <c r="G151" s="169"/>
      <c r="H151" s="170"/>
      <c r="I151" s="169"/>
      <c r="J151" s="171">
        <f>SUM(J148:J150)</f>
        <v>0.27527999999999997</v>
      </c>
      <c r="K151" s="162"/>
      <c r="L151" s="112"/>
      <c r="M151" s="20"/>
    </row>
    <row r="152" spans="2:24" s="97" customFormat="1" ht="12" customHeight="1" x14ac:dyDescent="0.2">
      <c r="B152" s="157">
        <v>2</v>
      </c>
      <c r="C152" s="186" t="s">
        <v>320</v>
      </c>
      <c r="D152" s="427"/>
      <c r="E152" s="427"/>
      <c r="F152" s="427"/>
      <c r="G152" s="427"/>
      <c r="H152" s="516"/>
      <c r="I152" s="427">
        <v>1.2E-2</v>
      </c>
      <c r="J152" s="516">
        <f>B152*I152</f>
        <v>2.4E-2</v>
      </c>
      <c r="K152" s="300" t="s">
        <v>145</v>
      </c>
      <c r="L152" s="112"/>
      <c r="M152" s="20"/>
    </row>
    <row r="153" spans="2:24" s="97" customFormat="1" ht="12" customHeight="1" thickBot="1" x14ac:dyDescent="0.25">
      <c r="B153" s="451"/>
      <c r="C153" s="506" t="s">
        <v>172</v>
      </c>
      <c r="D153" s="290"/>
      <c r="E153" s="290"/>
      <c r="F153" s="290"/>
      <c r="G153" s="290"/>
      <c r="H153" s="288"/>
      <c r="I153" s="290"/>
      <c r="J153" s="507">
        <f>J152</f>
        <v>2.4E-2</v>
      </c>
      <c r="K153" s="293"/>
      <c r="L153" s="112"/>
      <c r="M153" s="20"/>
    </row>
    <row r="154" spans="2:24" s="97" customFormat="1" ht="12" customHeight="1" thickBot="1" x14ac:dyDescent="0.25">
      <c r="B154" s="483"/>
      <c r="C154" s="484" t="s">
        <v>117</v>
      </c>
      <c r="D154" s="484"/>
      <c r="E154" s="484"/>
      <c r="F154" s="484"/>
      <c r="G154" s="462"/>
      <c r="H154" s="547"/>
      <c r="I154" s="510"/>
      <c r="J154" s="520">
        <f>J147+J151+J153</f>
        <v>2.3900655000000004</v>
      </c>
      <c r="K154" s="258"/>
      <c r="L154" s="112"/>
      <c r="M154" s="20"/>
    </row>
    <row r="155" spans="2:24" s="20" customFormat="1" ht="12" customHeight="1" x14ac:dyDescent="0.2">
      <c r="B155" s="259"/>
      <c r="C155" s="258"/>
      <c r="D155" s="258"/>
      <c r="E155" s="258"/>
      <c r="F155" s="258"/>
      <c r="G155" s="258"/>
      <c r="H155" s="133"/>
      <c r="I155" s="258"/>
      <c r="J155" s="488"/>
      <c r="K155" s="258"/>
      <c r="L155" s="112"/>
      <c r="S155" s="97"/>
      <c r="T155" s="97"/>
      <c r="U155" s="97"/>
      <c r="V155" s="97"/>
      <c r="W155" s="97"/>
      <c r="X155" s="97"/>
    </row>
    <row r="156" spans="2:24" s="134" customFormat="1" ht="12" customHeight="1" x14ac:dyDescent="0.2"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</row>
    <row r="157" spans="2:24" s="20" customFormat="1" ht="12" customHeight="1" x14ac:dyDescent="0.2"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</row>
    <row r="158" spans="2:24" s="20" customFormat="1" ht="12" customHeight="1" x14ac:dyDescent="0.2"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</row>
    <row r="159" spans="2:24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</row>
    <row r="160" spans="2:24" s="20" customFormat="1" ht="12" customHeight="1" x14ac:dyDescent="0.2"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</row>
    <row r="161" spans="2:24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</row>
    <row r="162" spans="2:24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</row>
    <row r="163" spans="2:24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</row>
    <row r="164" spans="2:24" s="20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</row>
    <row r="165" spans="2:24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</row>
    <row r="166" spans="2:24" s="20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</row>
    <row r="167" spans="2:24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</row>
    <row r="168" spans="2:24" s="20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</row>
    <row r="169" spans="2:24" s="20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S169" s="97"/>
      <c r="T169" s="97"/>
      <c r="U169" s="97"/>
      <c r="V169" s="97"/>
      <c r="W169" s="97"/>
      <c r="X169" s="97"/>
    </row>
    <row r="170" spans="2:24" s="20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</row>
    <row r="171" spans="2:24" s="20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</row>
    <row r="172" spans="2:24" s="20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</row>
    <row r="173" spans="2:24" s="20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</row>
    <row r="174" spans="2:24" s="20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</row>
    <row r="175" spans="2:24" s="20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</row>
    <row r="176" spans="2:24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</row>
    <row r="177" spans="2:12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</row>
    <row r="178" spans="2:12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</row>
    <row r="179" spans="2:12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</row>
    <row r="180" spans="2:12" s="20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</row>
    <row r="181" spans="2:12" s="20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</row>
    <row r="182" spans="2:12" s="20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</row>
    <row r="183" spans="2:12" s="20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</row>
    <row r="184" spans="2:12" s="20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</row>
    <row r="185" spans="2:12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</row>
    <row r="186" spans="2:12" s="20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</row>
    <row r="187" spans="2:12" s="20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</row>
    <row r="188" spans="2:12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</row>
    <row r="189" spans="2:12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</row>
    <row r="190" spans="2:12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</row>
    <row r="191" spans="2:12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</row>
    <row r="192" spans="2:12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</row>
    <row r="193" spans="2:24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</row>
    <row r="194" spans="2:24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</row>
    <row r="195" spans="2:24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</row>
    <row r="196" spans="2:24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</row>
    <row r="197" spans="2:24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</row>
    <row r="198" spans="2:24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S198" s="97"/>
      <c r="T198" s="97"/>
      <c r="U198" s="97"/>
      <c r="V198" s="97"/>
      <c r="W198" s="97"/>
      <c r="X198" s="97"/>
    </row>
    <row r="199" spans="2:24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S199" s="97"/>
      <c r="T199" s="97"/>
      <c r="U199" s="97"/>
      <c r="V199" s="97"/>
      <c r="W199" s="97"/>
      <c r="X199" s="97"/>
    </row>
    <row r="200" spans="2:24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S200" s="97"/>
      <c r="T200" s="97"/>
      <c r="U200" s="97"/>
      <c r="V200" s="97"/>
      <c r="W200" s="97"/>
      <c r="X200" s="97"/>
    </row>
    <row r="201" spans="2:24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S201" s="97"/>
      <c r="T201" s="97"/>
      <c r="U201" s="97"/>
      <c r="V201" s="97"/>
      <c r="W201" s="97"/>
      <c r="X201" s="97"/>
    </row>
    <row r="202" spans="2:24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S202" s="97"/>
      <c r="T202" s="97"/>
      <c r="U202" s="97"/>
      <c r="V202" s="97"/>
      <c r="W202" s="97"/>
      <c r="X202" s="97"/>
    </row>
    <row r="203" spans="2:24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S203" s="97"/>
      <c r="T203" s="97"/>
      <c r="U203" s="97"/>
      <c r="V203" s="97"/>
      <c r="W203" s="97"/>
      <c r="X203" s="97"/>
    </row>
    <row r="204" spans="2:24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S204" s="97"/>
      <c r="T204" s="97"/>
      <c r="U204" s="97"/>
      <c r="V204" s="97"/>
      <c r="W204" s="97"/>
      <c r="X204" s="97"/>
    </row>
    <row r="205" spans="2:24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S205" s="97"/>
      <c r="T205" s="97"/>
      <c r="U205" s="97"/>
      <c r="V205" s="97"/>
      <c r="W205" s="97"/>
      <c r="X205" s="97"/>
    </row>
    <row r="206" spans="2:24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S206" s="97"/>
      <c r="T206" s="97"/>
      <c r="U206" s="97"/>
      <c r="V206" s="97"/>
      <c r="W206" s="97"/>
      <c r="X206" s="97"/>
    </row>
    <row r="207" spans="2:24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S207" s="97"/>
      <c r="T207" s="97"/>
      <c r="U207" s="97"/>
      <c r="V207" s="97"/>
      <c r="W207" s="97"/>
      <c r="X207" s="97"/>
    </row>
    <row r="208" spans="2:24" s="20" customFormat="1" ht="12" customHeight="1" x14ac:dyDescent="0.2"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S208" s="97"/>
      <c r="T208" s="97"/>
      <c r="U208" s="97"/>
      <c r="V208" s="97"/>
      <c r="W208" s="97"/>
      <c r="X208" s="97"/>
    </row>
    <row r="209" spans="2:24" s="20" customFormat="1" ht="12" customHeight="1" x14ac:dyDescent="0.2"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S209" s="97"/>
      <c r="T209" s="97"/>
      <c r="U209" s="97"/>
      <c r="V209" s="97"/>
      <c r="W209" s="97"/>
      <c r="X209" s="97"/>
    </row>
    <row r="210" spans="2:24" s="20" customFormat="1" ht="12" customHeight="1" x14ac:dyDescent="0.2"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S210" s="97"/>
      <c r="T210" s="97"/>
      <c r="U210" s="97"/>
      <c r="V210" s="97"/>
      <c r="W210" s="97"/>
      <c r="X210" s="97"/>
    </row>
    <row r="211" spans="2:24" s="20" customFormat="1" ht="12" customHeight="1" x14ac:dyDescent="0.2"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S211" s="97"/>
      <c r="T211" s="97"/>
      <c r="U211" s="97"/>
      <c r="V211" s="97"/>
      <c r="W211" s="97"/>
      <c r="X211" s="97"/>
    </row>
    <row r="212" spans="2:24" s="20" customFormat="1" ht="12" customHeight="1" x14ac:dyDescent="0.2"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S212" s="97"/>
      <c r="T212" s="97"/>
      <c r="U212" s="97"/>
      <c r="V212" s="97"/>
      <c r="W212" s="97"/>
      <c r="X212" s="97"/>
    </row>
    <row r="213" spans="2:24" s="20" customFormat="1" ht="12" customHeight="1" x14ac:dyDescent="0.2"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S213" s="97"/>
      <c r="T213" s="97"/>
      <c r="U213" s="97"/>
      <c r="V213" s="97"/>
      <c r="W213" s="97"/>
      <c r="X213" s="97"/>
    </row>
    <row r="214" spans="2:24" s="20" customFormat="1" ht="12" customHeight="1" x14ac:dyDescent="0.2"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S214" s="97"/>
      <c r="T214" s="97"/>
      <c r="U214" s="97"/>
      <c r="V214" s="97"/>
      <c r="W214" s="97"/>
      <c r="X214" s="97"/>
    </row>
  </sheetData>
  <dataConsolidate/>
  <mergeCells count="3">
    <mergeCell ref="F3:K3"/>
    <mergeCell ref="C13:E13"/>
    <mergeCell ref="C14:E14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2" manualBreakCount="2">
    <brk id="44" max="11" man="1"/>
    <brk id="140" max="11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1">
    <tabColor indexed="11"/>
  </sheetPr>
  <dimension ref="A1:AF72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2" customWidth="1"/>
    <col min="13" max="23" width="9.7109375" style="2" customWidth="1"/>
    <col min="24" max="29" width="8.7109375" style="2" customWidth="1"/>
    <col min="30" max="32" width="9.140625" style="2"/>
  </cols>
  <sheetData>
    <row r="1" spans="1:32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</row>
    <row r="2" spans="1:32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</row>
    <row r="3" spans="1:32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</row>
    <row r="5" spans="1:32" s="97" customFormat="1" ht="12" customHeight="1" x14ac:dyDescent="0.2">
      <c r="A5" s="20"/>
      <c r="B5" s="256" t="s">
        <v>91</v>
      </c>
      <c r="C5" s="180" t="s">
        <v>819</v>
      </c>
      <c r="D5" s="257"/>
      <c r="E5" s="257"/>
      <c r="F5" s="257"/>
      <c r="G5" s="258"/>
      <c r="H5"/>
      <c r="I5"/>
      <c r="J5"/>
      <c r="K5"/>
      <c r="L5" s="25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</row>
    <row r="6" spans="1:32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</row>
    <row r="7" spans="1:32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</row>
    <row r="8" spans="1:32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</row>
    <row r="9" spans="1:32" s="97" customFormat="1" ht="12" customHeight="1" x14ac:dyDescent="0.2">
      <c r="A9" s="20"/>
      <c r="B9" s="470" t="s">
        <v>1499</v>
      </c>
      <c r="C9" s="181" t="s">
        <v>235</v>
      </c>
      <c r="D9" s="153"/>
      <c r="E9" s="153"/>
      <c r="F9" s="153"/>
      <c r="G9" s="153"/>
      <c r="H9" s="182"/>
      <c r="I9" s="183"/>
      <c r="J9" s="193"/>
      <c r="K9" s="574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</row>
    <row r="10" spans="1:32" s="97" customFormat="1" ht="12" customHeight="1" x14ac:dyDescent="0.2">
      <c r="A10" s="20"/>
      <c r="B10" s="157"/>
      <c r="C10" s="181" t="s">
        <v>236</v>
      </c>
      <c r="D10" s="182">
        <v>10</v>
      </c>
      <c r="E10" s="182">
        <v>9</v>
      </c>
      <c r="F10" s="182"/>
      <c r="G10" s="182">
        <v>0.2</v>
      </c>
      <c r="H10" s="182">
        <f>D10*E10</f>
        <v>90</v>
      </c>
      <c r="I10" s="183"/>
      <c r="J10" s="182"/>
      <c r="K10" s="281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</row>
    <row r="11" spans="1:32" s="97" customFormat="1" ht="12" customHeight="1" x14ac:dyDescent="0.2">
      <c r="A11" s="20"/>
      <c r="B11" s="157"/>
      <c r="C11" s="181"/>
      <c r="D11" s="182"/>
      <c r="E11" s="182"/>
      <c r="F11" s="182"/>
      <c r="G11" s="182"/>
      <c r="H11" s="182"/>
      <c r="I11" s="183"/>
      <c r="J11" s="182"/>
      <c r="K11" s="281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</row>
    <row r="12" spans="1:32" s="97" customFormat="1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2"/>
      <c r="K12" s="281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</row>
    <row r="13" spans="1:32" s="97" customFormat="1" ht="12" customHeight="1" x14ac:dyDescent="0.2">
      <c r="A13" s="20"/>
      <c r="B13" s="157"/>
      <c r="C13" s="1259" t="s">
        <v>2217</v>
      </c>
      <c r="D13" s="1260"/>
      <c r="E13" s="1261"/>
      <c r="F13" s="182"/>
      <c r="G13" s="182"/>
      <c r="H13" s="182"/>
      <c r="I13" s="183"/>
      <c r="J13" s="182"/>
      <c r="K13" s="281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</row>
    <row r="14" spans="1:32" s="97" customFormat="1" ht="12" customHeight="1" thickBot="1" x14ac:dyDescent="0.25">
      <c r="A14" s="20"/>
      <c r="B14" s="157"/>
      <c r="C14" s="1264" t="s">
        <v>2210</v>
      </c>
      <c r="D14" s="1265"/>
      <c r="E14" s="1266"/>
      <c r="F14" s="153"/>
      <c r="G14" s="153"/>
      <c r="H14" s="153"/>
      <c r="I14" s="473"/>
      <c r="J14" s="153"/>
      <c r="K14" s="28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</row>
    <row r="15" spans="1:32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90</v>
      </c>
      <c r="I15" s="191">
        <f>SUM(I9:I14)</f>
        <v>0</v>
      </c>
      <c r="J15" s="189"/>
      <c r="K15" s="576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</row>
    <row r="16" spans="1:32" s="97" customFormat="1" ht="12" customHeight="1" x14ac:dyDescent="0.2">
      <c r="A16" s="20"/>
      <c r="B16" s="158" t="s">
        <v>2006</v>
      </c>
      <c r="C16" s="181"/>
      <c r="D16" s="182"/>
      <c r="E16" s="182"/>
      <c r="F16" s="182"/>
      <c r="G16" s="182"/>
      <c r="H16" s="182"/>
      <c r="I16" s="183"/>
      <c r="J16" s="182"/>
      <c r="K16" s="281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</row>
    <row r="17" spans="1:32" s="97" customFormat="1" ht="12" customHeight="1" x14ac:dyDescent="0.2">
      <c r="A17" s="20"/>
      <c r="B17" s="157"/>
      <c r="C17" s="181"/>
      <c r="D17" s="182"/>
      <c r="E17" s="182"/>
      <c r="F17" s="182"/>
      <c r="G17" s="182"/>
      <c r="H17" s="182"/>
      <c r="I17" s="183"/>
      <c r="J17" s="250"/>
      <c r="K17" s="575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</row>
    <row r="18" spans="1:32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28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</row>
    <row r="19" spans="1:32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250"/>
      <c r="K19" s="575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</row>
    <row r="20" spans="1:32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28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</row>
    <row r="21" spans="1:32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575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</row>
    <row r="22" spans="1:32" s="97" customFormat="1" ht="12" customHeight="1" thickBot="1" x14ac:dyDescent="0.25">
      <c r="A22" s="20"/>
      <c r="B22" s="425"/>
      <c r="C22" s="188" t="s">
        <v>400</v>
      </c>
      <c r="D22" s="189"/>
      <c r="E22" s="189"/>
      <c r="F22" s="189"/>
      <c r="G22" s="189"/>
      <c r="H22" s="190">
        <f>SUM(H16:H21)</f>
        <v>0</v>
      </c>
      <c r="I22" s="429"/>
      <c r="J22" s="189"/>
      <c r="K22" s="576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</row>
    <row r="23" spans="1:32" s="97" customFormat="1" ht="12" customHeight="1" x14ac:dyDescent="0.2">
      <c r="A23" s="20"/>
      <c r="B23" s="259"/>
      <c r="C23" s="258"/>
      <c r="D23" s="513"/>
      <c r="E23" s="513"/>
      <c r="F23" s="513"/>
      <c r="G23" s="513"/>
      <c r="H23" s="570"/>
      <c r="I23" s="570"/>
      <c r="J23" s="513"/>
      <c r="K23" s="513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</row>
    <row r="24" spans="1:32" s="97" customFormat="1" ht="12" customHeight="1" thickBot="1" x14ac:dyDescent="0.25">
      <c r="A24" s="20"/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</row>
    <row r="25" spans="1:32" s="97" customFormat="1" ht="12" customHeight="1" thickBot="1" x14ac:dyDescent="0.25">
      <c r="A25" s="20"/>
      <c r="B25" s="431" t="str">
        <f>C5</f>
        <v>32 - Garáž traťových traktorů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M25" s="19"/>
      <c r="N25" s="19"/>
    </row>
    <row r="26" spans="1:32" s="97" customFormat="1" ht="12" customHeight="1" thickBot="1" x14ac:dyDescent="0.25">
      <c r="A26" s="20"/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M26" s="19"/>
      <c r="N26" s="19"/>
    </row>
    <row r="27" spans="1:32" s="97" customFormat="1" ht="12" customHeight="1" x14ac:dyDescent="0.2">
      <c r="A27" s="20"/>
      <c r="B27" s="1020" t="s">
        <v>1508</v>
      </c>
      <c r="C27" s="1021" t="s">
        <v>1492</v>
      </c>
      <c r="D27" s="1184"/>
      <c r="E27" s="1023"/>
      <c r="F27" s="1024"/>
      <c r="G27" s="1024"/>
      <c r="H27" s="1025"/>
      <c r="I27" s="1025"/>
      <c r="J27" s="1026"/>
      <c r="K27" s="1051"/>
      <c r="L27" s="19"/>
      <c r="M27" s="19"/>
      <c r="N27" s="19"/>
    </row>
    <row r="28" spans="1:32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54"/>
      <c r="L28" s="19"/>
      <c r="M28" s="19"/>
      <c r="N28" s="19"/>
    </row>
    <row r="29" spans="1:32" s="97" customFormat="1" ht="12" customHeight="1" x14ac:dyDescent="0.2">
      <c r="A29" s="20"/>
      <c r="B29" s="1027" t="s">
        <v>1648</v>
      </c>
      <c r="C29" s="1030" t="s">
        <v>1060</v>
      </c>
      <c r="D29" s="1184">
        <f>J53</f>
        <v>39.6</v>
      </c>
      <c r="E29" s="1031"/>
      <c r="F29" s="1025"/>
      <c r="G29" s="1025"/>
      <c r="H29" s="1025">
        <f>D29/2.2</f>
        <v>18</v>
      </c>
      <c r="I29" s="1025"/>
      <c r="J29" s="1026">
        <v>2.2000000000000002</v>
      </c>
      <c r="K29" s="1037"/>
      <c r="L29" s="19"/>
      <c r="M29" s="19"/>
      <c r="N29" s="19"/>
    </row>
    <row r="30" spans="1:32" s="97" customFormat="1" ht="12" customHeight="1" x14ac:dyDescent="0.2">
      <c r="A30" s="20"/>
      <c r="B30" s="1032" t="s">
        <v>116</v>
      </c>
      <c r="C30" s="1030" t="s">
        <v>140</v>
      </c>
      <c r="D30" s="1184"/>
      <c r="E30" s="1031"/>
      <c r="F30" s="1025"/>
      <c r="G30" s="1025"/>
      <c r="H30" s="1025"/>
      <c r="I30" s="1025"/>
      <c r="J30" s="1026"/>
      <c r="K30" s="1037"/>
      <c r="L30" s="19"/>
      <c r="M30" s="19"/>
      <c r="N30" s="19"/>
    </row>
    <row r="31" spans="1:32" s="97" customFormat="1" ht="12" customHeight="1" x14ac:dyDescent="0.2">
      <c r="A31" s="20"/>
      <c r="B31" s="1032" t="s">
        <v>1511</v>
      </c>
      <c r="C31" s="1030" t="s">
        <v>368</v>
      </c>
      <c r="D31" s="1184"/>
      <c r="E31" s="1031"/>
      <c r="F31" s="1025"/>
      <c r="G31" s="1025"/>
      <c r="H31" s="1025"/>
      <c r="I31" s="1025"/>
      <c r="J31" s="1026"/>
      <c r="K31" s="1037"/>
      <c r="L31" s="19"/>
      <c r="M31" s="19"/>
      <c r="N31" s="19"/>
    </row>
    <row r="32" spans="1:32" s="97" customFormat="1" ht="12" customHeight="1" x14ac:dyDescent="0.2">
      <c r="A32" s="20"/>
      <c r="B32" s="1032" t="s">
        <v>120</v>
      </c>
      <c r="C32" s="1030" t="s">
        <v>1512</v>
      </c>
      <c r="D32" s="1184"/>
      <c r="E32" s="1031"/>
      <c r="F32" s="1025"/>
      <c r="G32" s="1025"/>
      <c r="H32" s="1025"/>
      <c r="I32" s="1025"/>
      <c r="J32" s="1025"/>
      <c r="K32" s="1037"/>
      <c r="L32" s="19"/>
      <c r="M32" s="19"/>
      <c r="N32" s="19"/>
    </row>
    <row r="33" spans="1:32" s="97" customFormat="1" ht="12" customHeight="1" x14ac:dyDescent="0.2">
      <c r="A33" s="20"/>
      <c r="B33" s="1032" t="s">
        <v>1510</v>
      </c>
      <c r="C33" s="1030" t="s">
        <v>1496</v>
      </c>
      <c r="D33" s="1184"/>
      <c r="E33" s="1031"/>
      <c r="F33" s="1025"/>
      <c r="G33" s="1025"/>
      <c r="H33" s="1025"/>
      <c r="I33" s="1025"/>
      <c r="J33" s="1025"/>
      <c r="K33" s="1037"/>
      <c r="L33" s="19"/>
      <c r="M33" s="19"/>
      <c r="N33" s="19"/>
    </row>
    <row r="34" spans="1:32" s="97" customFormat="1" ht="12" customHeight="1" x14ac:dyDescent="0.2">
      <c r="A34" s="20"/>
      <c r="B34" s="1032" t="s">
        <v>122</v>
      </c>
      <c r="C34" s="1034" t="s">
        <v>1509</v>
      </c>
      <c r="D34" s="1184"/>
      <c r="E34" s="1048"/>
      <c r="F34" s="1025"/>
      <c r="G34" s="1025"/>
      <c r="H34" s="1025"/>
      <c r="I34" s="1025"/>
      <c r="J34" s="1025"/>
      <c r="K34" s="1037"/>
      <c r="L34" s="19"/>
      <c r="M34" s="19"/>
      <c r="N34" s="19"/>
    </row>
    <row r="35" spans="1:32" s="97" customFormat="1" ht="12" customHeight="1" x14ac:dyDescent="0.2">
      <c r="A35" s="20"/>
      <c r="B35" s="1032" t="s">
        <v>1513</v>
      </c>
      <c r="C35" s="1030" t="s">
        <v>1514</v>
      </c>
      <c r="D35" s="1184"/>
      <c r="E35" s="1048"/>
      <c r="F35" s="1025"/>
      <c r="G35" s="1025"/>
      <c r="H35" s="1025"/>
      <c r="I35" s="1025"/>
      <c r="J35" s="1025"/>
      <c r="K35" s="1037"/>
      <c r="L35" s="19"/>
      <c r="M35" s="19"/>
      <c r="N35" s="19"/>
    </row>
    <row r="36" spans="1:32" s="97" customFormat="1" ht="12" customHeight="1" x14ac:dyDescent="0.2">
      <c r="A36" s="20"/>
      <c r="B36" s="1032" t="s">
        <v>143</v>
      </c>
      <c r="C36" s="1030" t="s">
        <v>526</v>
      </c>
      <c r="D36" s="1184">
        <f>J59</f>
        <v>0.63383999999999996</v>
      </c>
      <c r="E36" s="1031"/>
      <c r="F36" s="1025"/>
      <c r="G36" s="1025"/>
      <c r="H36" s="1025"/>
      <c r="I36" s="1025"/>
      <c r="J36" s="1025"/>
      <c r="K36" s="1037"/>
      <c r="L36" s="19"/>
      <c r="M36" s="19"/>
      <c r="N36" s="19"/>
    </row>
    <row r="37" spans="1:32" s="97" customFormat="1" ht="12" customHeight="1" x14ac:dyDescent="0.2">
      <c r="A37" s="20"/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7"/>
      <c r="L37" s="19"/>
      <c r="M37" s="19"/>
      <c r="N37" s="19"/>
    </row>
    <row r="38" spans="1:32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41"/>
      <c r="L38" s="19"/>
      <c r="M38" s="19"/>
      <c r="N38" s="19"/>
    </row>
    <row r="39" spans="1:32" s="97" customFormat="1" ht="12" customHeight="1" x14ac:dyDescent="0.2">
      <c r="A39" s="20"/>
      <c r="B39" s="1032" t="s">
        <v>1305</v>
      </c>
      <c r="C39" s="1030" t="s">
        <v>1515</v>
      </c>
      <c r="D39" s="1184"/>
      <c r="E39" s="1031"/>
      <c r="F39" s="1025"/>
      <c r="G39" s="1025"/>
      <c r="H39" s="1025"/>
      <c r="I39" s="1025"/>
      <c r="J39" s="1025"/>
      <c r="K39" s="1041"/>
      <c r="L39" s="19"/>
      <c r="M39" s="19"/>
      <c r="N39" s="19"/>
    </row>
    <row r="40" spans="1:32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2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2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2" ht="12" customHeight="1" thickBot="1" x14ac:dyDescent="0.25">
      <c r="A43" s="20"/>
      <c r="B43" s="456" t="s">
        <v>147</v>
      </c>
      <c r="C43" s="457"/>
      <c r="D43" s="565">
        <f>SUM(D27:D42)</f>
        <v>40.233840000000001</v>
      </c>
      <c r="E43" s="458"/>
      <c r="F43" s="458"/>
      <c r="G43" s="304">
        <f>SUM(G27:G42)</f>
        <v>0</v>
      </c>
      <c r="H43" s="304">
        <f>SUM(H27:H42)</f>
        <v>18</v>
      </c>
      <c r="I43" s="304">
        <f>SUM(I27:I42)</f>
        <v>0</v>
      </c>
      <c r="J43" s="459"/>
      <c r="K43" s="258"/>
      <c r="L43" s="19"/>
      <c r="M43" s="59" t="e">
        <f>J197+J179+J137+J155+J149+J107+J204+J58+#REF!</f>
        <v>#REF!</v>
      </c>
      <c r="N43" s="58">
        <f>H137+H107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 ht="12" customHeight="1" x14ac:dyDescent="0.2">
      <c r="A44" s="20"/>
      <c r="B44" s="20"/>
      <c r="C44" s="20"/>
      <c r="D44" s="99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"/>
      <c r="X44" s="20"/>
      <c r="Y44" s="20"/>
      <c r="Z44"/>
      <c r="AA44"/>
      <c r="AB44"/>
      <c r="AC44"/>
      <c r="AD44"/>
      <c r="AE44"/>
      <c r="AF44"/>
    </row>
    <row r="45" spans="1:32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2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90</v>
      </c>
      <c r="P46" s="476">
        <f>I15</f>
        <v>0</v>
      </c>
      <c r="Q46" s="477">
        <f>D43</f>
        <v>40.233840000000001</v>
      </c>
      <c r="R46" s="477">
        <f>H43</f>
        <v>18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2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39.6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0</v>
      </c>
      <c r="X47" s="555">
        <f>D36</f>
        <v>0.63383999999999996</v>
      </c>
      <c r="Y47" s="555">
        <f>D37</f>
        <v>0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40.233840000000001</v>
      </c>
    </row>
    <row r="48" spans="1:32" s="262" customFormat="1" ht="12" customHeight="1" x14ac:dyDescent="0.2">
      <c r="A48" s="137"/>
      <c r="B48" s="259"/>
      <c r="C48" s="258"/>
      <c r="D48" s="258"/>
      <c r="E48" s="258"/>
      <c r="F48" s="258"/>
      <c r="G48" s="258"/>
      <c r="H48" s="260"/>
      <c r="I48" s="260"/>
      <c r="J48" s="258"/>
      <c r="K48" s="258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</row>
    <row r="49" spans="1:32" s="97" customFormat="1" ht="12" customHeight="1" thickBot="1" x14ac:dyDescent="0.25">
      <c r="A49" s="20"/>
      <c r="B49" s="111" t="s">
        <v>184</v>
      </c>
      <c r="C49" s="112"/>
      <c r="D49" s="112"/>
      <c r="E49" s="112"/>
      <c r="F49" s="112"/>
      <c r="G49" s="112"/>
      <c r="H49" s="112"/>
      <c r="I49" s="112"/>
      <c r="J49" s="138"/>
      <c r="K49" s="112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</row>
    <row r="50" spans="1:32" s="97" customFormat="1" ht="12" customHeight="1" thickBot="1" x14ac:dyDescent="0.25">
      <c r="A50" s="20"/>
      <c r="B50" s="482"/>
      <c r="C50" s="432"/>
      <c r="D50" s="434" t="s">
        <v>93</v>
      </c>
      <c r="E50" s="434" t="s">
        <v>104</v>
      </c>
      <c r="F50" s="434" t="s">
        <v>96</v>
      </c>
      <c r="G50" s="434" t="s">
        <v>105</v>
      </c>
      <c r="H50" s="434" t="s">
        <v>106</v>
      </c>
      <c r="I50" s="434" t="s">
        <v>107</v>
      </c>
      <c r="J50" s="492" t="s">
        <v>108</v>
      </c>
      <c r="K50" s="435" t="s">
        <v>109</v>
      </c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 s="97" customFormat="1" ht="12" customHeight="1" thickBot="1" x14ac:dyDescent="0.25">
      <c r="A51" s="20"/>
      <c r="B51" s="436" t="s">
        <v>111</v>
      </c>
      <c r="C51" s="437" t="s">
        <v>112</v>
      </c>
      <c r="D51" s="440" t="s">
        <v>99</v>
      </c>
      <c r="E51" s="440" t="s">
        <v>99</v>
      </c>
      <c r="F51" s="440" t="s">
        <v>135</v>
      </c>
      <c r="G51" s="440" t="s">
        <v>99</v>
      </c>
      <c r="H51" s="440" t="s">
        <v>136</v>
      </c>
      <c r="I51" s="440" t="s">
        <v>137</v>
      </c>
      <c r="J51" s="493" t="s">
        <v>113</v>
      </c>
      <c r="K51" s="441" t="s">
        <v>114</v>
      </c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</row>
    <row r="52" spans="1:32" s="97" customFormat="1" ht="12" customHeight="1" thickBot="1" x14ac:dyDescent="0.25">
      <c r="A52" s="20"/>
      <c r="B52" s="160"/>
      <c r="C52" s="184" t="s">
        <v>233</v>
      </c>
      <c r="D52" s="283">
        <v>10</v>
      </c>
      <c r="E52" s="297">
        <v>9</v>
      </c>
      <c r="F52" s="297">
        <f>D52*E52</f>
        <v>90</v>
      </c>
      <c r="G52" s="181">
        <v>0.2</v>
      </c>
      <c r="H52" s="297">
        <f>F52*G52</f>
        <v>18</v>
      </c>
      <c r="I52" s="181">
        <v>2.2000000000000002</v>
      </c>
      <c r="J52" s="494">
        <f>H52*I52</f>
        <v>39.6</v>
      </c>
      <c r="K52" s="300" t="s">
        <v>116</v>
      </c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</row>
    <row r="53" spans="1:32" s="97" customFormat="1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485">
        <f>SUM(H52)</f>
        <v>18</v>
      </c>
      <c r="I53" s="484"/>
      <c r="J53" s="485">
        <f>SUM(J52)</f>
        <v>39.6</v>
      </c>
      <c r="K53" s="487"/>
      <c r="L53" s="19"/>
      <c r="M53" s="19"/>
      <c r="N53" s="19"/>
      <c r="O53" s="19"/>
      <c r="P53" s="19"/>
      <c r="Q53" s="19"/>
      <c r="R53" s="19"/>
      <c r="S53" s="14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</row>
    <row r="54" spans="1:32" s="97" customFormat="1" ht="12" customHeight="1" x14ac:dyDescent="0.2">
      <c r="A54" s="20"/>
      <c r="B54" s="154"/>
      <c r="C54" s="112"/>
      <c r="D54" s="112"/>
      <c r="E54" s="112"/>
      <c r="F54" s="112"/>
      <c r="G54" s="112"/>
      <c r="H54" s="112"/>
      <c r="I54" s="112"/>
      <c r="J54" s="138"/>
      <c r="K54" s="112"/>
      <c r="L54" s="19"/>
      <c r="M54" s="19"/>
      <c r="N54" s="19"/>
      <c r="O54" s="19"/>
      <c r="P54" s="19"/>
      <c r="Q54" s="19"/>
      <c r="R54" s="19"/>
      <c r="S54" s="14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</row>
    <row r="55" spans="1:32" s="97" customFormat="1" ht="12" customHeight="1" thickBot="1" x14ac:dyDescent="0.25">
      <c r="B55" s="111" t="s">
        <v>166</v>
      </c>
      <c r="C55" s="112"/>
      <c r="D55" s="112"/>
      <c r="E55" s="112"/>
      <c r="F55" s="112"/>
      <c r="G55" s="112"/>
      <c r="H55" s="112"/>
      <c r="I55" s="112"/>
      <c r="J55" s="112"/>
      <c r="K55" s="112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</row>
    <row r="56" spans="1:32" s="97" customFormat="1" ht="12" customHeight="1" thickBot="1" x14ac:dyDescent="0.25">
      <c r="B56" s="482"/>
      <c r="C56" s="432"/>
      <c r="D56" s="470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</row>
    <row r="57" spans="1:32" s="97" customFormat="1" ht="12" customHeight="1" thickBot="1" x14ac:dyDescent="0.25">
      <c r="B57" s="436" t="s">
        <v>111</v>
      </c>
      <c r="C57" s="437" t="s">
        <v>112</v>
      </c>
      <c r="D57" s="505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125</v>
      </c>
      <c r="J57" s="440" t="s">
        <v>113</v>
      </c>
      <c r="K57" s="441" t="s">
        <v>114</v>
      </c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</row>
    <row r="58" spans="1:32" s="97" customFormat="1" ht="12" customHeight="1" thickBot="1" x14ac:dyDescent="0.25">
      <c r="B58" s="159"/>
      <c r="C58" s="184" t="s">
        <v>234</v>
      </c>
      <c r="D58" s="170"/>
      <c r="E58" s="169"/>
      <c r="F58" s="181"/>
      <c r="G58" s="181"/>
      <c r="H58" s="170"/>
      <c r="I58" s="169"/>
      <c r="J58" s="169">
        <f>K71</f>
        <v>0.63383999999999996</v>
      </c>
      <c r="K58" s="162" t="s">
        <v>493</v>
      </c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</row>
    <row r="59" spans="1:32" s="97" customFormat="1" ht="12" customHeight="1" thickBot="1" x14ac:dyDescent="0.25">
      <c r="B59" s="483"/>
      <c r="C59" s="484" t="s">
        <v>117</v>
      </c>
      <c r="D59" s="484"/>
      <c r="E59" s="484"/>
      <c r="F59" s="484"/>
      <c r="G59" s="462"/>
      <c r="H59" s="520"/>
      <c r="I59" s="510"/>
      <c r="J59" s="485">
        <f>SUM(J58)</f>
        <v>0.63383999999999996</v>
      </c>
      <c r="K59" s="487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</row>
    <row r="60" spans="1:32" s="97" customFormat="1" ht="12" customHeight="1" x14ac:dyDescent="0.2">
      <c r="A60" s="20"/>
      <c r="B60" s="259"/>
      <c r="C60" s="258"/>
      <c r="D60" s="258"/>
      <c r="E60" s="258"/>
      <c r="F60" s="258"/>
      <c r="G60" s="258"/>
      <c r="H60" s="133"/>
      <c r="I60" s="258"/>
      <c r="J60" s="488"/>
      <c r="K60" s="258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</row>
    <row r="61" spans="1:32" s="97" customFormat="1" ht="12" customHeight="1" x14ac:dyDescent="0.2">
      <c r="A61" s="134"/>
      <c r="B61" s="154"/>
      <c r="C61" s="112"/>
      <c r="D61" s="112"/>
      <c r="E61" s="112"/>
      <c r="F61" s="112"/>
      <c r="G61" s="112"/>
      <c r="H61" s="112"/>
      <c r="I61" s="112"/>
      <c r="J61" s="112"/>
      <c r="K61" s="112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</row>
    <row r="62" spans="1:32" s="97" customFormat="1" ht="12" customHeight="1" x14ac:dyDescent="0.2">
      <c r="A62" s="20"/>
      <c r="B62" s="154"/>
      <c r="C62" s="112"/>
      <c r="D62" s="112"/>
      <c r="E62" s="112"/>
      <c r="F62" s="112"/>
      <c r="G62" s="112"/>
      <c r="H62" s="112"/>
      <c r="I62" s="112"/>
      <c r="J62" s="112"/>
      <c r="K62" s="112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</row>
    <row r="63" spans="1:32" s="97" customFormat="1" ht="12" customHeight="1" x14ac:dyDescent="0.2">
      <c r="A63" s="20"/>
      <c r="B63" s="154"/>
      <c r="C63" s="112"/>
      <c r="D63" s="112"/>
      <c r="E63" s="112"/>
      <c r="F63" s="112"/>
      <c r="G63" s="112"/>
      <c r="H63" s="112"/>
      <c r="I63" s="112"/>
      <c r="J63" s="112"/>
      <c r="K63" s="112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</row>
    <row r="64" spans="1:32" s="97" customFormat="1" ht="12" customHeight="1" x14ac:dyDescent="0.2">
      <c r="A64" s="20"/>
      <c r="B64" s="154"/>
      <c r="C64" s="112"/>
      <c r="D64" s="802" t="s">
        <v>1401</v>
      </c>
      <c r="E64" s="112"/>
      <c r="F64" s="112"/>
      <c r="G64" s="112"/>
      <c r="H64" s="112"/>
      <c r="I64" s="112"/>
      <c r="J64" s="112"/>
      <c r="K64" s="112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</row>
    <row r="65" spans="1:32" s="97" customFormat="1" ht="12" customHeight="1" x14ac:dyDescent="0.2">
      <c r="A65" s="20"/>
      <c r="B65" s="154"/>
      <c r="C65" s="112"/>
      <c r="D65" s="112"/>
      <c r="E65" s="112"/>
      <c r="F65" s="112"/>
      <c r="G65" s="112"/>
      <c r="H65" s="112"/>
      <c r="I65" s="112"/>
      <c r="J65" s="112"/>
      <c r="K65" s="112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</row>
    <row r="66" spans="1:32" s="97" customFormat="1" ht="12" customHeight="1" x14ac:dyDescent="0.2">
      <c r="A66" s="20"/>
      <c r="B66" s="154"/>
      <c r="C66" s="112"/>
      <c r="D66" s="169" t="s">
        <v>971</v>
      </c>
      <c r="E66" s="169" t="s">
        <v>972</v>
      </c>
      <c r="F66" s="169" t="s">
        <v>93</v>
      </c>
      <c r="G66" s="169" t="s">
        <v>94</v>
      </c>
      <c r="H66" s="169" t="s">
        <v>973</v>
      </c>
      <c r="I66" s="169" t="s">
        <v>984</v>
      </c>
      <c r="J66" s="169" t="s">
        <v>125</v>
      </c>
      <c r="K66" s="169" t="s">
        <v>134</v>
      </c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</row>
    <row r="67" spans="1:32" s="97" customFormat="1" ht="12" customHeight="1" x14ac:dyDescent="0.2">
      <c r="A67" s="20"/>
      <c r="B67" s="154"/>
      <c r="C67" s="112"/>
      <c r="D67" s="534" t="s">
        <v>2103</v>
      </c>
      <c r="E67" s="169"/>
      <c r="F67" s="169"/>
      <c r="G67" s="169"/>
      <c r="H67" s="169"/>
      <c r="I67" s="169"/>
      <c r="J67" s="169"/>
      <c r="K67" s="16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</row>
    <row r="68" spans="1:32" s="97" customFormat="1" ht="12" customHeight="1" x14ac:dyDescent="0.2">
      <c r="A68" s="20"/>
      <c r="B68" s="154"/>
      <c r="C68" s="112"/>
      <c r="D68" s="204" t="s">
        <v>2095</v>
      </c>
      <c r="E68" s="204">
        <v>4</v>
      </c>
      <c r="F68" s="170">
        <v>10</v>
      </c>
      <c r="G68" s="169"/>
      <c r="H68" s="169"/>
      <c r="I68" s="169"/>
      <c r="J68" s="169">
        <v>8.3400000000000002E-3</v>
      </c>
      <c r="K68" s="169">
        <f>E68*F68*J68</f>
        <v>0.33360000000000001</v>
      </c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</row>
    <row r="69" spans="1:32" s="97" customFormat="1" ht="12" customHeight="1" x14ac:dyDescent="0.2">
      <c r="A69" s="20"/>
      <c r="B69" s="154"/>
      <c r="C69" s="112"/>
      <c r="D69" s="204" t="s">
        <v>2095</v>
      </c>
      <c r="E69" s="204">
        <v>4</v>
      </c>
      <c r="F69" s="170">
        <v>9</v>
      </c>
      <c r="G69" s="169"/>
      <c r="H69" s="169"/>
      <c r="I69" s="169"/>
      <c r="J69" s="169">
        <v>8.3400000000000002E-3</v>
      </c>
      <c r="K69" s="169">
        <f>E69*F69*J69</f>
        <v>0.30024000000000001</v>
      </c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</row>
    <row r="70" spans="1:32" s="97" customFormat="1" ht="12" customHeight="1" x14ac:dyDescent="0.2">
      <c r="A70" s="20"/>
      <c r="B70" s="154"/>
      <c r="C70" s="112"/>
      <c r="D70" s="204"/>
      <c r="E70" s="204"/>
      <c r="F70" s="170"/>
      <c r="G70" s="169"/>
      <c r="H70" s="169"/>
      <c r="I70" s="169"/>
      <c r="J70" s="169"/>
      <c r="K70" s="16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</row>
    <row r="71" spans="1:32" s="97" customFormat="1" ht="12" customHeight="1" x14ac:dyDescent="0.2">
      <c r="A71" s="20"/>
      <c r="B71" s="154"/>
      <c r="C71" s="112"/>
      <c r="D71" s="204"/>
      <c r="E71" s="204"/>
      <c r="F71" s="170"/>
      <c r="G71" s="169"/>
      <c r="H71" s="169"/>
      <c r="I71" s="169"/>
      <c r="J71" s="169"/>
      <c r="K71" s="169">
        <f>SUM(K68:K70)</f>
        <v>0.63383999999999996</v>
      </c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</row>
    <row r="72" spans="1:32" s="97" customFormat="1" ht="12" customHeight="1" x14ac:dyDescent="0.2">
      <c r="A72" s="20"/>
      <c r="B72" s="154"/>
      <c r="C72" s="112"/>
      <c r="D72" s="204"/>
      <c r="E72" s="204"/>
      <c r="F72" s="170"/>
      <c r="G72" s="169"/>
      <c r="H72" s="169"/>
      <c r="I72" s="169"/>
      <c r="J72" s="169"/>
      <c r="K72" s="16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</row>
  </sheetData>
  <mergeCells count="3">
    <mergeCell ref="F3:K3"/>
    <mergeCell ref="C13:E13"/>
    <mergeCell ref="C14:E14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2">
    <tabColor indexed="11"/>
  </sheetPr>
  <dimension ref="A1:AH211"/>
  <sheetViews>
    <sheetView showGridLines="0" view="pageBreakPreview" topLeftCell="A124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2" customWidth="1"/>
    <col min="13" max="23" width="9.7109375" style="1" customWidth="1"/>
    <col min="24" max="29" width="8.7109375" style="1" customWidth="1"/>
    <col min="30" max="16384" width="9.140625" style="1"/>
  </cols>
  <sheetData>
    <row r="1" spans="1:14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</row>
    <row r="3" spans="1:14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4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</row>
    <row r="5" spans="1:14" s="20" customFormat="1" ht="12" customHeight="1" x14ac:dyDescent="0.2">
      <c r="B5" s="256" t="s">
        <v>91</v>
      </c>
      <c r="C5" s="180" t="s">
        <v>321</v>
      </c>
      <c r="D5" s="112"/>
      <c r="E5" s="180"/>
      <c r="F5" s="180"/>
      <c r="G5" s="112"/>
      <c r="H5" s="112"/>
      <c r="I5" s="112"/>
      <c r="J5" s="112"/>
      <c r="K5" s="112"/>
      <c r="L5" s="19"/>
    </row>
    <row r="6" spans="1:14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</row>
    <row r="7" spans="1:14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</row>
    <row r="8" spans="1:14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</row>
    <row r="9" spans="1:14" s="20" customFormat="1" ht="12" customHeight="1" x14ac:dyDescent="0.2">
      <c r="B9" s="638" t="s">
        <v>1499</v>
      </c>
      <c r="C9" s="471" t="s">
        <v>322</v>
      </c>
      <c r="D9" s="193">
        <v>36.799999999999997</v>
      </c>
      <c r="E9" s="193">
        <v>13</v>
      </c>
      <c r="F9" s="193"/>
      <c r="G9" s="193">
        <v>4</v>
      </c>
      <c r="H9" s="193">
        <f>D9*E9</f>
        <v>478.4</v>
      </c>
      <c r="I9" s="472">
        <f>G9*H9</f>
        <v>1913.6</v>
      </c>
      <c r="J9" s="193"/>
      <c r="K9" s="574"/>
      <c r="L9" s="19"/>
    </row>
    <row r="10" spans="1:14" s="20" customFormat="1" ht="12" customHeight="1" x14ac:dyDescent="0.2">
      <c r="B10" s="157"/>
      <c r="C10" s="310" t="s">
        <v>200</v>
      </c>
      <c r="D10" s="153">
        <v>36.799999999999997</v>
      </c>
      <c r="E10" s="182">
        <v>12.4</v>
      </c>
      <c r="F10" s="153"/>
      <c r="G10" s="153">
        <v>1.4</v>
      </c>
      <c r="H10" s="182"/>
      <c r="I10" s="473">
        <f>D10*E10*G10/2</f>
        <v>319.42399999999998</v>
      </c>
      <c r="J10" s="153"/>
      <c r="K10" s="282"/>
      <c r="L10" s="19"/>
    </row>
    <row r="11" spans="1:14" s="20" customFormat="1" ht="12" customHeight="1" x14ac:dyDescent="0.2">
      <c r="B11" s="157"/>
      <c r="C11" s="310"/>
      <c r="D11" s="153"/>
      <c r="E11" s="182"/>
      <c r="F11" s="153"/>
      <c r="G11" s="153"/>
      <c r="H11" s="182"/>
      <c r="I11" s="473"/>
      <c r="J11" s="153"/>
      <c r="K11" s="282"/>
      <c r="L11" s="19"/>
    </row>
    <row r="12" spans="1:14" s="20" customFormat="1" ht="12" customHeight="1" x14ac:dyDescent="0.2">
      <c r="B12" s="157"/>
      <c r="C12" s="310"/>
      <c r="D12" s="153"/>
      <c r="E12" s="182"/>
      <c r="F12" s="153"/>
      <c r="G12" s="153"/>
      <c r="H12" s="182"/>
      <c r="I12" s="473"/>
      <c r="J12" s="153"/>
      <c r="K12" s="282"/>
      <c r="L12" s="19"/>
    </row>
    <row r="13" spans="1:14" s="20" customFormat="1" ht="12" customHeight="1" x14ac:dyDescent="0.2">
      <c r="B13" s="157"/>
      <c r="C13" s="1259" t="s">
        <v>2216</v>
      </c>
      <c r="D13" s="1260"/>
      <c r="E13" s="1261"/>
      <c r="F13" s="153"/>
      <c r="G13" s="153"/>
      <c r="H13" s="182"/>
      <c r="I13" s="473"/>
      <c r="J13" s="153"/>
      <c r="K13" s="282"/>
      <c r="L13" s="19"/>
    </row>
    <row r="14" spans="1:14" s="20" customFormat="1" ht="12" customHeight="1" thickBot="1" x14ac:dyDescent="0.25">
      <c r="B14" s="157"/>
      <c r="C14" s="1264" t="s">
        <v>2210</v>
      </c>
      <c r="D14" s="1265"/>
      <c r="E14" s="1266"/>
      <c r="F14" s="153"/>
      <c r="G14" s="153"/>
      <c r="H14" s="182"/>
      <c r="I14" s="473"/>
      <c r="J14" s="153"/>
      <c r="K14" s="282"/>
      <c r="L14" s="19"/>
    </row>
    <row r="15" spans="1:14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SUM(H7:H14)</f>
        <v>478.4</v>
      </c>
      <c r="I15" s="191">
        <f>SUM(I7:I14)</f>
        <v>2233.0239999999999</v>
      </c>
      <c r="J15" s="189"/>
      <c r="K15" s="576"/>
      <c r="L15" s="19"/>
    </row>
    <row r="16" spans="1:14" s="20" customFormat="1" ht="12" customHeight="1" x14ac:dyDescent="0.2">
      <c r="B16" s="157" t="s">
        <v>2006</v>
      </c>
      <c r="C16" s="310" t="s">
        <v>1490</v>
      </c>
      <c r="D16" s="153">
        <v>37.200000000000003</v>
      </c>
      <c r="E16" s="153">
        <v>13.8</v>
      </c>
      <c r="F16" s="153"/>
      <c r="G16" s="153">
        <v>1.4</v>
      </c>
      <c r="H16" s="153">
        <f>D16*E16</f>
        <v>513.36</v>
      </c>
      <c r="I16" s="473"/>
      <c r="J16" s="153"/>
      <c r="K16" s="282"/>
      <c r="L16" s="19"/>
    </row>
    <row r="17" spans="2:34" s="20" customFormat="1" ht="12" customHeight="1" x14ac:dyDescent="0.2">
      <c r="B17" s="157"/>
      <c r="C17" s="310"/>
      <c r="D17" s="153"/>
      <c r="E17" s="153"/>
      <c r="F17" s="153"/>
      <c r="G17" s="153"/>
      <c r="H17" s="481"/>
      <c r="I17" s="473"/>
      <c r="J17" s="251"/>
      <c r="K17" s="450"/>
      <c r="L17" s="19"/>
    </row>
    <row r="18" spans="2:34" s="20" customFormat="1" ht="12" customHeight="1" x14ac:dyDescent="0.2">
      <c r="B18" s="157"/>
      <c r="C18" s="537"/>
      <c r="D18" s="251"/>
      <c r="E18" s="251"/>
      <c r="F18" s="251"/>
      <c r="G18" s="251"/>
      <c r="H18" s="919"/>
      <c r="I18" s="539"/>
      <c r="J18" s="251"/>
      <c r="K18" s="450"/>
      <c r="L18" s="19"/>
    </row>
    <row r="19" spans="2:34" s="20" customFormat="1" ht="12" customHeight="1" x14ac:dyDescent="0.2">
      <c r="B19" s="157"/>
      <c r="C19" s="537"/>
      <c r="D19" s="251"/>
      <c r="E19" s="251"/>
      <c r="F19" s="251"/>
      <c r="G19" s="251"/>
      <c r="H19" s="919"/>
      <c r="I19" s="539"/>
      <c r="J19" s="251"/>
      <c r="K19" s="450"/>
      <c r="L19" s="19"/>
    </row>
    <row r="20" spans="2:34" s="20" customFormat="1" ht="12" customHeight="1" x14ac:dyDescent="0.2">
      <c r="B20" s="157"/>
      <c r="C20" s="537"/>
      <c r="D20" s="251"/>
      <c r="E20" s="251"/>
      <c r="F20" s="251"/>
      <c r="G20" s="251"/>
      <c r="H20" s="919"/>
      <c r="I20" s="539"/>
      <c r="J20" s="251"/>
      <c r="K20" s="450"/>
      <c r="L20" s="19"/>
    </row>
    <row r="21" spans="2:34" s="20" customFormat="1" ht="12" customHeight="1" thickBot="1" x14ac:dyDescent="0.25">
      <c r="B21" s="157"/>
      <c r="C21" s="617"/>
      <c r="D21" s="252"/>
      <c r="E21" s="252"/>
      <c r="F21" s="252"/>
      <c r="G21" s="252"/>
      <c r="H21" s="252"/>
      <c r="I21" s="306"/>
      <c r="J21" s="252"/>
      <c r="K21" s="322"/>
      <c r="L21" s="19"/>
    </row>
    <row r="22" spans="2:34" s="20" customFormat="1" ht="12" customHeight="1" thickBot="1" x14ac:dyDescent="0.25">
      <c r="B22" s="425"/>
      <c r="C22" s="188" t="s">
        <v>400</v>
      </c>
      <c r="D22" s="189"/>
      <c r="E22" s="189"/>
      <c r="F22" s="189"/>
      <c r="G22" s="189"/>
      <c r="H22" s="190">
        <f>SUM(H16:H21)</f>
        <v>513.36</v>
      </c>
      <c r="I22" s="429"/>
      <c r="J22" s="189"/>
      <c r="K22" s="576"/>
      <c r="L22" s="19"/>
      <c r="M22" s="19"/>
    </row>
    <row r="23" spans="2:34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9"/>
    </row>
    <row r="24" spans="2:34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  <c r="S24" s="97"/>
      <c r="T24" s="97"/>
      <c r="U24" s="97"/>
      <c r="V24" s="97"/>
      <c r="W24" s="97"/>
      <c r="X24" s="97"/>
    </row>
    <row r="25" spans="2:34" s="20" customFormat="1" ht="12" customHeight="1" thickBot="1" x14ac:dyDescent="0.25">
      <c r="B25" s="431" t="str">
        <f>C5</f>
        <v>33 - Sklad železničního materiálu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</row>
    <row r="26" spans="2:34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</row>
    <row r="27" spans="2:34" s="20" customFormat="1" ht="12" customHeight="1" x14ac:dyDescent="0.2">
      <c r="B27" s="1020" t="s">
        <v>115</v>
      </c>
      <c r="C27" s="1021" t="s">
        <v>138</v>
      </c>
      <c r="D27" s="1184">
        <f>J64</f>
        <v>342.25829999999996</v>
      </c>
      <c r="E27" s="1023"/>
      <c r="F27" s="1024"/>
      <c r="G27" s="1024"/>
      <c r="H27" s="1025">
        <f>D27/J27</f>
        <v>190.14349999999999</v>
      </c>
      <c r="I27" s="1025"/>
      <c r="J27" s="1026">
        <v>1.8</v>
      </c>
      <c r="K27" s="1051"/>
      <c r="L27" s="19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</row>
    <row r="28" spans="2:34" s="20" customFormat="1" ht="12" customHeight="1" x14ac:dyDescent="0.2">
      <c r="B28" s="1027" t="s">
        <v>1648</v>
      </c>
      <c r="C28" s="1028" t="s">
        <v>1059</v>
      </c>
      <c r="D28" s="1184">
        <f>J70</f>
        <v>262.26</v>
      </c>
      <c r="E28" s="1029"/>
      <c r="F28" s="1026"/>
      <c r="G28" s="1026">
        <f>D28/J28</f>
        <v>104.904</v>
      </c>
      <c r="H28" s="1025"/>
      <c r="I28" s="1025"/>
      <c r="J28" s="1026">
        <v>2.5</v>
      </c>
      <c r="K28" s="1054"/>
      <c r="L28" s="19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</row>
    <row r="29" spans="2:34" s="20" customFormat="1" ht="12" customHeight="1" x14ac:dyDescent="0.2">
      <c r="B29" s="1027" t="s">
        <v>1648</v>
      </c>
      <c r="C29" s="1030" t="s">
        <v>1060</v>
      </c>
      <c r="D29" s="1184">
        <f>J81-D28</f>
        <v>229.86625000000009</v>
      </c>
      <c r="E29" s="1031"/>
      <c r="F29" s="1025"/>
      <c r="G29" s="1025"/>
      <c r="H29" s="1025">
        <f>D29/J29</f>
        <v>91.946500000000043</v>
      </c>
      <c r="I29" s="1025"/>
      <c r="J29" s="1026">
        <v>2.5</v>
      </c>
      <c r="K29" s="1037"/>
      <c r="L29" s="19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</row>
    <row r="30" spans="2:34" s="20" customFormat="1" ht="12" customHeight="1" x14ac:dyDescent="0.2">
      <c r="B30" s="1032" t="s">
        <v>116</v>
      </c>
      <c r="C30" s="1030" t="s">
        <v>140</v>
      </c>
      <c r="D30" s="1184">
        <f>J90</f>
        <v>258.28000000000003</v>
      </c>
      <c r="E30" s="1031"/>
      <c r="F30" s="1025"/>
      <c r="G30" s="1025"/>
      <c r="H30" s="1053">
        <f>D30/2.2</f>
        <v>117.4</v>
      </c>
      <c r="I30" s="1025">
        <f>H90</f>
        <v>117.4</v>
      </c>
      <c r="J30" s="1025">
        <v>2.2000000000000002</v>
      </c>
      <c r="K30" s="1037"/>
      <c r="L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</row>
    <row r="31" spans="2:34" s="20" customFormat="1" ht="12" customHeight="1" x14ac:dyDescent="0.2">
      <c r="B31" s="1032" t="s">
        <v>367</v>
      </c>
      <c r="C31" s="1030" t="s">
        <v>368</v>
      </c>
      <c r="D31" s="1184">
        <f>J158</f>
        <v>309.31200000000001</v>
      </c>
      <c r="E31" s="1031"/>
      <c r="F31" s="1025"/>
      <c r="G31" s="1025"/>
      <c r="H31" s="1025"/>
      <c r="I31" s="1025"/>
      <c r="J31" s="1025"/>
      <c r="K31" s="1037"/>
      <c r="L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</row>
    <row r="32" spans="2:34" s="20" customFormat="1" ht="12" customHeight="1" x14ac:dyDescent="0.2">
      <c r="B32" s="1032" t="s">
        <v>120</v>
      </c>
      <c r="C32" s="1030" t="s">
        <v>222</v>
      </c>
      <c r="D32" s="1184">
        <f>J147+J110+J98</f>
        <v>11.687684000000001</v>
      </c>
      <c r="E32" s="1031"/>
      <c r="F32" s="1025"/>
      <c r="G32" s="1025"/>
      <c r="H32" s="1025"/>
      <c r="I32" s="1025"/>
      <c r="J32" s="1025"/>
      <c r="K32" s="1037"/>
      <c r="L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</row>
    <row r="33" spans="1:34" s="20" customFormat="1" ht="12" customHeight="1" x14ac:dyDescent="0.2">
      <c r="B33" s="1032" t="s">
        <v>141</v>
      </c>
      <c r="C33" s="1030" t="s">
        <v>223</v>
      </c>
      <c r="D33" s="1184">
        <f>J151+J112</f>
        <v>1.6054577500000002</v>
      </c>
      <c r="E33" s="1031"/>
      <c r="F33" s="1025"/>
      <c r="G33" s="1025"/>
      <c r="H33" s="1025"/>
      <c r="I33" s="1025"/>
      <c r="J33" s="1025"/>
      <c r="K33" s="1037"/>
      <c r="L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</row>
    <row r="34" spans="1:34" s="20" customFormat="1" ht="12" customHeight="1" x14ac:dyDescent="0.2"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25"/>
      <c r="K34" s="1037"/>
      <c r="L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</row>
    <row r="35" spans="1:34" s="20" customFormat="1" ht="12" customHeight="1" x14ac:dyDescent="0.2">
      <c r="B35" s="1032" t="s">
        <v>121</v>
      </c>
      <c r="C35" s="1030" t="s">
        <v>1774</v>
      </c>
      <c r="D35" s="1184">
        <f>J101</f>
        <v>6.49512</v>
      </c>
      <c r="E35" s="1048"/>
      <c r="F35" s="1025"/>
      <c r="G35" s="1025"/>
      <c r="H35" s="1025"/>
      <c r="I35" s="1025"/>
      <c r="J35" s="1025"/>
      <c r="K35" s="1037"/>
      <c r="L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</row>
    <row r="36" spans="1:34" s="20" customFormat="1" ht="12" customHeight="1" x14ac:dyDescent="0.2">
      <c r="B36" s="1032" t="s">
        <v>143</v>
      </c>
      <c r="C36" s="1030" t="s">
        <v>526</v>
      </c>
      <c r="D36" s="1184">
        <f>J134+J96</f>
        <v>19.389233200000003</v>
      </c>
      <c r="E36" s="1031"/>
      <c r="F36" s="1025"/>
      <c r="G36" s="1025"/>
      <c r="H36" s="1025"/>
      <c r="I36" s="1025"/>
      <c r="J36" s="1025"/>
      <c r="K36" s="1037"/>
      <c r="L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</row>
    <row r="37" spans="1:34" s="20" customFormat="1" ht="12" customHeight="1" x14ac:dyDescent="0.2">
      <c r="B37" s="1032" t="s">
        <v>144</v>
      </c>
      <c r="C37" s="1030" t="s">
        <v>525</v>
      </c>
      <c r="D37" s="1184">
        <f>J142</f>
        <v>0.88381799999999999</v>
      </c>
      <c r="E37" s="1031"/>
      <c r="F37" s="1025"/>
      <c r="G37" s="1025"/>
      <c r="H37" s="1025"/>
      <c r="I37" s="1025"/>
      <c r="J37" s="1025"/>
      <c r="K37" s="1037"/>
      <c r="L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</row>
    <row r="38" spans="1:34" s="20" customFormat="1" ht="12" customHeight="1" x14ac:dyDescent="0.2">
      <c r="B38" s="1032" t="s">
        <v>145</v>
      </c>
      <c r="C38" s="1030" t="s">
        <v>146</v>
      </c>
      <c r="D38" s="1184">
        <f>J149</f>
        <v>2.4E-2</v>
      </c>
      <c r="E38" s="1031"/>
      <c r="F38" s="1025"/>
      <c r="G38" s="1025"/>
      <c r="H38" s="1025"/>
      <c r="I38" s="1025"/>
      <c r="J38" s="1025"/>
      <c r="K38" s="1041"/>
      <c r="L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</row>
    <row r="39" spans="1:34" s="20" customFormat="1" ht="12" customHeight="1" x14ac:dyDescent="0.2">
      <c r="B39" s="1032" t="s">
        <v>1305</v>
      </c>
      <c r="C39" s="1030" t="s">
        <v>1515</v>
      </c>
      <c r="D39" s="1190"/>
      <c r="E39" s="1031"/>
      <c r="F39" s="1025"/>
      <c r="G39" s="1025"/>
      <c r="H39" s="1025"/>
      <c r="I39" s="1025"/>
      <c r="J39" s="1025"/>
      <c r="K39" s="1041"/>
      <c r="L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</row>
    <row r="40" spans="1:34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4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4" customFormat="1" ht="12" customHeight="1" thickBot="1" x14ac:dyDescent="0.25">
      <c r="A43" s="20"/>
      <c r="B43" s="456" t="s">
        <v>147</v>
      </c>
      <c r="C43" s="457"/>
      <c r="D43" s="565">
        <f>SUM(D27:D42)</f>
        <v>1442.0618629499997</v>
      </c>
      <c r="E43" s="458"/>
      <c r="F43" s="458"/>
      <c r="G43" s="304">
        <f>SUM(G27:G42)</f>
        <v>104.904</v>
      </c>
      <c r="H43" s="304">
        <f>SUM(H27:H42)</f>
        <v>399.49</v>
      </c>
      <c r="I43" s="304">
        <f>SUM(I27:I42)</f>
        <v>117.4</v>
      </c>
      <c r="J43" s="459"/>
      <c r="K43" s="258"/>
      <c r="L43" s="19"/>
      <c r="M43" s="59" t="e">
        <f>J232+J214+J172+J190+J184+J142+J239+J93+J56</f>
        <v>#VALUE!</v>
      </c>
      <c r="N43" s="58">
        <f>H172+H142</f>
        <v>0</v>
      </c>
    </row>
    <row r="44" spans="1:34" customFormat="1" ht="12" customHeight="1" x14ac:dyDescent="0.2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"/>
      <c r="X44" s="20"/>
      <c r="Y44" s="20"/>
    </row>
    <row r="45" spans="1:3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478.4</v>
      </c>
      <c r="P46" s="476">
        <f>I15</f>
        <v>2233.0239999999999</v>
      </c>
      <c r="Q46" s="477">
        <f>D43</f>
        <v>1442.0618629499997</v>
      </c>
      <c r="R46" s="477">
        <f>H43</f>
        <v>399.49</v>
      </c>
      <c r="S46" s="476">
        <f>I43</f>
        <v>117.4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4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342.25829999999996</v>
      </c>
      <c r="P47" s="479">
        <f>D28</f>
        <v>262.26</v>
      </c>
      <c r="Q47" s="480">
        <f>D29</f>
        <v>229.86625000000009</v>
      </c>
      <c r="R47" s="480">
        <f>D30</f>
        <v>258.28000000000003</v>
      </c>
      <c r="S47" s="479">
        <f>D31</f>
        <v>309.31200000000001</v>
      </c>
      <c r="T47" s="481">
        <f>D32</f>
        <v>11.687684000000001</v>
      </c>
      <c r="U47" s="481">
        <f>D33</f>
        <v>1.6054577500000002</v>
      </c>
      <c r="V47" s="481">
        <f>D34</f>
        <v>0</v>
      </c>
      <c r="W47" s="555">
        <f>D35</f>
        <v>6.49512</v>
      </c>
      <c r="X47" s="555">
        <f>D36</f>
        <v>19.389233200000003</v>
      </c>
      <c r="Y47" s="555">
        <f>D37</f>
        <v>0.88381799999999999</v>
      </c>
      <c r="Z47" s="555">
        <f>D38</f>
        <v>2.4E-2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1442.0618629499997</v>
      </c>
    </row>
    <row r="48" spans="1:34" s="20" customFormat="1" ht="12" customHeight="1" thickBot="1" x14ac:dyDescent="0.25">
      <c r="B48" s="111" t="s">
        <v>103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</row>
    <row r="49" spans="2:16" s="20" customFormat="1" ht="12" customHeight="1" thickBot="1" x14ac:dyDescent="0.25"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107</v>
      </c>
      <c r="J49" s="434" t="s">
        <v>108</v>
      </c>
      <c r="K49" s="435" t="s">
        <v>109</v>
      </c>
      <c r="L49" s="19"/>
      <c r="M49" s="64" t="s">
        <v>110</v>
      </c>
    </row>
    <row r="50" spans="2:16" s="20" customFormat="1" ht="12" customHeight="1" thickBot="1" x14ac:dyDescent="0.25"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137</v>
      </c>
      <c r="J50" s="440" t="s">
        <v>113</v>
      </c>
      <c r="K50" s="441" t="s">
        <v>114</v>
      </c>
      <c r="L50" s="19"/>
    </row>
    <row r="51" spans="2:16" s="20" customFormat="1" ht="12" customHeight="1" x14ac:dyDescent="0.2">
      <c r="B51" s="160">
        <v>1</v>
      </c>
      <c r="C51" s="185" t="s">
        <v>201</v>
      </c>
      <c r="D51" s="170">
        <v>36.799999999999997</v>
      </c>
      <c r="E51" s="170">
        <v>4</v>
      </c>
      <c r="F51" s="169">
        <f>D51*E51-36.33</f>
        <v>110.86999999999999</v>
      </c>
      <c r="G51" s="170">
        <v>0.35</v>
      </c>
      <c r="H51" s="170">
        <f t="shared" ref="H51:H56" si="0">F51*G51*B51</f>
        <v>38.804499999999997</v>
      </c>
      <c r="I51" s="169">
        <v>1.8</v>
      </c>
      <c r="J51" s="299">
        <f t="shared" ref="J51:J57" si="1">H51*I51</f>
        <v>69.848100000000002</v>
      </c>
      <c r="K51" s="162" t="s">
        <v>115</v>
      </c>
      <c r="L51" s="19"/>
      <c r="M51" s="20">
        <f>2.1*2.1+1.2+3.3*3.6+2.2*1.2*6+3</f>
        <v>36.33</v>
      </c>
    </row>
    <row r="52" spans="2:16" s="20" customFormat="1" ht="12" customHeight="1" x14ac:dyDescent="0.2">
      <c r="B52" s="159">
        <v>1</v>
      </c>
      <c r="C52" s="185" t="s">
        <v>202</v>
      </c>
      <c r="D52" s="170">
        <v>36.799999999999997</v>
      </c>
      <c r="E52" s="170">
        <v>4</v>
      </c>
      <c r="F52" s="170">
        <f>D52*E52-21.12</f>
        <v>126.07999999999998</v>
      </c>
      <c r="G52" s="170">
        <v>0.35</v>
      </c>
      <c r="H52" s="170">
        <f t="shared" si="0"/>
        <v>44.127999999999993</v>
      </c>
      <c r="I52" s="169">
        <v>1.8</v>
      </c>
      <c r="J52" s="299">
        <f t="shared" si="1"/>
        <v>79.430399999999992</v>
      </c>
      <c r="K52" s="162" t="s">
        <v>115</v>
      </c>
      <c r="L52" s="19"/>
      <c r="M52" s="20">
        <f>2.2*1.2*8</f>
        <v>21.12</v>
      </c>
    </row>
    <row r="53" spans="2:16" s="20" customFormat="1" ht="12" customHeight="1" x14ac:dyDescent="0.2">
      <c r="B53" s="159">
        <v>1</v>
      </c>
      <c r="C53" s="185" t="s">
        <v>155</v>
      </c>
      <c r="D53" s="170">
        <v>12.4</v>
      </c>
      <c r="E53" s="170">
        <v>4</v>
      </c>
      <c r="F53" s="169">
        <f>D53*E53-4</f>
        <v>45.6</v>
      </c>
      <c r="G53" s="170">
        <v>0.35</v>
      </c>
      <c r="H53" s="170">
        <f t="shared" si="0"/>
        <v>15.959999999999999</v>
      </c>
      <c r="I53" s="169">
        <v>1.8</v>
      </c>
      <c r="J53" s="299">
        <f t="shared" si="1"/>
        <v>28.727999999999998</v>
      </c>
      <c r="K53" s="162" t="s">
        <v>115</v>
      </c>
      <c r="L53" s="19"/>
      <c r="M53" s="83">
        <f>5*0.8*0.6+1.6</f>
        <v>4</v>
      </c>
    </row>
    <row r="54" spans="2:16" s="20" customFormat="1" ht="12" customHeight="1" x14ac:dyDescent="0.2">
      <c r="B54" s="159">
        <v>1</v>
      </c>
      <c r="C54" s="185" t="s">
        <v>156</v>
      </c>
      <c r="D54" s="170">
        <v>12.4</v>
      </c>
      <c r="E54" s="170">
        <v>4</v>
      </c>
      <c r="F54" s="169">
        <f>D54*E54-2.9</f>
        <v>46.7</v>
      </c>
      <c r="G54" s="170">
        <v>0.35</v>
      </c>
      <c r="H54" s="170">
        <f t="shared" si="0"/>
        <v>16.344999999999999</v>
      </c>
      <c r="I54" s="169">
        <v>1.8</v>
      </c>
      <c r="J54" s="299">
        <f t="shared" si="1"/>
        <v>29.420999999999999</v>
      </c>
      <c r="K54" s="162" t="s">
        <v>115</v>
      </c>
      <c r="L54" s="19"/>
      <c r="M54" s="83">
        <f>6*0.8*0.6</f>
        <v>2.8800000000000003</v>
      </c>
    </row>
    <row r="55" spans="2:16" s="20" customFormat="1" ht="12" customHeight="1" x14ac:dyDescent="0.2">
      <c r="B55" s="159">
        <v>1</v>
      </c>
      <c r="C55" s="185" t="s">
        <v>323</v>
      </c>
      <c r="D55" s="170">
        <v>12.4</v>
      </c>
      <c r="E55" s="170">
        <v>4</v>
      </c>
      <c r="F55" s="170">
        <f>D55*E55-6.88</f>
        <v>42.72</v>
      </c>
      <c r="G55" s="170">
        <v>0.35</v>
      </c>
      <c r="H55" s="170">
        <f t="shared" si="0"/>
        <v>14.951999999999998</v>
      </c>
      <c r="I55" s="169">
        <v>1.8</v>
      </c>
      <c r="J55" s="299">
        <f t="shared" si="1"/>
        <v>26.913599999999999</v>
      </c>
      <c r="K55" s="162" t="s">
        <v>115</v>
      </c>
      <c r="L55" s="19"/>
      <c r="M55" s="20">
        <f>2.4*2.2+1.6*2</f>
        <v>8.48</v>
      </c>
    </row>
    <row r="56" spans="2:16" s="20" customFormat="1" ht="12" customHeight="1" x14ac:dyDescent="0.2">
      <c r="B56" s="159">
        <v>1</v>
      </c>
      <c r="C56" s="185" t="s">
        <v>324</v>
      </c>
      <c r="D56" s="170">
        <v>9.5</v>
      </c>
      <c r="E56" s="170">
        <v>4</v>
      </c>
      <c r="F56" s="170">
        <f>D56*E56-7.08</f>
        <v>30.92</v>
      </c>
      <c r="G56" s="170">
        <v>0.35</v>
      </c>
      <c r="H56" s="170">
        <f t="shared" si="0"/>
        <v>10.821999999999999</v>
      </c>
      <c r="I56" s="169">
        <v>1.8</v>
      </c>
      <c r="J56" s="299">
        <f>H56*I56</f>
        <v>19.479599999999998</v>
      </c>
      <c r="K56" s="162" t="s">
        <v>115</v>
      </c>
      <c r="L56" s="19"/>
      <c r="M56" s="20">
        <f>2.4*2.2+1.8</f>
        <v>7.08</v>
      </c>
    </row>
    <row r="57" spans="2:16" s="20" customFormat="1" ht="12" customHeight="1" x14ac:dyDescent="0.2">
      <c r="B57" s="159">
        <v>4</v>
      </c>
      <c r="C57" s="185" t="s">
        <v>216</v>
      </c>
      <c r="D57" s="170">
        <v>12.4</v>
      </c>
      <c r="E57" s="170">
        <v>1.4</v>
      </c>
      <c r="F57" s="169">
        <f>D57*E57/2</f>
        <v>8.68</v>
      </c>
      <c r="G57" s="170">
        <v>0.35</v>
      </c>
      <c r="H57" s="170">
        <f>F57*G57*B57/2</f>
        <v>6.0759999999999996</v>
      </c>
      <c r="I57" s="169">
        <v>1.8</v>
      </c>
      <c r="J57" s="299">
        <f t="shared" si="1"/>
        <v>10.9368</v>
      </c>
      <c r="K57" s="162" t="s">
        <v>115</v>
      </c>
      <c r="L57" s="19"/>
    </row>
    <row r="58" spans="2:16" s="20" customFormat="1" ht="12" customHeight="1" x14ac:dyDescent="0.2">
      <c r="B58" s="160">
        <v>1</v>
      </c>
      <c r="C58" s="184" t="s">
        <v>327</v>
      </c>
      <c r="D58" s="491">
        <v>7</v>
      </c>
      <c r="E58" s="170">
        <v>4</v>
      </c>
      <c r="F58" s="170">
        <f>D58*E58</f>
        <v>28</v>
      </c>
      <c r="G58" s="170">
        <v>0.3</v>
      </c>
      <c r="H58" s="170">
        <f>F58*G58*B58</f>
        <v>8.4</v>
      </c>
      <c r="I58" s="169">
        <v>1.8</v>
      </c>
      <c r="J58" s="299">
        <f t="shared" ref="J58:J63" si="2">H58*I58</f>
        <v>15.120000000000001</v>
      </c>
      <c r="K58" s="162" t="s">
        <v>115</v>
      </c>
      <c r="L58" s="19"/>
    </row>
    <row r="59" spans="2:16" s="20" customFormat="1" ht="12" customHeight="1" x14ac:dyDescent="0.2">
      <c r="B59" s="160">
        <v>1</v>
      </c>
      <c r="C59" s="184" t="s">
        <v>326</v>
      </c>
      <c r="D59" s="491">
        <v>2.8</v>
      </c>
      <c r="E59" s="170">
        <v>4</v>
      </c>
      <c r="F59" s="170">
        <f>D59*E59</f>
        <v>11.2</v>
      </c>
      <c r="G59" s="170">
        <v>0.3</v>
      </c>
      <c r="H59" s="170">
        <f>F59*G59*B59</f>
        <v>3.36</v>
      </c>
      <c r="I59" s="169">
        <v>1.8</v>
      </c>
      <c r="J59" s="299">
        <f t="shared" si="2"/>
        <v>6.048</v>
      </c>
      <c r="K59" s="162" t="s">
        <v>115</v>
      </c>
      <c r="L59" s="19"/>
    </row>
    <row r="60" spans="2:16" s="20" customFormat="1" ht="12" customHeight="1" x14ac:dyDescent="0.2">
      <c r="B60" s="159">
        <v>1</v>
      </c>
      <c r="C60" s="184" t="s">
        <v>325</v>
      </c>
      <c r="D60" s="491">
        <v>3.4</v>
      </c>
      <c r="E60" s="170">
        <v>4</v>
      </c>
      <c r="F60" s="170">
        <f>D60*E60</f>
        <v>13.6</v>
      </c>
      <c r="G60" s="170">
        <v>0.3</v>
      </c>
      <c r="H60" s="170">
        <f>F60*G60*B60</f>
        <v>4.08</v>
      </c>
      <c r="I60" s="169">
        <v>1.8</v>
      </c>
      <c r="J60" s="299">
        <f t="shared" si="2"/>
        <v>7.3440000000000003</v>
      </c>
      <c r="K60" s="166" t="s">
        <v>115</v>
      </c>
      <c r="L60" s="19"/>
      <c r="P60" s="58"/>
    </row>
    <row r="61" spans="2:16" s="20" customFormat="1" ht="12" customHeight="1" x14ac:dyDescent="0.2">
      <c r="B61" s="159">
        <v>1</v>
      </c>
      <c r="C61" s="184" t="s">
        <v>328</v>
      </c>
      <c r="D61" s="491">
        <v>3.7</v>
      </c>
      <c r="E61" s="170">
        <v>4</v>
      </c>
      <c r="F61" s="170">
        <f>D61*E61-1.2</f>
        <v>13.600000000000001</v>
      </c>
      <c r="G61" s="170">
        <v>0.3</v>
      </c>
      <c r="H61" s="170">
        <f>F61*G61*B61</f>
        <v>4.08</v>
      </c>
      <c r="I61" s="169">
        <v>1.8</v>
      </c>
      <c r="J61" s="299">
        <f t="shared" si="2"/>
        <v>7.3440000000000003</v>
      </c>
      <c r="K61" s="162" t="s">
        <v>115</v>
      </c>
      <c r="L61" s="19"/>
    </row>
    <row r="62" spans="2:16" s="20" customFormat="1" ht="12" customHeight="1" x14ac:dyDescent="0.2">
      <c r="B62" s="159">
        <v>2</v>
      </c>
      <c r="C62" s="184" t="s">
        <v>329</v>
      </c>
      <c r="D62" s="491">
        <v>3.7</v>
      </c>
      <c r="E62" s="170">
        <v>4</v>
      </c>
      <c r="F62" s="170">
        <f>D62*E62</f>
        <v>14.8</v>
      </c>
      <c r="G62" s="170">
        <v>0.3</v>
      </c>
      <c r="H62" s="170">
        <f>F62*G62*B62</f>
        <v>8.8800000000000008</v>
      </c>
      <c r="I62" s="169">
        <v>1.8</v>
      </c>
      <c r="J62" s="299">
        <f t="shared" si="2"/>
        <v>15.984000000000002</v>
      </c>
      <c r="K62" s="162" t="s">
        <v>115</v>
      </c>
      <c r="L62" s="19"/>
    </row>
    <row r="63" spans="2:16" s="20" customFormat="1" ht="12" customHeight="1" thickBot="1" x14ac:dyDescent="0.25">
      <c r="B63" s="159">
        <v>22</v>
      </c>
      <c r="C63" s="185" t="s">
        <v>330</v>
      </c>
      <c r="D63" s="491">
        <v>3.6</v>
      </c>
      <c r="E63" s="170">
        <v>0.6</v>
      </c>
      <c r="F63" s="170"/>
      <c r="G63" s="170">
        <v>0.3</v>
      </c>
      <c r="H63" s="170">
        <f>D63*E63*G63*B63</f>
        <v>14.256</v>
      </c>
      <c r="I63" s="169">
        <v>1.8</v>
      </c>
      <c r="J63" s="299">
        <f t="shared" si="2"/>
        <v>25.660800000000002</v>
      </c>
      <c r="K63" s="172" t="s">
        <v>115</v>
      </c>
      <c r="L63" s="19"/>
    </row>
    <row r="64" spans="2:16" s="20" customFormat="1" ht="12" customHeight="1" thickBot="1" x14ac:dyDescent="0.25">
      <c r="B64" s="483"/>
      <c r="C64" s="484" t="s">
        <v>117</v>
      </c>
      <c r="D64" s="484"/>
      <c r="E64" s="484"/>
      <c r="F64" s="484"/>
      <c r="G64" s="462"/>
      <c r="H64" s="485">
        <f>SUM(H51:H63)</f>
        <v>190.14350000000002</v>
      </c>
      <c r="I64" s="484"/>
      <c r="J64" s="485">
        <f>SUM(J51:J63)</f>
        <v>342.25829999999996</v>
      </c>
      <c r="K64" s="487"/>
      <c r="L64" s="19"/>
    </row>
    <row r="65" spans="2:19" s="20" customFormat="1" ht="12" customHeight="1" x14ac:dyDescent="0.2">
      <c r="B65" s="259"/>
      <c r="C65" s="258"/>
      <c r="D65" s="258"/>
      <c r="E65" s="258"/>
      <c r="F65" s="258"/>
      <c r="G65" s="258"/>
      <c r="H65" s="133"/>
      <c r="I65" s="258"/>
      <c r="J65" s="488"/>
      <c r="K65" s="258"/>
      <c r="L65" s="19"/>
    </row>
    <row r="66" spans="2:19" s="20" customFormat="1" ht="12" customHeight="1" thickBot="1" x14ac:dyDescent="0.25">
      <c r="B66" s="111" t="s">
        <v>184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9"/>
    </row>
    <row r="67" spans="2:19" s="20" customFormat="1" ht="12" customHeight="1" thickBot="1" x14ac:dyDescent="0.25"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9"/>
    </row>
    <row r="68" spans="2:19" s="20" customFormat="1" ht="12" customHeight="1" thickBot="1" x14ac:dyDescent="0.25"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9"/>
    </row>
    <row r="69" spans="2:19" s="20" customFormat="1" ht="12" customHeight="1" x14ac:dyDescent="0.2">
      <c r="B69" s="160">
        <v>1</v>
      </c>
      <c r="C69" s="184" t="s">
        <v>331</v>
      </c>
      <c r="D69" s="283">
        <v>12.4</v>
      </c>
      <c r="E69" s="297">
        <v>4.3</v>
      </c>
      <c r="F69" s="297">
        <f>D69*E69</f>
        <v>53.32</v>
      </c>
      <c r="G69" s="181">
        <v>0.3</v>
      </c>
      <c r="H69" s="297">
        <f>F69*G69</f>
        <v>15.995999999999999</v>
      </c>
      <c r="I69" s="181">
        <v>2.5</v>
      </c>
      <c r="J69" s="494">
        <f t="shared" ref="J69:J80" si="3">H69*I69</f>
        <v>39.989999999999995</v>
      </c>
      <c r="K69" s="166" t="s">
        <v>157</v>
      </c>
      <c r="L69" s="19"/>
      <c r="P69" s="58">
        <f>60.7+6.95*6</f>
        <v>102.4</v>
      </c>
    </row>
    <row r="70" spans="2:19" s="20" customFormat="1" ht="12" customHeight="1" x14ac:dyDescent="0.2">
      <c r="B70" s="160">
        <v>1</v>
      </c>
      <c r="C70" s="184" t="s">
        <v>332</v>
      </c>
      <c r="D70" s="283">
        <v>28.2</v>
      </c>
      <c r="E70" s="297">
        <v>12.4</v>
      </c>
      <c r="F70" s="297">
        <f>D70*E70</f>
        <v>349.68</v>
      </c>
      <c r="G70" s="181">
        <v>0.3</v>
      </c>
      <c r="H70" s="297">
        <f>F70*G70</f>
        <v>104.904</v>
      </c>
      <c r="I70" s="181">
        <v>2.5</v>
      </c>
      <c r="J70" s="494">
        <f t="shared" si="3"/>
        <v>262.26</v>
      </c>
      <c r="K70" s="166" t="s">
        <v>157</v>
      </c>
      <c r="L70" s="19"/>
      <c r="M70" s="20">
        <f>7*1.5*2+1.1*1.5*2+7*1.1</f>
        <v>32</v>
      </c>
      <c r="P70" s="58"/>
    </row>
    <row r="71" spans="2:19" s="20" customFormat="1" ht="12" customHeight="1" x14ac:dyDescent="0.2">
      <c r="B71" s="159">
        <v>1</v>
      </c>
      <c r="C71" s="185" t="s">
        <v>342</v>
      </c>
      <c r="D71" s="491">
        <v>12.4</v>
      </c>
      <c r="E71" s="170">
        <v>4.3</v>
      </c>
      <c r="F71" s="170">
        <f>D71*E71</f>
        <v>53.32</v>
      </c>
      <c r="G71" s="169">
        <v>0.3</v>
      </c>
      <c r="H71" s="170">
        <f>F71*G71</f>
        <v>15.995999999999999</v>
      </c>
      <c r="I71" s="169">
        <v>2.5</v>
      </c>
      <c r="J71" s="299">
        <f t="shared" si="3"/>
        <v>39.989999999999995</v>
      </c>
      <c r="K71" s="162" t="s">
        <v>157</v>
      </c>
      <c r="L71" s="19"/>
    </row>
    <row r="72" spans="2:19" s="20" customFormat="1" ht="12" customHeight="1" x14ac:dyDescent="0.2">
      <c r="B72" s="160">
        <v>1</v>
      </c>
      <c r="C72" s="184" t="s">
        <v>341</v>
      </c>
      <c r="D72" s="283">
        <v>2.2000000000000002</v>
      </c>
      <c r="E72" s="297">
        <v>1.7</v>
      </c>
      <c r="F72" s="297">
        <f>D72*E72</f>
        <v>3.74</v>
      </c>
      <c r="G72" s="181">
        <v>0.3</v>
      </c>
      <c r="H72" s="297">
        <f>F72*G72</f>
        <v>1.1220000000000001</v>
      </c>
      <c r="I72" s="181">
        <v>2.5</v>
      </c>
      <c r="J72" s="494">
        <f t="shared" si="3"/>
        <v>2.8050000000000002</v>
      </c>
      <c r="K72" s="166" t="s">
        <v>157</v>
      </c>
      <c r="L72" s="19"/>
    </row>
    <row r="73" spans="2:19" s="20" customFormat="1" ht="12" customHeight="1" x14ac:dyDescent="0.2">
      <c r="B73" s="159">
        <v>1</v>
      </c>
      <c r="C73" s="185" t="s">
        <v>343</v>
      </c>
      <c r="D73" s="491">
        <v>8.1999999999999993</v>
      </c>
      <c r="E73" s="170">
        <v>1.8</v>
      </c>
      <c r="F73" s="170">
        <f>D73*E73</f>
        <v>14.76</v>
      </c>
      <c r="G73" s="169">
        <v>0.3</v>
      </c>
      <c r="H73" s="170">
        <f>F73*G73</f>
        <v>4.4279999999999999</v>
      </c>
      <c r="I73" s="169">
        <v>2.5</v>
      </c>
      <c r="J73" s="299">
        <f t="shared" si="3"/>
        <v>11.07</v>
      </c>
      <c r="K73" s="162" t="s">
        <v>157</v>
      </c>
      <c r="L73" s="19"/>
    </row>
    <row r="74" spans="2:19" s="20" customFormat="1" ht="12" customHeight="1" x14ac:dyDescent="0.2">
      <c r="B74" s="159">
        <v>1</v>
      </c>
      <c r="C74" s="185" t="s">
        <v>185</v>
      </c>
      <c r="D74" s="310">
        <v>123.2</v>
      </c>
      <c r="E74" s="169">
        <v>0.3</v>
      </c>
      <c r="F74" s="170"/>
      <c r="G74" s="169">
        <v>0.4</v>
      </c>
      <c r="H74" s="170">
        <f>D74*E74*G74</f>
        <v>14.784000000000001</v>
      </c>
      <c r="I74" s="169">
        <v>2.5</v>
      </c>
      <c r="J74" s="299">
        <f t="shared" si="3"/>
        <v>36.96</v>
      </c>
      <c r="K74" s="162" t="s">
        <v>157</v>
      </c>
      <c r="L74" s="19"/>
      <c r="M74" s="20">
        <f>36.8*2+12.4*4</f>
        <v>123.19999999999999</v>
      </c>
    </row>
    <row r="75" spans="2:19" s="20" customFormat="1" ht="12" customHeight="1" x14ac:dyDescent="0.2">
      <c r="B75" s="160">
        <v>1</v>
      </c>
      <c r="C75" s="184" t="s">
        <v>333</v>
      </c>
      <c r="D75" s="527">
        <v>123.2</v>
      </c>
      <c r="E75" s="181">
        <v>0.5</v>
      </c>
      <c r="F75" s="297"/>
      <c r="G75" s="181">
        <v>0.4</v>
      </c>
      <c r="H75" s="297">
        <f>D75*E75*G75</f>
        <v>24.64</v>
      </c>
      <c r="I75" s="181">
        <v>2.5</v>
      </c>
      <c r="J75" s="494">
        <f t="shared" si="3"/>
        <v>61.6</v>
      </c>
      <c r="K75" s="166" t="s">
        <v>157</v>
      </c>
      <c r="L75" s="19"/>
      <c r="M75" s="20">
        <f>36.8*2+12.4*4</f>
        <v>123.19999999999999</v>
      </c>
      <c r="S75" s="20" t="e">
        <f>(#REF!+#REF!+R68+R69)/0.9</f>
        <v>#REF!</v>
      </c>
    </row>
    <row r="76" spans="2:19" s="20" customFormat="1" ht="12" customHeight="1" x14ac:dyDescent="0.2">
      <c r="B76" s="160">
        <v>2</v>
      </c>
      <c r="C76" s="184" t="s">
        <v>330</v>
      </c>
      <c r="D76" s="310">
        <v>5.4</v>
      </c>
      <c r="E76" s="169">
        <v>0.5</v>
      </c>
      <c r="F76" s="297"/>
      <c r="G76" s="169">
        <v>0.6</v>
      </c>
      <c r="H76" s="170">
        <f>D76*E76*G76*B76</f>
        <v>3.24</v>
      </c>
      <c r="I76" s="169">
        <v>2.5</v>
      </c>
      <c r="J76" s="299">
        <f t="shared" si="3"/>
        <v>8.1000000000000014</v>
      </c>
      <c r="K76" s="166" t="s">
        <v>157</v>
      </c>
      <c r="L76" s="19"/>
    </row>
    <row r="77" spans="2:19" s="20" customFormat="1" ht="12" customHeight="1" x14ac:dyDescent="0.2">
      <c r="B77" s="159">
        <v>1</v>
      </c>
      <c r="C77" s="185" t="s">
        <v>337</v>
      </c>
      <c r="D77" s="169">
        <v>7.6</v>
      </c>
      <c r="E77" s="309">
        <v>0.6</v>
      </c>
      <c r="F77" s="169"/>
      <c r="G77" s="309">
        <v>0.7</v>
      </c>
      <c r="H77" s="170">
        <f>B77*D77*E77*G77</f>
        <v>3.1919999999999997</v>
      </c>
      <c r="I77" s="169">
        <v>2.5</v>
      </c>
      <c r="J77" s="299">
        <f t="shared" si="3"/>
        <v>7.9799999999999995</v>
      </c>
      <c r="K77" s="166" t="s">
        <v>157</v>
      </c>
      <c r="L77" s="19"/>
    </row>
    <row r="78" spans="2:19" s="20" customFormat="1" ht="12" customHeight="1" x14ac:dyDescent="0.2">
      <c r="B78" s="159">
        <v>1</v>
      </c>
      <c r="C78" s="185" t="s">
        <v>338</v>
      </c>
      <c r="D78" s="169">
        <v>13.8</v>
      </c>
      <c r="E78" s="309">
        <v>0.6</v>
      </c>
      <c r="F78" s="169"/>
      <c r="G78" s="309">
        <v>0.7</v>
      </c>
      <c r="H78" s="170">
        <f>B78*D78*E78*G78</f>
        <v>5.7959999999999994</v>
      </c>
      <c r="I78" s="169">
        <v>2.5</v>
      </c>
      <c r="J78" s="299">
        <f t="shared" si="3"/>
        <v>14.489999999999998</v>
      </c>
      <c r="K78" s="166" t="s">
        <v>157</v>
      </c>
      <c r="L78" s="19"/>
    </row>
    <row r="79" spans="2:19" s="20" customFormat="1" ht="12" customHeight="1" x14ac:dyDescent="0.2">
      <c r="B79" s="160">
        <v>2</v>
      </c>
      <c r="C79" s="184" t="s">
        <v>339</v>
      </c>
      <c r="D79" s="169">
        <v>1.2</v>
      </c>
      <c r="E79" s="309">
        <v>1</v>
      </c>
      <c r="F79" s="169"/>
      <c r="G79" s="309">
        <v>0.7</v>
      </c>
      <c r="H79" s="170">
        <f>B79*D79*E79*G79/2</f>
        <v>0.84</v>
      </c>
      <c r="I79" s="169">
        <v>2.5</v>
      </c>
      <c r="J79" s="299">
        <f t="shared" si="3"/>
        <v>2.1</v>
      </c>
      <c r="K79" s="166" t="s">
        <v>157</v>
      </c>
      <c r="L79" s="19"/>
      <c r="S79" s="58"/>
    </row>
    <row r="80" spans="2:19" s="20" customFormat="1" ht="12" customHeight="1" thickBot="1" x14ac:dyDescent="0.25">
      <c r="B80" s="160">
        <v>3</v>
      </c>
      <c r="C80" s="184" t="s">
        <v>340</v>
      </c>
      <c r="D80" s="169">
        <v>1.5</v>
      </c>
      <c r="E80" s="309">
        <v>1</v>
      </c>
      <c r="F80" s="169"/>
      <c r="G80" s="309">
        <v>0.85</v>
      </c>
      <c r="H80" s="170">
        <f>B80*D80*E80*G80/2</f>
        <v>1.9124999999999999</v>
      </c>
      <c r="I80" s="169">
        <v>2.5</v>
      </c>
      <c r="J80" s="299">
        <f t="shared" si="3"/>
        <v>4.78125</v>
      </c>
      <c r="K80" s="300" t="s">
        <v>157</v>
      </c>
      <c r="L80" s="19"/>
      <c r="S80" s="58"/>
    </row>
    <row r="81" spans="2:12" s="20" customFormat="1" ht="12" customHeight="1" thickBot="1" x14ac:dyDescent="0.25">
      <c r="B81" s="483"/>
      <c r="C81" s="484" t="s">
        <v>117</v>
      </c>
      <c r="D81" s="484"/>
      <c r="E81" s="484"/>
      <c r="F81" s="484"/>
      <c r="G81" s="462"/>
      <c r="H81" s="485">
        <f>SUM(H69:H80)</f>
        <v>196.85050000000001</v>
      </c>
      <c r="I81" s="486"/>
      <c r="J81" s="485">
        <f>SUM(J69:J80)</f>
        <v>492.12625000000008</v>
      </c>
      <c r="K81" s="487"/>
      <c r="L81" s="19"/>
    </row>
    <row r="82" spans="2:12" s="20" customFormat="1" ht="12" customHeight="1" x14ac:dyDescent="0.2">
      <c r="B82" s="154"/>
      <c r="C82" s="112"/>
      <c r="D82" s="112"/>
      <c r="E82" s="112"/>
      <c r="F82" s="112"/>
      <c r="G82" s="112"/>
      <c r="H82" s="112"/>
      <c r="I82" s="112"/>
      <c r="J82" s="138"/>
      <c r="K82" s="112"/>
      <c r="L82" s="19"/>
    </row>
    <row r="83" spans="2:12" s="20" customFormat="1" ht="12" customHeight="1" thickBot="1" x14ac:dyDescent="0.25">
      <c r="B83" s="111" t="s">
        <v>127</v>
      </c>
      <c r="C83" s="112"/>
      <c r="D83" s="112"/>
      <c r="E83" s="112"/>
      <c r="F83" s="112"/>
      <c r="G83" s="112"/>
      <c r="H83" s="112"/>
      <c r="I83" s="112"/>
      <c r="J83" s="138"/>
      <c r="K83" s="112"/>
      <c r="L83" s="19"/>
    </row>
    <row r="84" spans="2:12" s="20" customFormat="1" ht="12" customHeight="1" thickBot="1" x14ac:dyDescent="0.25">
      <c r="B84" s="482"/>
      <c r="C84" s="432"/>
      <c r="D84" s="434" t="s">
        <v>93</v>
      </c>
      <c r="E84" s="434" t="s">
        <v>104</v>
      </c>
      <c r="F84" s="434" t="s">
        <v>96</v>
      </c>
      <c r="G84" s="434" t="s">
        <v>105</v>
      </c>
      <c r="H84" s="434" t="s">
        <v>106</v>
      </c>
      <c r="I84" s="434" t="s">
        <v>107</v>
      </c>
      <c r="J84" s="492" t="s">
        <v>108</v>
      </c>
      <c r="K84" s="435" t="s">
        <v>109</v>
      </c>
      <c r="L84" s="19"/>
    </row>
    <row r="85" spans="2:12" s="20" customFormat="1" ht="12" customHeight="1" thickBot="1" x14ac:dyDescent="0.25">
      <c r="B85" s="436" t="s">
        <v>111</v>
      </c>
      <c r="C85" s="437" t="s">
        <v>112</v>
      </c>
      <c r="D85" s="440" t="s">
        <v>99</v>
      </c>
      <c r="E85" s="440" t="s">
        <v>99</v>
      </c>
      <c r="F85" s="440" t="s">
        <v>135</v>
      </c>
      <c r="G85" s="440" t="s">
        <v>99</v>
      </c>
      <c r="H85" s="440" t="s">
        <v>136</v>
      </c>
      <c r="I85" s="440" t="s">
        <v>137</v>
      </c>
      <c r="J85" s="493" t="s">
        <v>113</v>
      </c>
      <c r="K85" s="441" t="s">
        <v>114</v>
      </c>
      <c r="L85" s="19"/>
    </row>
    <row r="86" spans="2:12" s="20" customFormat="1" ht="12" customHeight="1" x14ac:dyDescent="0.2">
      <c r="B86" s="160">
        <v>4</v>
      </c>
      <c r="C86" s="184" t="s">
        <v>334</v>
      </c>
      <c r="D86" s="309">
        <v>12.4</v>
      </c>
      <c r="E86" s="309">
        <v>0.8</v>
      </c>
      <c r="F86" s="181"/>
      <c r="G86" s="309">
        <v>1</v>
      </c>
      <c r="H86" s="297">
        <f>B86*D86*E86*G86</f>
        <v>39.680000000000007</v>
      </c>
      <c r="I86" s="181">
        <v>2.2000000000000002</v>
      </c>
      <c r="J86" s="494">
        <f>H86*I86</f>
        <v>87.296000000000021</v>
      </c>
      <c r="K86" s="166" t="s">
        <v>116</v>
      </c>
      <c r="L86" s="19"/>
    </row>
    <row r="87" spans="2:12" s="20" customFormat="1" ht="12" customHeight="1" x14ac:dyDescent="0.2">
      <c r="B87" s="159">
        <v>2</v>
      </c>
      <c r="C87" s="185" t="s">
        <v>307</v>
      </c>
      <c r="D87" s="169">
        <v>36.799999999999997</v>
      </c>
      <c r="E87" s="309">
        <v>0.8</v>
      </c>
      <c r="F87" s="169"/>
      <c r="G87" s="309">
        <v>1</v>
      </c>
      <c r="H87" s="170">
        <f>B87*D87*E87*G87</f>
        <v>58.879999999999995</v>
      </c>
      <c r="I87" s="169">
        <v>2.2000000000000002</v>
      </c>
      <c r="J87" s="299">
        <f>H87*I87</f>
        <v>129.536</v>
      </c>
      <c r="K87" s="166" t="s">
        <v>116</v>
      </c>
      <c r="L87" s="19"/>
    </row>
    <row r="88" spans="2:12" s="20" customFormat="1" ht="12" customHeight="1" x14ac:dyDescent="0.2">
      <c r="B88" s="159">
        <v>1</v>
      </c>
      <c r="C88" s="185" t="s">
        <v>336</v>
      </c>
      <c r="D88" s="169">
        <v>12.6</v>
      </c>
      <c r="E88" s="309">
        <v>0.6</v>
      </c>
      <c r="F88" s="169"/>
      <c r="G88" s="309">
        <v>1</v>
      </c>
      <c r="H88" s="170">
        <f>B88*D88*E88*G88</f>
        <v>7.56</v>
      </c>
      <c r="I88" s="169">
        <v>2.2000000000000002</v>
      </c>
      <c r="J88" s="299">
        <f>H88*I88</f>
        <v>16.632000000000001</v>
      </c>
      <c r="K88" s="166" t="s">
        <v>116</v>
      </c>
      <c r="L88" s="19"/>
    </row>
    <row r="89" spans="2:12" s="20" customFormat="1" ht="12" customHeight="1" thickBot="1" x14ac:dyDescent="0.25">
      <c r="B89" s="158">
        <v>1</v>
      </c>
      <c r="C89" s="284" t="s">
        <v>335</v>
      </c>
      <c r="D89" s="285">
        <v>18.8</v>
      </c>
      <c r="E89" s="302">
        <v>0.6</v>
      </c>
      <c r="F89" s="285"/>
      <c r="G89" s="302">
        <v>1</v>
      </c>
      <c r="H89" s="286">
        <f>B89*D89*E89*G89</f>
        <v>11.28</v>
      </c>
      <c r="I89" s="285">
        <v>2.2000000000000002</v>
      </c>
      <c r="J89" s="296">
        <f>H89*I89</f>
        <v>24.815999999999999</v>
      </c>
      <c r="K89" s="300" t="s">
        <v>116</v>
      </c>
      <c r="L89" s="19"/>
    </row>
    <row r="90" spans="2:12" s="20" customFormat="1" ht="12" customHeight="1" thickBot="1" x14ac:dyDescent="0.25">
      <c r="B90" s="483"/>
      <c r="C90" s="484" t="s">
        <v>117</v>
      </c>
      <c r="D90" s="484"/>
      <c r="E90" s="484"/>
      <c r="F90" s="484"/>
      <c r="G90" s="462"/>
      <c r="H90" s="485">
        <f>SUM(H86:H89)</f>
        <v>117.4</v>
      </c>
      <c r="I90" s="486"/>
      <c r="J90" s="485">
        <f>SUM(J86:J89)</f>
        <v>258.28000000000003</v>
      </c>
      <c r="K90" s="487"/>
      <c r="L90" s="19"/>
    </row>
    <row r="91" spans="2:12" s="20" customFormat="1" ht="12" customHeight="1" x14ac:dyDescent="0.2">
      <c r="B91" s="154"/>
      <c r="C91" s="112"/>
      <c r="D91" s="112"/>
      <c r="E91" s="112"/>
      <c r="F91" s="112"/>
      <c r="G91" s="112"/>
      <c r="H91" s="112"/>
      <c r="I91" s="112"/>
      <c r="J91" s="138"/>
      <c r="K91" s="112"/>
      <c r="L91" s="19"/>
    </row>
    <row r="92" spans="2:12" s="20" customFormat="1" ht="12" customHeight="1" thickBot="1" x14ac:dyDescent="0.25">
      <c r="B92" s="111" t="s">
        <v>175</v>
      </c>
      <c r="C92" s="112"/>
      <c r="D92" s="112"/>
      <c r="E92" s="112"/>
      <c r="F92" s="112"/>
      <c r="G92" s="112"/>
      <c r="H92" s="112"/>
      <c r="I92" s="112"/>
      <c r="J92" s="138"/>
      <c r="K92" s="112"/>
      <c r="L92" s="19"/>
    </row>
    <row r="93" spans="2:12" s="20" customFormat="1" ht="12" customHeight="1" thickBot="1" x14ac:dyDescent="0.25">
      <c r="B93" s="482"/>
      <c r="C93" s="432"/>
      <c r="D93" s="434" t="s">
        <v>93</v>
      </c>
      <c r="E93" s="434" t="s">
        <v>104</v>
      </c>
      <c r="F93" s="434" t="s">
        <v>96</v>
      </c>
      <c r="G93" s="434" t="s">
        <v>105</v>
      </c>
      <c r="H93" s="434" t="s">
        <v>106</v>
      </c>
      <c r="I93" s="434" t="s">
        <v>107</v>
      </c>
      <c r="J93" s="492" t="s">
        <v>108</v>
      </c>
      <c r="K93" s="435" t="s">
        <v>109</v>
      </c>
      <c r="L93" s="19"/>
    </row>
    <row r="94" spans="2:12" s="20" customFormat="1" ht="12" customHeight="1" thickBot="1" x14ac:dyDescent="0.25">
      <c r="B94" s="436" t="s">
        <v>111</v>
      </c>
      <c r="C94" s="437" t="s">
        <v>112</v>
      </c>
      <c r="D94" s="440" t="s">
        <v>99</v>
      </c>
      <c r="E94" s="440" t="s">
        <v>99</v>
      </c>
      <c r="F94" s="440" t="s">
        <v>135</v>
      </c>
      <c r="G94" s="440" t="s">
        <v>99</v>
      </c>
      <c r="H94" s="440" t="s">
        <v>136</v>
      </c>
      <c r="I94" s="440" t="s">
        <v>137</v>
      </c>
      <c r="J94" s="493" t="s">
        <v>113</v>
      </c>
      <c r="K94" s="441" t="s">
        <v>114</v>
      </c>
      <c r="L94" s="19"/>
    </row>
    <row r="95" spans="2:12" s="20" customFormat="1" ht="12" customHeight="1" x14ac:dyDescent="0.2">
      <c r="B95" s="158">
        <v>19</v>
      </c>
      <c r="C95" s="284" t="s">
        <v>345</v>
      </c>
      <c r="D95" s="286"/>
      <c r="E95" s="285"/>
      <c r="F95" s="920"/>
      <c r="G95" s="285"/>
      <c r="H95" s="286"/>
      <c r="I95" s="286">
        <v>0.46800000000000003</v>
      </c>
      <c r="J95" s="296">
        <f>I95*B95</f>
        <v>8.8920000000000012</v>
      </c>
      <c r="K95" s="172" t="s">
        <v>143</v>
      </c>
      <c r="L95" s="19"/>
    </row>
    <row r="96" spans="2:12" s="20" customFormat="1" ht="12" customHeight="1" x14ac:dyDescent="0.2">
      <c r="B96" s="159"/>
      <c r="C96" s="167" t="s">
        <v>347</v>
      </c>
      <c r="D96" s="169"/>
      <c r="E96" s="169"/>
      <c r="F96" s="169"/>
      <c r="G96" s="169"/>
      <c r="H96" s="170"/>
      <c r="I96" s="169"/>
      <c r="J96" s="536">
        <f>SUM(J95:J95)</f>
        <v>8.8920000000000012</v>
      </c>
      <c r="K96" s="162"/>
      <c r="L96" s="19"/>
    </row>
    <row r="97" spans="2:24" s="20" customFormat="1" ht="12" customHeight="1" x14ac:dyDescent="0.2">
      <c r="B97" s="159">
        <v>14</v>
      </c>
      <c r="C97" s="185" t="s">
        <v>346</v>
      </c>
      <c r="D97" s="170">
        <v>36.799999999999997</v>
      </c>
      <c r="E97" s="169">
        <v>0.1</v>
      </c>
      <c r="F97" s="170"/>
      <c r="G97" s="169">
        <v>0.1</v>
      </c>
      <c r="H97" s="170">
        <f>D97*E97*G97*B97</f>
        <v>5.1520000000000001</v>
      </c>
      <c r="I97" s="169">
        <v>0.65</v>
      </c>
      <c r="J97" s="299">
        <f>H97*I97</f>
        <v>3.3488000000000002</v>
      </c>
      <c r="K97" s="162" t="s">
        <v>120</v>
      </c>
      <c r="L97" s="19"/>
    </row>
    <row r="98" spans="2:24" s="97" customFormat="1" ht="12" customHeight="1" x14ac:dyDescent="0.2">
      <c r="B98" s="159"/>
      <c r="C98" s="167" t="s">
        <v>171</v>
      </c>
      <c r="D98" s="169"/>
      <c r="E98" s="169"/>
      <c r="F98" s="169"/>
      <c r="G98" s="169"/>
      <c r="H98" s="170"/>
      <c r="I98" s="169"/>
      <c r="J98" s="536">
        <f>SUM(J97:J97)</f>
        <v>3.3488000000000002</v>
      </c>
      <c r="K98" s="162"/>
      <c r="L98" s="19"/>
      <c r="M98" s="20"/>
      <c r="S98" s="58">
        <f>60.7+6.95*6</f>
        <v>102.4</v>
      </c>
      <c r="T98" s="20"/>
      <c r="U98" s="20"/>
      <c r="V98" s="20"/>
      <c r="W98" s="20"/>
      <c r="X98" s="20"/>
    </row>
    <row r="99" spans="2:24" s="20" customFormat="1" ht="12" customHeight="1" x14ac:dyDescent="0.2">
      <c r="B99" s="159">
        <v>1</v>
      </c>
      <c r="C99" s="185" t="s">
        <v>351</v>
      </c>
      <c r="D99" s="170">
        <v>37.200000000000003</v>
      </c>
      <c r="E99" s="169">
        <v>13.8</v>
      </c>
      <c r="F99" s="169">
        <f>D99*E99</f>
        <v>513.36</v>
      </c>
      <c r="G99" s="169">
        <v>6.0000000000000001E-3</v>
      </c>
      <c r="H99" s="170">
        <f>D99*E99*G99</f>
        <v>3.0801600000000002</v>
      </c>
      <c r="I99" s="298">
        <v>1.2E-2</v>
      </c>
      <c r="J99" s="299">
        <f>F99*I99</f>
        <v>6.1603200000000005</v>
      </c>
      <c r="K99" s="162" t="s">
        <v>1230</v>
      </c>
      <c r="L99" s="19"/>
    </row>
    <row r="100" spans="2:24" s="20" customFormat="1" ht="12" customHeight="1" x14ac:dyDescent="0.2">
      <c r="B100" s="159">
        <v>1</v>
      </c>
      <c r="C100" s="185" t="s">
        <v>352</v>
      </c>
      <c r="D100" s="170">
        <v>37.200000000000003</v>
      </c>
      <c r="E100" s="169"/>
      <c r="F100" s="170"/>
      <c r="G100" s="169"/>
      <c r="H100" s="170"/>
      <c r="I100" s="169">
        <v>8.9999999999999993E-3</v>
      </c>
      <c r="J100" s="299">
        <f>D100*I100</f>
        <v>0.33479999999999999</v>
      </c>
      <c r="K100" s="162" t="s">
        <v>1230</v>
      </c>
      <c r="L100" s="19"/>
    </row>
    <row r="101" spans="2:24" s="20" customFormat="1" ht="12" customHeight="1" thickBot="1" x14ac:dyDescent="0.25">
      <c r="B101" s="451"/>
      <c r="C101" s="506" t="s">
        <v>353</v>
      </c>
      <c r="D101" s="290"/>
      <c r="E101" s="290"/>
      <c r="F101" s="290"/>
      <c r="G101" s="290"/>
      <c r="H101" s="288"/>
      <c r="I101" s="290"/>
      <c r="J101" s="921">
        <f>SUM(J99:J100)</f>
        <v>6.49512</v>
      </c>
      <c r="K101" s="293"/>
      <c r="L101" s="19"/>
    </row>
    <row r="102" spans="2:24" s="20" customFormat="1" ht="12" customHeight="1" thickBot="1" x14ac:dyDescent="0.25">
      <c r="B102" s="425"/>
      <c r="C102" s="457" t="s">
        <v>117</v>
      </c>
      <c r="D102" s="457"/>
      <c r="E102" s="457"/>
      <c r="F102" s="457"/>
      <c r="G102" s="497"/>
      <c r="H102" s="922">
        <f>SUM(H97:H99)</f>
        <v>8.2321600000000004</v>
      </c>
      <c r="I102" s="457"/>
      <c r="J102" s="565">
        <f>J98+J96+J101</f>
        <v>18.73592</v>
      </c>
      <c r="K102" s="258"/>
      <c r="L102" s="19"/>
    </row>
    <row r="103" spans="2:24" s="20" customFormat="1" ht="12" customHeight="1" x14ac:dyDescent="0.2">
      <c r="B103" s="154"/>
      <c r="C103" s="112"/>
      <c r="D103" s="112"/>
      <c r="E103" s="112"/>
      <c r="F103" s="112"/>
      <c r="G103" s="112"/>
      <c r="H103" s="112"/>
      <c r="I103" s="112"/>
      <c r="J103" s="138"/>
      <c r="K103" s="112"/>
      <c r="L103" s="19"/>
    </row>
    <row r="104" spans="2:24" s="97" customFormat="1" ht="12" customHeight="1" thickBot="1" x14ac:dyDescent="0.25">
      <c r="B104" s="111" t="s">
        <v>217</v>
      </c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  <c r="M104" s="20"/>
      <c r="N104" s="20"/>
      <c r="S104" s="20"/>
      <c r="T104" s="20"/>
      <c r="U104" s="20"/>
      <c r="V104" s="20"/>
      <c r="W104" s="20"/>
      <c r="X104" s="20"/>
    </row>
    <row r="105" spans="2:24" s="97" customFormat="1" ht="12" customHeight="1" thickBot="1" x14ac:dyDescent="0.25">
      <c r="B105" s="482"/>
      <c r="C105" s="432"/>
      <c r="D105" s="434" t="s">
        <v>93</v>
      </c>
      <c r="E105" s="434" t="s">
        <v>104</v>
      </c>
      <c r="F105" s="434" t="s">
        <v>96</v>
      </c>
      <c r="G105" s="434" t="s">
        <v>105</v>
      </c>
      <c r="H105" s="434" t="s">
        <v>106</v>
      </c>
      <c r="I105" s="434" t="s">
        <v>107</v>
      </c>
      <c r="J105" s="434" t="s">
        <v>108</v>
      </c>
      <c r="K105" s="435" t="s">
        <v>109</v>
      </c>
      <c r="L105" s="19"/>
      <c r="M105" s="20"/>
      <c r="N105" s="20"/>
      <c r="S105" s="20"/>
      <c r="T105" s="20"/>
      <c r="U105" s="20"/>
      <c r="V105" s="20"/>
      <c r="W105" s="20"/>
      <c r="X105" s="20"/>
    </row>
    <row r="106" spans="2:24" s="97" customFormat="1" ht="12" customHeight="1" thickBot="1" x14ac:dyDescent="0.25">
      <c r="B106" s="436" t="s">
        <v>111</v>
      </c>
      <c r="C106" s="437" t="s">
        <v>112</v>
      </c>
      <c r="D106" s="440" t="s">
        <v>99</v>
      </c>
      <c r="E106" s="440" t="s">
        <v>99</v>
      </c>
      <c r="F106" s="440" t="s">
        <v>135</v>
      </c>
      <c r="G106" s="440" t="s">
        <v>99</v>
      </c>
      <c r="H106" s="440" t="s">
        <v>136</v>
      </c>
      <c r="I106" s="440" t="s">
        <v>137</v>
      </c>
      <c r="J106" s="440" t="s">
        <v>113</v>
      </c>
      <c r="K106" s="441" t="s">
        <v>114</v>
      </c>
      <c r="L106" s="19"/>
      <c r="M106" s="20"/>
      <c r="N106" s="20"/>
      <c r="S106" s="20"/>
      <c r="T106" s="20"/>
      <c r="U106" s="20"/>
      <c r="V106" s="20"/>
      <c r="W106" s="20"/>
      <c r="X106" s="20"/>
    </row>
    <row r="107" spans="2:24" s="97" customFormat="1" ht="12" customHeight="1" x14ac:dyDescent="0.2">
      <c r="B107" s="158">
        <v>1</v>
      </c>
      <c r="C107" s="185" t="s">
        <v>349</v>
      </c>
      <c r="D107" s="169">
        <v>12.4</v>
      </c>
      <c r="E107" s="169">
        <v>3.7</v>
      </c>
      <c r="F107" s="170">
        <f>D107*E107</f>
        <v>45.88</v>
      </c>
      <c r="G107" s="169">
        <v>2.4E-2</v>
      </c>
      <c r="H107" s="170">
        <f>F107*G107*B107</f>
        <v>1.1011200000000001</v>
      </c>
      <c r="I107" s="169">
        <v>0.85</v>
      </c>
      <c r="J107" s="170">
        <f>H107*I107</f>
        <v>0.93595200000000001</v>
      </c>
      <c r="K107" s="162" t="s">
        <v>120</v>
      </c>
      <c r="L107" s="19"/>
      <c r="M107" s="20"/>
      <c r="S107" s="20"/>
      <c r="T107" s="20"/>
      <c r="U107" s="20"/>
      <c r="V107" s="20"/>
      <c r="W107" s="20"/>
      <c r="X107" s="20"/>
    </row>
    <row r="108" spans="2:24" s="97" customFormat="1" ht="12" customHeight="1" x14ac:dyDescent="0.2">
      <c r="B108" s="159">
        <v>1</v>
      </c>
      <c r="C108" s="185" t="s">
        <v>348</v>
      </c>
      <c r="D108" s="169">
        <v>12.4</v>
      </c>
      <c r="E108" s="169">
        <v>3.7</v>
      </c>
      <c r="F108" s="170">
        <f>D108*E108</f>
        <v>45.88</v>
      </c>
      <c r="G108" s="169">
        <v>2.4E-2</v>
      </c>
      <c r="H108" s="170">
        <f>F108*G108*B108</f>
        <v>1.1011200000000001</v>
      </c>
      <c r="I108" s="169">
        <v>0.85</v>
      </c>
      <c r="J108" s="170">
        <f>H108*I108</f>
        <v>0.93595200000000001</v>
      </c>
      <c r="K108" s="162" t="s">
        <v>120</v>
      </c>
      <c r="L108" s="19"/>
      <c r="M108" s="20"/>
      <c r="S108" s="20"/>
      <c r="T108" s="20"/>
      <c r="U108" s="20"/>
      <c r="V108" s="20"/>
      <c r="W108" s="20"/>
      <c r="X108" s="20"/>
    </row>
    <row r="109" spans="2:24" s="97" customFormat="1" ht="12" customHeight="1" x14ac:dyDescent="0.2">
      <c r="B109" s="157">
        <v>1</v>
      </c>
      <c r="C109" s="284" t="s">
        <v>350</v>
      </c>
      <c r="D109" s="427">
        <v>2.7</v>
      </c>
      <c r="E109" s="427">
        <v>2.5</v>
      </c>
      <c r="F109" s="286">
        <f>D109*E109</f>
        <v>6.75</v>
      </c>
      <c r="G109" s="285">
        <v>2.4E-2</v>
      </c>
      <c r="H109" s="286">
        <f>F109*G109*B109</f>
        <v>0.16200000000000001</v>
      </c>
      <c r="I109" s="285">
        <v>0.85</v>
      </c>
      <c r="J109" s="286">
        <f>H109*I109</f>
        <v>0.13769999999999999</v>
      </c>
      <c r="K109" s="172" t="s">
        <v>120</v>
      </c>
      <c r="L109" s="19"/>
      <c r="M109" s="20"/>
      <c r="S109" s="20"/>
      <c r="T109" s="20"/>
      <c r="U109" s="20"/>
      <c r="V109" s="20"/>
      <c r="W109" s="20"/>
      <c r="X109" s="20"/>
    </row>
    <row r="110" spans="2:24" s="97" customFormat="1" ht="12" customHeight="1" x14ac:dyDescent="0.2">
      <c r="B110" s="159"/>
      <c r="C110" s="167" t="s">
        <v>171</v>
      </c>
      <c r="D110" s="169"/>
      <c r="E110" s="169"/>
      <c r="F110" s="169"/>
      <c r="G110" s="169"/>
      <c r="H110" s="171">
        <f>SUM(H107:H109)</f>
        <v>2.3642400000000001</v>
      </c>
      <c r="I110" s="169"/>
      <c r="J110" s="171">
        <f>SUM(J107:J109)</f>
        <v>2.0096039999999999</v>
      </c>
      <c r="K110" s="162"/>
      <c r="L110" s="19"/>
      <c r="M110" s="20"/>
      <c r="S110" s="20"/>
      <c r="T110" s="20"/>
      <c r="U110" s="20"/>
      <c r="V110" s="20"/>
      <c r="W110" s="20"/>
      <c r="X110" s="20"/>
    </row>
    <row r="111" spans="2:24" s="97" customFormat="1" ht="12" customHeight="1" x14ac:dyDescent="0.2">
      <c r="B111" s="159">
        <v>1</v>
      </c>
      <c r="C111" s="185" t="s">
        <v>218</v>
      </c>
      <c r="D111" s="169"/>
      <c r="E111" s="169"/>
      <c r="F111" s="170">
        <f>F107+F108+F109</f>
        <v>98.51</v>
      </c>
      <c r="G111" s="169">
        <v>3.5000000000000003E-2</v>
      </c>
      <c r="H111" s="170">
        <f>F111*G111*B111</f>
        <v>3.4478500000000003</v>
      </c>
      <c r="I111" s="169">
        <v>0.41499999999999998</v>
      </c>
      <c r="J111" s="170">
        <f>H111*I111</f>
        <v>1.4308577500000002</v>
      </c>
      <c r="K111" s="185" t="s">
        <v>219</v>
      </c>
      <c r="L111" s="19"/>
      <c r="M111" s="20"/>
      <c r="N111" s="20"/>
      <c r="S111" s="20"/>
      <c r="T111" s="20"/>
      <c r="U111" s="20"/>
      <c r="V111" s="20"/>
      <c r="W111" s="20"/>
      <c r="X111" s="20"/>
    </row>
    <row r="112" spans="2:24" s="97" customFormat="1" ht="12" customHeight="1" thickBot="1" x14ac:dyDescent="0.25">
      <c r="B112" s="451"/>
      <c r="C112" s="506" t="s">
        <v>221</v>
      </c>
      <c r="D112" s="290"/>
      <c r="E112" s="290"/>
      <c r="F112" s="290"/>
      <c r="G112" s="290"/>
      <c r="H112" s="507">
        <f>SUM(H111:H111)</f>
        <v>3.4478500000000003</v>
      </c>
      <c r="I112" s="290"/>
      <c r="J112" s="507">
        <f>SUM(J111:J111)</f>
        <v>1.4308577500000002</v>
      </c>
      <c r="K112" s="293"/>
      <c r="L112" s="19"/>
      <c r="M112" s="20"/>
      <c r="S112" s="20"/>
      <c r="T112" s="20"/>
      <c r="U112" s="20"/>
      <c r="V112" s="20"/>
      <c r="W112" s="20"/>
      <c r="X112" s="20"/>
    </row>
    <row r="113" spans="2:24" s="97" customFormat="1" ht="12" customHeight="1" thickBot="1" x14ac:dyDescent="0.25">
      <c r="B113" s="483"/>
      <c r="C113" s="484" t="s">
        <v>117</v>
      </c>
      <c r="D113" s="484"/>
      <c r="E113" s="484"/>
      <c r="F113" s="484"/>
      <c r="G113" s="462"/>
      <c r="H113" s="485">
        <f>H110+H112</f>
        <v>5.8120900000000004</v>
      </c>
      <c r="I113" s="486"/>
      <c r="J113" s="485">
        <f>J110+J112</f>
        <v>3.4404617499999999</v>
      </c>
      <c r="K113" s="258"/>
      <c r="L113" s="19"/>
      <c r="M113" s="20"/>
      <c r="N113" s="20"/>
      <c r="S113" s="20"/>
      <c r="T113" s="20"/>
      <c r="U113" s="20"/>
      <c r="V113" s="20"/>
      <c r="W113" s="20"/>
      <c r="X113" s="20"/>
    </row>
    <row r="114" spans="2:24" s="20" customFormat="1" ht="12" customHeight="1" x14ac:dyDescent="0.2">
      <c r="B114" s="154"/>
      <c r="C114" s="112"/>
      <c r="D114" s="112"/>
      <c r="E114" s="112"/>
      <c r="F114" s="112"/>
      <c r="G114" s="112"/>
      <c r="H114" s="112"/>
      <c r="I114" s="112"/>
      <c r="J114" s="138"/>
      <c r="K114" s="112"/>
      <c r="L114" s="19"/>
    </row>
    <row r="115" spans="2:24" s="20" customFormat="1" ht="12" customHeight="1" thickBot="1" x14ac:dyDescent="0.25">
      <c r="B115" s="111" t="s">
        <v>123</v>
      </c>
      <c r="C115" s="112"/>
      <c r="D115" s="112"/>
      <c r="E115" s="112"/>
      <c r="F115" s="112"/>
      <c r="G115" s="112"/>
      <c r="H115" s="112"/>
      <c r="I115" s="112"/>
      <c r="J115" s="138"/>
      <c r="K115" s="112"/>
      <c r="L115" s="19"/>
    </row>
    <row r="116" spans="2:24" s="20" customFormat="1" ht="12" customHeight="1" thickBot="1" x14ac:dyDescent="0.25">
      <c r="B116" s="482"/>
      <c r="C116" s="432"/>
      <c r="D116" s="434" t="s">
        <v>93</v>
      </c>
      <c r="E116" s="434" t="s">
        <v>104</v>
      </c>
      <c r="F116" s="434" t="s">
        <v>96</v>
      </c>
      <c r="G116" s="434" t="s">
        <v>105</v>
      </c>
      <c r="H116" s="434" t="s">
        <v>106</v>
      </c>
      <c r="I116" s="434" t="s">
        <v>124</v>
      </c>
      <c r="J116" s="492" t="s">
        <v>108</v>
      </c>
      <c r="K116" s="435" t="s">
        <v>109</v>
      </c>
      <c r="L116" s="19"/>
    </row>
    <row r="117" spans="2:24" s="20" customFormat="1" ht="12" customHeight="1" thickBot="1" x14ac:dyDescent="0.25">
      <c r="B117" s="436" t="s">
        <v>111</v>
      </c>
      <c r="C117" s="437" t="s">
        <v>112</v>
      </c>
      <c r="D117" s="440" t="s">
        <v>99</v>
      </c>
      <c r="E117" s="440" t="s">
        <v>99</v>
      </c>
      <c r="F117" s="440" t="s">
        <v>135</v>
      </c>
      <c r="G117" s="440" t="s">
        <v>99</v>
      </c>
      <c r="H117" s="440" t="s">
        <v>136</v>
      </c>
      <c r="I117" s="440" t="s">
        <v>125</v>
      </c>
      <c r="J117" s="493" t="s">
        <v>113</v>
      </c>
      <c r="K117" s="441" t="s">
        <v>114</v>
      </c>
      <c r="L117" s="19"/>
    </row>
    <row r="118" spans="2:24" s="20" customFormat="1" ht="12" customHeight="1" x14ac:dyDescent="0.2">
      <c r="B118" s="159">
        <v>1</v>
      </c>
      <c r="C118" s="185" t="s">
        <v>312</v>
      </c>
      <c r="D118" s="168">
        <v>13.8</v>
      </c>
      <c r="E118" s="169"/>
      <c r="F118" s="169"/>
      <c r="G118" s="169"/>
      <c r="H118" s="298"/>
      <c r="I118" s="169">
        <v>1.6E-2</v>
      </c>
      <c r="J118" s="299">
        <f>D118*I118*B118</f>
        <v>0.22080000000000002</v>
      </c>
      <c r="K118" s="172" t="s">
        <v>143</v>
      </c>
      <c r="L118" s="19"/>
      <c r="S118" s="97"/>
      <c r="T118" s="97"/>
      <c r="U118" s="97"/>
      <c r="V118" s="97"/>
      <c r="W118" s="97"/>
      <c r="X118" s="97"/>
    </row>
    <row r="119" spans="2:24" s="20" customFormat="1" ht="12" customHeight="1" x14ac:dyDescent="0.2">
      <c r="B119" s="159">
        <v>2</v>
      </c>
      <c r="C119" s="185" t="s">
        <v>354</v>
      </c>
      <c r="D119" s="168">
        <v>9.1999999999999993</v>
      </c>
      <c r="E119" s="169"/>
      <c r="F119" s="169"/>
      <c r="G119" s="169"/>
      <c r="H119" s="298"/>
      <c r="I119" s="169">
        <v>1.06E-2</v>
      </c>
      <c r="J119" s="299">
        <f>D119*I119</f>
        <v>9.7519999999999996E-2</v>
      </c>
      <c r="K119" s="172" t="s">
        <v>143</v>
      </c>
      <c r="L119" s="19"/>
      <c r="M119" s="20">
        <f>19*1.4*1.1+2*1.6</f>
        <v>32.46</v>
      </c>
    </row>
    <row r="120" spans="2:24" s="20" customFormat="1" ht="12" customHeight="1" x14ac:dyDescent="0.2">
      <c r="B120" s="159">
        <v>4</v>
      </c>
      <c r="C120" s="185" t="s">
        <v>126</v>
      </c>
      <c r="D120" s="168"/>
      <c r="E120" s="169"/>
      <c r="F120" s="169"/>
      <c r="G120" s="169"/>
      <c r="H120" s="298"/>
      <c r="I120" s="169">
        <v>4.2999999999999997E-2</v>
      </c>
      <c r="J120" s="299">
        <f>B120*I120</f>
        <v>0.17199999999999999</v>
      </c>
      <c r="K120" s="162" t="s">
        <v>143</v>
      </c>
      <c r="L120" s="19"/>
    </row>
    <row r="121" spans="2:24" s="20" customFormat="1" ht="12" customHeight="1" x14ac:dyDescent="0.2">
      <c r="B121" s="159">
        <v>1</v>
      </c>
      <c r="C121" s="185" t="s">
        <v>360</v>
      </c>
      <c r="D121" s="168">
        <v>34</v>
      </c>
      <c r="E121" s="169"/>
      <c r="F121" s="169"/>
      <c r="G121" s="169"/>
      <c r="H121" s="298"/>
      <c r="I121" s="169">
        <v>2.8800000000000002E-3</v>
      </c>
      <c r="J121" s="299">
        <f>D121*I121</f>
        <v>9.7920000000000007E-2</v>
      </c>
      <c r="K121" s="162" t="s">
        <v>143</v>
      </c>
      <c r="L121" s="19"/>
    </row>
    <row r="122" spans="2:24" s="20" customFormat="1" ht="12" customHeight="1" x14ac:dyDescent="0.2">
      <c r="B122" s="159">
        <v>8</v>
      </c>
      <c r="C122" s="185" t="s">
        <v>162</v>
      </c>
      <c r="D122" s="168">
        <v>2.4</v>
      </c>
      <c r="E122" s="169">
        <v>1.4</v>
      </c>
      <c r="F122" s="169">
        <f>D122*E122*B122</f>
        <v>26.88</v>
      </c>
      <c r="G122" s="169"/>
      <c r="H122" s="298"/>
      <c r="I122" s="169">
        <v>9.8399999999999998E-3</v>
      </c>
      <c r="J122" s="299">
        <f>F122*I122</f>
        <v>0.26449919999999999</v>
      </c>
      <c r="K122" s="172" t="s">
        <v>143</v>
      </c>
      <c r="L122" s="19"/>
    </row>
    <row r="123" spans="2:24" s="20" customFormat="1" ht="12" customHeight="1" x14ac:dyDescent="0.2">
      <c r="B123" s="159">
        <v>1</v>
      </c>
      <c r="C123" s="185" t="s">
        <v>355</v>
      </c>
      <c r="D123" s="168">
        <v>86</v>
      </c>
      <c r="E123" s="169"/>
      <c r="F123" s="169"/>
      <c r="G123" s="169"/>
      <c r="H123" s="298"/>
      <c r="I123" s="169">
        <v>2.4399999999999999E-3</v>
      </c>
      <c r="J123" s="299">
        <f>D123*I123</f>
        <v>0.20984</v>
      </c>
      <c r="K123" s="172" t="s">
        <v>143</v>
      </c>
      <c r="L123" s="19"/>
      <c r="S123" s="97"/>
      <c r="T123" s="97"/>
      <c r="U123" s="97"/>
      <c r="V123" s="97"/>
      <c r="W123" s="97"/>
      <c r="X123" s="97"/>
    </row>
    <row r="124" spans="2:24" s="20" customFormat="1" ht="12" customHeight="1" x14ac:dyDescent="0.2">
      <c r="B124" s="159">
        <v>1</v>
      </c>
      <c r="C124" s="185" t="s">
        <v>163</v>
      </c>
      <c r="D124" s="168"/>
      <c r="E124" s="169"/>
      <c r="F124" s="168">
        <v>33</v>
      </c>
      <c r="G124" s="169"/>
      <c r="H124" s="298"/>
      <c r="I124" s="169">
        <v>8.0000000000000002E-3</v>
      </c>
      <c r="J124" s="299">
        <f>F124*I124</f>
        <v>0.26400000000000001</v>
      </c>
      <c r="K124" s="162" t="s">
        <v>143</v>
      </c>
      <c r="L124" s="19"/>
      <c r="M124" s="20">
        <v>35</v>
      </c>
      <c r="S124" s="97"/>
      <c r="T124" s="97"/>
      <c r="U124" s="97"/>
      <c r="V124" s="97"/>
      <c r="W124" s="97"/>
      <c r="X124" s="97"/>
    </row>
    <row r="125" spans="2:24" s="20" customFormat="1" ht="12" customHeight="1" x14ac:dyDescent="0.2">
      <c r="B125" s="159">
        <v>1</v>
      </c>
      <c r="C125" s="185" t="s">
        <v>314</v>
      </c>
      <c r="D125" s="168"/>
      <c r="E125" s="169"/>
      <c r="F125" s="169"/>
      <c r="G125" s="169"/>
      <c r="H125" s="298"/>
      <c r="I125" s="298">
        <v>0.74</v>
      </c>
      <c r="J125" s="299">
        <f>I125</f>
        <v>0.74</v>
      </c>
      <c r="K125" s="162" t="s">
        <v>143</v>
      </c>
      <c r="L125" s="19"/>
      <c r="M125" s="20">
        <f>19*1.4</f>
        <v>26.599999999999998</v>
      </c>
      <c r="S125" s="97"/>
      <c r="T125" s="97"/>
      <c r="U125" s="97"/>
      <c r="V125" s="97"/>
      <c r="W125" s="97"/>
      <c r="X125" s="97"/>
    </row>
    <row r="126" spans="2:24" s="20" customFormat="1" ht="12" customHeight="1" x14ac:dyDescent="0.2">
      <c r="B126" s="159">
        <v>1</v>
      </c>
      <c r="C126" s="185" t="s">
        <v>356</v>
      </c>
      <c r="D126" s="168"/>
      <c r="E126" s="169"/>
      <c r="F126" s="169"/>
      <c r="G126" s="169"/>
      <c r="H126" s="298"/>
      <c r="I126" s="298">
        <v>1.1200000000000001</v>
      </c>
      <c r="J126" s="299">
        <f>I126</f>
        <v>1.1200000000000001</v>
      </c>
      <c r="K126" s="162" t="s">
        <v>143</v>
      </c>
      <c r="L126" s="19"/>
      <c r="S126" s="97"/>
      <c r="T126" s="97"/>
      <c r="U126" s="97"/>
      <c r="V126" s="97"/>
      <c r="W126" s="97"/>
      <c r="X126" s="97"/>
    </row>
    <row r="127" spans="2:24" s="20" customFormat="1" ht="12" customHeight="1" x14ac:dyDescent="0.2">
      <c r="B127" s="159">
        <v>1</v>
      </c>
      <c r="C127" s="185" t="s">
        <v>357</v>
      </c>
      <c r="D127" s="168">
        <v>70.8</v>
      </c>
      <c r="E127" s="169"/>
      <c r="F127" s="169"/>
      <c r="G127" s="169"/>
      <c r="H127" s="298"/>
      <c r="I127" s="169">
        <v>5.7549999999999997E-2</v>
      </c>
      <c r="J127" s="299">
        <f>D127*I127*B127</f>
        <v>4.0745399999999998</v>
      </c>
      <c r="K127" s="162" t="s">
        <v>143</v>
      </c>
      <c r="L127" s="19"/>
      <c r="M127" s="20">
        <f>12.8+58</f>
        <v>70.8</v>
      </c>
      <c r="S127" s="97"/>
      <c r="T127" s="97"/>
      <c r="U127" s="97"/>
      <c r="V127" s="97"/>
      <c r="W127" s="97"/>
      <c r="X127" s="97"/>
    </row>
    <row r="128" spans="2:24" s="20" customFormat="1" ht="12" customHeight="1" x14ac:dyDescent="0.2">
      <c r="B128" s="159">
        <v>1</v>
      </c>
      <c r="C128" s="185" t="s">
        <v>358</v>
      </c>
      <c r="D128" s="168"/>
      <c r="E128" s="169"/>
      <c r="F128" s="169"/>
      <c r="G128" s="169"/>
      <c r="H128" s="298"/>
      <c r="I128" s="169">
        <v>1.865</v>
      </c>
      <c r="J128" s="299">
        <f>I128*B128</f>
        <v>1.865</v>
      </c>
      <c r="K128" s="162" t="s">
        <v>143</v>
      </c>
      <c r="L128" s="19"/>
      <c r="S128" s="97"/>
      <c r="T128" s="97"/>
      <c r="U128" s="97"/>
      <c r="V128" s="97"/>
      <c r="W128" s="97"/>
      <c r="X128" s="97"/>
    </row>
    <row r="129" spans="2:24" s="20" customFormat="1" ht="12" customHeight="1" x14ac:dyDescent="0.2">
      <c r="B129" s="159">
        <v>1</v>
      </c>
      <c r="C129" s="185" t="s">
        <v>317</v>
      </c>
      <c r="D129" s="168"/>
      <c r="E129" s="169"/>
      <c r="F129" s="169"/>
      <c r="G129" s="169"/>
      <c r="H129" s="298"/>
      <c r="I129" s="169">
        <v>0.53900000000000003</v>
      </c>
      <c r="J129" s="299">
        <f>I129</f>
        <v>0.53900000000000003</v>
      </c>
      <c r="K129" s="162" t="s">
        <v>143</v>
      </c>
      <c r="L129" s="19"/>
      <c r="M129" s="20">
        <f>45.8/0.6*11</f>
        <v>839.66666666666663</v>
      </c>
      <c r="S129" s="97"/>
      <c r="T129" s="97"/>
      <c r="U129" s="97"/>
      <c r="V129" s="97"/>
      <c r="W129" s="97"/>
      <c r="X129" s="97"/>
    </row>
    <row r="130" spans="2:24" s="20" customFormat="1" ht="12" customHeight="1" x14ac:dyDescent="0.2">
      <c r="B130" s="159">
        <v>1</v>
      </c>
      <c r="C130" s="185" t="s">
        <v>359</v>
      </c>
      <c r="D130" s="169"/>
      <c r="E130" s="169"/>
      <c r="F130" s="169"/>
      <c r="G130" s="169"/>
      <c r="H130" s="298"/>
      <c r="I130" s="169">
        <v>0.38400000000000001</v>
      </c>
      <c r="J130" s="299">
        <f>B130*I130</f>
        <v>0.38400000000000001</v>
      </c>
      <c r="K130" s="166" t="s">
        <v>143</v>
      </c>
      <c r="L130" s="19"/>
    </row>
    <row r="131" spans="2:24" s="20" customFormat="1" ht="12" customHeight="1" x14ac:dyDescent="0.2">
      <c r="B131" s="160">
        <v>1</v>
      </c>
      <c r="C131" s="184" t="s">
        <v>362</v>
      </c>
      <c r="D131" s="181">
        <v>5.7</v>
      </c>
      <c r="E131" s="181"/>
      <c r="F131" s="181"/>
      <c r="G131" s="181"/>
      <c r="H131" s="501"/>
      <c r="I131" s="181">
        <v>2.69E-2</v>
      </c>
      <c r="J131" s="299">
        <f>D131*I131*B131</f>
        <v>0.15332999999999999</v>
      </c>
      <c r="K131" s="166" t="s">
        <v>143</v>
      </c>
      <c r="L131" s="19"/>
    </row>
    <row r="132" spans="2:24" s="20" customFormat="1" ht="12" customHeight="1" x14ac:dyDescent="0.2">
      <c r="B132" s="160">
        <v>2</v>
      </c>
      <c r="C132" s="184" t="s">
        <v>190</v>
      </c>
      <c r="D132" s="309">
        <v>37.200000000000003</v>
      </c>
      <c r="E132" s="181"/>
      <c r="F132" s="181"/>
      <c r="G132" s="181"/>
      <c r="H132" s="501"/>
      <c r="I132" s="181">
        <v>1.6000000000000001E-3</v>
      </c>
      <c r="J132" s="494">
        <f>I132*D132*D133</f>
        <v>0.27974400000000005</v>
      </c>
      <c r="K132" s="166" t="s">
        <v>143</v>
      </c>
      <c r="L132" s="19"/>
    </row>
    <row r="133" spans="2:24" s="20" customFormat="1" ht="12" customHeight="1" thickBot="1" x14ac:dyDescent="0.25">
      <c r="B133" s="451">
        <v>2</v>
      </c>
      <c r="C133" s="287" t="s">
        <v>191</v>
      </c>
      <c r="D133" s="290">
        <v>4.7</v>
      </c>
      <c r="E133" s="290"/>
      <c r="F133" s="290"/>
      <c r="G133" s="290"/>
      <c r="H133" s="552"/>
      <c r="I133" s="290">
        <v>1.6000000000000001E-3</v>
      </c>
      <c r="J133" s="291">
        <f>I133*D133*B133</f>
        <v>1.5040000000000001E-2</v>
      </c>
      <c r="K133" s="441" t="s">
        <v>143</v>
      </c>
      <c r="L133" s="19"/>
    </row>
    <row r="134" spans="2:24" s="20" customFormat="1" ht="12" customHeight="1" thickBot="1" x14ac:dyDescent="0.25">
      <c r="B134" s="425"/>
      <c r="C134" s="457" t="s">
        <v>117</v>
      </c>
      <c r="D134" s="457"/>
      <c r="E134" s="457"/>
      <c r="F134" s="457"/>
      <c r="G134" s="497"/>
      <c r="H134" s="553"/>
      <c r="I134" s="457"/>
      <c r="J134" s="304">
        <f>SUM(J118:J133)</f>
        <v>10.497233200000002</v>
      </c>
      <c r="K134" s="258"/>
      <c r="L134" s="19"/>
    </row>
    <row r="135" spans="2:24" s="20" customFormat="1" ht="12" customHeight="1" x14ac:dyDescent="0.2">
      <c r="B135" s="259"/>
      <c r="C135" s="258"/>
      <c r="D135" s="258"/>
      <c r="E135" s="258"/>
      <c r="F135" s="258"/>
      <c r="G135" s="258"/>
      <c r="H135" s="133"/>
      <c r="I135" s="258"/>
      <c r="J135" s="488"/>
      <c r="K135" s="258"/>
      <c r="L135" s="19"/>
    </row>
    <row r="136" spans="2:24" s="97" customFormat="1" ht="12" customHeight="1" thickBot="1" x14ac:dyDescent="0.25">
      <c r="B136" s="111" t="s">
        <v>166</v>
      </c>
      <c r="C136" s="112"/>
      <c r="D136" s="112"/>
      <c r="E136" s="112"/>
      <c r="F136" s="112"/>
      <c r="G136" s="112"/>
      <c r="H136" s="112"/>
      <c r="I136" s="112"/>
      <c r="J136" s="112"/>
      <c r="K136" s="112"/>
      <c r="L136" s="19"/>
      <c r="M136" s="20"/>
      <c r="S136" s="20"/>
      <c r="T136" s="20"/>
      <c r="U136" s="20"/>
      <c r="V136" s="20"/>
      <c r="W136" s="20"/>
      <c r="X136" s="20"/>
    </row>
    <row r="137" spans="2:24" s="97" customFormat="1" ht="12" customHeight="1" thickBot="1" x14ac:dyDescent="0.25">
      <c r="B137" s="482"/>
      <c r="C137" s="432"/>
      <c r="D137" s="470" t="s">
        <v>93</v>
      </c>
      <c r="E137" s="434" t="s">
        <v>104</v>
      </c>
      <c r="F137" s="434" t="s">
        <v>96</v>
      </c>
      <c r="G137" s="434" t="s">
        <v>105</v>
      </c>
      <c r="H137" s="434" t="s">
        <v>106</v>
      </c>
      <c r="I137" s="434" t="s">
        <v>124</v>
      </c>
      <c r="J137" s="434" t="s">
        <v>108</v>
      </c>
      <c r="K137" s="435" t="s">
        <v>109</v>
      </c>
      <c r="L137" s="19"/>
      <c r="M137" s="20"/>
      <c r="S137" s="20"/>
      <c r="T137" s="20"/>
      <c r="U137" s="20"/>
      <c r="V137" s="20"/>
      <c r="W137" s="20"/>
      <c r="X137" s="20"/>
    </row>
    <row r="138" spans="2:24" s="97" customFormat="1" ht="12" customHeight="1" thickBot="1" x14ac:dyDescent="0.25">
      <c r="B138" s="436" t="s">
        <v>111</v>
      </c>
      <c r="C138" s="437" t="s">
        <v>112</v>
      </c>
      <c r="D138" s="505" t="s">
        <v>99</v>
      </c>
      <c r="E138" s="440" t="s">
        <v>99</v>
      </c>
      <c r="F138" s="440" t="s">
        <v>135</v>
      </c>
      <c r="G138" s="440" t="s">
        <v>99</v>
      </c>
      <c r="H138" s="440" t="s">
        <v>136</v>
      </c>
      <c r="I138" s="440" t="s">
        <v>125</v>
      </c>
      <c r="J138" s="440" t="s">
        <v>113</v>
      </c>
      <c r="K138" s="441" t="s">
        <v>114</v>
      </c>
      <c r="L138" s="19"/>
      <c r="M138" s="20"/>
      <c r="S138" s="20"/>
      <c r="T138" s="20"/>
      <c r="U138" s="20"/>
      <c r="V138" s="20"/>
      <c r="W138" s="20"/>
      <c r="X138" s="20"/>
    </row>
    <row r="139" spans="2:24" s="97" customFormat="1" ht="12" customHeight="1" x14ac:dyDescent="0.2">
      <c r="B139" s="159">
        <v>1</v>
      </c>
      <c r="C139" s="184" t="s">
        <v>186</v>
      </c>
      <c r="D139" s="168"/>
      <c r="E139" s="169"/>
      <c r="F139" s="309">
        <v>5.22</v>
      </c>
      <c r="G139" s="181"/>
      <c r="H139" s="170"/>
      <c r="I139" s="169">
        <v>6.25E-2</v>
      </c>
      <c r="J139" s="170">
        <f>B139*F139*I139</f>
        <v>0.32624999999999998</v>
      </c>
      <c r="K139" s="162" t="s">
        <v>144</v>
      </c>
      <c r="L139" s="19"/>
      <c r="M139" s="20">
        <f>0.9*0.9+2.1*2.1</f>
        <v>5.2200000000000006</v>
      </c>
      <c r="S139" s="20"/>
      <c r="T139" s="20"/>
      <c r="U139" s="20"/>
      <c r="V139" s="20"/>
      <c r="W139" s="20"/>
      <c r="X139" s="20"/>
    </row>
    <row r="140" spans="2:24" s="97" customFormat="1" ht="12" customHeight="1" x14ac:dyDescent="0.2">
      <c r="B140" s="159">
        <v>14</v>
      </c>
      <c r="C140" s="184" t="s">
        <v>319</v>
      </c>
      <c r="D140" s="168"/>
      <c r="E140" s="169"/>
      <c r="F140" s="181">
        <v>5.28</v>
      </c>
      <c r="G140" s="181">
        <v>3.0000000000000001E-3</v>
      </c>
      <c r="H140" s="170">
        <f>F140*G140*B140</f>
        <v>0.22176000000000001</v>
      </c>
      <c r="I140" s="169">
        <v>2.2000000000000002</v>
      </c>
      <c r="J140" s="170">
        <f>H140*I140</f>
        <v>0.48787200000000008</v>
      </c>
      <c r="K140" s="162" t="s">
        <v>144</v>
      </c>
      <c r="L140" s="19"/>
      <c r="M140" s="20">
        <f>2.2*1.2*2</f>
        <v>5.28</v>
      </c>
      <c r="S140" s="20"/>
      <c r="T140" s="20"/>
      <c r="U140" s="20"/>
      <c r="V140" s="20"/>
      <c r="W140" s="20"/>
      <c r="X140" s="20"/>
    </row>
    <row r="141" spans="2:24" s="97" customFormat="1" ht="12" customHeight="1" x14ac:dyDescent="0.2">
      <c r="B141" s="159">
        <v>11</v>
      </c>
      <c r="C141" s="185" t="s">
        <v>344</v>
      </c>
      <c r="D141" s="168"/>
      <c r="E141" s="169"/>
      <c r="F141" s="169">
        <v>0.96</v>
      </c>
      <c r="G141" s="169">
        <v>3.0000000000000001E-3</v>
      </c>
      <c r="H141" s="170">
        <f>F141*G141*B141</f>
        <v>3.168E-2</v>
      </c>
      <c r="I141" s="169">
        <v>2.2000000000000002</v>
      </c>
      <c r="J141" s="170">
        <f>H141*I141</f>
        <v>6.9696000000000008E-2</v>
      </c>
      <c r="K141" s="162" t="s">
        <v>144</v>
      </c>
      <c r="L141" s="19"/>
      <c r="M141" s="20">
        <f>0.8*0.6*2</f>
        <v>0.96</v>
      </c>
      <c r="S141" s="20"/>
      <c r="T141" s="20"/>
      <c r="U141" s="20"/>
      <c r="V141" s="20"/>
      <c r="W141" s="20"/>
      <c r="X141" s="20"/>
    </row>
    <row r="142" spans="2:24" s="97" customFormat="1" ht="12" customHeight="1" x14ac:dyDescent="0.2">
      <c r="B142" s="159"/>
      <c r="C142" s="167" t="s">
        <v>168</v>
      </c>
      <c r="D142" s="168"/>
      <c r="E142" s="169"/>
      <c r="F142" s="169"/>
      <c r="G142" s="169"/>
      <c r="H142" s="170"/>
      <c r="I142" s="169"/>
      <c r="J142" s="171">
        <f>SUM(J139:J141)</f>
        <v>0.88381799999999999</v>
      </c>
      <c r="K142" s="162"/>
      <c r="L142" s="19"/>
      <c r="M142" s="20"/>
      <c r="S142" s="20"/>
      <c r="T142" s="20"/>
      <c r="U142" s="20"/>
      <c r="V142" s="20"/>
      <c r="W142" s="20"/>
      <c r="X142" s="20"/>
    </row>
    <row r="143" spans="2:24" s="97" customFormat="1" ht="12" customHeight="1" x14ac:dyDescent="0.2">
      <c r="B143" s="159">
        <v>1</v>
      </c>
      <c r="C143" s="185" t="s">
        <v>363</v>
      </c>
      <c r="D143" s="168">
        <v>35.4</v>
      </c>
      <c r="E143" s="170">
        <v>2</v>
      </c>
      <c r="F143" s="169">
        <f>D143*E143</f>
        <v>70.8</v>
      </c>
      <c r="G143" s="169">
        <v>0.1</v>
      </c>
      <c r="H143" s="170">
        <f>D143*E143*G143*B143</f>
        <v>7.08</v>
      </c>
      <c r="I143" s="169">
        <v>0.85</v>
      </c>
      <c r="J143" s="170">
        <f>H143*I143</f>
        <v>6.0179999999999998</v>
      </c>
      <c r="K143" s="162" t="s">
        <v>120</v>
      </c>
      <c r="L143" s="19"/>
      <c r="M143" s="20"/>
      <c r="S143" s="20"/>
      <c r="T143" s="20"/>
      <c r="U143" s="20"/>
      <c r="V143" s="20"/>
      <c r="W143" s="20"/>
      <c r="X143" s="20"/>
    </row>
    <row r="144" spans="2:24" s="97" customFormat="1" ht="12" customHeight="1" x14ac:dyDescent="0.2">
      <c r="B144" s="159">
        <v>1</v>
      </c>
      <c r="C144" s="185" t="s">
        <v>169</v>
      </c>
      <c r="D144" s="168">
        <v>8</v>
      </c>
      <c r="E144" s="169">
        <v>0.12</v>
      </c>
      <c r="F144" s="169"/>
      <c r="G144" s="169">
        <v>0.08</v>
      </c>
      <c r="H144" s="170">
        <f>D144*E144*G144*B144</f>
        <v>7.6799999999999993E-2</v>
      </c>
      <c r="I144" s="169">
        <v>0.85</v>
      </c>
      <c r="J144" s="170">
        <f>H144*I144</f>
        <v>6.5279999999999991E-2</v>
      </c>
      <c r="K144" s="162" t="s">
        <v>120</v>
      </c>
      <c r="L144" s="19"/>
      <c r="M144" s="20">
        <f>2.5*1.8+2.1*1.8+2.7*0.75+2.1*1.1*5+2.3*1.2*4</f>
        <v>32.895000000000003</v>
      </c>
      <c r="S144" s="20"/>
      <c r="T144" s="20"/>
      <c r="U144" s="20"/>
      <c r="V144" s="20"/>
      <c r="W144" s="20"/>
      <c r="X144" s="20"/>
    </row>
    <row r="145" spans="2:24" s="97" customFormat="1" ht="12" customHeight="1" x14ac:dyDescent="0.2">
      <c r="B145" s="159">
        <v>1</v>
      </c>
      <c r="C145" s="185" t="s">
        <v>170</v>
      </c>
      <c r="D145" s="168">
        <v>8</v>
      </c>
      <c r="E145" s="169">
        <v>0.15</v>
      </c>
      <c r="F145" s="169"/>
      <c r="G145" s="170">
        <v>0.1</v>
      </c>
      <c r="H145" s="170">
        <f>D145*E145*G145*B145</f>
        <v>0.12</v>
      </c>
      <c r="I145" s="169">
        <v>0.85</v>
      </c>
      <c r="J145" s="170">
        <f>H145*I145</f>
        <v>0.10199999999999999</v>
      </c>
      <c r="K145" s="162" t="s">
        <v>120</v>
      </c>
      <c r="L145" s="19"/>
      <c r="M145" s="20"/>
      <c r="S145" s="20"/>
      <c r="T145" s="20"/>
      <c r="U145" s="20"/>
      <c r="V145" s="20"/>
      <c r="W145" s="20"/>
      <c r="X145" s="20"/>
    </row>
    <row r="146" spans="2:24" s="97" customFormat="1" ht="12" customHeight="1" x14ac:dyDescent="0.2">
      <c r="B146" s="159">
        <v>4</v>
      </c>
      <c r="C146" s="185" t="s">
        <v>215</v>
      </c>
      <c r="D146" s="169"/>
      <c r="E146" s="169"/>
      <c r="F146" s="169"/>
      <c r="G146" s="170"/>
      <c r="H146" s="170"/>
      <c r="I146" s="169">
        <v>3.5999999999999997E-2</v>
      </c>
      <c r="J146" s="170">
        <f>B146*I146</f>
        <v>0.14399999999999999</v>
      </c>
      <c r="K146" s="162"/>
      <c r="L146" s="19"/>
      <c r="M146" s="20"/>
    </row>
    <row r="147" spans="2:24" s="97" customFormat="1" ht="12" customHeight="1" x14ac:dyDescent="0.2">
      <c r="B147" s="159"/>
      <c r="C147" s="167" t="s">
        <v>171</v>
      </c>
      <c r="D147" s="169"/>
      <c r="E147" s="169"/>
      <c r="F147" s="169"/>
      <c r="G147" s="169"/>
      <c r="H147" s="170"/>
      <c r="I147" s="169"/>
      <c r="J147" s="171">
        <f>SUM(J143:J146)</f>
        <v>6.3292799999999998</v>
      </c>
      <c r="K147" s="162"/>
      <c r="L147" s="19"/>
      <c r="M147" s="20"/>
    </row>
    <row r="148" spans="2:24" s="97" customFormat="1" ht="12" customHeight="1" x14ac:dyDescent="0.2">
      <c r="B148" s="159">
        <v>2</v>
      </c>
      <c r="C148" s="185" t="s">
        <v>320</v>
      </c>
      <c r="D148" s="169"/>
      <c r="E148" s="169"/>
      <c r="F148" s="169"/>
      <c r="G148" s="169"/>
      <c r="H148" s="170"/>
      <c r="I148" s="169">
        <v>1.2E-2</v>
      </c>
      <c r="J148" s="170">
        <f>B148*I148</f>
        <v>2.4E-2</v>
      </c>
      <c r="K148" s="162" t="s">
        <v>145</v>
      </c>
      <c r="L148" s="19"/>
      <c r="M148" s="20"/>
    </row>
    <row r="149" spans="2:24" s="97" customFormat="1" ht="12" customHeight="1" x14ac:dyDescent="0.2">
      <c r="B149" s="159"/>
      <c r="C149" s="167" t="s">
        <v>172</v>
      </c>
      <c r="D149" s="169"/>
      <c r="E149" s="169"/>
      <c r="F149" s="169"/>
      <c r="G149" s="169"/>
      <c r="H149" s="170"/>
      <c r="I149" s="169"/>
      <c r="J149" s="171">
        <f>J148</f>
        <v>2.4E-2</v>
      </c>
      <c r="K149" s="162"/>
      <c r="L149" s="19"/>
      <c r="M149" s="20"/>
    </row>
    <row r="150" spans="2:24" s="97" customFormat="1" ht="12" customHeight="1" x14ac:dyDescent="0.2">
      <c r="B150" s="159">
        <v>1</v>
      </c>
      <c r="C150" s="185" t="s">
        <v>361</v>
      </c>
      <c r="D150" s="169">
        <v>38.799999999999997</v>
      </c>
      <c r="E150" s="169">
        <v>0.5</v>
      </c>
      <c r="F150" s="169"/>
      <c r="G150" s="170">
        <v>0.05</v>
      </c>
      <c r="H150" s="170">
        <f>D150*E150*G150*B150</f>
        <v>0.97</v>
      </c>
      <c r="I150" s="169">
        <v>0.18</v>
      </c>
      <c r="J150" s="170">
        <f>H150*I150</f>
        <v>0.17459999999999998</v>
      </c>
      <c r="K150" s="162" t="s">
        <v>1231</v>
      </c>
      <c r="L150" s="19"/>
      <c r="M150" s="20"/>
    </row>
    <row r="151" spans="2:24" s="97" customFormat="1" ht="12" customHeight="1" thickBot="1" x14ac:dyDescent="0.25">
      <c r="B151" s="451"/>
      <c r="C151" s="506" t="s">
        <v>188</v>
      </c>
      <c r="D151" s="290"/>
      <c r="E151" s="290"/>
      <c r="F151" s="290"/>
      <c r="G151" s="290"/>
      <c r="H151" s="288"/>
      <c r="I151" s="290"/>
      <c r="J151" s="507">
        <f>SUM(J150:J150)</f>
        <v>0.17459999999999998</v>
      </c>
      <c r="K151" s="293"/>
      <c r="L151" s="19"/>
      <c r="M151" s="20"/>
    </row>
    <row r="152" spans="2:24" s="97" customFormat="1" ht="12" customHeight="1" thickBot="1" x14ac:dyDescent="0.25">
      <c r="B152" s="483"/>
      <c r="C152" s="484" t="s">
        <v>117</v>
      </c>
      <c r="D152" s="484"/>
      <c r="E152" s="484"/>
      <c r="F152" s="484"/>
      <c r="G152" s="462"/>
      <c r="H152" s="547"/>
      <c r="I152" s="510"/>
      <c r="J152" s="520">
        <f>J142+J147+J149+J151</f>
        <v>7.4116979999999995</v>
      </c>
      <c r="K152" s="258"/>
      <c r="L152" s="19"/>
      <c r="M152" s="20"/>
    </row>
    <row r="153" spans="2:24" s="20" customFormat="1" ht="12" customHeight="1" x14ac:dyDescent="0.2">
      <c r="B153" s="259"/>
      <c r="C153" s="258"/>
      <c r="D153" s="258"/>
      <c r="E153" s="258"/>
      <c r="F153" s="258"/>
      <c r="G153" s="258"/>
      <c r="H153" s="133"/>
      <c r="I153" s="258"/>
      <c r="J153" s="488"/>
      <c r="K153" s="258"/>
      <c r="L153" s="19"/>
      <c r="S153" s="97"/>
      <c r="T153" s="97"/>
      <c r="U153" s="97"/>
      <c r="V153" s="97"/>
      <c r="W153" s="97"/>
      <c r="X153" s="97"/>
    </row>
    <row r="154" spans="2:24" s="20" customFormat="1" ht="12" customHeight="1" thickBot="1" x14ac:dyDescent="0.25">
      <c r="B154" s="111" t="s">
        <v>365</v>
      </c>
      <c r="C154" s="112"/>
      <c r="D154" s="112"/>
      <c r="E154" s="112"/>
      <c r="F154" s="112"/>
      <c r="G154" s="112"/>
      <c r="H154" s="112"/>
      <c r="I154" s="112"/>
      <c r="J154" s="138"/>
      <c r="K154" s="112"/>
      <c r="L154" s="19"/>
      <c r="S154" s="97"/>
      <c r="T154" s="97"/>
      <c r="U154" s="97"/>
      <c r="V154" s="97"/>
      <c r="W154" s="97"/>
      <c r="X154" s="97"/>
    </row>
    <row r="155" spans="2:24" s="20" customFormat="1" ht="12" customHeight="1" thickBot="1" x14ac:dyDescent="0.25">
      <c r="B155" s="482"/>
      <c r="C155" s="432"/>
      <c r="D155" s="434" t="s">
        <v>93</v>
      </c>
      <c r="E155" s="434" t="s">
        <v>104</v>
      </c>
      <c r="F155" s="434" t="s">
        <v>96</v>
      </c>
      <c r="G155" s="434" t="s">
        <v>105</v>
      </c>
      <c r="H155" s="434" t="s">
        <v>106</v>
      </c>
      <c r="I155" s="434" t="s">
        <v>107</v>
      </c>
      <c r="J155" s="492" t="s">
        <v>108</v>
      </c>
      <c r="K155" s="435" t="s">
        <v>109</v>
      </c>
      <c r="L155" s="19"/>
      <c r="S155" s="97"/>
      <c r="T155" s="97"/>
      <c r="U155" s="97"/>
      <c r="V155" s="97"/>
      <c r="W155" s="97"/>
      <c r="X155" s="97"/>
    </row>
    <row r="156" spans="2:24" s="20" customFormat="1" ht="12" customHeight="1" thickBot="1" x14ac:dyDescent="0.25">
      <c r="B156" s="436" t="s">
        <v>111</v>
      </c>
      <c r="C156" s="437" t="s">
        <v>112</v>
      </c>
      <c r="D156" s="440" t="s">
        <v>99</v>
      </c>
      <c r="E156" s="440" t="s">
        <v>99</v>
      </c>
      <c r="F156" s="440" t="s">
        <v>135</v>
      </c>
      <c r="G156" s="440" t="s">
        <v>99</v>
      </c>
      <c r="H156" s="440" t="s">
        <v>136</v>
      </c>
      <c r="I156" s="440" t="s">
        <v>137</v>
      </c>
      <c r="J156" s="493" t="s">
        <v>113</v>
      </c>
      <c r="K156" s="441" t="s">
        <v>114</v>
      </c>
      <c r="L156" s="19"/>
      <c r="S156" s="97"/>
      <c r="T156" s="97"/>
      <c r="U156" s="97"/>
      <c r="V156" s="97"/>
      <c r="W156" s="97"/>
      <c r="X156" s="97"/>
    </row>
    <row r="157" spans="2:24" s="20" customFormat="1" ht="12" customHeight="1" thickBot="1" x14ac:dyDescent="0.25">
      <c r="B157" s="157">
        <v>1</v>
      </c>
      <c r="C157" s="186" t="s">
        <v>366</v>
      </c>
      <c r="D157" s="302">
        <v>35.799999999999997</v>
      </c>
      <c r="E157" s="302">
        <v>12</v>
      </c>
      <c r="F157" s="427"/>
      <c r="G157" s="302">
        <v>0.4</v>
      </c>
      <c r="H157" s="516">
        <f>B157*D157*E157*G157</f>
        <v>171.84</v>
      </c>
      <c r="I157" s="427">
        <v>1.8</v>
      </c>
      <c r="J157" s="564">
        <f>H157*I157</f>
        <v>309.31200000000001</v>
      </c>
      <c r="K157" s="300" t="s">
        <v>367</v>
      </c>
      <c r="L157" s="19"/>
      <c r="S157" s="97"/>
      <c r="T157" s="97"/>
      <c r="U157" s="97"/>
      <c r="V157" s="97"/>
      <c r="W157" s="97"/>
      <c r="X157" s="97"/>
    </row>
    <row r="158" spans="2:24" s="20" customFormat="1" ht="12" customHeight="1" thickBot="1" x14ac:dyDescent="0.25">
      <c r="B158" s="483"/>
      <c r="C158" s="484" t="s">
        <v>117</v>
      </c>
      <c r="D158" s="484"/>
      <c r="E158" s="484"/>
      <c r="F158" s="484"/>
      <c r="G158" s="462"/>
      <c r="H158" s="520">
        <f>SUM(H157:H157)</f>
        <v>171.84</v>
      </c>
      <c r="I158" s="484"/>
      <c r="J158" s="548">
        <f>SUM(J157:J157)</f>
        <v>309.31200000000001</v>
      </c>
      <c r="K158" s="487"/>
      <c r="L158" s="19"/>
      <c r="S158" s="97"/>
      <c r="T158" s="97"/>
      <c r="U158" s="97"/>
      <c r="V158" s="97"/>
      <c r="W158" s="97"/>
      <c r="X158" s="97"/>
    </row>
    <row r="159" spans="2:24" s="20" customFormat="1" ht="12" customHeight="1" x14ac:dyDescent="0.2">
      <c r="B159" s="259"/>
      <c r="C159" s="258"/>
      <c r="D159" s="258"/>
      <c r="E159" s="258"/>
      <c r="F159" s="258"/>
      <c r="G159" s="258"/>
      <c r="H159" s="133"/>
      <c r="I159" s="258"/>
      <c r="J159" s="488"/>
      <c r="K159" s="258"/>
      <c r="L159" s="19"/>
      <c r="S159" s="97"/>
      <c r="T159" s="97"/>
      <c r="U159" s="97"/>
      <c r="V159" s="97"/>
      <c r="W159" s="97"/>
      <c r="X159" s="97"/>
    </row>
    <row r="160" spans="2:24" s="134" customFormat="1" ht="12" customHeight="1" x14ac:dyDescent="0.2">
      <c r="B160" s="259"/>
      <c r="C160" s="258"/>
      <c r="D160" s="258"/>
      <c r="E160" s="258"/>
      <c r="F160" s="258"/>
      <c r="G160" s="258"/>
      <c r="H160" s="133"/>
      <c r="I160" s="258"/>
      <c r="J160" s="488"/>
      <c r="K160" s="258"/>
      <c r="L160" s="136"/>
      <c r="S160" s="156"/>
      <c r="T160" s="156"/>
      <c r="U160" s="156"/>
      <c r="V160" s="156"/>
      <c r="W160" s="156"/>
      <c r="X160" s="156"/>
    </row>
    <row r="161" spans="2:24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9"/>
      <c r="S161" s="97"/>
      <c r="T161" s="97"/>
      <c r="U161" s="97"/>
      <c r="V161" s="97"/>
      <c r="W161" s="97"/>
      <c r="X161" s="97"/>
    </row>
    <row r="162" spans="2:24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9"/>
    </row>
    <row r="163" spans="2:24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9"/>
    </row>
    <row r="164" spans="2:24" s="20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9"/>
    </row>
    <row r="165" spans="2:24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</row>
    <row r="166" spans="2:24" s="20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9"/>
    </row>
    <row r="167" spans="2:24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</row>
    <row r="168" spans="2:24" s="20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9"/>
    </row>
    <row r="169" spans="2:24" s="20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9"/>
    </row>
    <row r="170" spans="2:24" s="20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9"/>
    </row>
    <row r="171" spans="2:24" s="20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9"/>
    </row>
    <row r="172" spans="2:24" s="20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9"/>
    </row>
    <row r="173" spans="2:24" s="20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9"/>
    </row>
    <row r="174" spans="2:24" s="20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9"/>
    </row>
    <row r="175" spans="2:24" s="20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9"/>
    </row>
    <row r="176" spans="2:24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</row>
    <row r="177" spans="2:12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</row>
    <row r="178" spans="2:12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9"/>
    </row>
    <row r="179" spans="2:12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</row>
    <row r="180" spans="2:12" s="20" customFormat="1" ht="12" customHeight="1" x14ac:dyDescent="0.2"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9"/>
    </row>
    <row r="181" spans="2:12" s="20" customFormat="1" ht="12" customHeight="1" x14ac:dyDescent="0.2"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</row>
    <row r="182" spans="2:12" s="20" customFormat="1" ht="12" customHeight="1" x14ac:dyDescent="0.2"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9"/>
    </row>
    <row r="183" spans="2:12" s="20" customFormat="1" ht="12" customHeight="1" x14ac:dyDescent="0.2"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9"/>
    </row>
    <row r="184" spans="2:12" s="20" customFormat="1" ht="12" customHeight="1" x14ac:dyDescent="0.2"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</row>
    <row r="185" spans="2:12" s="20" customFormat="1" ht="12" customHeight="1" x14ac:dyDescent="0.2"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</row>
    <row r="186" spans="2:12" s="20" customFormat="1" ht="12" customHeight="1" x14ac:dyDescent="0.2"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9"/>
    </row>
    <row r="187" spans="2:12" s="20" customFormat="1" ht="12" customHeight="1" x14ac:dyDescent="0.2"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</row>
    <row r="188" spans="2:12" s="20" customFormat="1" ht="12" customHeight="1" x14ac:dyDescent="0.2"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9"/>
    </row>
    <row r="189" spans="2:12" s="20" customFormat="1" ht="12" customHeight="1" x14ac:dyDescent="0.2"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9"/>
    </row>
    <row r="190" spans="2:12" s="20" customFormat="1" ht="12" customHeight="1" x14ac:dyDescent="0.2"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9"/>
    </row>
    <row r="191" spans="2:12" s="20" customFormat="1" ht="12" customHeight="1" x14ac:dyDescent="0.2"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9"/>
    </row>
    <row r="192" spans="2:12" s="20" customFormat="1" ht="12" customHeight="1" x14ac:dyDescent="0.2"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9"/>
    </row>
    <row r="193" spans="2:24" s="20" customFormat="1" ht="12" customHeight="1" x14ac:dyDescent="0.2"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9"/>
    </row>
    <row r="194" spans="2:24" s="20" customFormat="1" ht="12" customHeight="1" x14ac:dyDescent="0.2"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</row>
    <row r="195" spans="2:24" s="20" customFormat="1" ht="12" customHeight="1" x14ac:dyDescent="0.2"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9"/>
      <c r="S195" s="97"/>
      <c r="T195" s="97"/>
      <c r="U195" s="97"/>
      <c r="V195" s="97"/>
      <c r="W195" s="97"/>
      <c r="X195" s="97"/>
    </row>
    <row r="196" spans="2:24" s="20" customFormat="1" ht="12" customHeight="1" x14ac:dyDescent="0.2"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9"/>
      <c r="S196" s="97"/>
      <c r="T196" s="97"/>
      <c r="U196" s="97"/>
      <c r="V196" s="97"/>
      <c r="W196" s="97"/>
      <c r="X196" s="97"/>
    </row>
    <row r="197" spans="2:24" s="20" customFormat="1" ht="12" customHeight="1" x14ac:dyDescent="0.2"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9"/>
      <c r="S197" s="97"/>
      <c r="T197" s="97"/>
      <c r="U197" s="97"/>
      <c r="V197" s="97"/>
      <c r="W197" s="97"/>
      <c r="X197" s="97"/>
    </row>
    <row r="198" spans="2:24" s="20" customFormat="1" ht="12" customHeight="1" x14ac:dyDescent="0.2"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  <c r="S198" s="97"/>
      <c r="T198" s="97"/>
      <c r="U198" s="97"/>
      <c r="V198" s="97"/>
      <c r="W198" s="97"/>
      <c r="X198" s="97"/>
    </row>
    <row r="199" spans="2:24" s="20" customFormat="1" ht="12" customHeight="1" x14ac:dyDescent="0.2"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9"/>
      <c r="S199" s="97"/>
      <c r="T199" s="97"/>
      <c r="U199" s="97"/>
      <c r="V199" s="97"/>
      <c r="W199" s="97"/>
      <c r="X199" s="97"/>
    </row>
    <row r="200" spans="2:24" s="20" customFormat="1" ht="12" customHeight="1" x14ac:dyDescent="0.2"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  <c r="S200" s="97"/>
      <c r="T200" s="97"/>
      <c r="U200" s="97"/>
      <c r="V200" s="97"/>
      <c r="W200" s="97"/>
      <c r="X200" s="97"/>
    </row>
    <row r="201" spans="2:24" s="20" customFormat="1" ht="12" customHeight="1" x14ac:dyDescent="0.2"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  <c r="S201" s="97"/>
      <c r="T201" s="97"/>
      <c r="U201" s="97"/>
      <c r="V201" s="97"/>
      <c r="W201" s="97"/>
      <c r="X201" s="97"/>
    </row>
    <row r="202" spans="2:24" s="20" customFormat="1" ht="12" customHeight="1" x14ac:dyDescent="0.2"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  <c r="S202" s="97"/>
      <c r="T202" s="97"/>
      <c r="U202" s="97"/>
      <c r="V202" s="97"/>
      <c r="W202" s="97"/>
      <c r="X202" s="97"/>
    </row>
    <row r="203" spans="2:24" s="20" customFormat="1" ht="12" customHeight="1" x14ac:dyDescent="0.2"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  <c r="S203" s="97"/>
      <c r="T203" s="97"/>
      <c r="U203" s="97"/>
      <c r="V203" s="97"/>
      <c r="W203" s="97"/>
      <c r="X203" s="97"/>
    </row>
    <row r="204" spans="2:24" s="20" customFormat="1" ht="12" customHeight="1" x14ac:dyDescent="0.2"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  <c r="S204" s="97"/>
      <c r="T204" s="97"/>
      <c r="U204" s="97"/>
      <c r="V204" s="97"/>
      <c r="W204" s="97"/>
      <c r="X204" s="97"/>
    </row>
    <row r="205" spans="2:24" s="20" customFormat="1" ht="12" customHeight="1" x14ac:dyDescent="0.2"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  <c r="S205" s="97"/>
      <c r="T205" s="97"/>
      <c r="U205" s="97"/>
      <c r="V205" s="97"/>
      <c r="W205" s="97"/>
      <c r="X205" s="97"/>
    </row>
    <row r="206" spans="2:24" s="20" customFormat="1" ht="12" customHeight="1" x14ac:dyDescent="0.2"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  <c r="S206" s="97"/>
      <c r="T206" s="97"/>
      <c r="U206" s="97"/>
      <c r="V206" s="97"/>
      <c r="W206" s="97"/>
      <c r="X206" s="97"/>
    </row>
    <row r="207" spans="2:24" s="20" customFormat="1" ht="12" customHeight="1" x14ac:dyDescent="0.2"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  <c r="S207" s="97"/>
      <c r="T207" s="97"/>
      <c r="U207" s="97"/>
      <c r="V207" s="97"/>
      <c r="W207" s="97"/>
      <c r="X207" s="97"/>
    </row>
    <row r="208" spans="2:24" ht="12" customHeight="1" x14ac:dyDescent="0.2">
      <c r="S208"/>
      <c r="T208"/>
      <c r="U208"/>
      <c r="V208"/>
      <c r="W208"/>
      <c r="X208"/>
    </row>
    <row r="209" spans="19:24" ht="12" customHeight="1" x14ac:dyDescent="0.2">
      <c r="S209"/>
      <c r="T209"/>
      <c r="U209"/>
      <c r="V209"/>
      <c r="W209"/>
      <c r="X209"/>
    </row>
    <row r="210" spans="19:24" ht="12" customHeight="1" x14ac:dyDescent="0.2">
      <c r="S210"/>
      <c r="T210"/>
      <c r="U210"/>
      <c r="V210"/>
      <c r="W210"/>
      <c r="X210"/>
    </row>
    <row r="211" spans="19:24" ht="12" customHeight="1" x14ac:dyDescent="0.2">
      <c r="S211"/>
      <c r="T211"/>
      <c r="U211"/>
      <c r="V211"/>
      <c r="W211"/>
      <c r="X211"/>
    </row>
  </sheetData>
  <dataConsolidate/>
  <mergeCells count="3">
    <mergeCell ref="F3:K3"/>
    <mergeCell ref="C13:E13"/>
    <mergeCell ref="C14:E14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2" manualBreakCount="2">
    <brk id="44" max="11" man="1"/>
    <brk id="134" max="11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3">
    <tabColor indexed="11"/>
  </sheetPr>
  <dimension ref="A1:AI191"/>
  <sheetViews>
    <sheetView showGridLines="0" view="pageBreakPreview" topLeftCell="A85" zoomScale="90" zoomScaleNormal="90" zoomScaleSheetLayoutView="10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2" customWidth="1"/>
    <col min="13" max="13" width="9.7109375" style="2" customWidth="1"/>
    <col min="14" max="25" width="9.7109375" style="1" customWidth="1"/>
    <col min="26" max="29" width="8.7109375" style="1" customWidth="1"/>
    <col min="30" max="16384" width="9.140625" style="1"/>
  </cols>
  <sheetData>
    <row r="1" spans="1:15" customFormat="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5" s="20" customFormat="1" ht="12" customHeight="1" thickBot="1" x14ac:dyDescent="0.25"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</row>
    <row r="3" spans="1:15" customFormat="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</row>
    <row r="4" spans="1:15" s="20" customFormat="1" ht="12" customHeight="1" x14ac:dyDescent="0.2"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</row>
    <row r="5" spans="1:15" s="20" customFormat="1" ht="12" customHeight="1" x14ac:dyDescent="0.2">
      <c r="B5" s="256" t="s">
        <v>91</v>
      </c>
      <c r="C5" s="180" t="s">
        <v>397</v>
      </c>
      <c r="D5" s="112"/>
      <c r="E5" s="112"/>
      <c r="F5" s="112"/>
      <c r="G5" s="112"/>
      <c r="H5"/>
      <c r="I5"/>
      <c r="J5"/>
      <c r="K5"/>
      <c r="L5" s="19"/>
      <c r="M5" s="19"/>
    </row>
    <row r="6" spans="1:15" s="20" customFormat="1" ht="12" customHeight="1" thickBot="1" x14ac:dyDescent="0.25"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</row>
    <row r="7" spans="1:15" s="20" customFormat="1" ht="12" customHeight="1" x14ac:dyDescent="0.2"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</row>
    <row r="8" spans="1:15" s="20" customFormat="1" ht="12" customHeight="1" thickBot="1" x14ac:dyDescent="0.25"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</row>
    <row r="9" spans="1:15" s="20" customFormat="1" ht="12" customHeight="1" x14ac:dyDescent="0.2">
      <c r="B9" s="638" t="s">
        <v>1499</v>
      </c>
      <c r="C9" s="471" t="s">
        <v>1235</v>
      </c>
      <c r="D9" s="193">
        <v>6.35</v>
      </c>
      <c r="E9" s="193">
        <v>6.05</v>
      </c>
      <c r="F9" s="193"/>
      <c r="G9" s="193">
        <v>9.4</v>
      </c>
      <c r="H9" s="615">
        <f>D9*E9</f>
        <v>38.417499999999997</v>
      </c>
      <c r="I9" s="616">
        <f>H9*G9</f>
        <v>361.12450000000001</v>
      </c>
      <c r="J9" s="193"/>
      <c r="K9" s="574"/>
      <c r="L9" s="19"/>
      <c r="M9" s="19"/>
    </row>
    <row r="10" spans="1:15" s="20" customFormat="1" ht="12" customHeight="1" x14ac:dyDescent="0.2">
      <c r="B10" s="157"/>
      <c r="C10" s="285" t="s">
        <v>1232</v>
      </c>
      <c r="D10" s="250">
        <v>3.5</v>
      </c>
      <c r="E10" s="250">
        <v>6.05</v>
      </c>
      <c r="F10" s="250"/>
      <c r="G10" s="250">
        <v>4.4000000000000004</v>
      </c>
      <c r="H10" s="153">
        <f>D10*E10</f>
        <v>21.175000000000001</v>
      </c>
      <c r="I10" s="153">
        <f>H10*G10</f>
        <v>93.170000000000016</v>
      </c>
      <c r="J10" s="250"/>
      <c r="K10" s="575"/>
      <c r="L10" s="19"/>
      <c r="M10" s="19">
        <f>4.4*2.2+0.3*6.3+2.75*1.2</f>
        <v>14.870000000000001</v>
      </c>
    </row>
    <row r="11" spans="1:15" s="20" customFormat="1" ht="12" customHeight="1" x14ac:dyDescent="0.2">
      <c r="B11" s="157"/>
      <c r="C11" s="285" t="s">
        <v>1233</v>
      </c>
      <c r="D11" s="153">
        <v>7.8</v>
      </c>
      <c r="E11" s="153">
        <v>6.05</v>
      </c>
      <c r="F11" s="153"/>
      <c r="G11" s="153">
        <v>4.4000000000000004</v>
      </c>
      <c r="H11" s="250">
        <f>D11*E11</f>
        <v>47.19</v>
      </c>
      <c r="I11" s="428">
        <f>H11*G11</f>
        <v>207.636</v>
      </c>
      <c r="J11" s="153"/>
      <c r="K11" s="282"/>
      <c r="L11" s="19"/>
      <c r="M11" s="19"/>
    </row>
    <row r="12" spans="1:15" s="20" customFormat="1" ht="12" customHeight="1" x14ac:dyDescent="0.2">
      <c r="B12" s="157"/>
      <c r="C12" s="169" t="s">
        <v>1234</v>
      </c>
      <c r="D12" s="153">
        <v>4.5</v>
      </c>
      <c r="E12" s="153">
        <v>2.25</v>
      </c>
      <c r="F12" s="153"/>
      <c r="G12" s="153">
        <v>9.4</v>
      </c>
      <c r="H12" s="153">
        <f>D12*E12</f>
        <v>10.125</v>
      </c>
      <c r="I12" s="153">
        <f>H12*G12</f>
        <v>95.174999999999997</v>
      </c>
      <c r="J12" s="153"/>
      <c r="K12" s="282"/>
      <c r="L12" s="19"/>
      <c r="M12" s="19">
        <f>3.9*7.8*6+3.42*6*3.45+2.2*4.4*10.09</f>
        <v>350.98519999999996</v>
      </c>
    </row>
    <row r="13" spans="1:15" s="20" customFormat="1" ht="12" customHeight="1" x14ac:dyDescent="0.2">
      <c r="B13" s="157"/>
      <c r="C13" s="169" t="s">
        <v>399</v>
      </c>
      <c r="D13" s="153"/>
      <c r="E13" s="153"/>
      <c r="F13" s="153"/>
      <c r="G13" s="153"/>
      <c r="H13" s="153"/>
      <c r="I13" s="473"/>
      <c r="J13" s="153"/>
      <c r="K13" s="282"/>
      <c r="L13" s="19"/>
      <c r="M13" s="19">
        <f>6.3*6.3*2.88+4.4*2.2*2.88+6*3.45*2.88</f>
        <v>201.80160000000001</v>
      </c>
    </row>
    <row r="14" spans="1:15" s="20" customFormat="1" ht="12" customHeight="1" thickBot="1" x14ac:dyDescent="0.25">
      <c r="B14" s="426"/>
      <c r="C14" s="290"/>
      <c r="D14" s="250"/>
      <c r="E14" s="250"/>
      <c r="F14" s="250"/>
      <c r="G14" s="250"/>
      <c r="H14" s="250"/>
      <c r="I14" s="428"/>
      <c r="J14" s="250"/>
      <c r="K14" s="575"/>
      <c r="L14" s="19"/>
      <c r="M14" s="19"/>
    </row>
    <row r="15" spans="1:15" s="20" customFormat="1" ht="12" customHeight="1" thickBot="1" x14ac:dyDescent="0.25">
      <c r="B15" s="425"/>
      <c r="C15" s="188" t="s">
        <v>1131</v>
      </c>
      <c r="D15" s="189"/>
      <c r="E15" s="189"/>
      <c r="F15" s="189"/>
      <c r="G15" s="189"/>
      <c r="H15" s="190">
        <f>SUM(H8:H13)</f>
        <v>116.9075</v>
      </c>
      <c r="I15" s="191">
        <f>SUM(I8:I13)</f>
        <v>757.10550000000001</v>
      </c>
      <c r="J15" s="189"/>
      <c r="K15" s="576"/>
      <c r="L15" s="19"/>
    </row>
    <row r="16" spans="1:15" s="20" customFormat="1" ht="12" customHeight="1" x14ac:dyDescent="0.2">
      <c r="B16" s="157" t="s">
        <v>2006</v>
      </c>
      <c r="C16" s="181" t="s">
        <v>398</v>
      </c>
      <c r="D16" s="193">
        <v>6.35</v>
      </c>
      <c r="E16" s="193">
        <v>6.05</v>
      </c>
      <c r="F16" s="182"/>
      <c r="G16" s="182"/>
      <c r="H16" s="615">
        <f>D16*E16</f>
        <v>38.417499999999997</v>
      </c>
      <c r="I16" s="183"/>
      <c r="J16" s="182"/>
      <c r="K16" s="281"/>
      <c r="L16" s="19"/>
      <c r="M16" s="19"/>
      <c r="O16" s="20">
        <f>6.5+6.5+8.3+8.3</f>
        <v>29.6</v>
      </c>
    </row>
    <row r="17" spans="2:35" s="20" customFormat="1" ht="12" customHeight="1" x14ac:dyDescent="0.2">
      <c r="B17" s="157"/>
      <c r="C17" s="285" t="s">
        <v>1232</v>
      </c>
      <c r="D17" s="250">
        <v>3.5</v>
      </c>
      <c r="E17" s="250">
        <v>6.05</v>
      </c>
      <c r="F17" s="182"/>
      <c r="G17" s="182"/>
      <c r="H17" s="153">
        <f>D17*E17</f>
        <v>21.175000000000001</v>
      </c>
      <c r="I17" s="183"/>
      <c r="J17" s="250"/>
      <c r="K17" s="575"/>
      <c r="L17" s="19"/>
      <c r="M17" s="19"/>
    </row>
    <row r="18" spans="2:35" s="20" customFormat="1" ht="12" customHeight="1" x14ac:dyDescent="0.2">
      <c r="B18" s="157"/>
      <c r="C18" s="285" t="s">
        <v>1233</v>
      </c>
      <c r="D18" s="153">
        <v>7.8</v>
      </c>
      <c r="E18" s="153">
        <v>6.05</v>
      </c>
      <c r="F18" s="251"/>
      <c r="G18" s="251"/>
      <c r="H18" s="250">
        <f>D18*E18</f>
        <v>47.19</v>
      </c>
      <c r="I18" s="539"/>
      <c r="J18" s="251"/>
      <c r="K18" s="450"/>
      <c r="L18" s="19"/>
      <c r="M18" s="19">
        <f>6*7.8+3.45*6+2.2*4.4</f>
        <v>77.180000000000007</v>
      </c>
    </row>
    <row r="19" spans="2:35" s="20" customFormat="1" ht="12" customHeight="1" x14ac:dyDescent="0.2">
      <c r="B19" s="157"/>
      <c r="C19" s="169" t="s">
        <v>1234</v>
      </c>
      <c r="D19" s="153">
        <v>4.5</v>
      </c>
      <c r="E19" s="153">
        <v>2.25</v>
      </c>
      <c r="F19" s="251"/>
      <c r="G19" s="251"/>
      <c r="H19" s="153">
        <f>D19*E19</f>
        <v>10.125</v>
      </c>
      <c r="I19" s="539"/>
      <c r="J19" s="251"/>
      <c r="K19" s="450"/>
      <c r="L19" s="19"/>
      <c r="M19" s="19"/>
    </row>
    <row r="20" spans="2:35" s="20" customFormat="1" ht="12" customHeight="1" x14ac:dyDescent="0.2">
      <c r="B20" s="157"/>
      <c r="C20" s="181" t="s">
        <v>1236</v>
      </c>
      <c r="D20" s="182">
        <v>29.6</v>
      </c>
      <c r="E20" s="182">
        <v>0.9</v>
      </c>
      <c r="F20" s="251"/>
      <c r="G20" s="251"/>
      <c r="H20" s="250">
        <f>D20*E20</f>
        <v>26.64</v>
      </c>
      <c r="I20" s="539"/>
      <c r="J20" s="251"/>
      <c r="K20" s="450"/>
      <c r="L20" s="19"/>
      <c r="M20" s="19"/>
    </row>
    <row r="21" spans="2:35" s="20" customFormat="1" ht="12" customHeight="1" thickBot="1" x14ac:dyDescent="0.25">
      <c r="B21" s="157"/>
      <c r="C21" s="923"/>
      <c r="D21" s="250"/>
      <c r="E21" s="250"/>
      <c r="F21" s="252"/>
      <c r="G21" s="252"/>
      <c r="H21" s="252"/>
      <c r="I21" s="306"/>
      <c r="J21" s="252"/>
      <c r="K21" s="322"/>
      <c r="L21" s="19"/>
      <c r="M21" s="19"/>
    </row>
    <row r="22" spans="2:35" s="20" customFormat="1" ht="12" customHeight="1" thickBot="1" x14ac:dyDescent="0.25">
      <c r="B22" s="505"/>
      <c r="C22" s="188" t="s">
        <v>400</v>
      </c>
      <c r="D22" s="189"/>
      <c r="E22" s="189"/>
      <c r="F22" s="189"/>
      <c r="G22" s="189"/>
      <c r="H22" s="190">
        <f>SUM(H16:H20)</f>
        <v>143.54750000000001</v>
      </c>
      <c r="I22" s="429"/>
      <c r="J22" s="189"/>
      <c r="K22" s="576"/>
      <c r="L22" s="19"/>
      <c r="M22" s="19"/>
    </row>
    <row r="23" spans="2:35" s="20" customFormat="1" ht="12" customHeight="1" x14ac:dyDescent="0.2">
      <c r="B23" s="154"/>
      <c r="C23" s="112"/>
      <c r="D23" s="152"/>
      <c r="E23" s="152"/>
      <c r="F23" s="152"/>
      <c r="G23" s="152"/>
      <c r="H23" s="152"/>
      <c r="I23" s="152"/>
      <c r="J23" s="152"/>
      <c r="K23" s="152"/>
      <c r="L23" s="194"/>
      <c r="M23" s="19"/>
    </row>
    <row r="24" spans="2:35" s="20" customFormat="1" ht="12" customHeight="1" thickBot="1" x14ac:dyDescent="0.25"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52"/>
      <c r="L24" s="19"/>
      <c r="M24" s="19"/>
      <c r="S24" s="97"/>
      <c r="T24" s="97"/>
      <c r="U24" s="97"/>
      <c r="V24" s="97"/>
      <c r="W24" s="97"/>
      <c r="X24" s="97"/>
    </row>
    <row r="25" spans="2:35" s="20" customFormat="1" ht="12" customHeight="1" thickBot="1" x14ac:dyDescent="0.25">
      <c r="B25" s="431" t="str">
        <f>C5</f>
        <v>34 - Stavědlo č. 4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577" t="s">
        <v>134</v>
      </c>
      <c r="L25" s="19"/>
      <c r="M25" s="19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</row>
    <row r="26" spans="2:35" s="20" customFormat="1" ht="12" customHeight="1" thickBot="1" x14ac:dyDescent="0.25"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578" t="s">
        <v>113</v>
      </c>
      <c r="L26" s="19"/>
      <c r="M26" s="19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</row>
    <row r="27" spans="2:35" s="20" customFormat="1" ht="12" customHeight="1" x14ac:dyDescent="0.2">
      <c r="B27" s="1020" t="s">
        <v>115</v>
      </c>
      <c r="C27" s="1021" t="s">
        <v>138</v>
      </c>
      <c r="D27" s="1184">
        <f>J55</f>
        <v>350.93399999999997</v>
      </c>
      <c r="E27" s="1023"/>
      <c r="F27" s="1024"/>
      <c r="G27" s="1024"/>
      <c r="H27" s="1025">
        <f>D27/J27</f>
        <v>194.96333333333331</v>
      </c>
      <c r="I27" s="1025"/>
      <c r="J27" s="1026">
        <v>1.8</v>
      </c>
      <c r="K27" s="1051"/>
      <c r="L27" s="19"/>
      <c r="M27" s="19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</row>
    <row r="28" spans="2:35" s="20" customFormat="1" ht="12" customHeight="1" x14ac:dyDescent="0.2">
      <c r="B28" s="1027" t="s">
        <v>1648</v>
      </c>
      <c r="C28" s="1028" t="s">
        <v>1059</v>
      </c>
      <c r="D28" s="1184">
        <f>J60</f>
        <v>87.5</v>
      </c>
      <c r="E28" s="1029"/>
      <c r="F28" s="1026"/>
      <c r="G28" s="1026">
        <f>D28/J28</f>
        <v>35</v>
      </c>
      <c r="H28" s="1025"/>
      <c r="I28" s="1025"/>
      <c r="J28" s="1026">
        <v>2.5</v>
      </c>
      <c r="K28" s="1054"/>
      <c r="L28" s="19"/>
      <c r="M28" s="19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</row>
    <row r="29" spans="2:35" s="20" customFormat="1" ht="12" customHeight="1" x14ac:dyDescent="0.2">
      <c r="B29" s="1027" t="s">
        <v>1648</v>
      </c>
      <c r="C29" s="1030" t="s">
        <v>1060</v>
      </c>
      <c r="D29" s="1184">
        <f>J66-D28</f>
        <v>238.39</v>
      </c>
      <c r="E29" s="1031"/>
      <c r="F29" s="1025"/>
      <c r="G29" s="1025"/>
      <c r="H29" s="1025">
        <f>D29/J29</f>
        <v>95.355999999999995</v>
      </c>
      <c r="I29" s="1025"/>
      <c r="J29" s="1026">
        <v>2.5</v>
      </c>
      <c r="K29" s="1037"/>
      <c r="L29" s="19"/>
      <c r="M29" s="19"/>
      <c r="O29" s="97"/>
      <c r="P29" s="97"/>
      <c r="Q29" s="97"/>
      <c r="R29" s="97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  <c r="AF29" s="97"/>
      <c r="AG29" s="97"/>
      <c r="AH29" s="97"/>
      <c r="AI29" s="97"/>
    </row>
    <row r="30" spans="2:35" s="20" customFormat="1" ht="12" customHeight="1" x14ac:dyDescent="0.2">
      <c r="B30" s="1032" t="s">
        <v>116</v>
      </c>
      <c r="C30" s="1030" t="s">
        <v>140</v>
      </c>
      <c r="D30" s="1184">
        <f>J72</f>
        <v>103.64</v>
      </c>
      <c r="E30" s="1031"/>
      <c r="F30" s="1025"/>
      <c r="G30" s="1025"/>
      <c r="H30" s="1053">
        <f>D30/2.2</f>
        <v>47.109090909090902</v>
      </c>
      <c r="I30" s="1025">
        <f>H72</f>
        <v>47.109090909090902</v>
      </c>
      <c r="J30" s="1025">
        <v>2.2000000000000002</v>
      </c>
      <c r="K30" s="1037"/>
      <c r="L30" s="19"/>
      <c r="M30" s="19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  <c r="Z30" s="97"/>
      <c r="AA30" s="97"/>
      <c r="AB30" s="97"/>
      <c r="AC30" s="97"/>
      <c r="AD30" s="97"/>
      <c r="AE30" s="97"/>
      <c r="AF30" s="97"/>
      <c r="AG30" s="97"/>
      <c r="AH30" s="97"/>
      <c r="AI30" s="97"/>
    </row>
    <row r="31" spans="2:35" s="20" customFormat="1" ht="12" customHeight="1" x14ac:dyDescent="0.2"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7"/>
      <c r="L31" s="19"/>
      <c r="M31" s="19"/>
      <c r="O31" s="97"/>
      <c r="P31" s="97"/>
      <c r="Q31" s="97"/>
      <c r="R31" s="97"/>
      <c r="S31" s="97"/>
      <c r="T31" s="97"/>
      <c r="U31" s="97"/>
      <c r="V31" s="97"/>
      <c r="W31" s="97"/>
      <c r="X31" s="97"/>
      <c r="Y31" s="97"/>
      <c r="Z31" s="97"/>
      <c r="AA31" s="97"/>
      <c r="AB31" s="97"/>
      <c r="AC31" s="97"/>
      <c r="AD31" s="97"/>
      <c r="AE31" s="97"/>
      <c r="AF31" s="97"/>
      <c r="AG31" s="97"/>
      <c r="AH31" s="97"/>
      <c r="AI31" s="97"/>
    </row>
    <row r="32" spans="2:35" s="20" customFormat="1" ht="12" customHeight="1" x14ac:dyDescent="0.2">
      <c r="B32" s="1032" t="s">
        <v>120</v>
      </c>
      <c r="C32" s="1030" t="s">
        <v>222</v>
      </c>
      <c r="D32" s="1184">
        <f>J84+J125</f>
        <v>4.2990655000000002</v>
      </c>
      <c r="E32" s="1031"/>
      <c r="F32" s="1025"/>
      <c r="G32" s="1025"/>
      <c r="H32" s="1025"/>
      <c r="I32" s="1025"/>
      <c r="J32" s="1025"/>
      <c r="K32" s="1037"/>
      <c r="L32" s="19"/>
      <c r="M32" s="19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  <c r="Z32" s="97"/>
      <c r="AA32" s="97"/>
      <c r="AB32" s="97"/>
      <c r="AC32" s="97"/>
      <c r="AD32" s="97"/>
      <c r="AE32" s="97"/>
      <c r="AF32" s="97"/>
      <c r="AG32" s="97"/>
      <c r="AH32" s="97"/>
      <c r="AI32" s="97"/>
    </row>
    <row r="33" spans="1:35" s="20" customFormat="1" ht="12" customHeight="1" x14ac:dyDescent="0.2">
      <c r="B33" s="1032" t="s">
        <v>141</v>
      </c>
      <c r="C33" s="1030" t="s">
        <v>223</v>
      </c>
      <c r="D33" s="1184">
        <f>J132</f>
        <v>0.22499999999999998</v>
      </c>
      <c r="E33" s="1031"/>
      <c r="F33" s="1025"/>
      <c r="G33" s="1025"/>
      <c r="H33" s="1025"/>
      <c r="I33" s="1025"/>
      <c r="J33" s="1025"/>
      <c r="K33" s="1037"/>
      <c r="L33" s="19"/>
      <c r="M33" s="19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</row>
    <row r="34" spans="1:35" s="20" customFormat="1" ht="12" customHeight="1" x14ac:dyDescent="0.2">
      <c r="B34" s="1032" t="s">
        <v>121</v>
      </c>
      <c r="C34" s="1030" t="s">
        <v>142</v>
      </c>
      <c r="D34" s="1184">
        <f>J78</f>
        <v>3.532416</v>
      </c>
      <c r="E34" s="1048"/>
      <c r="F34" s="1025"/>
      <c r="G34" s="1025"/>
      <c r="H34" s="1025"/>
      <c r="I34" s="1025"/>
      <c r="J34" s="1025"/>
      <c r="K34" s="1037"/>
      <c r="L34" s="19"/>
      <c r="M34" s="19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</row>
    <row r="35" spans="1:35" s="20" customFormat="1" ht="12" customHeight="1" x14ac:dyDescent="0.2"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7"/>
      <c r="L35" s="19"/>
      <c r="M35" s="19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</row>
    <row r="36" spans="1:35" s="20" customFormat="1" ht="12" customHeight="1" x14ac:dyDescent="0.2">
      <c r="B36" s="1032" t="s">
        <v>143</v>
      </c>
      <c r="C36" s="1030" t="s">
        <v>526</v>
      </c>
      <c r="D36" s="1184">
        <f>J77+J107</f>
        <v>6.1444390000000002</v>
      </c>
      <c r="E36" s="1031"/>
      <c r="F36" s="1025"/>
      <c r="G36" s="1025"/>
      <c r="H36" s="1025"/>
      <c r="I36" s="1025"/>
      <c r="J36" s="1025"/>
      <c r="K36" s="1037"/>
      <c r="L36" s="19"/>
      <c r="M36" s="19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</row>
    <row r="37" spans="1:35" s="20" customFormat="1" ht="12" customHeight="1" x14ac:dyDescent="0.2">
      <c r="B37" s="1032" t="s">
        <v>144</v>
      </c>
      <c r="C37" s="1030" t="s">
        <v>525</v>
      </c>
      <c r="D37" s="1184">
        <f>J119</f>
        <v>2.0205230000000003</v>
      </c>
      <c r="E37" s="1031"/>
      <c r="F37" s="1025"/>
      <c r="G37" s="1025"/>
      <c r="H37" s="1025"/>
      <c r="I37" s="1025"/>
      <c r="J37" s="1025"/>
      <c r="K37" s="1037"/>
      <c r="L37" s="19"/>
      <c r="M37" s="19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</row>
    <row r="38" spans="1:35" s="20" customFormat="1" ht="12" customHeight="1" x14ac:dyDescent="0.2">
      <c r="B38" s="1032" t="s">
        <v>145</v>
      </c>
      <c r="C38" s="1030" t="s">
        <v>146</v>
      </c>
      <c r="D38" s="1184">
        <f>J129</f>
        <v>1.0803200000000002</v>
      </c>
      <c r="E38" s="1031"/>
      <c r="F38" s="1025"/>
      <c r="G38" s="1025"/>
      <c r="H38" s="1025"/>
      <c r="I38" s="1025"/>
      <c r="J38" s="1025"/>
      <c r="K38" s="1041"/>
      <c r="L38" s="19"/>
      <c r="M38" s="19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</row>
    <row r="39" spans="1:35" s="20" customFormat="1" ht="12" customHeight="1" x14ac:dyDescent="0.2">
      <c r="B39" s="1032" t="s">
        <v>1305</v>
      </c>
      <c r="C39" s="1030" t="s">
        <v>1515</v>
      </c>
      <c r="D39" s="1190">
        <f>J130</f>
        <v>0.102675</v>
      </c>
      <c r="E39" s="1031"/>
      <c r="F39" s="1025"/>
      <c r="G39" s="1025"/>
      <c r="H39" s="1025"/>
      <c r="I39" s="1025"/>
      <c r="J39" s="1025"/>
      <c r="K39" s="1041"/>
      <c r="L39" s="19"/>
      <c r="M39" s="19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</row>
    <row r="40" spans="1:35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5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5" s="19" customFormat="1" ht="12" customHeight="1" thickBot="1" x14ac:dyDescent="0.25">
      <c r="A42" s="97"/>
      <c r="B42" s="1042" t="s">
        <v>1616</v>
      </c>
      <c r="C42" s="1043" t="s">
        <v>1617</v>
      </c>
      <c r="D42" s="1186">
        <v>0</v>
      </c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5" customFormat="1" ht="12" customHeight="1" thickBot="1" x14ac:dyDescent="0.25">
      <c r="A43" s="20"/>
      <c r="B43" s="456" t="s">
        <v>147</v>
      </c>
      <c r="C43" s="457"/>
      <c r="D43" s="565">
        <f>SUM(D27:D42)</f>
        <v>797.86843850000002</v>
      </c>
      <c r="E43" s="458"/>
      <c r="F43" s="458"/>
      <c r="G43" s="304">
        <f>SUM(G27:G42)</f>
        <v>35</v>
      </c>
      <c r="H43" s="304">
        <f>SUM(H27:H42)</f>
        <v>337.42842424242423</v>
      </c>
      <c r="I43" s="304">
        <f>SUM(I27:I42)</f>
        <v>47.109090909090902</v>
      </c>
      <c r="J43" s="459"/>
      <c r="K43" s="258"/>
      <c r="L43" s="19"/>
      <c r="M43" s="59">
        <f>J232+J214+J172+J190+J184+J142+J239+J93+J56</f>
        <v>4.2999999999999997E-2</v>
      </c>
      <c r="N43" s="58">
        <f>H172+H142</f>
        <v>0</v>
      </c>
    </row>
    <row r="44" spans="1:35" customFormat="1" ht="12" customHeight="1" x14ac:dyDescent="0.2">
      <c r="A44" s="20"/>
      <c r="B44" s="20"/>
      <c r="C44" s="20"/>
      <c r="D44" s="99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"/>
      <c r="X44" s="20"/>
      <c r="Y44" s="20"/>
    </row>
    <row r="45" spans="1:35" s="262" customFormat="1" ht="12" customHeight="1" x14ac:dyDescent="0.2">
      <c r="A45" s="137"/>
      <c r="B45" s="137"/>
      <c r="C45" s="137"/>
      <c r="D45" s="118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5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116.9075</v>
      </c>
      <c r="P46" s="476">
        <f>I15</f>
        <v>757.10550000000001</v>
      </c>
      <c r="Q46" s="477">
        <f>D43</f>
        <v>797.86843850000002</v>
      </c>
      <c r="R46" s="477">
        <f>H43</f>
        <v>337.42842424242423</v>
      </c>
      <c r="S46" s="476">
        <f>I43</f>
        <v>47.109090909090902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5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350.93399999999997</v>
      </c>
      <c r="P47" s="479">
        <f>D28</f>
        <v>87.5</v>
      </c>
      <c r="Q47" s="480">
        <f>D29</f>
        <v>238.39</v>
      </c>
      <c r="R47" s="480">
        <f>D30</f>
        <v>103.64</v>
      </c>
      <c r="S47" s="479">
        <f>D31</f>
        <v>0</v>
      </c>
      <c r="T47" s="481">
        <f>D32</f>
        <v>4.2990655000000002</v>
      </c>
      <c r="U47" s="481">
        <f>D33</f>
        <v>0.22499999999999998</v>
      </c>
      <c r="V47" s="481">
        <f>D34</f>
        <v>3.532416</v>
      </c>
      <c r="W47" s="555">
        <f>D35</f>
        <v>0</v>
      </c>
      <c r="X47" s="555">
        <f>D36</f>
        <v>6.1444390000000002</v>
      </c>
      <c r="Y47" s="555">
        <f>D37</f>
        <v>2.0205230000000003</v>
      </c>
      <c r="Z47" s="555">
        <f>D38</f>
        <v>1.0803200000000002</v>
      </c>
      <c r="AA47" s="555">
        <f>D39</f>
        <v>0.102675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797.86843850000002</v>
      </c>
    </row>
    <row r="48" spans="1:35" s="20" customFormat="1" ht="12" customHeight="1" thickBot="1" x14ac:dyDescent="0.25">
      <c r="B48" s="111" t="s">
        <v>103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19"/>
    </row>
    <row r="49" spans="2:16" s="20" customFormat="1" ht="12" customHeight="1" thickBot="1" x14ac:dyDescent="0.25"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107</v>
      </c>
      <c r="J49" s="434" t="s">
        <v>108</v>
      </c>
      <c r="K49" s="435" t="s">
        <v>109</v>
      </c>
      <c r="L49" s="19"/>
      <c r="M49" s="150" t="s">
        <v>110</v>
      </c>
    </row>
    <row r="50" spans="2:16" s="20" customFormat="1" ht="12" customHeight="1" thickBot="1" x14ac:dyDescent="0.25"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137</v>
      </c>
      <c r="J50" s="440" t="s">
        <v>113</v>
      </c>
      <c r="K50" s="441" t="s">
        <v>114</v>
      </c>
      <c r="L50" s="19"/>
      <c r="M50" s="19"/>
    </row>
    <row r="51" spans="2:16" s="20" customFormat="1" ht="12" customHeight="1" x14ac:dyDescent="0.2">
      <c r="B51" s="160">
        <v>1</v>
      </c>
      <c r="C51" s="185" t="s">
        <v>401</v>
      </c>
      <c r="D51" s="170"/>
      <c r="E51" s="170"/>
      <c r="F51" s="169"/>
      <c r="G51" s="170"/>
      <c r="H51" s="170">
        <v>132.43</v>
      </c>
      <c r="I51" s="169">
        <v>1.8</v>
      </c>
      <c r="J51" s="299">
        <f>H51*I51</f>
        <v>238.37400000000002</v>
      </c>
      <c r="K51" s="162" t="s">
        <v>115</v>
      </c>
      <c r="L51" s="19"/>
      <c r="M51" s="19">
        <f>146.74+0.46+85.66+6.34</f>
        <v>239.20000000000002</v>
      </c>
    </row>
    <row r="52" spans="2:16" s="20" customFormat="1" ht="12" customHeight="1" x14ac:dyDescent="0.2">
      <c r="B52" s="159">
        <v>1</v>
      </c>
      <c r="C52" s="185" t="s">
        <v>402</v>
      </c>
      <c r="D52" s="170"/>
      <c r="E52" s="170"/>
      <c r="F52" s="170"/>
      <c r="G52" s="170"/>
      <c r="H52" s="170">
        <f>J52/I52</f>
        <v>13.55</v>
      </c>
      <c r="I52" s="169">
        <v>1.8</v>
      </c>
      <c r="J52" s="299">
        <v>24.39</v>
      </c>
      <c r="K52" s="162" t="s">
        <v>115</v>
      </c>
      <c r="L52" s="19"/>
      <c r="M52" s="19">
        <f>2.2*1.2*8</f>
        <v>21.12</v>
      </c>
      <c r="O52" s="20">
        <f>75.95+0.2+52.91+3.37</f>
        <v>132.43</v>
      </c>
    </row>
    <row r="53" spans="2:16" s="20" customFormat="1" ht="12" customHeight="1" x14ac:dyDescent="0.2">
      <c r="B53" s="159">
        <v>1</v>
      </c>
      <c r="C53" s="185" t="s">
        <v>403</v>
      </c>
      <c r="D53" s="170"/>
      <c r="E53" s="170"/>
      <c r="F53" s="169"/>
      <c r="G53" s="170"/>
      <c r="H53" s="170">
        <f>J53/I53</f>
        <v>5.8722222222222227</v>
      </c>
      <c r="I53" s="169">
        <v>1.8</v>
      </c>
      <c r="J53" s="299">
        <v>10.57</v>
      </c>
      <c r="K53" s="162" t="s">
        <v>115</v>
      </c>
      <c r="L53" s="19"/>
      <c r="M53" s="155">
        <f>5*0.8*0.6+1.6</f>
        <v>4</v>
      </c>
    </row>
    <row r="54" spans="2:16" s="20" customFormat="1" ht="12" customHeight="1" thickBot="1" x14ac:dyDescent="0.25">
      <c r="B54" s="159">
        <v>1</v>
      </c>
      <c r="C54" s="185" t="s">
        <v>404</v>
      </c>
      <c r="D54" s="491"/>
      <c r="E54" s="170"/>
      <c r="F54" s="169"/>
      <c r="G54" s="170"/>
      <c r="H54" s="170">
        <f>J54/I54</f>
        <v>47.030303030303031</v>
      </c>
      <c r="I54" s="169">
        <v>1.65</v>
      </c>
      <c r="J54" s="299">
        <v>77.599999999999994</v>
      </c>
      <c r="K54" s="172" t="s">
        <v>115</v>
      </c>
      <c r="L54" s="19"/>
      <c r="M54" s="19"/>
    </row>
    <row r="55" spans="2:16" s="20" customFormat="1" ht="12" customHeight="1" thickBot="1" x14ac:dyDescent="0.25">
      <c r="B55" s="483"/>
      <c r="C55" s="484" t="s">
        <v>117</v>
      </c>
      <c r="D55" s="484"/>
      <c r="E55" s="484"/>
      <c r="F55" s="484"/>
      <c r="G55" s="462"/>
      <c r="H55" s="485">
        <f>SUM(H51:H54)</f>
        <v>198.88252525252528</v>
      </c>
      <c r="I55" s="484"/>
      <c r="J55" s="485">
        <f>SUM(J51:J54)</f>
        <v>350.93399999999997</v>
      </c>
      <c r="K55" s="487"/>
      <c r="L55" s="19"/>
      <c r="M55" s="19"/>
    </row>
    <row r="56" spans="2:16" s="20" customFormat="1" ht="12" customHeight="1" x14ac:dyDescent="0.2">
      <c r="B56" s="259"/>
      <c r="C56" s="258"/>
      <c r="D56" s="258"/>
      <c r="E56" s="258"/>
      <c r="F56" s="258"/>
      <c r="G56" s="258"/>
      <c r="H56" s="133"/>
      <c r="I56" s="258"/>
      <c r="J56" s="488"/>
      <c r="K56" s="258"/>
      <c r="L56" s="19"/>
      <c r="M56" s="19"/>
    </row>
    <row r="57" spans="2:16" s="20" customFormat="1" ht="12" customHeight="1" thickBot="1" x14ac:dyDescent="0.25">
      <c r="B57" s="111" t="s">
        <v>184</v>
      </c>
      <c r="C57" s="112"/>
      <c r="D57" s="112"/>
      <c r="E57" s="112"/>
      <c r="F57" s="112"/>
      <c r="G57" s="112"/>
      <c r="H57" s="112"/>
      <c r="I57" s="112"/>
      <c r="J57" s="138"/>
      <c r="K57" s="112"/>
      <c r="L57" s="19"/>
      <c r="M57" s="19"/>
    </row>
    <row r="58" spans="2:16" s="20" customFormat="1" ht="12" customHeight="1" thickBot="1" x14ac:dyDescent="0.25">
      <c r="B58" s="482"/>
      <c r="C58" s="432"/>
      <c r="D58" s="434" t="s">
        <v>93</v>
      </c>
      <c r="E58" s="434" t="s">
        <v>104</v>
      </c>
      <c r="F58" s="434" t="s">
        <v>96</v>
      </c>
      <c r="G58" s="434" t="s">
        <v>105</v>
      </c>
      <c r="H58" s="434" t="s">
        <v>106</v>
      </c>
      <c r="I58" s="434" t="s">
        <v>107</v>
      </c>
      <c r="J58" s="492" t="s">
        <v>108</v>
      </c>
      <c r="K58" s="435" t="s">
        <v>109</v>
      </c>
      <c r="L58" s="19"/>
      <c r="M58" s="19"/>
    </row>
    <row r="59" spans="2:16" s="20" customFormat="1" ht="12" customHeight="1" thickBot="1" x14ac:dyDescent="0.25">
      <c r="B59" s="436" t="s">
        <v>111</v>
      </c>
      <c r="C59" s="437" t="s">
        <v>112</v>
      </c>
      <c r="D59" s="440" t="s">
        <v>99</v>
      </c>
      <c r="E59" s="440" t="s">
        <v>99</v>
      </c>
      <c r="F59" s="440" t="s">
        <v>135</v>
      </c>
      <c r="G59" s="440" t="s">
        <v>99</v>
      </c>
      <c r="H59" s="440" t="s">
        <v>136</v>
      </c>
      <c r="I59" s="440" t="s">
        <v>137</v>
      </c>
      <c r="J59" s="493" t="s">
        <v>113</v>
      </c>
      <c r="K59" s="441" t="s">
        <v>114</v>
      </c>
      <c r="L59" s="19"/>
      <c r="M59" s="19"/>
    </row>
    <row r="60" spans="2:16" s="20" customFormat="1" ht="12" customHeight="1" x14ac:dyDescent="0.2">
      <c r="B60" s="160">
        <v>1</v>
      </c>
      <c r="C60" s="184" t="s">
        <v>405</v>
      </c>
      <c r="D60" s="283"/>
      <c r="E60" s="297"/>
      <c r="F60" s="297"/>
      <c r="G60" s="181"/>
      <c r="H60" s="170">
        <f t="shared" ref="H60:H65" si="0">J60/I60</f>
        <v>39.772727272727266</v>
      </c>
      <c r="I60" s="181">
        <v>2.2000000000000002</v>
      </c>
      <c r="J60" s="494">
        <v>87.5</v>
      </c>
      <c r="K60" s="166" t="s">
        <v>157</v>
      </c>
      <c r="L60" s="19"/>
      <c r="M60" s="19"/>
      <c r="P60" s="58">
        <f>60.7+6.95*6</f>
        <v>102.4</v>
      </c>
    </row>
    <row r="61" spans="2:16" s="20" customFormat="1" ht="12" customHeight="1" x14ac:dyDescent="0.2">
      <c r="B61" s="160">
        <v>1</v>
      </c>
      <c r="C61" s="184" t="s">
        <v>406</v>
      </c>
      <c r="D61" s="283"/>
      <c r="E61" s="297"/>
      <c r="F61" s="297"/>
      <c r="G61" s="181"/>
      <c r="H61" s="170">
        <f t="shared" si="0"/>
        <v>13.856</v>
      </c>
      <c r="I61" s="181">
        <v>2.5</v>
      </c>
      <c r="J61" s="494">
        <v>34.64</v>
      </c>
      <c r="K61" s="166" t="s">
        <v>157</v>
      </c>
      <c r="L61" s="19"/>
      <c r="M61" s="19">
        <f>7*1.5*2+1.1*1.5*2+7*1.1</f>
        <v>32</v>
      </c>
      <c r="P61" s="58"/>
    </row>
    <row r="62" spans="2:16" s="20" customFormat="1" ht="12" customHeight="1" x14ac:dyDescent="0.2">
      <c r="B62" s="159">
        <v>1</v>
      </c>
      <c r="C62" s="185" t="s">
        <v>407</v>
      </c>
      <c r="D62" s="491"/>
      <c r="E62" s="170"/>
      <c r="F62" s="170"/>
      <c r="G62" s="169"/>
      <c r="H62" s="170">
        <f t="shared" si="0"/>
        <v>10.368</v>
      </c>
      <c r="I62" s="169">
        <v>2.5</v>
      </c>
      <c r="J62" s="299">
        <v>25.92</v>
      </c>
      <c r="K62" s="162" t="s">
        <v>157</v>
      </c>
      <c r="L62" s="19"/>
      <c r="M62" s="19"/>
    </row>
    <row r="63" spans="2:16" s="20" customFormat="1" ht="12" customHeight="1" x14ac:dyDescent="0.2">
      <c r="B63" s="160">
        <v>1</v>
      </c>
      <c r="C63" s="184" t="s">
        <v>408</v>
      </c>
      <c r="D63" s="283"/>
      <c r="E63" s="297"/>
      <c r="F63" s="297"/>
      <c r="G63" s="181"/>
      <c r="H63" s="170">
        <f t="shared" si="0"/>
        <v>38.603999999999999</v>
      </c>
      <c r="I63" s="181">
        <v>2.5</v>
      </c>
      <c r="J63" s="494">
        <v>96.51</v>
      </c>
      <c r="K63" s="166" t="s">
        <v>157</v>
      </c>
      <c r="L63" s="19"/>
      <c r="M63" s="19"/>
    </row>
    <row r="64" spans="2:16" s="20" customFormat="1" ht="12" customHeight="1" x14ac:dyDescent="0.2">
      <c r="B64" s="159">
        <v>1</v>
      </c>
      <c r="C64" s="185" t="s">
        <v>409</v>
      </c>
      <c r="D64" s="491"/>
      <c r="E64" s="170"/>
      <c r="F64" s="170"/>
      <c r="G64" s="169"/>
      <c r="H64" s="170">
        <f t="shared" si="0"/>
        <v>23.384</v>
      </c>
      <c r="I64" s="169">
        <v>2.5</v>
      </c>
      <c r="J64" s="299">
        <v>58.46</v>
      </c>
      <c r="K64" s="162" t="s">
        <v>157</v>
      </c>
      <c r="L64" s="19"/>
      <c r="M64" s="19"/>
    </row>
    <row r="65" spans="2:19" s="20" customFormat="1" ht="12" customHeight="1" thickBot="1" x14ac:dyDescent="0.25">
      <c r="B65" s="159">
        <v>1</v>
      </c>
      <c r="C65" s="185" t="s">
        <v>410</v>
      </c>
      <c r="D65" s="310"/>
      <c r="E65" s="169"/>
      <c r="F65" s="170"/>
      <c r="G65" s="169"/>
      <c r="H65" s="170">
        <f t="shared" si="0"/>
        <v>9.1440000000000001</v>
      </c>
      <c r="I65" s="169">
        <v>2.5</v>
      </c>
      <c r="J65" s="299">
        <v>22.86</v>
      </c>
      <c r="K65" s="172" t="s">
        <v>157</v>
      </c>
      <c r="L65" s="19"/>
      <c r="M65" s="19">
        <f>36.8*2+12.4*4</f>
        <v>123.19999999999999</v>
      </c>
    </row>
    <row r="66" spans="2:19" s="20" customFormat="1" ht="12" customHeight="1" thickBot="1" x14ac:dyDescent="0.25">
      <c r="B66" s="483"/>
      <c r="C66" s="484" t="s">
        <v>117</v>
      </c>
      <c r="D66" s="484"/>
      <c r="E66" s="484"/>
      <c r="F66" s="484"/>
      <c r="G66" s="462"/>
      <c r="H66" s="485">
        <f>SUM(H60:H65)</f>
        <v>135.12872727272728</v>
      </c>
      <c r="I66" s="484"/>
      <c r="J66" s="485">
        <f>SUM(J60:J65)</f>
        <v>325.89</v>
      </c>
      <c r="K66" s="487"/>
      <c r="L66" s="19"/>
      <c r="M66" s="19"/>
    </row>
    <row r="67" spans="2:19" s="20" customFormat="1" ht="12" customHeight="1" x14ac:dyDescent="0.2">
      <c r="B67" s="154"/>
      <c r="C67" s="112"/>
      <c r="D67" s="112"/>
      <c r="E67" s="112"/>
      <c r="F67" s="112"/>
      <c r="G67" s="112"/>
      <c r="H67" s="112"/>
      <c r="I67" s="112"/>
      <c r="J67" s="138"/>
      <c r="K67" s="112"/>
      <c r="L67" s="19"/>
      <c r="M67" s="19"/>
      <c r="S67" s="20" t="e">
        <f>(#REF!+R57+R63+R64)/0.9</f>
        <v>#REF!</v>
      </c>
    </row>
    <row r="68" spans="2:19" s="20" customFormat="1" ht="12" customHeight="1" thickBot="1" x14ac:dyDescent="0.25">
      <c r="B68" s="111" t="s">
        <v>127</v>
      </c>
      <c r="C68" s="112"/>
      <c r="D68" s="112"/>
      <c r="E68" s="112"/>
      <c r="F68" s="112"/>
      <c r="G68" s="112"/>
      <c r="H68" s="112"/>
      <c r="I68" s="112"/>
      <c r="J68" s="138"/>
      <c r="K68" s="112"/>
      <c r="L68" s="19"/>
      <c r="M68" s="19"/>
    </row>
    <row r="69" spans="2:19" s="20" customFormat="1" ht="12" customHeight="1" thickBot="1" x14ac:dyDescent="0.25">
      <c r="B69" s="482"/>
      <c r="C69" s="432"/>
      <c r="D69" s="434" t="s">
        <v>93</v>
      </c>
      <c r="E69" s="434" t="s">
        <v>104</v>
      </c>
      <c r="F69" s="434" t="s">
        <v>96</v>
      </c>
      <c r="G69" s="434" t="s">
        <v>105</v>
      </c>
      <c r="H69" s="434" t="s">
        <v>106</v>
      </c>
      <c r="I69" s="434" t="s">
        <v>107</v>
      </c>
      <c r="J69" s="492" t="s">
        <v>108</v>
      </c>
      <c r="K69" s="435" t="s">
        <v>109</v>
      </c>
      <c r="L69" s="19"/>
      <c r="M69" s="19"/>
    </row>
    <row r="70" spans="2:19" s="20" customFormat="1" ht="12" customHeight="1" thickBot="1" x14ac:dyDescent="0.25">
      <c r="B70" s="436" t="s">
        <v>111</v>
      </c>
      <c r="C70" s="437" t="s">
        <v>112</v>
      </c>
      <c r="D70" s="440" t="s">
        <v>99</v>
      </c>
      <c r="E70" s="440" t="s">
        <v>99</v>
      </c>
      <c r="F70" s="440" t="s">
        <v>135</v>
      </c>
      <c r="G70" s="440" t="s">
        <v>99</v>
      </c>
      <c r="H70" s="440" t="s">
        <v>136</v>
      </c>
      <c r="I70" s="440" t="s">
        <v>137</v>
      </c>
      <c r="J70" s="493" t="s">
        <v>113</v>
      </c>
      <c r="K70" s="441" t="s">
        <v>114</v>
      </c>
      <c r="L70" s="19"/>
      <c r="M70" s="19"/>
      <c r="S70" s="58"/>
    </row>
    <row r="71" spans="2:19" s="20" customFormat="1" ht="12" customHeight="1" thickBot="1" x14ac:dyDescent="0.25">
      <c r="B71" s="157">
        <v>1</v>
      </c>
      <c r="C71" s="186" t="s">
        <v>411</v>
      </c>
      <c r="D71" s="302"/>
      <c r="E71" s="302"/>
      <c r="F71" s="427"/>
      <c r="G71" s="302"/>
      <c r="H71" s="286">
        <f>J71/I71</f>
        <v>47.109090909090902</v>
      </c>
      <c r="I71" s="427">
        <v>2.2000000000000002</v>
      </c>
      <c r="J71" s="564">
        <v>103.64</v>
      </c>
      <c r="K71" s="300" t="s">
        <v>116</v>
      </c>
      <c r="L71" s="19"/>
      <c r="M71" s="19"/>
      <c r="S71" s="58"/>
    </row>
    <row r="72" spans="2:19" s="20" customFormat="1" ht="12" customHeight="1" thickBot="1" x14ac:dyDescent="0.25">
      <c r="B72" s="483"/>
      <c r="C72" s="484" t="s">
        <v>117</v>
      </c>
      <c r="D72" s="484"/>
      <c r="E72" s="484"/>
      <c r="F72" s="484"/>
      <c r="G72" s="462"/>
      <c r="H72" s="485">
        <f>SUM(H71:H71)</f>
        <v>47.109090909090902</v>
      </c>
      <c r="I72" s="484"/>
      <c r="J72" s="485">
        <f>SUM(J71:J71)</f>
        <v>103.64</v>
      </c>
      <c r="K72" s="487"/>
      <c r="L72" s="19"/>
      <c r="M72" s="19"/>
    </row>
    <row r="73" spans="2:19" s="20" customFormat="1" ht="12" customHeight="1" x14ac:dyDescent="0.2">
      <c r="B73" s="154"/>
      <c r="C73" s="112"/>
      <c r="D73" s="112"/>
      <c r="E73" s="112"/>
      <c r="F73" s="112"/>
      <c r="G73" s="112"/>
      <c r="H73" s="112"/>
      <c r="I73" s="112"/>
      <c r="J73" s="138"/>
      <c r="K73" s="112"/>
      <c r="L73" s="19"/>
      <c r="M73" s="19"/>
    </row>
    <row r="74" spans="2:19" s="20" customFormat="1" ht="12" customHeight="1" thickBot="1" x14ac:dyDescent="0.25">
      <c r="B74" s="111" t="s">
        <v>175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9"/>
      <c r="M74" s="19"/>
    </row>
    <row r="75" spans="2:19" s="20" customFormat="1" ht="12" customHeight="1" thickBot="1" x14ac:dyDescent="0.25"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9"/>
      <c r="M75" s="19"/>
    </row>
    <row r="76" spans="2:19" s="20" customFormat="1" ht="12" customHeight="1" thickBot="1" x14ac:dyDescent="0.25"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9"/>
      <c r="M76" s="19"/>
    </row>
    <row r="77" spans="2:19" s="20" customFormat="1" ht="12" customHeight="1" x14ac:dyDescent="0.2">
      <c r="B77" s="158">
        <v>1</v>
      </c>
      <c r="C77" s="284" t="s">
        <v>412</v>
      </c>
      <c r="D77" s="286"/>
      <c r="E77" s="285"/>
      <c r="F77" s="550"/>
      <c r="G77" s="285"/>
      <c r="H77" s="286"/>
      <c r="I77" s="286">
        <v>0.7</v>
      </c>
      <c r="J77" s="296">
        <f>I77*B77</f>
        <v>0.7</v>
      </c>
      <c r="K77" s="172" t="s">
        <v>143</v>
      </c>
      <c r="L77" s="19"/>
      <c r="M77" s="19"/>
    </row>
    <row r="78" spans="2:19" s="20" customFormat="1" ht="12" customHeight="1" thickBot="1" x14ac:dyDescent="0.25">
      <c r="B78" s="451"/>
      <c r="C78" s="287" t="s">
        <v>1218</v>
      </c>
      <c r="D78" s="288"/>
      <c r="E78" s="290"/>
      <c r="F78" s="290">
        <v>367.96</v>
      </c>
      <c r="G78" s="290">
        <v>8.0000000000000002E-3</v>
      </c>
      <c r="H78" s="288">
        <f>F78*G78</f>
        <v>2.9436800000000001</v>
      </c>
      <c r="I78" s="289">
        <v>1.2</v>
      </c>
      <c r="J78" s="291">
        <f>H78*I78</f>
        <v>3.532416</v>
      </c>
      <c r="K78" s="293" t="s">
        <v>122</v>
      </c>
      <c r="L78" s="19"/>
      <c r="M78" s="19">
        <f>91.28+131.08+145.6</f>
        <v>367.96000000000004</v>
      </c>
    </row>
    <row r="79" spans="2:19" s="20" customFormat="1" ht="12" customHeight="1" thickBot="1" x14ac:dyDescent="0.25">
      <c r="B79" s="425"/>
      <c r="C79" s="457" t="s">
        <v>117</v>
      </c>
      <c r="D79" s="457"/>
      <c r="E79" s="457"/>
      <c r="F79" s="457"/>
      <c r="G79" s="497"/>
      <c r="H79" s="304">
        <f>SUM(H77:H78)</f>
        <v>2.9436800000000001</v>
      </c>
      <c r="I79" s="457"/>
      <c r="J79" s="304">
        <f>SUM(J77:J78)</f>
        <v>4.2324159999999997</v>
      </c>
      <c r="K79" s="258"/>
      <c r="L79" s="19"/>
      <c r="M79" s="19"/>
    </row>
    <row r="80" spans="2:19" s="20" customFormat="1" ht="12" customHeight="1" x14ac:dyDescent="0.2">
      <c r="B80" s="154"/>
      <c r="C80" s="112"/>
      <c r="D80" s="112"/>
      <c r="E80" s="112"/>
      <c r="F80" s="112"/>
      <c r="G80" s="112"/>
      <c r="H80" s="112"/>
      <c r="I80" s="112"/>
      <c r="J80" s="138"/>
      <c r="K80" s="112"/>
      <c r="L80" s="19"/>
      <c r="M80" s="19"/>
    </row>
    <row r="81" spans="2:24" s="97" customFormat="1" ht="12" customHeight="1" thickBot="1" x14ac:dyDescent="0.25">
      <c r="B81" s="111" t="s">
        <v>217</v>
      </c>
      <c r="C81" s="112"/>
      <c r="D81" s="112"/>
      <c r="E81" s="112"/>
      <c r="F81" s="112"/>
      <c r="G81" s="112"/>
      <c r="H81" s="112"/>
      <c r="I81" s="112"/>
      <c r="J81" s="112"/>
      <c r="K81" s="112"/>
      <c r="L81" s="19"/>
      <c r="M81" s="19"/>
      <c r="N81" s="20"/>
      <c r="S81" s="20"/>
      <c r="T81" s="20"/>
      <c r="U81" s="20"/>
      <c r="V81" s="20"/>
      <c r="W81" s="20"/>
      <c r="X81" s="20"/>
    </row>
    <row r="82" spans="2:24" s="97" customFormat="1" ht="12" customHeight="1" thickBot="1" x14ac:dyDescent="0.25">
      <c r="B82" s="482"/>
      <c r="C82" s="432"/>
      <c r="D82" s="434" t="s">
        <v>93</v>
      </c>
      <c r="E82" s="434" t="s">
        <v>104</v>
      </c>
      <c r="F82" s="434" t="s">
        <v>96</v>
      </c>
      <c r="G82" s="434" t="s">
        <v>105</v>
      </c>
      <c r="H82" s="434" t="s">
        <v>106</v>
      </c>
      <c r="I82" s="434" t="s">
        <v>107</v>
      </c>
      <c r="J82" s="434" t="s">
        <v>108</v>
      </c>
      <c r="K82" s="435" t="s">
        <v>109</v>
      </c>
      <c r="L82" s="19"/>
      <c r="M82" s="19"/>
      <c r="N82" s="20"/>
      <c r="S82" s="20"/>
      <c r="T82" s="20"/>
      <c r="U82" s="20"/>
      <c r="V82" s="20"/>
      <c r="W82" s="20"/>
      <c r="X82" s="20"/>
    </row>
    <row r="83" spans="2:24" s="97" customFormat="1" ht="12" customHeight="1" thickBot="1" x14ac:dyDescent="0.25">
      <c r="B83" s="436" t="s">
        <v>111</v>
      </c>
      <c r="C83" s="437" t="s">
        <v>112</v>
      </c>
      <c r="D83" s="440" t="s">
        <v>99</v>
      </c>
      <c r="E83" s="440" t="s">
        <v>99</v>
      </c>
      <c r="F83" s="440" t="s">
        <v>135</v>
      </c>
      <c r="G83" s="440" t="s">
        <v>99</v>
      </c>
      <c r="H83" s="440" t="s">
        <v>136</v>
      </c>
      <c r="I83" s="440" t="s">
        <v>137</v>
      </c>
      <c r="J83" s="440" t="s">
        <v>113</v>
      </c>
      <c r="K83" s="441" t="s">
        <v>114</v>
      </c>
      <c r="L83" s="19"/>
      <c r="M83" s="19"/>
      <c r="N83" s="20"/>
      <c r="S83" s="20"/>
      <c r="T83" s="20"/>
      <c r="U83" s="20"/>
      <c r="V83" s="20"/>
      <c r="W83" s="20"/>
      <c r="X83" s="20"/>
    </row>
    <row r="84" spans="2:24" s="97" customFormat="1" ht="12" customHeight="1" x14ac:dyDescent="0.2">
      <c r="B84" s="158">
        <v>1</v>
      </c>
      <c r="C84" s="185" t="s">
        <v>413</v>
      </c>
      <c r="D84" s="169">
        <v>64.5</v>
      </c>
      <c r="E84" s="169">
        <v>0.1</v>
      </c>
      <c r="F84" s="170">
        <f>D84*E84</f>
        <v>6.45</v>
      </c>
      <c r="G84" s="169">
        <v>1.4999999999999999E-2</v>
      </c>
      <c r="H84" s="170">
        <f>F84*G84*B84</f>
        <v>9.6750000000000003E-2</v>
      </c>
      <c r="I84" s="169">
        <v>0.85</v>
      </c>
      <c r="J84" s="170">
        <f>H84*I84</f>
        <v>8.2237500000000005E-2</v>
      </c>
      <c r="K84" s="162" t="s">
        <v>120</v>
      </c>
      <c r="L84" s="19"/>
      <c r="M84" s="19"/>
      <c r="S84" s="20"/>
      <c r="T84" s="20"/>
      <c r="U84" s="20"/>
      <c r="V84" s="20"/>
      <c r="W84" s="20"/>
      <c r="X84" s="20"/>
    </row>
    <row r="85" spans="2:24" s="97" customFormat="1" ht="12" customHeight="1" thickBot="1" x14ac:dyDescent="0.25">
      <c r="B85" s="159">
        <v>1</v>
      </c>
      <c r="C85" s="185" t="s">
        <v>1237</v>
      </c>
      <c r="D85" s="169"/>
      <c r="E85" s="169"/>
      <c r="F85" s="170">
        <v>8.27</v>
      </c>
      <c r="G85" s="169">
        <v>3.5000000000000003E-2</v>
      </c>
      <c r="H85" s="170">
        <f>F85*G85*B85</f>
        <v>0.28944999999999999</v>
      </c>
      <c r="I85" s="169">
        <v>0.41499999999999998</v>
      </c>
      <c r="J85" s="170">
        <f>H85*I85</f>
        <v>0.12012174999999999</v>
      </c>
      <c r="K85" s="162" t="s">
        <v>219</v>
      </c>
      <c r="L85" s="19"/>
      <c r="M85" s="19"/>
      <c r="N85" s="20"/>
      <c r="S85" s="20"/>
      <c r="T85" s="20"/>
      <c r="U85" s="20"/>
      <c r="V85" s="20"/>
      <c r="W85" s="20"/>
      <c r="X85" s="20"/>
    </row>
    <row r="86" spans="2:24" s="97" customFormat="1" ht="12" customHeight="1" thickBot="1" x14ac:dyDescent="0.25">
      <c r="B86" s="483"/>
      <c r="C86" s="484" t="s">
        <v>117</v>
      </c>
      <c r="D86" s="484"/>
      <c r="E86" s="484"/>
      <c r="F86" s="484"/>
      <c r="G86" s="462"/>
      <c r="H86" s="520">
        <f>SUM(H84:H85)</f>
        <v>0.38619999999999999</v>
      </c>
      <c r="I86" s="484"/>
      <c r="J86" s="520">
        <f>SUM(J84:J85)</f>
        <v>0.20235924999999999</v>
      </c>
      <c r="K86" s="487"/>
      <c r="L86" s="19"/>
      <c r="M86" s="19"/>
      <c r="N86" s="20"/>
      <c r="S86" s="20"/>
      <c r="T86" s="20"/>
      <c r="U86" s="20"/>
      <c r="V86" s="20"/>
      <c r="W86" s="20"/>
      <c r="X86" s="20"/>
    </row>
    <row r="87" spans="2:24" s="20" customFormat="1" ht="12" customHeight="1" x14ac:dyDescent="0.2">
      <c r="B87" s="154"/>
      <c r="C87" s="112"/>
      <c r="D87" s="112"/>
      <c r="E87" s="112"/>
      <c r="F87" s="112"/>
      <c r="G87" s="112"/>
      <c r="H87" s="112"/>
      <c r="I87" s="112"/>
      <c r="J87" s="138"/>
      <c r="K87" s="112"/>
      <c r="L87" s="19"/>
      <c r="M87" s="19"/>
    </row>
    <row r="88" spans="2:24" s="20" customFormat="1" ht="12" customHeight="1" thickBot="1" x14ac:dyDescent="0.25">
      <c r="B88" s="111" t="s">
        <v>123</v>
      </c>
      <c r="C88" s="112"/>
      <c r="D88" s="112"/>
      <c r="E88" s="112"/>
      <c r="F88" s="112"/>
      <c r="G88" s="112"/>
      <c r="H88" s="112"/>
      <c r="I88" s="112"/>
      <c r="J88" s="138"/>
      <c r="K88" s="112"/>
      <c r="L88" s="19"/>
      <c r="M88" s="19"/>
    </row>
    <row r="89" spans="2:24" s="20" customFormat="1" ht="12" customHeight="1" thickBot="1" x14ac:dyDescent="0.25">
      <c r="B89" s="482"/>
      <c r="C89" s="432"/>
      <c r="D89" s="434" t="s">
        <v>93</v>
      </c>
      <c r="E89" s="434" t="s">
        <v>104</v>
      </c>
      <c r="F89" s="434" t="s">
        <v>96</v>
      </c>
      <c r="G89" s="434" t="s">
        <v>105</v>
      </c>
      <c r="H89" s="434" t="s">
        <v>106</v>
      </c>
      <c r="I89" s="434" t="s">
        <v>124</v>
      </c>
      <c r="J89" s="492" t="s">
        <v>108</v>
      </c>
      <c r="K89" s="435" t="s">
        <v>109</v>
      </c>
      <c r="L89" s="19"/>
      <c r="M89" s="19"/>
    </row>
    <row r="90" spans="2:24" s="20" customFormat="1" ht="12" customHeight="1" thickBot="1" x14ac:dyDescent="0.25">
      <c r="B90" s="436" t="s">
        <v>111</v>
      </c>
      <c r="C90" s="437" t="s">
        <v>112</v>
      </c>
      <c r="D90" s="440" t="s">
        <v>99</v>
      </c>
      <c r="E90" s="440" t="s">
        <v>99</v>
      </c>
      <c r="F90" s="440" t="s">
        <v>135</v>
      </c>
      <c r="G90" s="440" t="s">
        <v>99</v>
      </c>
      <c r="H90" s="440" t="s">
        <v>136</v>
      </c>
      <c r="I90" s="440" t="s">
        <v>125</v>
      </c>
      <c r="J90" s="493" t="s">
        <v>113</v>
      </c>
      <c r="K90" s="441" t="s">
        <v>114</v>
      </c>
      <c r="L90" s="19"/>
      <c r="M90" s="19"/>
    </row>
    <row r="91" spans="2:24" s="20" customFormat="1" ht="12" customHeight="1" x14ac:dyDescent="0.2">
      <c r="B91" s="159">
        <v>16</v>
      </c>
      <c r="C91" s="185" t="s">
        <v>414</v>
      </c>
      <c r="D91" s="168"/>
      <c r="E91" s="169"/>
      <c r="F91" s="169"/>
      <c r="G91" s="169"/>
      <c r="H91" s="298"/>
      <c r="I91" s="169">
        <v>1.21E-2</v>
      </c>
      <c r="J91" s="299">
        <f>I91*B91</f>
        <v>0.19359999999999999</v>
      </c>
      <c r="K91" s="172" t="s">
        <v>143</v>
      </c>
      <c r="L91" s="19"/>
      <c r="M91" s="19"/>
    </row>
    <row r="92" spans="2:24" s="20" customFormat="1" ht="12" customHeight="1" x14ac:dyDescent="0.2">
      <c r="B92" s="159">
        <v>1</v>
      </c>
      <c r="C92" s="185" t="s">
        <v>415</v>
      </c>
      <c r="D92" s="168"/>
      <c r="E92" s="169"/>
      <c r="F92" s="169"/>
      <c r="G92" s="169"/>
      <c r="H92" s="298"/>
      <c r="I92" s="169">
        <v>5.6500000000000002E-2</v>
      </c>
      <c r="J92" s="299">
        <f>B92*I92</f>
        <v>5.6500000000000002E-2</v>
      </c>
      <c r="K92" s="172" t="s">
        <v>143</v>
      </c>
      <c r="L92" s="19"/>
      <c r="M92" s="19"/>
    </row>
    <row r="93" spans="2:24" s="20" customFormat="1" ht="12" customHeight="1" x14ac:dyDescent="0.2">
      <c r="B93" s="159">
        <v>1</v>
      </c>
      <c r="C93" s="185" t="s">
        <v>126</v>
      </c>
      <c r="D93" s="168"/>
      <c r="E93" s="169"/>
      <c r="F93" s="169"/>
      <c r="G93" s="169"/>
      <c r="H93" s="298"/>
      <c r="I93" s="169">
        <v>4.2999999999999997E-2</v>
      </c>
      <c r="J93" s="299">
        <f>B93*I93</f>
        <v>4.2999999999999997E-2</v>
      </c>
      <c r="K93" s="162" t="s">
        <v>143</v>
      </c>
      <c r="L93" s="19"/>
      <c r="M93" s="19"/>
    </row>
    <row r="94" spans="2:24" s="20" customFormat="1" ht="12" customHeight="1" x14ac:dyDescent="0.2">
      <c r="B94" s="159">
        <v>5</v>
      </c>
      <c r="C94" s="185" t="s">
        <v>416</v>
      </c>
      <c r="D94" s="168"/>
      <c r="E94" s="169"/>
      <c r="F94" s="169"/>
      <c r="G94" s="169"/>
      <c r="H94" s="298"/>
      <c r="I94" s="169">
        <v>1.6000000000000001E-3</v>
      </c>
      <c r="J94" s="299">
        <f>B94*I94</f>
        <v>8.0000000000000002E-3</v>
      </c>
      <c r="K94" s="162" t="s">
        <v>143</v>
      </c>
      <c r="L94" s="19"/>
      <c r="M94" s="19"/>
    </row>
    <row r="95" spans="2:24" s="20" customFormat="1" ht="12" customHeight="1" x14ac:dyDescent="0.2">
      <c r="B95" s="159">
        <v>1</v>
      </c>
      <c r="C95" s="185" t="s">
        <v>417</v>
      </c>
      <c r="D95" s="168">
        <v>11.5</v>
      </c>
      <c r="E95" s="169"/>
      <c r="F95" s="169"/>
      <c r="G95" s="169"/>
      <c r="H95" s="298"/>
      <c r="I95" s="169">
        <v>1.2800000000000001E-2</v>
      </c>
      <c r="J95" s="299">
        <f>D95*I95</f>
        <v>0.1472</v>
      </c>
      <c r="K95" s="172" t="s">
        <v>143</v>
      </c>
      <c r="L95" s="19"/>
      <c r="M95" s="19">
        <f>(3.76*23+23*2.47)/11.5</f>
        <v>12.459999999999999</v>
      </c>
    </row>
    <row r="96" spans="2:24" s="20" customFormat="1" ht="12" customHeight="1" x14ac:dyDescent="0.2">
      <c r="B96" s="159">
        <v>1</v>
      </c>
      <c r="C96" s="184" t="s">
        <v>393</v>
      </c>
      <c r="D96" s="168">
        <v>17.73</v>
      </c>
      <c r="E96" s="169"/>
      <c r="F96" s="169"/>
      <c r="G96" s="169"/>
      <c r="H96" s="298"/>
      <c r="I96" s="169">
        <v>1.03E-2</v>
      </c>
      <c r="J96" s="299">
        <f>D96*I96</f>
        <v>0.182619</v>
      </c>
      <c r="K96" s="162" t="s">
        <v>143</v>
      </c>
      <c r="L96" s="19"/>
      <c r="M96" s="19"/>
    </row>
    <row r="97" spans="2:24" s="20" customFormat="1" ht="12" customHeight="1" x14ac:dyDescent="0.2">
      <c r="B97" s="159">
        <v>1</v>
      </c>
      <c r="C97" s="185" t="s">
        <v>163</v>
      </c>
      <c r="D97" s="168"/>
      <c r="E97" s="169"/>
      <c r="F97" s="168">
        <v>108.4</v>
      </c>
      <c r="G97" s="169"/>
      <c r="H97" s="298"/>
      <c r="I97" s="169">
        <v>8.0000000000000002E-3</v>
      </c>
      <c r="J97" s="299">
        <f>F97*I97</f>
        <v>0.86720000000000008</v>
      </c>
      <c r="K97" s="162" t="s">
        <v>143</v>
      </c>
      <c r="L97" s="19"/>
      <c r="M97" s="19">
        <f>32.44+4.4+34.6+30.2+6.4</f>
        <v>108.04</v>
      </c>
    </row>
    <row r="98" spans="2:24" s="20" customFormat="1" ht="12" customHeight="1" x14ac:dyDescent="0.2">
      <c r="B98" s="159">
        <v>1</v>
      </c>
      <c r="C98" s="185" t="s">
        <v>314</v>
      </c>
      <c r="D98" s="168"/>
      <c r="E98" s="169"/>
      <c r="F98" s="169"/>
      <c r="G98" s="169"/>
      <c r="H98" s="298"/>
      <c r="I98" s="298">
        <v>0.64500000000000002</v>
      </c>
      <c r="J98" s="299">
        <f>I98</f>
        <v>0.64500000000000002</v>
      </c>
      <c r="K98" s="162" t="s">
        <v>143</v>
      </c>
      <c r="L98" s="19"/>
      <c r="M98" s="19">
        <f>19*1.4</f>
        <v>26.599999999999998</v>
      </c>
    </row>
    <row r="99" spans="2:24" s="20" customFormat="1" ht="12" customHeight="1" x14ac:dyDescent="0.2">
      <c r="B99" s="159">
        <v>1</v>
      </c>
      <c r="C99" s="185" t="s">
        <v>420</v>
      </c>
      <c r="D99" s="168"/>
      <c r="E99" s="169"/>
      <c r="F99" s="169"/>
      <c r="G99" s="169"/>
      <c r="H99" s="298"/>
      <c r="I99" s="298">
        <v>0.63200000000000001</v>
      </c>
      <c r="J99" s="299">
        <f>I99</f>
        <v>0.63200000000000001</v>
      </c>
      <c r="K99" s="162" t="s">
        <v>143</v>
      </c>
      <c r="L99" s="19"/>
      <c r="M99" s="19"/>
    </row>
    <row r="100" spans="2:24" s="20" customFormat="1" ht="12" customHeight="1" x14ac:dyDescent="0.2">
      <c r="B100" s="159">
        <v>1</v>
      </c>
      <c r="C100" s="185" t="s">
        <v>418</v>
      </c>
      <c r="D100" s="168"/>
      <c r="E100" s="169"/>
      <c r="F100" s="169"/>
      <c r="G100" s="169"/>
      <c r="H100" s="298"/>
      <c r="I100" s="924">
        <v>0.29575000000000001</v>
      </c>
      <c r="J100" s="299">
        <f>I100*B100</f>
        <v>0.29575000000000001</v>
      </c>
      <c r="K100" s="162" t="s">
        <v>143</v>
      </c>
      <c r="L100" s="19"/>
      <c r="M100" s="19">
        <f>12.8+58</f>
        <v>70.8</v>
      </c>
    </row>
    <row r="101" spans="2:24" s="20" customFormat="1" ht="12" customHeight="1" x14ac:dyDescent="0.2">
      <c r="B101" s="159">
        <v>1</v>
      </c>
      <c r="C101" s="185" t="s">
        <v>419</v>
      </c>
      <c r="D101" s="168"/>
      <c r="E101" s="169"/>
      <c r="F101" s="169"/>
      <c r="G101" s="169"/>
      <c r="H101" s="298"/>
      <c r="I101" s="205">
        <v>5.7349999999999998E-2</v>
      </c>
      <c r="J101" s="299">
        <f>I101*B101</f>
        <v>5.7349999999999998E-2</v>
      </c>
      <c r="K101" s="162" t="s">
        <v>143</v>
      </c>
      <c r="L101" s="19"/>
      <c r="M101" s="19"/>
    </row>
    <row r="102" spans="2:24" s="20" customFormat="1" ht="12" customHeight="1" x14ac:dyDescent="0.2">
      <c r="B102" s="159">
        <v>1</v>
      </c>
      <c r="C102" s="185" t="s">
        <v>421</v>
      </c>
      <c r="D102" s="168"/>
      <c r="E102" s="169"/>
      <c r="F102" s="169"/>
      <c r="G102" s="169"/>
      <c r="H102" s="298"/>
      <c r="I102" s="205">
        <v>1.657</v>
      </c>
      <c r="J102" s="299">
        <f>I102*B102</f>
        <v>1.657</v>
      </c>
      <c r="K102" s="162" t="s">
        <v>143</v>
      </c>
      <c r="L102" s="19"/>
      <c r="M102" s="19"/>
      <c r="S102" s="97"/>
      <c r="T102" s="97"/>
      <c r="U102" s="97"/>
      <c r="V102" s="97"/>
      <c r="W102" s="97"/>
      <c r="X102" s="97"/>
    </row>
    <row r="103" spans="2:24" s="20" customFormat="1" ht="12" customHeight="1" x14ac:dyDescent="0.2">
      <c r="B103" s="159">
        <v>1</v>
      </c>
      <c r="C103" s="185" t="s">
        <v>359</v>
      </c>
      <c r="D103" s="169"/>
      <c r="E103" s="169"/>
      <c r="F103" s="169"/>
      <c r="G103" s="169"/>
      <c r="H103" s="298"/>
      <c r="I103" s="169">
        <v>0.38400000000000001</v>
      </c>
      <c r="J103" s="299">
        <f>B103*I103</f>
        <v>0.38400000000000001</v>
      </c>
      <c r="K103" s="166" t="s">
        <v>143</v>
      </c>
      <c r="L103" s="19"/>
      <c r="M103" s="19"/>
    </row>
    <row r="104" spans="2:24" s="20" customFormat="1" ht="12" customHeight="1" x14ac:dyDescent="0.2">
      <c r="B104" s="160">
        <v>1</v>
      </c>
      <c r="C104" s="184" t="s">
        <v>362</v>
      </c>
      <c r="D104" s="309">
        <v>9</v>
      </c>
      <c r="E104" s="181"/>
      <c r="F104" s="181"/>
      <c r="G104" s="181"/>
      <c r="H104" s="501"/>
      <c r="I104" s="181">
        <v>2.69E-2</v>
      </c>
      <c r="J104" s="299">
        <f>D104*I104*B104</f>
        <v>0.24210000000000001</v>
      </c>
      <c r="K104" s="166" t="s">
        <v>143</v>
      </c>
      <c r="L104" s="19"/>
      <c r="M104" s="19"/>
    </row>
    <row r="105" spans="2:24" s="20" customFormat="1" ht="12" customHeight="1" x14ac:dyDescent="0.2">
      <c r="B105" s="160">
        <v>1</v>
      </c>
      <c r="C105" s="184" t="s">
        <v>190</v>
      </c>
      <c r="D105" s="309">
        <v>5.2</v>
      </c>
      <c r="E105" s="181"/>
      <c r="F105" s="181"/>
      <c r="G105" s="181"/>
      <c r="H105" s="501"/>
      <c r="I105" s="181">
        <v>1.6000000000000001E-3</v>
      </c>
      <c r="J105" s="494">
        <f>I105*D105</f>
        <v>8.320000000000001E-3</v>
      </c>
      <c r="K105" s="166" t="s">
        <v>143</v>
      </c>
      <c r="L105" s="19"/>
      <c r="M105" s="19"/>
    </row>
    <row r="106" spans="2:24" s="20" customFormat="1" ht="12" customHeight="1" thickBot="1" x14ac:dyDescent="0.25">
      <c r="B106" s="451">
        <v>1</v>
      </c>
      <c r="C106" s="287" t="s">
        <v>191</v>
      </c>
      <c r="D106" s="290">
        <v>15.5</v>
      </c>
      <c r="E106" s="290"/>
      <c r="F106" s="290"/>
      <c r="G106" s="290"/>
      <c r="H106" s="552"/>
      <c r="I106" s="290">
        <v>1.6000000000000001E-3</v>
      </c>
      <c r="J106" s="291">
        <f>I106*D106*B106</f>
        <v>2.4800000000000003E-2</v>
      </c>
      <c r="K106" s="441" t="s">
        <v>143</v>
      </c>
      <c r="L106" s="19"/>
      <c r="M106" s="19"/>
    </row>
    <row r="107" spans="2:24" s="20" customFormat="1" ht="12" customHeight="1" thickBot="1" x14ac:dyDescent="0.25">
      <c r="B107" s="425"/>
      <c r="C107" s="457" t="s">
        <v>117</v>
      </c>
      <c r="D107" s="457"/>
      <c r="E107" s="457"/>
      <c r="F107" s="457"/>
      <c r="G107" s="497"/>
      <c r="H107" s="553"/>
      <c r="I107" s="457"/>
      <c r="J107" s="304">
        <f>SUM(J91:J106)</f>
        <v>5.444439</v>
      </c>
      <c r="K107" s="258"/>
      <c r="L107" s="19"/>
      <c r="M107" s="19"/>
      <c r="S107" s="97"/>
      <c r="T107" s="97"/>
      <c r="U107" s="97"/>
      <c r="V107" s="97"/>
      <c r="W107" s="97"/>
      <c r="X107" s="97"/>
    </row>
    <row r="108" spans="2:24" s="20" customFormat="1" ht="12" customHeight="1" x14ac:dyDescent="0.2">
      <c r="B108" s="259"/>
      <c r="C108" s="258"/>
      <c r="D108" s="258"/>
      <c r="E108" s="258"/>
      <c r="F108" s="258"/>
      <c r="G108" s="258"/>
      <c r="H108" s="133"/>
      <c r="I108" s="258"/>
      <c r="J108" s="488"/>
      <c r="K108" s="258"/>
      <c r="L108" s="19"/>
      <c r="M108" s="19"/>
      <c r="S108" s="97"/>
      <c r="T108" s="97"/>
      <c r="U108" s="97"/>
      <c r="V108" s="97"/>
      <c r="W108" s="97"/>
      <c r="X108" s="97"/>
    </row>
    <row r="109" spans="2:24" s="97" customFormat="1" ht="12" customHeight="1" thickBot="1" x14ac:dyDescent="0.25">
      <c r="B109" s="111" t="s">
        <v>166</v>
      </c>
      <c r="C109" s="112"/>
      <c r="D109" s="112"/>
      <c r="E109" s="112"/>
      <c r="F109" s="112"/>
      <c r="G109" s="112"/>
      <c r="H109" s="112"/>
      <c r="I109" s="112"/>
      <c r="J109" s="112"/>
      <c r="K109" s="112"/>
      <c r="L109" s="19"/>
      <c r="M109" s="19"/>
    </row>
    <row r="110" spans="2:24" s="97" customFormat="1" ht="12" customHeight="1" thickBot="1" x14ac:dyDescent="0.25">
      <c r="B110" s="482"/>
      <c r="C110" s="432"/>
      <c r="D110" s="470" t="s">
        <v>93</v>
      </c>
      <c r="E110" s="434" t="s">
        <v>104</v>
      </c>
      <c r="F110" s="434" t="s">
        <v>96</v>
      </c>
      <c r="G110" s="434" t="s">
        <v>105</v>
      </c>
      <c r="H110" s="434" t="s">
        <v>106</v>
      </c>
      <c r="I110" s="434" t="s">
        <v>124</v>
      </c>
      <c r="J110" s="434" t="s">
        <v>108</v>
      </c>
      <c r="K110" s="435" t="s">
        <v>109</v>
      </c>
      <c r="L110" s="19"/>
      <c r="M110" s="19"/>
    </row>
    <row r="111" spans="2:24" s="97" customFormat="1" ht="12" customHeight="1" thickBot="1" x14ac:dyDescent="0.25">
      <c r="B111" s="436" t="s">
        <v>111</v>
      </c>
      <c r="C111" s="437" t="s">
        <v>112</v>
      </c>
      <c r="D111" s="505" t="s">
        <v>99</v>
      </c>
      <c r="E111" s="440" t="s">
        <v>99</v>
      </c>
      <c r="F111" s="440" t="s">
        <v>135</v>
      </c>
      <c r="G111" s="440" t="s">
        <v>99</v>
      </c>
      <c r="H111" s="440" t="s">
        <v>136</v>
      </c>
      <c r="I111" s="440" t="s">
        <v>125</v>
      </c>
      <c r="J111" s="440" t="s">
        <v>113</v>
      </c>
      <c r="K111" s="441" t="s">
        <v>114</v>
      </c>
      <c r="L111" s="19"/>
      <c r="M111" s="19"/>
    </row>
    <row r="112" spans="2:24" s="97" customFormat="1" ht="12" customHeight="1" x14ac:dyDescent="0.2">
      <c r="B112" s="159">
        <v>1</v>
      </c>
      <c r="C112" s="184" t="s">
        <v>186</v>
      </c>
      <c r="D112" s="168"/>
      <c r="E112" s="169"/>
      <c r="F112" s="309">
        <v>21.95</v>
      </c>
      <c r="G112" s="181"/>
      <c r="H112" s="170"/>
      <c r="I112" s="169">
        <v>6.25E-2</v>
      </c>
      <c r="J112" s="170">
        <f>B112*F112*I112</f>
        <v>1.371875</v>
      </c>
      <c r="K112" s="162" t="s">
        <v>144</v>
      </c>
      <c r="L112" s="19"/>
      <c r="M112" s="19">
        <f>0.9*0.9+2.1*2.1</f>
        <v>5.2200000000000006</v>
      </c>
      <c r="S112" s="20"/>
      <c r="T112" s="20"/>
      <c r="U112" s="20"/>
      <c r="V112" s="20"/>
      <c r="W112" s="20"/>
      <c r="X112" s="20"/>
    </row>
    <row r="113" spans="2:24" s="97" customFormat="1" ht="12" customHeight="1" x14ac:dyDescent="0.2">
      <c r="B113" s="159">
        <v>12</v>
      </c>
      <c r="C113" s="184" t="s">
        <v>426</v>
      </c>
      <c r="D113" s="168"/>
      <c r="E113" s="169"/>
      <c r="F113" s="181">
        <v>5.4</v>
      </c>
      <c r="G113" s="181">
        <v>3.0000000000000001E-3</v>
      </c>
      <c r="H113" s="170">
        <f t="shared" ref="H113:H118" si="1">F113*G113*B113</f>
        <v>0.19440000000000002</v>
      </c>
      <c r="I113" s="169">
        <v>2.2000000000000002</v>
      </c>
      <c r="J113" s="170">
        <f t="shared" ref="J113:J118" si="2">H113*I113</f>
        <v>0.42768000000000006</v>
      </c>
      <c r="K113" s="162" t="s">
        <v>144</v>
      </c>
      <c r="L113" s="19"/>
      <c r="M113" s="19">
        <f>1.5*1.8*2</f>
        <v>5.4</v>
      </c>
      <c r="S113" s="20"/>
      <c r="T113" s="20"/>
      <c r="U113" s="20"/>
      <c r="V113" s="20"/>
      <c r="W113" s="20"/>
      <c r="X113" s="20"/>
    </row>
    <row r="114" spans="2:24" s="97" customFormat="1" ht="12" customHeight="1" x14ac:dyDescent="0.2">
      <c r="B114" s="159">
        <v>2</v>
      </c>
      <c r="C114" s="184" t="s">
        <v>427</v>
      </c>
      <c r="D114" s="168"/>
      <c r="E114" s="169"/>
      <c r="F114" s="181">
        <v>3.24</v>
      </c>
      <c r="G114" s="181">
        <v>3.0000000000000001E-3</v>
      </c>
      <c r="H114" s="170">
        <f t="shared" si="1"/>
        <v>1.9440000000000002E-2</v>
      </c>
      <c r="I114" s="169">
        <v>2.2000000000000002</v>
      </c>
      <c r="J114" s="170">
        <f t="shared" si="2"/>
        <v>4.2768000000000007E-2</v>
      </c>
      <c r="K114" s="162" t="s">
        <v>144</v>
      </c>
      <c r="L114" s="19"/>
      <c r="M114" s="19">
        <f>0.9*1.8*2</f>
        <v>3.24</v>
      </c>
      <c r="S114" s="20"/>
      <c r="T114" s="20"/>
      <c r="U114" s="20"/>
      <c r="V114" s="20"/>
      <c r="W114" s="20"/>
      <c r="X114" s="20"/>
    </row>
    <row r="115" spans="2:24" s="97" customFormat="1" ht="12" customHeight="1" x14ac:dyDescent="0.2">
      <c r="B115" s="159">
        <v>4</v>
      </c>
      <c r="C115" s="184" t="s">
        <v>478</v>
      </c>
      <c r="D115" s="168"/>
      <c r="E115" s="169"/>
      <c r="F115" s="181">
        <v>3.6</v>
      </c>
      <c r="G115" s="181">
        <v>3.0000000000000001E-3</v>
      </c>
      <c r="H115" s="170">
        <f t="shared" si="1"/>
        <v>4.3200000000000002E-2</v>
      </c>
      <c r="I115" s="169">
        <v>2.2000000000000002</v>
      </c>
      <c r="J115" s="170">
        <f t="shared" si="2"/>
        <v>9.5040000000000013E-2</v>
      </c>
      <c r="K115" s="162" t="s">
        <v>144</v>
      </c>
      <c r="L115" s="19"/>
      <c r="M115" s="19">
        <f>1.2*1.5*2</f>
        <v>3.5999999999999996</v>
      </c>
      <c r="S115" s="20"/>
      <c r="T115" s="20"/>
      <c r="U115" s="20"/>
      <c r="V115" s="20"/>
      <c r="W115" s="20"/>
      <c r="X115" s="20"/>
    </row>
    <row r="116" spans="2:24" s="97" customFormat="1" ht="12" customHeight="1" x14ac:dyDescent="0.2">
      <c r="B116" s="159">
        <v>6</v>
      </c>
      <c r="C116" s="184" t="s">
        <v>479</v>
      </c>
      <c r="D116" s="168"/>
      <c r="E116" s="169"/>
      <c r="F116" s="181">
        <v>1.62</v>
      </c>
      <c r="G116" s="181">
        <v>3.0000000000000001E-3</v>
      </c>
      <c r="H116" s="170">
        <f t="shared" si="1"/>
        <v>2.9160000000000005E-2</v>
      </c>
      <c r="I116" s="169">
        <v>2.2000000000000002</v>
      </c>
      <c r="J116" s="170">
        <f t="shared" si="2"/>
        <v>6.4152000000000015E-2</v>
      </c>
      <c r="K116" s="162" t="s">
        <v>144</v>
      </c>
      <c r="L116" s="19"/>
      <c r="M116" s="19">
        <f>0.9*0.9*2</f>
        <v>1.62</v>
      </c>
      <c r="S116" s="20"/>
      <c r="T116" s="20"/>
      <c r="U116" s="20"/>
      <c r="V116" s="20"/>
      <c r="W116" s="20"/>
      <c r="X116" s="20"/>
    </row>
    <row r="117" spans="2:24" s="97" customFormat="1" ht="12" customHeight="1" x14ac:dyDescent="0.2">
      <c r="B117" s="159">
        <v>1</v>
      </c>
      <c r="C117" s="184" t="s">
        <v>481</v>
      </c>
      <c r="D117" s="168"/>
      <c r="E117" s="169"/>
      <c r="F117" s="181">
        <v>1.44</v>
      </c>
      <c r="G117" s="181">
        <v>3.0000000000000001E-3</v>
      </c>
      <c r="H117" s="298">
        <f t="shared" si="1"/>
        <v>4.3200000000000001E-3</v>
      </c>
      <c r="I117" s="169">
        <v>2.2000000000000002</v>
      </c>
      <c r="J117" s="170">
        <f t="shared" si="2"/>
        <v>9.5040000000000003E-3</v>
      </c>
      <c r="K117" s="162" t="s">
        <v>144</v>
      </c>
      <c r="L117" s="19"/>
      <c r="M117" s="19">
        <f>1.2*0.6*2</f>
        <v>1.44</v>
      </c>
      <c r="S117" s="20"/>
      <c r="T117" s="20"/>
      <c r="U117" s="20"/>
      <c r="V117" s="20"/>
      <c r="W117" s="20"/>
      <c r="X117" s="20"/>
    </row>
    <row r="118" spans="2:24" s="97" customFormat="1" ht="12" customHeight="1" x14ac:dyDescent="0.2">
      <c r="B118" s="159">
        <v>2</v>
      </c>
      <c r="C118" s="185" t="s">
        <v>480</v>
      </c>
      <c r="D118" s="168"/>
      <c r="E118" s="169"/>
      <c r="F118" s="169">
        <v>0.72</v>
      </c>
      <c r="G118" s="169">
        <v>3.0000000000000001E-3</v>
      </c>
      <c r="H118" s="298">
        <f t="shared" si="1"/>
        <v>4.3200000000000001E-3</v>
      </c>
      <c r="I118" s="169">
        <v>2.2000000000000002</v>
      </c>
      <c r="J118" s="170">
        <f t="shared" si="2"/>
        <v>9.5040000000000003E-3</v>
      </c>
      <c r="K118" s="162" t="s">
        <v>144</v>
      </c>
      <c r="L118" s="19"/>
      <c r="M118" s="19">
        <f>0.6*0.6*2</f>
        <v>0.72</v>
      </c>
      <c r="S118" s="20"/>
      <c r="T118" s="20"/>
      <c r="U118" s="20"/>
      <c r="V118" s="20"/>
      <c r="W118" s="20"/>
      <c r="X118" s="20"/>
    </row>
    <row r="119" spans="2:24" s="97" customFormat="1" ht="12" customHeight="1" x14ac:dyDescent="0.2">
      <c r="B119" s="159"/>
      <c r="C119" s="167" t="s">
        <v>168</v>
      </c>
      <c r="D119" s="168"/>
      <c r="E119" s="169"/>
      <c r="F119" s="169"/>
      <c r="G119" s="169"/>
      <c r="H119" s="171">
        <f>SUM(H112:H118)</f>
        <v>0.29484000000000005</v>
      </c>
      <c r="I119" s="169"/>
      <c r="J119" s="171">
        <f>SUM(J112:J118)</f>
        <v>2.0205230000000003</v>
      </c>
      <c r="K119" s="162"/>
      <c r="L119" s="19"/>
      <c r="M119" s="19"/>
      <c r="S119" s="20"/>
      <c r="T119" s="20"/>
      <c r="U119" s="20"/>
      <c r="V119" s="20"/>
      <c r="W119" s="20"/>
      <c r="X119" s="20"/>
    </row>
    <row r="120" spans="2:24" s="97" customFormat="1" ht="12" customHeight="1" x14ac:dyDescent="0.2">
      <c r="B120" s="159">
        <v>1</v>
      </c>
      <c r="C120" s="185" t="s">
        <v>169</v>
      </c>
      <c r="D120" s="168">
        <v>169.2</v>
      </c>
      <c r="E120" s="169">
        <v>0.12</v>
      </c>
      <c r="F120" s="169"/>
      <c r="G120" s="169">
        <v>0.08</v>
      </c>
      <c r="H120" s="170">
        <f>D120*E120*G120*B120</f>
        <v>1.62432</v>
      </c>
      <c r="I120" s="169">
        <v>0.85</v>
      </c>
      <c r="J120" s="170">
        <f>H120*I120</f>
        <v>1.3806719999999999</v>
      </c>
      <c r="K120" s="162" t="s">
        <v>120</v>
      </c>
      <c r="L120" s="19"/>
      <c r="M120" s="19">
        <f>12*8.4+2*5.4+4*6.9+6*3.6+1*3.6+2*2.4</f>
        <v>169.20000000000002</v>
      </c>
      <c r="S120" s="20"/>
      <c r="T120" s="20"/>
      <c r="U120" s="20"/>
      <c r="V120" s="20"/>
      <c r="W120" s="20"/>
      <c r="X120" s="20"/>
    </row>
    <row r="121" spans="2:24" s="97" customFormat="1" ht="12" customHeight="1" x14ac:dyDescent="0.2">
      <c r="B121" s="159">
        <v>1</v>
      </c>
      <c r="C121" s="185" t="s">
        <v>170</v>
      </c>
      <c r="D121" s="168">
        <v>169.2</v>
      </c>
      <c r="E121" s="169">
        <v>0.15</v>
      </c>
      <c r="F121" s="169"/>
      <c r="G121" s="170">
        <v>0.1</v>
      </c>
      <c r="H121" s="170">
        <f>D121*E121*G121*B121</f>
        <v>2.5380000000000003</v>
      </c>
      <c r="I121" s="169">
        <v>0.85</v>
      </c>
      <c r="J121" s="170">
        <f>H121*I121</f>
        <v>2.1573000000000002</v>
      </c>
      <c r="K121" s="162" t="s">
        <v>120</v>
      </c>
      <c r="L121" s="19"/>
      <c r="M121" s="19"/>
      <c r="S121" s="20"/>
      <c r="T121" s="20"/>
      <c r="U121" s="20"/>
      <c r="V121" s="20"/>
      <c r="W121" s="20"/>
      <c r="X121" s="20"/>
    </row>
    <row r="122" spans="2:24" s="97" customFormat="1" ht="12" customHeight="1" x14ac:dyDescent="0.2">
      <c r="B122" s="159">
        <v>12</v>
      </c>
      <c r="C122" s="185" t="s">
        <v>215</v>
      </c>
      <c r="D122" s="169"/>
      <c r="E122" s="169"/>
      <c r="F122" s="169"/>
      <c r="G122" s="170"/>
      <c r="H122" s="170"/>
      <c r="I122" s="169">
        <v>4.8000000000000001E-2</v>
      </c>
      <c r="J122" s="170">
        <f>B122*I122</f>
        <v>0.57600000000000007</v>
      </c>
      <c r="K122" s="162" t="s">
        <v>120</v>
      </c>
      <c r="L122" s="19"/>
      <c r="M122" s="19"/>
      <c r="S122" s="20"/>
      <c r="T122" s="20"/>
      <c r="U122" s="20"/>
      <c r="V122" s="20"/>
      <c r="W122" s="20"/>
      <c r="X122" s="20"/>
    </row>
    <row r="123" spans="2:24" s="97" customFormat="1" ht="12" customHeight="1" x14ac:dyDescent="0.2">
      <c r="B123" s="159">
        <v>2</v>
      </c>
      <c r="C123" s="185" t="s">
        <v>482</v>
      </c>
      <c r="D123" s="168"/>
      <c r="E123" s="169"/>
      <c r="F123" s="169"/>
      <c r="G123" s="170"/>
      <c r="H123" s="170"/>
      <c r="I123" s="169">
        <v>0.05</v>
      </c>
      <c r="J123" s="170">
        <f>B123*I123</f>
        <v>0.1</v>
      </c>
      <c r="K123" s="162" t="s">
        <v>120</v>
      </c>
      <c r="L123" s="19"/>
      <c r="M123" s="19"/>
      <c r="S123" s="20"/>
      <c r="T123" s="20"/>
      <c r="U123" s="20"/>
      <c r="V123" s="20"/>
      <c r="W123" s="20"/>
      <c r="X123" s="20"/>
    </row>
    <row r="124" spans="2:24" s="97" customFormat="1" ht="12" customHeight="1" x14ac:dyDescent="0.2">
      <c r="B124" s="159">
        <v>1</v>
      </c>
      <c r="C124" s="185" t="s">
        <v>483</v>
      </c>
      <c r="D124" s="169">
        <v>11.2</v>
      </c>
      <c r="E124" s="169">
        <v>0.15</v>
      </c>
      <c r="F124" s="169"/>
      <c r="G124" s="298">
        <v>2E-3</v>
      </c>
      <c r="H124" s="298">
        <f>D124*E124*G124*B124</f>
        <v>3.3600000000000001E-3</v>
      </c>
      <c r="I124" s="169">
        <v>0.85</v>
      </c>
      <c r="J124" s="298">
        <f>H124*I124</f>
        <v>2.856E-3</v>
      </c>
      <c r="K124" s="162" t="s">
        <v>120</v>
      </c>
      <c r="L124" s="19"/>
      <c r="M124" s="19">
        <f>0.6+8.8+1.8</f>
        <v>11.200000000000001</v>
      </c>
      <c r="S124" s="20"/>
      <c r="T124" s="20"/>
      <c r="U124" s="20"/>
      <c r="V124" s="20"/>
      <c r="W124" s="20"/>
      <c r="X124" s="20"/>
    </row>
    <row r="125" spans="2:24" s="97" customFormat="1" ht="12" customHeight="1" x14ac:dyDescent="0.2">
      <c r="B125" s="159"/>
      <c r="C125" s="167" t="s">
        <v>171</v>
      </c>
      <c r="D125" s="169"/>
      <c r="E125" s="169"/>
      <c r="F125" s="169"/>
      <c r="G125" s="169"/>
      <c r="H125" s="171">
        <f>SUM(H120:H124)</f>
        <v>4.16568</v>
      </c>
      <c r="I125" s="169"/>
      <c r="J125" s="171">
        <f>SUM(J120:J124)</f>
        <v>4.2168280000000005</v>
      </c>
      <c r="K125" s="162"/>
      <c r="L125" s="19"/>
      <c r="M125" s="19"/>
      <c r="S125" s="20"/>
      <c r="T125" s="20"/>
      <c r="U125" s="20"/>
      <c r="V125" s="20"/>
      <c r="W125" s="20"/>
      <c r="X125" s="20"/>
    </row>
    <row r="126" spans="2:24" s="97" customFormat="1" ht="12" customHeight="1" x14ac:dyDescent="0.2">
      <c r="B126" s="159">
        <v>1</v>
      </c>
      <c r="C126" s="185" t="s">
        <v>320</v>
      </c>
      <c r="D126" s="169"/>
      <c r="E126" s="169"/>
      <c r="F126" s="169"/>
      <c r="G126" s="169"/>
      <c r="H126" s="170"/>
      <c r="I126" s="169">
        <v>1.2E-2</v>
      </c>
      <c r="J126" s="170">
        <f>B126*I126</f>
        <v>1.2E-2</v>
      </c>
      <c r="K126" s="162" t="s">
        <v>145</v>
      </c>
      <c r="L126" s="19"/>
      <c r="M126" s="19"/>
      <c r="S126" s="20"/>
      <c r="T126" s="20"/>
      <c r="U126" s="20"/>
      <c r="V126" s="20"/>
      <c r="W126" s="20"/>
      <c r="X126" s="20"/>
    </row>
    <row r="127" spans="2:24" s="97" customFormat="1" ht="12" customHeight="1" x14ac:dyDescent="0.2">
      <c r="B127" s="159">
        <v>2</v>
      </c>
      <c r="C127" s="185" t="s">
        <v>422</v>
      </c>
      <c r="D127" s="169"/>
      <c r="E127" s="169"/>
      <c r="F127" s="169"/>
      <c r="G127" s="169"/>
      <c r="H127" s="170"/>
      <c r="I127" s="169">
        <v>7.0000000000000001E-3</v>
      </c>
      <c r="J127" s="170">
        <f>B127*I127</f>
        <v>1.4E-2</v>
      </c>
      <c r="K127" s="162" t="s">
        <v>145</v>
      </c>
      <c r="L127" s="19"/>
      <c r="M127" s="19"/>
      <c r="S127" s="20"/>
      <c r="T127" s="20"/>
      <c r="U127" s="20"/>
      <c r="V127" s="20"/>
      <c r="W127" s="20"/>
      <c r="X127" s="20"/>
    </row>
    <row r="128" spans="2:24" s="97" customFormat="1" ht="12" customHeight="1" x14ac:dyDescent="0.2">
      <c r="B128" s="159">
        <v>1</v>
      </c>
      <c r="C128" s="185" t="s">
        <v>423</v>
      </c>
      <c r="D128" s="169"/>
      <c r="E128" s="169"/>
      <c r="F128" s="169">
        <v>45.84</v>
      </c>
      <c r="G128" s="169"/>
      <c r="H128" s="170"/>
      <c r="I128" s="169">
        <v>2.3E-2</v>
      </c>
      <c r="J128" s="170">
        <f>B128*I128*F128</f>
        <v>1.0543200000000001</v>
      </c>
      <c r="K128" s="162" t="s">
        <v>145</v>
      </c>
      <c r="L128" s="19"/>
      <c r="M128" s="19"/>
      <c r="S128" s="20"/>
      <c r="T128" s="20"/>
      <c r="U128" s="20"/>
      <c r="V128" s="20"/>
      <c r="W128" s="20"/>
      <c r="X128" s="20"/>
    </row>
    <row r="129" spans="1:24" s="97" customFormat="1" ht="12" customHeight="1" x14ac:dyDescent="0.2">
      <c r="B129" s="159"/>
      <c r="C129" s="167" t="s">
        <v>424</v>
      </c>
      <c r="D129" s="169"/>
      <c r="E129" s="169"/>
      <c r="F129" s="169"/>
      <c r="G129" s="169"/>
      <c r="H129" s="170"/>
      <c r="I129" s="169"/>
      <c r="J129" s="171">
        <f>SUM(J126:J128)</f>
        <v>1.0803200000000002</v>
      </c>
      <c r="K129" s="162"/>
      <c r="L129" s="19"/>
      <c r="M129" s="19"/>
    </row>
    <row r="130" spans="1:24" s="97" customFormat="1" ht="12" customHeight="1" x14ac:dyDescent="0.2">
      <c r="B130" s="159">
        <v>1</v>
      </c>
      <c r="C130" s="185" t="s">
        <v>1991</v>
      </c>
      <c r="D130" s="169"/>
      <c r="E130" s="169"/>
      <c r="F130" s="169">
        <v>41.07</v>
      </c>
      <c r="G130" s="170"/>
      <c r="H130" s="170"/>
      <c r="I130" s="169">
        <v>2.5000000000000001E-3</v>
      </c>
      <c r="J130" s="170">
        <f>F130*I130</f>
        <v>0.102675</v>
      </c>
      <c r="K130" s="162" t="s">
        <v>1238</v>
      </c>
      <c r="L130" s="19"/>
      <c r="M130" s="19"/>
    </row>
    <row r="131" spans="1:24" s="97" customFormat="1" ht="12" customHeight="1" x14ac:dyDescent="0.2">
      <c r="B131" s="159"/>
      <c r="C131" s="167" t="s">
        <v>425</v>
      </c>
      <c r="D131" s="169"/>
      <c r="E131" s="169"/>
      <c r="F131" s="169"/>
      <c r="G131" s="169"/>
      <c r="H131" s="170"/>
      <c r="I131" s="169"/>
      <c r="J131" s="171">
        <f>SUM(J130:J130)</f>
        <v>0.102675</v>
      </c>
      <c r="K131" s="162"/>
      <c r="L131" s="19"/>
      <c r="M131" s="19"/>
    </row>
    <row r="132" spans="1:24" s="97" customFormat="1" ht="12" customHeight="1" x14ac:dyDescent="0.2">
      <c r="B132" s="159">
        <v>1</v>
      </c>
      <c r="C132" s="185" t="s">
        <v>1239</v>
      </c>
      <c r="D132" s="169"/>
      <c r="E132" s="169"/>
      <c r="F132" s="168">
        <v>25</v>
      </c>
      <c r="G132" s="170">
        <v>0.05</v>
      </c>
      <c r="H132" s="170">
        <f>F132*G132*B132</f>
        <v>1.25</v>
      </c>
      <c r="I132" s="169">
        <v>0.18</v>
      </c>
      <c r="J132" s="170">
        <f>H132*I132</f>
        <v>0.22499999999999998</v>
      </c>
      <c r="K132" s="162" t="s">
        <v>1231</v>
      </c>
      <c r="L132" s="19"/>
      <c r="M132" s="19"/>
    </row>
    <row r="133" spans="1:24" s="97" customFormat="1" ht="12" customHeight="1" thickBot="1" x14ac:dyDescent="0.25">
      <c r="B133" s="451"/>
      <c r="C133" s="506" t="s">
        <v>188</v>
      </c>
      <c r="D133" s="290"/>
      <c r="E133" s="290"/>
      <c r="F133" s="290"/>
      <c r="G133" s="290"/>
      <c r="H133" s="507">
        <f>SUM(H132:H132)</f>
        <v>1.25</v>
      </c>
      <c r="I133" s="290"/>
      <c r="J133" s="507">
        <f>SUM(J132:J132)</f>
        <v>0.22499999999999998</v>
      </c>
      <c r="K133" s="293"/>
      <c r="L133" s="19"/>
      <c r="M133" s="19"/>
    </row>
    <row r="134" spans="1:24" s="97" customFormat="1" ht="12" customHeight="1" thickBot="1" x14ac:dyDescent="0.25">
      <c r="B134" s="483"/>
      <c r="C134" s="484" t="s">
        <v>117</v>
      </c>
      <c r="D134" s="484"/>
      <c r="E134" s="484"/>
      <c r="F134" s="484"/>
      <c r="G134" s="462"/>
      <c r="H134" s="520">
        <f>H119+H125+H129+H133</f>
        <v>5.7105199999999998</v>
      </c>
      <c r="I134" s="510"/>
      <c r="J134" s="520">
        <f>J119+J125+J129+J133</f>
        <v>7.5426710000000003</v>
      </c>
      <c r="K134" s="258"/>
      <c r="L134" s="19"/>
      <c r="M134" s="19"/>
    </row>
    <row r="135" spans="1:24" s="20" customFormat="1" ht="12" customHeight="1" x14ac:dyDescent="0.2">
      <c r="B135" s="259"/>
      <c r="C135" s="258"/>
      <c r="D135" s="258"/>
      <c r="E135" s="258"/>
      <c r="F135" s="258"/>
      <c r="G135" s="258"/>
      <c r="H135" s="133"/>
      <c r="I135" s="258"/>
      <c r="J135" s="488"/>
      <c r="K135" s="258"/>
      <c r="L135" s="19"/>
      <c r="M135" s="19"/>
      <c r="S135" s="97"/>
      <c r="T135" s="97"/>
      <c r="U135" s="97"/>
      <c r="V135" s="97"/>
      <c r="W135" s="97"/>
      <c r="X135" s="97"/>
    </row>
    <row r="136" spans="1:24" s="137" customFormat="1" ht="12" customHeight="1" x14ac:dyDescent="0.2">
      <c r="A136" s="134"/>
      <c r="B136" s="259"/>
      <c r="C136" s="258"/>
      <c r="D136" s="258"/>
      <c r="E136" s="258"/>
      <c r="F136" s="258"/>
      <c r="G136" s="258"/>
      <c r="H136" s="133"/>
      <c r="I136" s="258"/>
      <c r="J136" s="488"/>
      <c r="K136" s="258"/>
      <c r="L136" s="136"/>
      <c r="M136" s="136"/>
      <c r="N136" s="134"/>
      <c r="O136" s="134"/>
      <c r="P136" s="134"/>
      <c r="Q136" s="134"/>
      <c r="S136" s="262"/>
      <c r="T136" s="262"/>
      <c r="U136" s="262"/>
      <c r="V136" s="262"/>
      <c r="W136" s="262"/>
      <c r="X136" s="262"/>
    </row>
    <row r="137" spans="1:24" s="20" customFormat="1" ht="12" customHeight="1" x14ac:dyDescent="0.2">
      <c r="B137" s="259"/>
      <c r="C137" s="258"/>
      <c r="D137" s="258"/>
      <c r="E137" s="258"/>
      <c r="F137" s="258"/>
      <c r="G137" s="258"/>
      <c r="H137" s="133"/>
      <c r="I137" s="258"/>
      <c r="J137" s="488"/>
      <c r="K137" s="258"/>
      <c r="L137" s="19"/>
      <c r="M137" s="19"/>
      <c r="S137" s="97"/>
      <c r="T137" s="97"/>
      <c r="U137" s="97"/>
      <c r="V137" s="97"/>
      <c r="W137" s="97"/>
      <c r="X137" s="97"/>
    </row>
    <row r="138" spans="1:24" s="20" customFormat="1" ht="12" customHeight="1" x14ac:dyDescent="0.2"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9"/>
      <c r="M138" s="19"/>
      <c r="S138" s="97"/>
      <c r="T138" s="97"/>
      <c r="U138" s="97"/>
      <c r="V138" s="97"/>
      <c r="W138" s="97"/>
      <c r="X138" s="97"/>
    </row>
    <row r="139" spans="1:24" s="20" customFormat="1" ht="12" customHeight="1" x14ac:dyDescent="0.2"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9"/>
      <c r="M139" s="19"/>
    </row>
    <row r="140" spans="1:24" s="20" customFormat="1" ht="12" customHeight="1" x14ac:dyDescent="0.2"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9"/>
      <c r="M140" s="19"/>
    </row>
    <row r="141" spans="1:24" s="20" customFormat="1" ht="12" customHeight="1" x14ac:dyDescent="0.2">
      <c r="B141" s="154"/>
      <c r="C141" s="112"/>
      <c r="D141" s="112"/>
      <c r="E141" s="112"/>
      <c r="F141" s="112"/>
      <c r="G141" s="112"/>
      <c r="H141" s="112"/>
      <c r="I141" s="112"/>
      <c r="J141" s="112"/>
      <c r="K141" s="112"/>
      <c r="L141" s="19"/>
      <c r="M141" s="19"/>
    </row>
    <row r="142" spans="1:24" s="20" customFormat="1" ht="12" customHeight="1" x14ac:dyDescent="0.2">
      <c r="B142" s="154"/>
      <c r="C142" s="112"/>
      <c r="D142" s="112"/>
      <c r="E142" s="112"/>
      <c r="F142" s="112"/>
      <c r="G142" s="112"/>
      <c r="H142" s="112"/>
      <c r="I142" s="112"/>
      <c r="J142" s="112"/>
      <c r="K142" s="112"/>
      <c r="L142" s="19"/>
      <c r="M142" s="19"/>
    </row>
    <row r="143" spans="1:24" s="20" customFormat="1" ht="12" customHeight="1" x14ac:dyDescent="0.2">
      <c r="B143" s="154"/>
      <c r="C143" s="112"/>
      <c r="D143" s="112"/>
      <c r="E143" s="112"/>
      <c r="F143" s="112"/>
      <c r="G143" s="112"/>
      <c r="H143" s="112"/>
      <c r="I143" s="112"/>
      <c r="J143" s="112"/>
      <c r="K143" s="112"/>
      <c r="L143" s="19"/>
      <c r="M143" s="19"/>
    </row>
    <row r="144" spans="1:24" s="20" customFormat="1" ht="12" customHeight="1" x14ac:dyDescent="0.2">
      <c r="B144" s="154"/>
      <c r="C144" s="112"/>
      <c r="D144" s="112"/>
      <c r="E144" s="112"/>
      <c r="F144" s="112"/>
      <c r="G144" s="112"/>
      <c r="H144" s="112"/>
      <c r="I144" s="112"/>
      <c r="J144" s="112"/>
      <c r="K144" s="112"/>
      <c r="L144" s="19"/>
      <c r="M144" s="19"/>
    </row>
    <row r="145" spans="2:13" s="20" customFormat="1" ht="12" customHeight="1" x14ac:dyDescent="0.2">
      <c r="B145" s="154"/>
      <c r="C145" s="112"/>
      <c r="D145" s="112"/>
      <c r="E145" s="112"/>
      <c r="F145" s="112"/>
      <c r="G145" s="112"/>
      <c r="H145" s="112"/>
      <c r="I145" s="112"/>
      <c r="J145" s="112"/>
      <c r="K145" s="112"/>
      <c r="L145" s="19"/>
      <c r="M145" s="19"/>
    </row>
    <row r="146" spans="2:13" s="20" customFormat="1" ht="12" customHeight="1" x14ac:dyDescent="0.2">
      <c r="B146" s="154"/>
      <c r="C146" s="112"/>
      <c r="D146" s="112"/>
      <c r="E146" s="112"/>
      <c r="F146" s="112"/>
      <c r="G146" s="112"/>
      <c r="H146" s="112"/>
      <c r="I146" s="112"/>
      <c r="J146" s="112"/>
      <c r="K146" s="112"/>
      <c r="L146" s="19"/>
      <c r="M146" s="19"/>
    </row>
    <row r="147" spans="2:13" s="20" customFormat="1" ht="12" customHeight="1" x14ac:dyDescent="0.2">
      <c r="B147" s="154"/>
      <c r="C147" s="112"/>
      <c r="D147" s="112"/>
      <c r="E147" s="112"/>
      <c r="F147" s="112"/>
      <c r="G147" s="112"/>
      <c r="H147" s="112"/>
      <c r="I147" s="112"/>
      <c r="J147" s="112"/>
      <c r="K147" s="112"/>
      <c r="L147" s="19"/>
      <c r="M147" s="19"/>
    </row>
    <row r="148" spans="2:13" s="20" customFormat="1" ht="12" customHeight="1" x14ac:dyDescent="0.2"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9"/>
      <c r="M148" s="19"/>
    </row>
    <row r="149" spans="2:13" s="20" customFormat="1" ht="12" customHeight="1" x14ac:dyDescent="0.2">
      <c r="B149" s="154"/>
      <c r="C149" s="112"/>
      <c r="D149" s="112"/>
      <c r="E149" s="112"/>
      <c r="F149" s="112"/>
      <c r="G149" s="112"/>
      <c r="H149" s="112"/>
      <c r="I149" s="112"/>
      <c r="J149" s="112"/>
      <c r="K149" s="112"/>
      <c r="L149" s="19"/>
      <c r="M149" s="19"/>
    </row>
    <row r="150" spans="2:13" s="20" customFormat="1" ht="12" customHeight="1" x14ac:dyDescent="0.2"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9"/>
      <c r="M150" s="19"/>
    </row>
    <row r="151" spans="2:13" s="20" customFormat="1" ht="12" customHeight="1" x14ac:dyDescent="0.2"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9"/>
      <c r="M151" s="19"/>
    </row>
    <row r="152" spans="2:13" s="20" customFormat="1" ht="12" customHeight="1" x14ac:dyDescent="0.2"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9"/>
      <c r="M152" s="19"/>
    </row>
    <row r="153" spans="2:13" s="20" customFormat="1" ht="12" customHeight="1" x14ac:dyDescent="0.2"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9"/>
      <c r="M153" s="19"/>
    </row>
    <row r="154" spans="2:13" s="20" customFormat="1" ht="12" customHeight="1" x14ac:dyDescent="0.2"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9"/>
      <c r="M154" s="19"/>
    </row>
    <row r="155" spans="2:13" s="20" customFormat="1" ht="12" customHeight="1" x14ac:dyDescent="0.2"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9"/>
      <c r="M155" s="19"/>
    </row>
    <row r="156" spans="2:13" s="20" customFormat="1" ht="12" customHeight="1" x14ac:dyDescent="0.2"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  <c r="M156" s="19"/>
    </row>
    <row r="157" spans="2:13" s="20" customFormat="1" ht="12" customHeight="1" x14ac:dyDescent="0.2"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9"/>
      <c r="M157" s="19"/>
    </row>
    <row r="158" spans="2:13" s="20" customFormat="1" ht="12" customHeight="1" x14ac:dyDescent="0.2"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9"/>
      <c r="M158" s="19"/>
    </row>
    <row r="159" spans="2:13" s="20" customFormat="1" ht="12" customHeight="1" x14ac:dyDescent="0.2"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9"/>
      <c r="M159" s="19"/>
    </row>
    <row r="160" spans="2:13" s="20" customFormat="1" ht="12" customHeight="1" x14ac:dyDescent="0.2"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9"/>
      <c r="M160" s="19"/>
    </row>
    <row r="161" spans="2:24" s="20" customFormat="1" ht="12" customHeight="1" x14ac:dyDescent="0.2"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9"/>
      <c r="M161" s="19"/>
    </row>
    <row r="162" spans="2:24" s="20" customFormat="1" ht="12" customHeight="1" x14ac:dyDescent="0.2"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9"/>
      <c r="M162" s="19"/>
    </row>
    <row r="163" spans="2:24" s="20" customFormat="1" ht="12" customHeight="1" x14ac:dyDescent="0.2"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9"/>
      <c r="M163" s="19"/>
    </row>
    <row r="164" spans="2:24" s="20" customFormat="1" ht="12" customHeight="1" x14ac:dyDescent="0.2"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9"/>
      <c r="M164" s="19"/>
    </row>
    <row r="165" spans="2:24" s="20" customFormat="1" ht="12" customHeight="1" x14ac:dyDescent="0.2"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  <c r="M165" s="19"/>
    </row>
    <row r="166" spans="2:24" s="20" customFormat="1" ht="12" customHeight="1" x14ac:dyDescent="0.2"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9"/>
      <c r="M166" s="19"/>
    </row>
    <row r="167" spans="2:24" s="20" customFormat="1" ht="12" customHeight="1" x14ac:dyDescent="0.2"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  <c r="M167" s="19"/>
    </row>
    <row r="168" spans="2:24" s="20" customFormat="1" ht="12" customHeight="1" x14ac:dyDescent="0.2"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9"/>
      <c r="M168" s="19"/>
    </row>
    <row r="169" spans="2:24" s="20" customFormat="1" ht="12" customHeight="1" x14ac:dyDescent="0.2"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9"/>
      <c r="M169" s="19"/>
    </row>
    <row r="170" spans="2:24" s="20" customFormat="1" ht="12" customHeight="1" x14ac:dyDescent="0.2"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9"/>
      <c r="M170" s="19"/>
    </row>
    <row r="171" spans="2:24" s="20" customFormat="1" ht="12" customHeight="1" x14ac:dyDescent="0.2"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9"/>
      <c r="M171" s="19"/>
    </row>
    <row r="172" spans="2:24" s="20" customFormat="1" ht="12" customHeight="1" x14ac:dyDescent="0.2"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9"/>
      <c r="M172" s="19"/>
      <c r="S172" s="97"/>
      <c r="T172" s="97"/>
      <c r="U172" s="97"/>
      <c r="V172" s="97"/>
      <c r="W172" s="97"/>
      <c r="X172" s="97"/>
    </row>
    <row r="173" spans="2:24" s="20" customFormat="1" ht="12" customHeight="1" x14ac:dyDescent="0.2"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9"/>
      <c r="M173" s="19"/>
      <c r="S173" s="97"/>
      <c r="T173" s="97"/>
      <c r="U173" s="97"/>
      <c r="V173" s="97"/>
      <c r="W173" s="97"/>
      <c r="X173" s="97"/>
    </row>
    <row r="174" spans="2:24" s="20" customFormat="1" ht="12" customHeight="1" x14ac:dyDescent="0.2"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9"/>
      <c r="M174" s="19"/>
      <c r="S174" s="97"/>
      <c r="T174" s="97"/>
      <c r="U174" s="97"/>
      <c r="V174" s="97"/>
      <c r="W174" s="97"/>
      <c r="X174" s="97"/>
    </row>
    <row r="175" spans="2:24" s="20" customFormat="1" ht="12" customHeight="1" x14ac:dyDescent="0.2"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9"/>
      <c r="M175" s="19"/>
      <c r="S175" s="97"/>
      <c r="T175" s="97"/>
      <c r="U175" s="97"/>
      <c r="V175" s="97"/>
      <c r="W175" s="97"/>
      <c r="X175" s="97"/>
    </row>
    <row r="176" spans="2:24" s="20" customFormat="1" ht="12" customHeight="1" x14ac:dyDescent="0.2"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  <c r="M176" s="19"/>
      <c r="S176" s="97"/>
      <c r="T176" s="97"/>
      <c r="U176" s="97"/>
      <c r="V176" s="97"/>
      <c r="W176" s="97"/>
      <c r="X176" s="97"/>
    </row>
    <row r="177" spans="2:24" s="20" customFormat="1" ht="12" customHeight="1" x14ac:dyDescent="0.2"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  <c r="M177" s="19"/>
      <c r="S177" s="97"/>
      <c r="T177" s="97"/>
      <c r="U177" s="97"/>
      <c r="V177" s="97"/>
      <c r="W177" s="97"/>
      <c r="X177" s="97"/>
    </row>
    <row r="178" spans="2:24" s="20" customFormat="1" ht="12" customHeight="1" x14ac:dyDescent="0.2"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9"/>
      <c r="M178" s="19"/>
      <c r="S178" s="97"/>
      <c r="T178" s="97"/>
      <c r="U178" s="97"/>
      <c r="V178" s="97"/>
      <c r="W178" s="97"/>
      <c r="X178" s="97"/>
    </row>
    <row r="179" spans="2:24" s="20" customFormat="1" ht="12" customHeight="1" x14ac:dyDescent="0.2"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  <c r="M179" s="19"/>
      <c r="S179" s="97"/>
      <c r="T179" s="97"/>
      <c r="U179" s="97"/>
      <c r="V179" s="97"/>
      <c r="W179" s="97"/>
      <c r="X179" s="97"/>
    </row>
    <row r="180" spans="2:24" ht="12" customHeight="1" x14ac:dyDescent="0.2">
      <c r="S180"/>
      <c r="T180"/>
      <c r="U180"/>
      <c r="V180"/>
      <c r="W180"/>
      <c r="X180"/>
    </row>
    <row r="181" spans="2:24" ht="12" customHeight="1" x14ac:dyDescent="0.2">
      <c r="S181"/>
      <c r="T181"/>
      <c r="U181"/>
      <c r="V181"/>
      <c r="W181"/>
      <c r="X181"/>
    </row>
    <row r="182" spans="2:24" ht="12" customHeight="1" x14ac:dyDescent="0.2">
      <c r="S182"/>
      <c r="T182"/>
      <c r="U182"/>
      <c r="V182"/>
      <c r="W182"/>
      <c r="X182"/>
    </row>
    <row r="183" spans="2:24" ht="12" customHeight="1" x14ac:dyDescent="0.2">
      <c r="S183"/>
      <c r="T183"/>
      <c r="U183"/>
      <c r="V183"/>
      <c r="W183"/>
      <c r="X183"/>
    </row>
    <row r="184" spans="2:24" ht="12" customHeight="1" x14ac:dyDescent="0.2">
      <c r="S184"/>
      <c r="T184"/>
      <c r="U184"/>
      <c r="V184"/>
      <c r="W184"/>
      <c r="X184"/>
    </row>
    <row r="185" spans="2:24" ht="12" customHeight="1" x14ac:dyDescent="0.2">
      <c r="S185"/>
      <c r="T185"/>
      <c r="U185"/>
      <c r="V185"/>
      <c r="W185"/>
      <c r="X185"/>
    </row>
    <row r="186" spans="2:24" ht="12" customHeight="1" x14ac:dyDescent="0.2">
      <c r="S186"/>
      <c r="T186"/>
      <c r="U186"/>
      <c r="V186"/>
      <c r="W186"/>
      <c r="X186"/>
    </row>
    <row r="187" spans="2:24" ht="12" customHeight="1" x14ac:dyDescent="0.2">
      <c r="S187"/>
      <c r="T187"/>
      <c r="U187"/>
      <c r="V187"/>
      <c r="W187"/>
      <c r="X187"/>
    </row>
    <row r="188" spans="2:24" ht="12" customHeight="1" x14ac:dyDescent="0.2">
      <c r="S188"/>
      <c r="T188"/>
      <c r="U188"/>
      <c r="V188"/>
      <c r="W188"/>
      <c r="X188"/>
    </row>
    <row r="189" spans="2:24" ht="12" customHeight="1" x14ac:dyDescent="0.2">
      <c r="S189"/>
      <c r="T189"/>
      <c r="U189"/>
      <c r="V189"/>
      <c r="W189"/>
      <c r="X189"/>
    </row>
    <row r="190" spans="2:24" ht="12" customHeight="1" x14ac:dyDescent="0.2">
      <c r="S190"/>
      <c r="T190"/>
      <c r="U190"/>
      <c r="V190"/>
      <c r="W190"/>
      <c r="X190"/>
    </row>
    <row r="191" spans="2:24" ht="12" customHeight="1" x14ac:dyDescent="0.2">
      <c r="S191"/>
      <c r="T191"/>
      <c r="U191"/>
      <c r="V191"/>
      <c r="W191"/>
      <c r="X191"/>
    </row>
  </sheetData>
  <dataConsolidate/>
  <mergeCells count="1">
    <mergeCell ref="F3:K3"/>
  </mergeCells>
  <phoneticPr fontId="0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4">
    <tabColor indexed="11"/>
  </sheetPr>
  <dimension ref="A1:AN287"/>
  <sheetViews>
    <sheetView showGridLines="0" view="pageBreakPreview" topLeftCell="A58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1" customWidth="1"/>
    <col min="13" max="17" width="9.7109375" style="1" customWidth="1"/>
    <col min="18" max="40" width="9.140625" style="1"/>
  </cols>
  <sheetData>
    <row r="1" spans="1:4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</row>
    <row r="2" spans="1:40" s="97" customFormat="1" ht="12" customHeight="1" thickBot="1" x14ac:dyDescent="0.25">
      <c r="A2" s="19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</row>
    <row r="3" spans="1:4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</row>
    <row r="4" spans="1:40" s="97" customFormat="1" ht="12" customHeight="1" x14ac:dyDescent="0.2">
      <c r="A4" s="19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</row>
    <row r="5" spans="1:40" s="97" customFormat="1" ht="12" customHeight="1" x14ac:dyDescent="0.2">
      <c r="A5" s="19"/>
      <c r="B5" s="256" t="s">
        <v>91</v>
      </c>
      <c r="C5" s="180" t="s">
        <v>658</v>
      </c>
      <c r="D5" s="257"/>
      <c r="E5" s="257"/>
      <c r="F5" s="257"/>
      <c r="G5" s="258"/>
      <c r="H5"/>
      <c r="I5"/>
      <c r="J5"/>
      <c r="K5"/>
      <c r="L5" s="25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</row>
    <row r="6" spans="1:40" s="97" customFormat="1" ht="12" customHeight="1" thickBot="1" x14ac:dyDescent="0.25">
      <c r="A6" s="19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</row>
    <row r="7" spans="1:40" s="97" customFormat="1" ht="12" customHeight="1" x14ac:dyDescent="0.2">
      <c r="A7" s="19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</row>
    <row r="8" spans="1:40" s="97" customFormat="1" ht="12" customHeight="1" thickBot="1" x14ac:dyDescent="0.25">
      <c r="A8" s="19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219" t="s">
        <v>593</v>
      </c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</row>
    <row r="9" spans="1:40" s="97" customFormat="1" ht="12" customHeight="1" x14ac:dyDescent="0.2">
      <c r="A9" s="19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</row>
    <row r="10" spans="1:40" s="97" customFormat="1" ht="12" customHeight="1" x14ac:dyDescent="0.2">
      <c r="A10" s="19"/>
      <c r="B10" s="157"/>
      <c r="C10" s="181" t="s">
        <v>659</v>
      </c>
      <c r="D10" s="153">
        <v>306</v>
      </c>
      <c r="E10" s="153">
        <v>5.6</v>
      </c>
      <c r="F10" s="153"/>
      <c r="G10" s="153">
        <v>5</v>
      </c>
      <c r="H10" s="182">
        <f>D10*E10</f>
        <v>1713.6</v>
      </c>
      <c r="I10" s="183">
        <f>D10*E10*G10</f>
        <v>8568</v>
      </c>
      <c r="J10" s="181"/>
      <c r="K10" s="184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</row>
    <row r="11" spans="1:40" s="97" customFormat="1" ht="12" customHeight="1" x14ac:dyDescent="0.2">
      <c r="A11" s="19"/>
      <c r="B11" s="157"/>
      <c r="C11" s="181" t="s">
        <v>660</v>
      </c>
      <c r="D11" s="153">
        <v>5.4</v>
      </c>
      <c r="E11" s="153">
        <v>0.45</v>
      </c>
      <c r="F11" s="153"/>
      <c r="G11" s="153">
        <v>12</v>
      </c>
      <c r="H11" s="182">
        <f>D11*E11*6*2</f>
        <v>29.160000000000004</v>
      </c>
      <c r="I11" s="183">
        <f>D11*E11*G11*6</f>
        <v>174.96000000000004</v>
      </c>
      <c r="J11" s="181"/>
      <c r="K11" s="184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</row>
    <row r="12" spans="1:40" s="97" customFormat="1" ht="12" customHeight="1" x14ac:dyDescent="0.2">
      <c r="A12" s="19"/>
      <c r="B12" s="157"/>
      <c r="C12" s="181" t="s">
        <v>657</v>
      </c>
      <c r="D12" s="153">
        <v>5.4</v>
      </c>
      <c r="E12" s="153">
        <v>4</v>
      </c>
      <c r="F12" s="153"/>
      <c r="G12" s="153">
        <v>12</v>
      </c>
      <c r="H12" s="182">
        <f>D12*E12</f>
        <v>21.6</v>
      </c>
      <c r="I12" s="183">
        <f>D12*E12*G12</f>
        <v>259.20000000000005</v>
      </c>
      <c r="J12" s="181"/>
      <c r="K12" s="184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</row>
    <row r="13" spans="1:40" s="97" customFormat="1" ht="12" customHeight="1" x14ac:dyDescent="0.2">
      <c r="A13" s="19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</row>
    <row r="14" spans="1:40" s="97" customFormat="1" ht="12" customHeight="1" thickBot="1" x14ac:dyDescent="0.25">
      <c r="A14" s="19"/>
      <c r="B14" s="426"/>
      <c r="C14" s="181"/>
      <c r="D14" s="182"/>
      <c r="E14" s="182"/>
      <c r="F14" s="182"/>
      <c r="G14" s="182"/>
      <c r="H14" s="182"/>
      <c r="I14" s="183"/>
      <c r="J14" s="181"/>
      <c r="K14" s="184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</row>
    <row r="15" spans="1:40" s="97" customFormat="1" ht="12" customHeight="1" thickBot="1" x14ac:dyDescent="0.25">
      <c r="A15" s="19"/>
      <c r="B15" s="425"/>
      <c r="C15" s="188" t="s">
        <v>489</v>
      </c>
      <c r="D15" s="189"/>
      <c r="E15" s="189"/>
      <c r="F15" s="189"/>
      <c r="G15" s="189"/>
      <c r="H15" s="190">
        <f>SUM(H9:H14)</f>
        <v>1764.36</v>
      </c>
      <c r="I15" s="191">
        <f>SUM(I9:I14)</f>
        <v>9002.16</v>
      </c>
      <c r="J15" s="165"/>
      <c r="K15" s="19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</row>
    <row r="16" spans="1:40" s="97" customFormat="1" ht="12" customHeight="1" x14ac:dyDescent="0.2">
      <c r="A16" s="19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</row>
    <row r="17" spans="1:40" s="97" customFormat="1" ht="12" customHeight="1" x14ac:dyDescent="0.2">
      <c r="A17" s="19"/>
      <c r="B17" s="157"/>
      <c r="C17" s="181" t="s">
        <v>659</v>
      </c>
      <c r="D17" s="182">
        <v>306</v>
      </c>
      <c r="E17" s="182">
        <v>6</v>
      </c>
      <c r="F17" s="182"/>
      <c r="G17" s="182"/>
      <c r="H17" s="182">
        <f>D17*E17</f>
        <v>1836</v>
      </c>
      <c r="I17" s="183"/>
      <c r="J17" s="427"/>
      <c r="K17" s="186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</row>
    <row r="18" spans="1:40" s="97" customFormat="1" ht="12" customHeight="1" x14ac:dyDescent="0.2">
      <c r="A18" s="19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</row>
    <row r="19" spans="1:40" s="97" customFormat="1" ht="12" customHeight="1" x14ac:dyDescent="0.2">
      <c r="A19" s="19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</row>
    <row r="20" spans="1:40" s="97" customFormat="1" ht="12" customHeight="1" x14ac:dyDescent="0.2">
      <c r="A20" s="19"/>
      <c r="B20" s="157"/>
      <c r="C20" s="181"/>
      <c r="D20" s="182"/>
      <c r="E20" s="182"/>
      <c r="F20" s="182"/>
      <c r="G20" s="182"/>
      <c r="H20" s="182"/>
      <c r="I20" s="183"/>
      <c r="J20" s="427"/>
      <c r="K20" s="186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</row>
    <row r="21" spans="1:40" s="97" customFormat="1" ht="12" customHeight="1" thickBot="1" x14ac:dyDescent="0.25">
      <c r="A21" s="19"/>
      <c r="B21" s="157"/>
      <c r="C21" s="181"/>
      <c r="D21" s="182"/>
      <c r="E21" s="182"/>
      <c r="F21" s="182"/>
      <c r="G21" s="182"/>
      <c r="H21" s="182"/>
      <c r="I21" s="183"/>
      <c r="J21" s="290"/>
      <c r="K21" s="287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</row>
    <row r="22" spans="1:40" s="97" customFormat="1" ht="12" customHeight="1" thickBot="1" x14ac:dyDescent="0.25">
      <c r="A22" s="19"/>
      <c r="B22" s="505"/>
      <c r="C22" s="188" t="s">
        <v>400</v>
      </c>
      <c r="D22" s="189"/>
      <c r="E22" s="189"/>
      <c r="F22" s="189"/>
      <c r="G22" s="189"/>
      <c r="H22" s="190">
        <f>SUM(H16:H21)</f>
        <v>1836</v>
      </c>
      <c r="I22" s="429"/>
      <c r="J22" s="165"/>
      <c r="K22" s="19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</row>
    <row r="23" spans="1:40" s="97" customFormat="1" ht="12" customHeight="1" x14ac:dyDescent="0.2">
      <c r="A23" s="19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</row>
    <row r="24" spans="1:40" s="97" customFormat="1" ht="12" customHeight="1" thickBot="1" x14ac:dyDescent="0.25">
      <c r="A24" s="19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</row>
    <row r="25" spans="1:40" s="97" customFormat="1" ht="12" customHeight="1" thickBot="1" x14ac:dyDescent="0.25">
      <c r="A25" s="19"/>
      <c r="B25" s="431" t="str">
        <f>C5</f>
        <v>35 - Most č. A-B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</row>
    <row r="26" spans="1:40" s="97" customFormat="1" ht="12" customHeight="1" thickBot="1" x14ac:dyDescent="0.25">
      <c r="A26" s="19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</row>
    <row r="27" spans="1:40" s="97" customFormat="1" ht="12" customHeight="1" x14ac:dyDescent="0.2">
      <c r="A27" s="19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>
        <v>1.8</v>
      </c>
      <c r="K27" s="1021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</row>
    <row r="28" spans="1:40" s="97" customFormat="1" ht="12" customHeight="1" x14ac:dyDescent="0.2">
      <c r="A28" s="19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</row>
    <row r="29" spans="1:40" s="97" customFormat="1" ht="12" customHeight="1" x14ac:dyDescent="0.2">
      <c r="A29" s="19"/>
      <c r="B29" s="1027" t="s">
        <v>1648</v>
      </c>
      <c r="C29" s="1030" t="s">
        <v>1060</v>
      </c>
      <c r="D29" s="1184">
        <f>J68</f>
        <v>503.7</v>
      </c>
      <c r="E29" s="1031"/>
      <c r="F29" s="1025"/>
      <c r="G29" s="1025"/>
      <c r="H29" s="1025">
        <f>D29/2.5</f>
        <v>201.48</v>
      </c>
      <c r="I29" s="1025"/>
      <c r="J29" s="1026">
        <v>2.5</v>
      </c>
      <c r="K29" s="1030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</row>
    <row r="30" spans="1:40" s="97" customFormat="1" ht="12" customHeight="1" x14ac:dyDescent="0.2">
      <c r="A30" s="19"/>
      <c r="B30" s="1032" t="s">
        <v>116</v>
      </c>
      <c r="C30" s="1030" t="s">
        <v>140</v>
      </c>
      <c r="D30" s="1184">
        <f>J75</f>
        <v>580.79999999999995</v>
      </c>
      <c r="E30" s="1031"/>
      <c r="F30" s="1025"/>
      <c r="G30" s="1025"/>
      <c r="H30" s="1025">
        <f>D30/2.2</f>
        <v>263.99999999999994</v>
      </c>
      <c r="I30" s="1025">
        <f>H75</f>
        <v>264</v>
      </c>
      <c r="J30" s="1025">
        <v>2.2000000000000002</v>
      </c>
      <c r="K30" s="1030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</row>
    <row r="31" spans="1:40" s="97" customFormat="1" ht="12" customHeight="1" x14ac:dyDescent="0.2">
      <c r="A31" s="19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</row>
    <row r="32" spans="1:40" s="97" customFormat="1" ht="12" customHeight="1" x14ac:dyDescent="0.2">
      <c r="A32" s="19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</row>
    <row r="33" spans="1:40" s="97" customFormat="1" ht="12" customHeight="1" x14ac:dyDescent="0.2">
      <c r="A33" s="19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</row>
    <row r="34" spans="1:40" s="97" customFormat="1" ht="12" customHeight="1" x14ac:dyDescent="0.2">
      <c r="A34" s="19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</row>
    <row r="35" spans="1:40" s="97" customFormat="1" ht="12" customHeight="1" x14ac:dyDescent="0.2">
      <c r="A35" s="19"/>
      <c r="B35" s="1032" t="s">
        <v>121</v>
      </c>
      <c r="C35" s="1030" t="s">
        <v>1774</v>
      </c>
      <c r="D35" s="1184">
        <f>J59+J81</f>
        <v>56.928240000000002</v>
      </c>
      <c r="E35" s="1048"/>
      <c r="F35" s="1025"/>
      <c r="G35" s="1025"/>
      <c r="H35" s="1025"/>
      <c r="I35" s="1025"/>
      <c r="J35" s="1033"/>
      <c r="K35" s="1030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</row>
    <row r="36" spans="1:40" s="97" customFormat="1" ht="12" customHeight="1" x14ac:dyDescent="0.2">
      <c r="A36" s="19"/>
      <c r="B36" s="1032" t="s">
        <v>143</v>
      </c>
      <c r="C36" s="1030" t="s">
        <v>526</v>
      </c>
      <c r="D36" s="1184">
        <f>J92+J54</f>
        <v>544.02848317142855</v>
      </c>
      <c r="E36" s="1031"/>
      <c r="F36" s="1025"/>
      <c r="G36" s="1025"/>
      <c r="H36" s="1025"/>
      <c r="I36" s="1025"/>
      <c r="J36" s="1033"/>
      <c r="K36" s="1030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</row>
    <row r="37" spans="1:40" s="97" customFormat="1" ht="12" customHeight="1" x14ac:dyDescent="0.2">
      <c r="A37" s="19"/>
      <c r="B37" s="1032" t="s">
        <v>144</v>
      </c>
      <c r="C37" s="1030" t="s">
        <v>525</v>
      </c>
      <c r="D37" s="1184">
        <f>J99</f>
        <v>13.211856000000001</v>
      </c>
      <c r="E37" s="1031"/>
      <c r="F37" s="1025"/>
      <c r="G37" s="1025"/>
      <c r="H37" s="1025"/>
      <c r="I37" s="1025"/>
      <c r="J37" s="1033"/>
      <c r="K37" s="1030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</row>
    <row r="38" spans="1:40" s="97" customFormat="1" ht="12" customHeight="1" x14ac:dyDescent="0.2">
      <c r="A38" s="19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</row>
    <row r="39" spans="1:40" s="97" customFormat="1" ht="12" customHeight="1" x14ac:dyDescent="0.2">
      <c r="A39" s="19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</row>
    <row r="40" spans="1:40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40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40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40" ht="12" customHeight="1" thickBot="1" x14ac:dyDescent="0.25">
      <c r="A43" s="20"/>
      <c r="B43" s="456" t="s">
        <v>147</v>
      </c>
      <c r="C43" s="457"/>
      <c r="D43" s="565">
        <f>SUM(D27:D42)</f>
        <v>1698.6685791714285</v>
      </c>
      <c r="E43" s="458"/>
      <c r="F43" s="458"/>
      <c r="G43" s="304">
        <f>SUM(G27:G42)</f>
        <v>0</v>
      </c>
      <c r="H43" s="304">
        <f>SUM(H27:H42)</f>
        <v>465.4799999999999</v>
      </c>
      <c r="I43" s="304">
        <f>SUM(I27:I42)</f>
        <v>264</v>
      </c>
      <c r="J43" s="459"/>
      <c r="K43" s="258"/>
      <c r="L43" s="19"/>
      <c r="M43" s="59" t="e">
        <f>J218+J200+J158+J176+J170+J128+J225+J85+J56</f>
        <v>#VALUE!</v>
      </c>
      <c r="N43" s="58">
        <f>H158+H128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</row>
    <row r="44" spans="1:40" ht="12" customHeight="1" x14ac:dyDescent="0.2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"/>
      <c r="X44" s="20"/>
      <c r="Y44" s="20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</row>
    <row r="45" spans="1:40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0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1764.36</v>
      </c>
      <c r="P46" s="476">
        <f>I15</f>
        <v>9002.16</v>
      </c>
      <c r="Q46" s="477">
        <f>D43</f>
        <v>1698.6685791714285</v>
      </c>
      <c r="R46" s="477">
        <f>H43</f>
        <v>465.4799999999999</v>
      </c>
      <c r="S46" s="476">
        <f>I43</f>
        <v>264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0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503.7</v>
      </c>
      <c r="R47" s="480">
        <f>D30</f>
        <v>580.79999999999995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56.928240000000002</v>
      </c>
      <c r="X47" s="555">
        <f>D36</f>
        <v>544.02848317142855</v>
      </c>
      <c r="Y47" s="555">
        <f>D37</f>
        <v>13.211856000000001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1698.6685791714285</v>
      </c>
    </row>
    <row r="48" spans="1:40" s="97" customFormat="1" ht="12" customHeight="1" thickBot="1" x14ac:dyDescent="0.25">
      <c r="A48" s="19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</row>
    <row r="49" spans="1:40" s="97" customFormat="1" ht="12" customHeight="1" thickBot="1" x14ac:dyDescent="0.25">
      <c r="A49" s="19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9"/>
      <c r="M49" s="150" t="s">
        <v>110</v>
      </c>
      <c r="N49" s="19"/>
      <c r="O49" s="19"/>
      <c r="P49" s="19"/>
      <c r="Q49" s="19">
        <v>5.0477999999999996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</row>
    <row r="50" spans="1:40" s="97" customFormat="1" ht="12" customHeight="1" thickBot="1" x14ac:dyDescent="0.25">
      <c r="A50" s="19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9"/>
      <c r="M50" s="19"/>
      <c r="N50" s="19"/>
      <c r="O50" s="19"/>
      <c r="P50" s="19"/>
      <c r="Q50" s="19">
        <f>15*0.0542*4+5*0.0542*6</f>
        <v>4.8780000000000001</v>
      </c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</row>
    <row r="51" spans="1:40" s="97" customFormat="1" ht="12" customHeight="1" x14ac:dyDescent="0.2">
      <c r="A51" s="19"/>
      <c r="B51" s="160">
        <v>1</v>
      </c>
      <c r="C51" s="185" t="s">
        <v>599</v>
      </c>
      <c r="D51" s="170">
        <v>306</v>
      </c>
      <c r="E51" s="170"/>
      <c r="F51" s="169"/>
      <c r="G51" s="170"/>
      <c r="H51" s="170"/>
      <c r="I51" s="298">
        <f>M150</f>
        <v>1.4863527666666665</v>
      </c>
      <c r="J51" s="299">
        <f>D51*I51*B51</f>
        <v>454.82394659999994</v>
      </c>
      <c r="K51" s="162" t="s">
        <v>493</v>
      </c>
      <c r="L51" s="19"/>
      <c r="M51" s="19"/>
      <c r="N51" s="19"/>
      <c r="O51" s="19"/>
      <c r="P51" s="19"/>
      <c r="Q51" s="19">
        <f>50*0.016</f>
        <v>0.8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</row>
    <row r="52" spans="1:40" s="97" customFormat="1" ht="12" customHeight="1" x14ac:dyDescent="0.2">
      <c r="A52" s="19"/>
      <c r="B52" s="159">
        <v>6</v>
      </c>
      <c r="C52" s="185" t="s">
        <v>661</v>
      </c>
      <c r="D52" s="491"/>
      <c r="E52" s="170"/>
      <c r="F52" s="169"/>
      <c r="G52" s="170"/>
      <c r="H52" s="170"/>
      <c r="I52" s="298">
        <f>K159</f>
        <v>6.8435020714285706</v>
      </c>
      <c r="J52" s="299">
        <f>I52*B52</f>
        <v>41.061012428571424</v>
      </c>
      <c r="K52" s="162" t="s">
        <v>493</v>
      </c>
      <c r="L52" s="19"/>
      <c r="M52" s="19">
        <f>I11*0.04733</f>
        <v>8.2808568000000005</v>
      </c>
      <c r="N52" s="19"/>
      <c r="O52" s="19"/>
      <c r="P52" s="19"/>
      <c r="Q52" s="19">
        <f>14*15*0.0511</f>
        <v>10.731</v>
      </c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</row>
    <row r="53" spans="1:40" s="97" customFormat="1" ht="12" customHeight="1" thickBot="1" x14ac:dyDescent="0.25">
      <c r="A53" s="19"/>
      <c r="B53" s="159">
        <v>1</v>
      </c>
      <c r="C53" s="185" t="s">
        <v>662</v>
      </c>
      <c r="D53" s="491"/>
      <c r="E53" s="170"/>
      <c r="F53" s="169"/>
      <c r="G53" s="170"/>
      <c r="H53" s="170"/>
      <c r="I53" s="298">
        <f>K173</f>
        <v>16.020524142857141</v>
      </c>
      <c r="J53" s="299">
        <f>I53*B53</f>
        <v>16.020524142857141</v>
      </c>
      <c r="K53" s="172" t="s">
        <v>493</v>
      </c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</row>
    <row r="54" spans="1:40" s="97" customFormat="1" ht="12" customHeight="1" thickBot="1" x14ac:dyDescent="0.25">
      <c r="A54" s="19"/>
      <c r="B54" s="483"/>
      <c r="C54" s="484" t="s">
        <v>117</v>
      </c>
      <c r="D54" s="484"/>
      <c r="E54" s="484"/>
      <c r="F54" s="484"/>
      <c r="G54" s="462"/>
      <c r="H54" s="520"/>
      <c r="I54" s="484"/>
      <c r="J54" s="485">
        <f>SUM(J51:J53)</f>
        <v>511.9054831714285</v>
      </c>
      <c r="K54" s="487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</row>
    <row r="55" spans="1:40" s="97" customFormat="1" ht="12" customHeight="1" x14ac:dyDescent="0.2">
      <c r="A55" s="19"/>
      <c r="B55" s="259"/>
      <c r="C55" s="258"/>
      <c r="D55" s="258"/>
      <c r="E55" s="258"/>
      <c r="F55" s="258"/>
      <c r="G55" s="258"/>
      <c r="H55" s="133"/>
      <c r="I55" s="258"/>
      <c r="J55" s="488"/>
      <c r="K55" s="258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</row>
    <row r="56" spans="1:40" s="97" customFormat="1" ht="12" customHeight="1" thickBot="1" x14ac:dyDescent="0.25">
      <c r="A56" s="19"/>
      <c r="B56" s="111" t="s">
        <v>2007</v>
      </c>
      <c r="C56" s="112"/>
      <c r="D56" s="112"/>
      <c r="E56" s="112"/>
      <c r="F56" s="112"/>
      <c r="G56" s="112"/>
      <c r="H56" s="112"/>
      <c r="I56" s="112"/>
      <c r="J56" s="112"/>
      <c r="K56" s="112"/>
      <c r="L56" s="19"/>
      <c r="M56" s="19"/>
      <c r="N56" s="19"/>
      <c r="O56" s="19">
        <f>5*0.0253*4*2+16*0.0253*2+17.2*0.0253*2</f>
        <v>2.6919200000000001</v>
      </c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</row>
    <row r="57" spans="1:40" s="97" customFormat="1" ht="12" customHeight="1" thickBot="1" x14ac:dyDescent="0.25">
      <c r="A57" s="19"/>
      <c r="B57" s="482"/>
      <c r="C57" s="432"/>
      <c r="D57" s="434" t="s">
        <v>93</v>
      </c>
      <c r="E57" s="434" t="s">
        <v>104</v>
      </c>
      <c r="F57" s="434" t="s">
        <v>96</v>
      </c>
      <c r="G57" s="434" t="s">
        <v>105</v>
      </c>
      <c r="H57" s="434" t="s">
        <v>106</v>
      </c>
      <c r="I57" s="434" t="s">
        <v>124</v>
      </c>
      <c r="J57" s="434" t="s">
        <v>108</v>
      </c>
      <c r="K57" s="435" t="s">
        <v>109</v>
      </c>
      <c r="L57" s="19"/>
      <c r="M57" s="19"/>
      <c r="N57" s="19"/>
      <c r="O57" s="19">
        <f>SUM(O49:O56)</f>
        <v>2.6919200000000001</v>
      </c>
      <c r="P57" s="19">
        <f>O57*1.25</f>
        <v>3.3649</v>
      </c>
      <c r="Q57" s="19">
        <f>SUM(Q49:Q56)</f>
        <v>21.456800000000001</v>
      </c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</row>
    <row r="58" spans="1:40" s="97" customFormat="1" ht="12" customHeight="1" thickBot="1" x14ac:dyDescent="0.25">
      <c r="A58" s="19"/>
      <c r="B58" s="436" t="s">
        <v>111</v>
      </c>
      <c r="C58" s="437" t="s">
        <v>112</v>
      </c>
      <c r="D58" s="440" t="s">
        <v>99</v>
      </c>
      <c r="E58" s="440" t="s">
        <v>99</v>
      </c>
      <c r="F58" s="440" t="s">
        <v>135</v>
      </c>
      <c r="G58" s="440" t="s">
        <v>99</v>
      </c>
      <c r="H58" s="440" t="s">
        <v>136</v>
      </c>
      <c r="I58" s="440" t="s">
        <v>602</v>
      </c>
      <c r="J58" s="440" t="s">
        <v>113</v>
      </c>
      <c r="K58" s="441" t="s">
        <v>114</v>
      </c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</row>
    <row r="59" spans="1:40" s="97" customFormat="1" ht="12" customHeight="1" x14ac:dyDescent="0.2">
      <c r="A59" s="19"/>
      <c r="B59" s="160">
        <v>510</v>
      </c>
      <c r="C59" s="185" t="s">
        <v>603</v>
      </c>
      <c r="D59" s="170">
        <v>1.2</v>
      </c>
      <c r="E59" s="170">
        <v>2.5</v>
      </c>
      <c r="F59" s="170">
        <f>D59*E59*B59</f>
        <v>1530</v>
      </c>
      <c r="G59" s="298">
        <v>0.01</v>
      </c>
      <c r="H59" s="170">
        <f>F59*G59</f>
        <v>15.3</v>
      </c>
      <c r="I59" s="169">
        <v>0.02</v>
      </c>
      <c r="J59" s="299">
        <f>F59*I59</f>
        <v>30.6</v>
      </c>
      <c r="K59" s="172" t="s">
        <v>997</v>
      </c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</row>
    <row r="60" spans="1:40" s="97" customFormat="1" ht="12" customHeight="1" thickBot="1" x14ac:dyDescent="0.25">
      <c r="A60" s="19"/>
      <c r="B60" s="878"/>
      <c r="C60" s="287"/>
      <c r="D60" s="863"/>
      <c r="E60" s="863"/>
      <c r="F60" s="288"/>
      <c r="G60" s="290"/>
      <c r="H60" s="288"/>
      <c r="I60" s="290"/>
      <c r="J60" s="288"/>
      <c r="K60" s="293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</row>
    <row r="61" spans="1:40" s="97" customFormat="1" ht="12" customHeight="1" thickBot="1" x14ac:dyDescent="0.25">
      <c r="A61" s="19"/>
      <c r="B61" s="483"/>
      <c r="C61" s="484" t="s">
        <v>117</v>
      </c>
      <c r="D61" s="484"/>
      <c r="E61" s="484"/>
      <c r="F61" s="484"/>
      <c r="G61" s="462"/>
      <c r="H61" s="485">
        <f>SUM(H59:H59)</f>
        <v>15.3</v>
      </c>
      <c r="I61" s="486"/>
      <c r="J61" s="485">
        <f>SUM(J59:J59)</f>
        <v>30.6</v>
      </c>
      <c r="K61" s="487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</row>
    <row r="62" spans="1:40" s="97" customFormat="1" ht="12" customHeight="1" x14ac:dyDescent="0.2">
      <c r="A62" s="19"/>
      <c r="B62" s="259"/>
      <c r="C62" s="258"/>
      <c r="D62" s="258"/>
      <c r="E62" s="258"/>
      <c r="F62" s="258"/>
      <c r="G62" s="258"/>
      <c r="H62" s="133"/>
      <c r="I62" s="258"/>
      <c r="J62" s="488"/>
      <c r="K62" s="258"/>
      <c r="L62" s="19"/>
      <c r="M62" s="150" t="s">
        <v>110</v>
      </c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</row>
    <row r="63" spans="1:40" s="97" customFormat="1" ht="12" customHeight="1" thickBot="1" x14ac:dyDescent="0.25">
      <c r="A63" s="19"/>
      <c r="B63" s="111" t="s">
        <v>184</v>
      </c>
      <c r="C63" s="112"/>
      <c r="D63" s="112"/>
      <c r="E63" s="112"/>
      <c r="F63" s="112"/>
      <c r="G63" s="112"/>
      <c r="H63" s="112"/>
      <c r="I63" s="112"/>
      <c r="J63" s="138"/>
      <c r="K63" s="112"/>
      <c r="L63" s="19"/>
      <c r="M63" s="19">
        <f>D51*2/1.2</f>
        <v>510</v>
      </c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</row>
    <row r="64" spans="1:40" s="97" customFormat="1" ht="12" customHeight="1" thickBot="1" x14ac:dyDescent="0.25">
      <c r="A64" s="19"/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92" t="s">
        <v>108</v>
      </c>
      <c r="K64" s="435" t="s">
        <v>109</v>
      </c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</row>
    <row r="65" spans="1:40" s="97" customFormat="1" ht="12" customHeight="1" thickBot="1" x14ac:dyDescent="0.25">
      <c r="A65" s="19"/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93" t="s">
        <v>113</v>
      </c>
      <c r="K65" s="441" t="s">
        <v>114</v>
      </c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</row>
    <row r="66" spans="1:40" s="97" customFormat="1" ht="12" customHeight="1" x14ac:dyDescent="0.2">
      <c r="A66" s="19"/>
      <c r="B66" s="160">
        <v>1</v>
      </c>
      <c r="C66" s="184" t="s">
        <v>1680</v>
      </c>
      <c r="D66" s="283">
        <v>306</v>
      </c>
      <c r="E66" s="297">
        <v>5.5</v>
      </c>
      <c r="F66" s="170">
        <f>D66*E66-4</f>
        <v>1679</v>
      </c>
      <c r="G66" s="170">
        <v>0.12</v>
      </c>
      <c r="H66" s="170">
        <f>F66*G66*B66</f>
        <v>201.48</v>
      </c>
      <c r="I66" s="169">
        <v>2.5</v>
      </c>
      <c r="J66" s="299">
        <f>H66*I66</f>
        <v>503.7</v>
      </c>
      <c r="K66" s="300" t="s">
        <v>157</v>
      </c>
      <c r="L66" s="19"/>
      <c r="M66" s="155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</row>
    <row r="67" spans="1:40" s="97" customFormat="1" ht="12" customHeight="1" thickBot="1" x14ac:dyDescent="0.25">
      <c r="A67" s="19"/>
      <c r="B67" s="878"/>
      <c r="C67" s="287"/>
      <c r="D67" s="863"/>
      <c r="E67" s="863"/>
      <c r="F67" s="288"/>
      <c r="G67" s="290"/>
      <c r="H67" s="288"/>
      <c r="I67" s="290"/>
      <c r="J67" s="288"/>
      <c r="K67" s="293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</row>
    <row r="68" spans="1:40" s="97" customFormat="1" ht="12" customHeight="1" thickBot="1" x14ac:dyDescent="0.25">
      <c r="A68" s="19"/>
      <c r="B68" s="483"/>
      <c r="C68" s="484" t="s">
        <v>117</v>
      </c>
      <c r="D68" s="484"/>
      <c r="E68" s="484"/>
      <c r="F68" s="484"/>
      <c r="G68" s="462"/>
      <c r="H68" s="485">
        <f>SUM(H66:H66)</f>
        <v>201.48</v>
      </c>
      <c r="I68" s="486"/>
      <c r="J68" s="485">
        <f>SUM(J66:J66)</f>
        <v>503.7</v>
      </c>
      <c r="K68" s="487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</row>
    <row r="69" spans="1:40" s="97" customFormat="1" ht="12" customHeight="1" x14ac:dyDescent="0.2">
      <c r="A69" s="19"/>
      <c r="B69" s="154"/>
      <c r="C69" s="112"/>
      <c r="D69" s="112"/>
      <c r="E69" s="112"/>
      <c r="F69" s="112"/>
      <c r="G69" s="112"/>
      <c r="H69" s="112"/>
      <c r="I69" s="112"/>
      <c r="J69" s="138"/>
      <c r="K69" s="112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</row>
    <row r="70" spans="1:40" s="97" customFormat="1" ht="12" customHeight="1" thickBot="1" x14ac:dyDescent="0.25">
      <c r="A70" s="19"/>
      <c r="B70" s="111" t="s">
        <v>127</v>
      </c>
      <c r="C70" s="112"/>
      <c r="D70" s="112"/>
      <c r="E70" s="112"/>
      <c r="F70" s="112"/>
      <c r="G70" s="112"/>
      <c r="H70" s="112"/>
      <c r="I70" s="112"/>
      <c r="J70" s="138"/>
      <c r="K70" s="112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</row>
    <row r="71" spans="1:40" s="97" customFormat="1" ht="12" customHeight="1" thickBot="1" x14ac:dyDescent="0.25">
      <c r="A71" s="19"/>
      <c r="B71" s="482"/>
      <c r="C71" s="432"/>
      <c r="D71" s="434" t="s">
        <v>93</v>
      </c>
      <c r="E71" s="434" t="s">
        <v>104</v>
      </c>
      <c r="F71" s="434" t="s">
        <v>96</v>
      </c>
      <c r="G71" s="434" t="s">
        <v>105</v>
      </c>
      <c r="H71" s="434" t="s">
        <v>106</v>
      </c>
      <c r="I71" s="434" t="s">
        <v>107</v>
      </c>
      <c r="J71" s="492" t="s">
        <v>108</v>
      </c>
      <c r="K71" s="435" t="s">
        <v>109</v>
      </c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</row>
    <row r="72" spans="1:40" s="97" customFormat="1" ht="12" customHeight="1" thickBot="1" x14ac:dyDescent="0.25">
      <c r="A72" s="19"/>
      <c r="B72" s="436" t="s">
        <v>111</v>
      </c>
      <c r="C72" s="437" t="s">
        <v>112</v>
      </c>
      <c r="D72" s="440" t="s">
        <v>99</v>
      </c>
      <c r="E72" s="440" t="s">
        <v>99</v>
      </c>
      <c r="F72" s="440" t="s">
        <v>135</v>
      </c>
      <c r="G72" s="440" t="s">
        <v>99</v>
      </c>
      <c r="H72" s="440" t="s">
        <v>136</v>
      </c>
      <c r="I72" s="440" t="s">
        <v>137</v>
      </c>
      <c r="J72" s="493" t="s">
        <v>113</v>
      </c>
      <c r="K72" s="441" t="s">
        <v>114</v>
      </c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</row>
    <row r="73" spans="1:40" s="97" customFormat="1" ht="12" customHeight="1" x14ac:dyDescent="0.2">
      <c r="A73" s="19"/>
      <c r="B73" s="160">
        <v>6</v>
      </c>
      <c r="C73" s="184" t="s">
        <v>627</v>
      </c>
      <c r="D73" s="309">
        <v>8</v>
      </c>
      <c r="E73" s="309">
        <v>1</v>
      </c>
      <c r="F73" s="181"/>
      <c r="G73" s="309">
        <v>3</v>
      </c>
      <c r="H73" s="170">
        <f>B73*D73*E73*G73</f>
        <v>144</v>
      </c>
      <c r="I73" s="181">
        <v>2.2000000000000002</v>
      </c>
      <c r="J73" s="494">
        <f>H73*I73</f>
        <v>316.8</v>
      </c>
      <c r="K73" s="166" t="s">
        <v>116</v>
      </c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</row>
    <row r="74" spans="1:40" s="97" customFormat="1" ht="12" customHeight="1" thickBot="1" x14ac:dyDescent="0.25">
      <c r="A74" s="19"/>
      <c r="B74" s="157">
        <v>1</v>
      </c>
      <c r="C74" s="186" t="s">
        <v>628</v>
      </c>
      <c r="D74" s="302">
        <v>8</v>
      </c>
      <c r="E74" s="302">
        <v>5</v>
      </c>
      <c r="F74" s="427"/>
      <c r="G74" s="302">
        <v>3</v>
      </c>
      <c r="H74" s="286">
        <f>B74*D74*E74*G74</f>
        <v>120</v>
      </c>
      <c r="I74" s="427">
        <v>2.2000000000000002</v>
      </c>
      <c r="J74" s="564">
        <f>H74*I74</f>
        <v>264</v>
      </c>
      <c r="K74" s="300" t="s">
        <v>116</v>
      </c>
      <c r="L74" s="19"/>
      <c r="M74" s="155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</row>
    <row r="75" spans="1:40" s="97" customFormat="1" ht="12" customHeight="1" thickBot="1" x14ac:dyDescent="0.25">
      <c r="A75" s="19"/>
      <c r="B75" s="483"/>
      <c r="C75" s="484" t="s">
        <v>117</v>
      </c>
      <c r="D75" s="484"/>
      <c r="E75" s="484"/>
      <c r="F75" s="484"/>
      <c r="G75" s="462"/>
      <c r="H75" s="485">
        <f>SUM(H73:H74)</f>
        <v>264</v>
      </c>
      <c r="I75" s="486"/>
      <c r="J75" s="485">
        <f>SUM(J73:J74)</f>
        <v>580.79999999999995</v>
      </c>
      <c r="K75" s="487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</row>
    <row r="76" spans="1:40" s="97" customFormat="1" ht="12" customHeight="1" x14ac:dyDescent="0.2">
      <c r="A76" s="19"/>
      <c r="B76" s="154"/>
      <c r="C76" s="112"/>
      <c r="D76" s="112"/>
      <c r="E76" s="112"/>
      <c r="F76" s="112"/>
      <c r="G76" s="112"/>
      <c r="H76" s="112"/>
      <c r="I76" s="112"/>
      <c r="J76" s="138"/>
      <c r="K76" s="112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</row>
    <row r="77" spans="1:40" s="97" customFormat="1" ht="12" customHeight="1" thickBot="1" x14ac:dyDescent="0.25">
      <c r="A77" s="19"/>
      <c r="B77" s="111" t="s">
        <v>175</v>
      </c>
      <c r="C77" s="112"/>
      <c r="D77" s="112"/>
      <c r="E77" s="112"/>
      <c r="F77" s="112"/>
      <c r="G77" s="112"/>
      <c r="H77" s="112"/>
      <c r="I77" s="112"/>
      <c r="J77" s="138"/>
      <c r="K77" s="112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</row>
    <row r="78" spans="1:40" s="97" customFormat="1" ht="12" customHeight="1" thickBot="1" x14ac:dyDescent="0.25">
      <c r="A78" s="19"/>
      <c r="B78" s="482"/>
      <c r="C78" s="432"/>
      <c r="D78" s="434" t="s">
        <v>93</v>
      </c>
      <c r="E78" s="434" t="s">
        <v>104</v>
      </c>
      <c r="F78" s="434" t="s">
        <v>96</v>
      </c>
      <c r="G78" s="434" t="s">
        <v>105</v>
      </c>
      <c r="H78" s="434" t="s">
        <v>106</v>
      </c>
      <c r="I78" s="434" t="s">
        <v>107</v>
      </c>
      <c r="J78" s="492" t="s">
        <v>108</v>
      </c>
      <c r="K78" s="435" t="s">
        <v>109</v>
      </c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</row>
    <row r="79" spans="1:40" s="97" customFormat="1" ht="12" customHeight="1" thickBot="1" x14ac:dyDescent="0.25">
      <c r="A79" s="19"/>
      <c r="B79" s="436" t="s">
        <v>111</v>
      </c>
      <c r="C79" s="437" t="s">
        <v>112</v>
      </c>
      <c r="D79" s="440" t="s">
        <v>99</v>
      </c>
      <c r="E79" s="440" t="s">
        <v>99</v>
      </c>
      <c r="F79" s="440" t="s">
        <v>135</v>
      </c>
      <c r="G79" s="440" t="s">
        <v>99</v>
      </c>
      <c r="H79" s="440" t="s">
        <v>136</v>
      </c>
      <c r="I79" s="440" t="s">
        <v>137</v>
      </c>
      <c r="J79" s="493" t="s">
        <v>113</v>
      </c>
      <c r="K79" s="441" t="s">
        <v>114</v>
      </c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</row>
    <row r="80" spans="1:40" s="97" customFormat="1" ht="12" customHeight="1" x14ac:dyDescent="0.2">
      <c r="A80" s="19"/>
      <c r="B80" s="158"/>
      <c r="C80" s="284" t="s">
        <v>838</v>
      </c>
      <c r="D80" s="286"/>
      <c r="E80" s="295"/>
      <c r="F80" s="286"/>
      <c r="G80" s="285"/>
      <c r="H80" s="286"/>
      <c r="I80" s="427"/>
      <c r="J80" s="564"/>
      <c r="K80" s="435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</row>
    <row r="81" spans="1:40" s="97" customFormat="1" ht="12" customHeight="1" thickBot="1" x14ac:dyDescent="0.25">
      <c r="A81" s="19"/>
      <c r="B81" s="451"/>
      <c r="C81" s="287" t="s">
        <v>2502</v>
      </c>
      <c r="D81" s="290"/>
      <c r="E81" s="290"/>
      <c r="F81" s="252">
        <f>H17</f>
        <v>1836</v>
      </c>
      <c r="G81" s="290">
        <v>6.0000000000000001E-3</v>
      </c>
      <c r="H81" s="288"/>
      <c r="I81" s="552">
        <v>1.434E-2</v>
      </c>
      <c r="J81" s="567">
        <f>I81*F81</f>
        <v>26.328240000000001</v>
      </c>
      <c r="K81" s="1200" t="s">
        <v>997</v>
      </c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</row>
    <row r="82" spans="1:40" s="97" customFormat="1" ht="12" customHeight="1" thickBot="1" x14ac:dyDescent="0.25">
      <c r="A82" s="19"/>
      <c r="B82" s="425"/>
      <c r="C82" s="457" t="s">
        <v>117</v>
      </c>
      <c r="D82" s="457"/>
      <c r="E82" s="457"/>
      <c r="F82" s="457"/>
      <c r="G82" s="497"/>
      <c r="H82" s="459"/>
      <c r="I82" s="457"/>
      <c r="J82" s="304">
        <f>SUM(J81:J81)</f>
        <v>26.328240000000001</v>
      </c>
      <c r="K82" s="258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</row>
    <row r="83" spans="1:40" s="97" customFormat="1" ht="12" customHeight="1" x14ac:dyDescent="0.2">
      <c r="A83" s="19"/>
      <c r="B83" s="154"/>
      <c r="C83" s="112"/>
      <c r="D83" s="112"/>
      <c r="E83" s="112"/>
      <c r="F83" s="112"/>
      <c r="G83" s="112"/>
      <c r="H83" s="112"/>
      <c r="I83" s="112"/>
      <c r="J83" s="138"/>
      <c r="K83" s="112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</row>
    <row r="84" spans="1:40" s="97" customFormat="1" ht="12" customHeight="1" thickBot="1" x14ac:dyDescent="0.25">
      <c r="A84" s="19"/>
      <c r="B84" s="111" t="s">
        <v>123</v>
      </c>
      <c r="C84" s="112"/>
      <c r="D84" s="112"/>
      <c r="E84" s="112"/>
      <c r="F84" s="112"/>
      <c r="G84" s="112"/>
      <c r="H84" s="112"/>
      <c r="I84" s="112"/>
      <c r="J84" s="138"/>
      <c r="K84" s="112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</row>
    <row r="85" spans="1:40" s="97" customFormat="1" ht="12" customHeight="1" thickBot="1" x14ac:dyDescent="0.25">
      <c r="A85" s="19"/>
      <c r="B85" s="482"/>
      <c r="C85" s="432"/>
      <c r="D85" s="434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124</v>
      </c>
      <c r="J85" s="492" t="s">
        <v>108</v>
      </c>
      <c r="K85" s="435" t="s">
        <v>109</v>
      </c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</row>
    <row r="86" spans="1:40" s="97" customFormat="1" ht="12" customHeight="1" thickBot="1" x14ac:dyDescent="0.25">
      <c r="A86" s="19"/>
      <c r="B86" s="436" t="s">
        <v>111</v>
      </c>
      <c r="C86" s="437" t="s">
        <v>112</v>
      </c>
      <c r="D86" s="440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125</v>
      </c>
      <c r="J86" s="493" t="s">
        <v>113</v>
      </c>
      <c r="K86" s="441" t="s">
        <v>114</v>
      </c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</row>
    <row r="87" spans="1:40" s="97" customFormat="1" ht="12" customHeight="1" x14ac:dyDescent="0.2">
      <c r="A87" s="19"/>
      <c r="B87" s="159">
        <v>1020</v>
      </c>
      <c r="C87" s="185" t="s">
        <v>521</v>
      </c>
      <c r="D87" s="170">
        <v>0.6</v>
      </c>
      <c r="E87" s="169">
        <v>1.4</v>
      </c>
      <c r="F87" s="169"/>
      <c r="G87" s="169"/>
      <c r="H87" s="298"/>
      <c r="I87" s="169">
        <v>2.8000000000000001E-2</v>
      </c>
      <c r="J87" s="299">
        <f>I87*B87</f>
        <v>28.560000000000002</v>
      </c>
      <c r="K87" s="172" t="s">
        <v>143</v>
      </c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</row>
    <row r="88" spans="1:40" s="97" customFormat="1" ht="12" customHeight="1" x14ac:dyDescent="0.2">
      <c r="A88" s="19"/>
      <c r="B88" s="159">
        <v>2</v>
      </c>
      <c r="C88" s="185" t="s">
        <v>415</v>
      </c>
      <c r="D88" s="168"/>
      <c r="E88" s="169"/>
      <c r="F88" s="169"/>
      <c r="G88" s="169"/>
      <c r="H88" s="298"/>
      <c r="I88" s="298">
        <v>5.6500000000000002E-2</v>
      </c>
      <c r="J88" s="299">
        <f>B88*I88</f>
        <v>0.113</v>
      </c>
      <c r="K88" s="172" t="s">
        <v>143</v>
      </c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</row>
    <row r="89" spans="1:40" s="97" customFormat="1" ht="12" customHeight="1" x14ac:dyDescent="0.2">
      <c r="A89" s="19"/>
      <c r="B89" s="159">
        <v>1</v>
      </c>
      <c r="C89" s="185" t="s">
        <v>314</v>
      </c>
      <c r="D89" s="168"/>
      <c r="E89" s="169"/>
      <c r="F89" s="169"/>
      <c r="G89" s="169"/>
      <c r="H89" s="298"/>
      <c r="I89" s="298">
        <v>1.1000000000000001</v>
      </c>
      <c r="J89" s="299">
        <f>I89</f>
        <v>1.1000000000000001</v>
      </c>
      <c r="K89" s="162" t="s">
        <v>143</v>
      </c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</row>
    <row r="90" spans="1:40" s="97" customFormat="1" ht="12" customHeight="1" x14ac:dyDescent="0.2">
      <c r="A90" s="19"/>
      <c r="B90" s="159">
        <v>1</v>
      </c>
      <c r="C90" s="185" t="s">
        <v>840</v>
      </c>
      <c r="D90" s="169"/>
      <c r="E90" s="169"/>
      <c r="F90" s="169"/>
      <c r="G90" s="169"/>
      <c r="H90" s="298"/>
      <c r="I90" s="298">
        <v>1.6</v>
      </c>
      <c r="J90" s="299">
        <f>I90</f>
        <v>1.6</v>
      </c>
      <c r="K90" s="162" t="s">
        <v>143</v>
      </c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</row>
    <row r="91" spans="1:40" s="97" customFormat="1" ht="12" customHeight="1" thickBot="1" x14ac:dyDescent="0.25">
      <c r="A91" s="19"/>
      <c r="B91" s="158">
        <v>1</v>
      </c>
      <c r="C91" s="284" t="s">
        <v>1590</v>
      </c>
      <c r="D91" s="295"/>
      <c r="E91" s="285"/>
      <c r="F91" s="285"/>
      <c r="G91" s="285"/>
      <c r="H91" s="502"/>
      <c r="I91" s="502">
        <v>0.75</v>
      </c>
      <c r="J91" s="296">
        <f>I91*B91</f>
        <v>0.75</v>
      </c>
      <c r="K91" s="172" t="s">
        <v>143</v>
      </c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</row>
    <row r="92" spans="1:40" s="97" customFormat="1" ht="12" customHeight="1" thickBot="1" x14ac:dyDescent="0.25">
      <c r="A92" s="19"/>
      <c r="B92" s="483"/>
      <c r="C92" s="484" t="s">
        <v>117</v>
      </c>
      <c r="D92" s="484"/>
      <c r="E92" s="484"/>
      <c r="F92" s="484"/>
      <c r="G92" s="462"/>
      <c r="H92" s="504"/>
      <c r="I92" s="484"/>
      <c r="J92" s="485">
        <f>SUM(J87:J91)</f>
        <v>32.123000000000005</v>
      </c>
      <c r="K92" s="487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</row>
    <row r="93" spans="1:40" s="97" customFormat="1" ht="12" customHeight="1" x14ac:dyDescent="0.2">
      <c r="A93" s="19"/>
      <c r="B93" s="259"/>
      <c r="C93" s="258"/>
      <c r="D93" s="258"/>
      <c r="E93" s="258"/>
      <c r="F93" s="258"/>
      <c r="G93" s="258"/>
      <c r="H93" s="133"/>
      <c r="I93" s="258"/>
      <c r="J93" s="488"/>
      <c r="K93" s="258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</row>
    <row r="94" spans="1:40" s="97" customFormat="1" ht="12" customHeight="1" thickBot="1" x14ac:dyDescent="0.25">
      <c r="A94" s="19"/>
      <c r="B94" s="111" t="s">
        <v>166</v>
      </c>
      <c r="C94" s="112"/>
      <c r="D94" s="112"/>
      <c r="E94" s="112"/>
      <c r="F94" s="112"/>
      <c r="G94" s="112"/>
      <c r="H94" s="112"/>
      <c r="I94" s="112"/>
      <c r="J94" s="112"/>
      <c r="K94" s="112"/>
      <c r="L94" s="19"/>
      <c r="M94" s="19">
        <f>D51/0.6*2</f>
        <v>1020</v>
      </c>
      <c r="N94" s="19">
        <f>5/3</f>
        <v>1.6666666666666667</v>
      </c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</row>
    <row r="95" spans="1:40" s="97" customFormat="1" ht="12" customHeight="1" thickBot="1" x14ac:dyDescent="0.25">
      <c r="A95" s="19"/>
      <c r="B95" s="482"/>
      <c r="C95" s="432"/>
      <c r="D95" s="470" t="s">
        <v>93</v>
      </c>
      <c r="E95" s="434" t="s">
        <v>104</v>
      </c>
      <c r="F95" s="434" t="s">
        <v>96</v>
      </c>
      <c r="G95" s="434" t="s">
        <v>105</v>
      </c>
      <c r="H95" s="434" t="s">
        <v>106</v>
      </c>
      <c r="I95" s="434" t="s">
        <v>124</v>
      </c>
      <c r="J95" s="434" t="s">
        <v>108</v>
      </c>
      <c r="K95" s="435" t="s">
        <v>109</v>
      </c>
      <c r="L95" s="19"/>
      <c r="M95" s="19">
        <f>19*1.4</f>
        <v>26.599999999999998</v>
      </c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</row>
    <row r="96" spans="1:40" s="97" customFormat="1" ht="12" customHeight="1" thickBot="1" x14ac:dyDescent="0.25">
      <c r="A96" s="19"/>
      <c r="B96" s="436" t="s">
        <v>111</v>
      </c>
      <c r="C96" s="437" t="s">
        <v>112</v>
      </c>
      <c r="D96" s="505" t="s">
        <v>99</v>
      </c>
      <c r="E96" s="440" t="s">
        <v>99</v>
      </c>
      <c r="F96" s="440" t="s">
        <v>135</v>
      </c>
      <c r="G96" s="440" t="s">
        <v>99</v>
      </c>
      <c r="H96" s="440" t="s">
        <v>136</v>
      </c>
      <c r="I96" s="440" t="s">
        <v>125</v>
      </c>
      <c r="J96" s="440" t="s">
        <v>113</v>
      </c>
      <c r="K96" s="441" t="s">
        <v>114</v>
      </c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</row>
    <row r="97" spans="1:40" s="97" customFormat="1" ht="12" customHeight="1" x14ac:dyDescent="0.2">
      <c r="A97" s="19"/>
      <c r="B97" s="442"/>
      <c r="C97" s="569" t="s">
        <v>167</v>
      </c>
      <c r="D97" s="181"/>
      <c r="E97" s="181"/>
      <c r="F97" s="181"/>
      <c r="G97" s="181"/>
      <c r="H97" s="297"/>
      <c r="I97" s="181"/>
      <c r="J97" s="297"/>
      <c r="K97" s="184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</row>
    <row r="98" spans="1:40" s="97" customFormat="1" ht="12" customHeight="1" thickBot="1" x14ac:dyDescent="0.25">
      <c r="A98" s="19"/>
      <c r="B98" s="159">
        <v>1020</v>
      </c>
      <c r="C98" s="184" t="s">
        <v>524</v>
      </c>
      <c r="D98" s="170">
        <v>0.6</v>
      </c>
      <c r="E98" s="169">
        <v>1.4</v>
      </c>
      <c r="F98" s="181">
        <f>D98*E98</f>
        <v>0.84</v>
      </c>
      <c r="G98" s="181">
        <v>6.0000000000000001E-3</v>
      </c>
      <c r="H98" s="170">
        <f>F98*G98*B98</f>
        <v>5.1408000000000005</v>
      </c>
      <c r="I98" s="169">
        <v>2.57</v>
      </c>
      <c r="J98" s="170">
        <f>H98*I98</f>
        <v>13.211856000000001</v>
      </c>
      <c r="K98" s="162" t="s">
        <v>144</v>
      </c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</row>
    <row r="99" spans="1:40" s="97" customFormat="1" ht="12" customHeight="1" thickBot="1" x14ac:dyDescent="0.25">
      <c r="A99" s="19"/>
      <c r="B99" s="483"/>
      <c r="C99" s="484" t="s">
        <v>117</v>
      </c>
      <c r="D99" s="484"/>
      <c r="E99" s="484"/>
      <c r="F99" s="484"/>
      <c r="G99" s="462"/>
      <c r="H99" s="485">
        <f>SUM(H98)</f>
        <v>5.1408000000000005</v>
      </c>
      <c r="I99" s="486"/>
      <c r="J99" s="485">
        <f>SUM(J98)</f>
        <v>13.211856000000001</v>
      </c>
      <c r="K99" s="487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</row>
    <row r="100" spans="1:40" s="97" customFormat="1" ht="12" customHeight="1" x14ac:dyDescent="0.2">
      <c r="A100" s="19"/>
      <c r="B100" s="259"/>
      <c r="C100" s="258"/>
      <c r="D100" s="258"/>
      <c r="E100" s="258"/>
      <c r="F100" s="258"/>
      <c r="G100" s="258"/>
      <c r="H100" s="133"/>
      <c r="I100" s="258"/>
      <c r="J100" s="488"/>
      <c r="K100" s="258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</row>
    <row r="101" spans="1:40" s="97" customFormat="1" ht="12" customHeight="1" x14ac:dyDescent="0.2">
      <c r="A101" s="19"/>
      <c r="B101" s="259"/>
      <c r="C101" s="258"/>
      <c r="D101" s="258"/>
      <c r="E101" s="258"/>
      <c r="F101" s="258"/>
      <c r="G101" s="258"/>
      <c r="H101" s="133"/>
      <c r="I101" s="258"/>
      <c r="J101" s="488"/>
      <c r="K101" s="258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</row>
    <row r="102" spans="1:40" s="156" customFormat="1" ht="12" customHeight="1" x14ac:dyDescent="0.2">
      <c r="A102" s="136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</row>
    <row r="103" spans="1:40" s="97" customFormat="1" ht="12" customHeight="1" x14ac:dyDescent="0.2">
      <c r="A103" s="19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</row>
    <row r="104" spans="1:40" s="97" customFormat="1" ht="12" customHeight="1" x14ac:dyDescent="0.2">
      <c r="A104" s="19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</row>
    <row r="105" spans="1:40" s="97" customFormat="1" ht="12" customHeight="1" x14ac:dyDescent="0.2">
      <c r="A105" s="19"/>
      <c r="B105" s="154"/>
      <c r="C105" s="112"/>
      <c r="D105" s="802" t="s">
        <v>629</v>
      </c>
      <c r="E105" s="112"/>
      <c r="F105" s="112"/>
      <c r="G105" s="112"/>
      <c r="H105" s="112"/>
      <c r="I105" s="112"/>
      <c r="J105" s="112"/>
      <c r="K105" s="112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</row>
    <row r="106" spans="1:40" s="97" customFormat="1" ht="12" customHeight="1" x14ac:dyDescent="0.2">
      <c r="A106" s="19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</row>
    <row r="107" spans="1:40" s="97" customFormat="1" ht="12" customHeight="1" x14ac:dyDescent="0.2">
      <c r="A107" s="19"/>
      <c r="B107" s="154"/>
      <c r="C107" s="112"/>
      <c r="D107" s="169" t="s">
        <v>971</v>
      </c>
      <c r="E107" s="169" t="s">
        <v>972</v>
      </c>
      <c r="F107" s="169" t="s">
        <v>93</v>
      </c>
      <c r="G107" s="169" t="s">
        <v>94</v>
      </c>
      <c r="H107" s="169" t="s">
        <v>973</v>
      </c>
      <c r="I107" s="169" t="s">
        <v>984</v>
      </c>
      <c r="J107" s="169" t="s">
        <v>125</v>
      </c>
      <c r="K107" s="169" t="s">
        <v>134</v>
      </c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</row>
    <row r="108" spans="1:40" s="97" customFormat="1" ht="12" customHeight="1" x14ac:dyDescent="0.2">
      <c r="A108" s="19"/>
      <c r="B108" s="154"/>
      <c r="C108" s="112"/>
      <c r="D108" s="534" t="s">
        <v>2103</v>
      </c>
      <c r="E108" s="169"/>
      <c r="F108" s="169"/>
      <c r="G108" s="169"/>
      <c r="H108" s="169"/>
      <c r="I108" s="169"/>
      <c r="J108" s="169"/>
      <c r="K108" s="16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</row>
    <row r="109" spans="1:40" s="97" customFormat="1" ht="12" customHeight="1" x14ac:dyDescent="0.2">
      <c r="A109" s="19"/>
      <c r="B109" s="154"/>
      <c r="C109" s="203" t="s">
        <v>101</v>
      </c>
      <c r="D109" s="204" t="s">
        <v>2095</v>
      </c>
      <c r="E109" s="204">
        <v>6</v>
      </c>
      <c r="F109" s="170">
        <v>3</v>
      </c>
      <c r="G109" s="169"/>
      <c r="H109" s="169"/>
      <c r="I109" s="169"/>
      <c r="J109" s="169">
        <v>8.3400000000000002E-3</v>
      </c>
      <c r="K109" s="169">
        <f>E109*F109*J109</f>
        <v>0.15012</v>
      </c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</row>
    <row r="110" spans="1:40" s="97" customFormat="1" ht="12" customHeight="1" x14ac:dyDescent="0.2">
      <c r="A110" s="19"/>
      <c r="B110" s="154"/>
      <c r="C110" s="112"/>
      <c r="D110" s="204" t="s">
        <v>313</v>
      </c>
      <c r="E110" s="204">
        <v>2</v>
      </c>
      <c r="F110" s="170">
        <v>2.65</v>
      </c>
      <c r="G110" s="169"/>
      <c r="H110" s="169"/>
      <c r="I110" s="169"/>
      <c r="J110" s="169">
        <v>1.11E-2</v>
      </c>
      <c r="K110" s="169">
        <f>E110*F110*J110</f>
        <v>5.883E-2</v>
      </c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</row>
    <row r="111" spans="1:40" s="97" customFormat="1" ht="12" customHeight="1" x14ac:dyDescent="0.2">
      <c r="A111" s="19"/>
      <c r="B111" s="154"/>
      <c r="C111" s="154"/>
      <c r="D111" s="204" t="s">
        <v>630</v>
      </c>
      <c r="E111" s="204">
        <v>2</v>
      </c>
      <c r="F111" s="170">
        <v>3</v>
      </c>
      <c r="G111" s="169"/>
      <c r="H111" s="169"/>
      <c r="I111" s="169"/>
      <c r="J111" s="169">
        <v>3.7679999999999998E-2</v>
      </c>
      <c r="K111" s="169">
        <f>E111*F111*J111</f>
        <v>0.22608</v>
      </c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</row>
    <row r="112" spans="1:40" s="97" customFormat="1" ht="12" customHeight="1" x14ac:dyDescent="0.2">
      <c r="A112" s="19"/>
      <c r="B112" s="154"/>
      <c r="C112" s="154"/>
      <c r="D112" s="204" t="s">
        <v>631</v>
      </c>
      <c r="E112" s="204">
        <v>4</v>
      </c>
      <c r="F112" s="170">
        <v>4.9000000000000004</v>
      </c>
      <c r="G112" s="169"/>
      <c r="H112" s="169"/>
      <c r="I112" s="169"/>
      <c r="J112" s="169">
        <v>1.502E-2</v>
      </c>
      <c r="K112" s="169">
        <f>E112*F112*J112</f>
        <v>0.29439200000000004</v>
      </c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</row>
    <row r="113" spans="1:40" s="97" customFormat="1" ht="12" customHeight="1" x14ac:dyDescent="0.2">
      <c r="A113" s="19"/>
      <c r="B113" s="154"/>
      <c r="C113" s="154"/>
      <c r="D113" s="204" t="s">
        <v>632</v>
      </c>
      <c r="E113" s="204">
        <v>1</v>
      </c>
      <c r="F113" s="170">
        <v>6.2</v>
      </c>
      <c r="G113" s="169">
        <v>3</v>
      </c>
      <c r="H113" s="169"/>
      <c r="I113" s="169">
        <f>F113*G113</f>
        <v>18.600000000000001</v>
      </c>
      <c r="J113" s="169">
        <v>2.4400000000000002E-2</v>
      </c>
      <c r="K113" s="169">
        <f>E113*F113*J113*G113</f>
        <v>0.45384000000000008</v>
      </c>
      <c r="L113" s="19"/>
      <c r="M113" s="148" t="e">
        <f>#REF!+J92+J75+#REF!+J82+J68+J54+#REF!+J61</f>
        <v>#REF!</v>
      </c>
      <c r="N113" s="149">
        <f>H75+H68+H54+H61</f>
        <v>480.78000000000003</v>
      </c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</row>
    <row r="114" spans="1:40" s="97" customFormat="1" ht="12" customHeight="1" x14ac:dyDescent="0.2">
      <c r="A114" s="19"/>
      <c r="B114" s="154"/>
      <c r="C114" s="154"/>
      <c r="D114" s="204"/>
      <c r="E114" s="204"/>
      <c r="F114" s="170"/>
      <c r="G114" s="169"/>
      <c r="H114" s="169"/>
      <c r="I114" s="169"/>
      <c r="J114" s="169"/>
      <c r="K114" s="16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</row>
    <row r="115" spans="1:40" s="97" customFormat="1" ht="12" customHeight="1" x14ac:dyDescent="0.2">
      <c r="A115" s="19"/>
      <c r="B115" s="154"/>
      <c r="C115" s="203" t="s">
        <v>633</v>
      </c>
      <c r="D115" s="204" t="s">
        <v>634</v>
      </c>
      <c r="E115" s="204">
        <v>4</v>
      </c>
      <c r="F115" s="170">
        <v>3</v>
      </c>
      <c r="G115" s="169"/>
      <c r="H115" s="169"/>
      <c r="I115" s="169"/>
      <c r="J115" s="169">
        <v>1.8800000000000001E-2</v>
      </c>
      <c r="K115" s="169">
        <f t="shared" ref="K115:K123" si="0">E115*F115*J115</f>
        <v>0.22560000000000002</v>
      </c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</row>
    <row r="116" spans="1:40" s="97" customFormat="1" ht="12" customHeight="1" x14ac:dyDescent="0.2">
      <c r="A116" s="19"/>
      <c r="B116" s="154"/>
      <c r="C116" s="154"/>
      <c r="D116" s="204" t="s">
        <v>631</v>
      </c>
      <c r="E116" s="204">
        <v>4</v>
      </c>
      <c r="F116" s="170">
        <v>4.8499999999999996</v>
      </c>
      <c r="G116" s="169"/>
      <c r="H116" s="169"/>
      <c r="I116" s="169"/>
      <c r="J116" s="169">
        <v>1.502E-2</v>
      </c>
      <c r="K116" s="169">
        <f t="shared" si="0"/>
        <v>0.29138799999999998</v>
      </c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</row>
    <row r="117" spans="1:40" s="97" customFormat="1" ht="12" customHeight="1" x14ac:dyDescent="0.2">
      <c r="A117" s="19"/>
      <c r="B117" s="154"/>
      <c r="C117" s="154"/>
      <c r="D117" s="204" t="s">
        <v>635</v>
      </c>
      <c r="E117" s="204">
        <v>4</v>
      </c>
      <c r="F117" s="170">
        <v>3.8</v>
      </c>
      <c r="G117" s="169"/>
      <c r="H117" s="169"/>
      <c r="I117" s="169"/>
      <c r="J117" s="169">
        <v>8.9700000000000005E-3</v>
      </c>
      <c r="K117" s="169">
        <f t="shared" si="0"/>
        <v>0.13634399999999999</v>
      </c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</row>
    <row r="118" spans="1:40" s="97" customFormat="1" ht="12" customHeight="1" x14ac:dyDescent="0.2">
      <c r="A118" s="19"/>
      <c r="B118" s="154"/>
      <c r="C118" s="154"/>
      <c r="D118" s="204" t="s">
        <v>635</v>
      </c>
      <c r="E118" s="204">
        <v>2</v>
      </c>
      <c r="F118" s="170">
        <v>3</v>
      </c>
      <c r="G118" s="169"/>
      <c r="H118" s="169"/>
      <c r="I118" s="169"/>
      <c r="J118" s="169">
        <v>8.9700000000000005E-3</v>
      </c>
      <c r="K118" s="169">
        <f t="shared" si="0"/>
        <v>5.3820000000000007E-2</v>
      </c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</row>
    <row r="119" spans="1:40" s="97" customFormat="1" ht="12" customHeight="1" x14ac:dyDescent="0.2">
      <c r="A119" s="19"/>
      <c r="B119" s="154"/>
      <c r="C119" s="154"/>
      <c r="D119" s="204" t="s">
        <v>2090</v>
      </c>
      <c r="E119" s="204">
        <v>4</v>
      </c>
      <c r="F119" s="170">
        <v>0.2</v>
      </c>
      <c r="G119" s="169"/>
      <c r="H119" s="169"/>
      <c r="I119" s="169"/>
      <c r="J119" s="169">
        <v>3.7699999999999999E-3</v>
      </c>
      <c r="K119" s="169">
        <f t="shared" si="0"/>
        <v>3.016E-3</v>
      </c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</row>
    <row r="120" spans="1:40" s="97" customFormat="1" ht="12" customHeight="1" x14ac:dyDescent="0.2">
      <c r="A120" s="19"/>
      <c r="B120" s="154"/>
      <c r="C120" s="112"/>
      <c r="D120" s="204" t="s">
        <v>2091</v>
      </c>
      <c r="E120" s="204">
        <v>4</v>
      </c>
      <c r="F120" s="170">
        <v>3</v>
      </c>
      <c r="G120" s="169"/>
      <c r="H120" s="169"/>
      <c r="I120" s="169"/>
      <c r="J120" s="169">
        <v>5.4200000000000003E-3</v>
      </c>
      <c r="K120" s="169">
        <f t="shared" si="0"/>
        <v>6.5040000000000001E-2</v>
      </c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</row>
    <row r="121" spans="1:40" s="97" customFormat="1" ht="12" customHeight="1" x14ac:dyDescent="0.2">
      <c r="A121" s="112"/>
      <c r="B121" s="154"/>
      <c r="C121" s="112"/>
      <c r="D121" s="204" t="s">
        <v>2092</v>
      </c>
      <c r="E121" s="204">
        <v>2</v>
      </c>
      <c r="F121" s="170">
        <v>3</v>
      </c>
      <c r="G121" s="169"/>
      <c r="H121" s="169"/>
      <c r="I121" s="169"/>
      <c r="J121" s="169">
        <v>3.7699999999999999E-3</v>
      </c>
      <c r="K121" s="169">
        <f t="shared" si="0"/>
        <v>2.2620000000000001E-2</v>
      </c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</row>
    <row r="122" spans="1:40" s="97" customFormat="1" ht="12" customHeight="1" x14ac:dyDescent="0.2">
      <c r="A122" s="112"/>
      <c r="B122" s="154"/>
      <c r="C122" s="154"/>
      <c r="D122" s="204" t="s">
        <v>2092</v>
      </c>
      <c r="E122" s="204">
        <v>4</v>
      </c>
      <c r="F122" s="170">
        <v>4.25</v>
      </c>
      <c r="G122" s="169"/>
      <c r="H122" s="169"/>
      <c r="I122" s="169"/>
      <c r="J122" s="169">
        <v>3.7699999999999999E-3</v>
      </c>
      <c r="K122" s="169">
        <f t="shared" si="0"/>
        <v>6.4089999999999994E-2</v>
      </c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</row>
    <row r="123" spans="1:40" s="97" customFormat="1" ht="12" customHeight="1" x14ac:dyDescent="0.2">
      <c r="A123" s="112"/>
      <c r="B123" s="154"/>
      <c r="C123" s="154"/>
      <c r="D123" s="204" t="s">
        <v>2094</v>
      </c>
      <c r="E123" s="204">
        <v>2</v>
      </c>
      <c r="F123" s="170">
        <v>3</v>
      </c>
      <c r="G123" s="169"/>
      <c r="H123" s="169"/>
      <c r="I123" s="169"/>
      <c r="J123" s="169">
        <v>5.1500000000000001E-3</v>
      </c>
      <c r="K123" s="169">
        <f t="shared" si="0"/>
        <v>3.09E-2</v>
      </c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</row>
    <row r="124" spans="1:40" s="97" customFormat="1" ht="12" customHeight="1" x14ac:dyDescent="0.2">
      <c r="A124" s="112"/>
      <c r="B124" s="154"/>
      <c r="C124" s="154"/>
      <c r="D124" s="204"/>
      <c r="E124" s="204"/>
      <c r="F124" s="170"/>
      <c r="G124" s="169"/>
      <c r="H124" s="169"/>
      <c r="I124" s="169"/>
      <c r="J124" s="169"/>
      <c r="K124" s="169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</row>
    <row r="125" spans="1:40" s="97" customFormat="1" ht="12" customHeight="1" x14ac:dyDescent="0.2">
      <c r="A125" s="112"/>
      <c r="B125" s="154"/>
      <c r="C125" s="203" t="s">
        <v>165</v>
      </c>
      <c r="D125" s="204" t="s">
        <v>634</v>
      </c>
      <c r="E125" s="204">
        <v>4</v>
      </c>
      <c r="F125" s="170">
        <v>3</v>
      </c>
      <c r="G125" s="169"/>
      <c r="H125" s="169"/>
      <c r="I125" s="169"/>
      <c r="J125" s="169">
        <v>1.8800000000000001E-2</v>
      </c>
      <c r="K125" s="169">
        <f>E125*F125*J125</f>
        <v>0.22560000000000002</v>
      </c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</row>
    <row r="126" spans="1:40" s="97" customFormat="1" ht="12" customHeight="1" x14ac:dyDescent="0.2">
      <c r="A126" s="112"/>
      <c r="B126" s="154"/>
      <c r="C126" s="154"/>
      <c r="D126" s="204" t="s">
        <v>636</v>
      </c>
      <c r="E126" s="204">
        <v>1</v>
      </c>
      <c r="F126" s="153">
        <v>5.5</v>
      </c>
      <c r="G126" s="153"/>
      <c r="H126" s="153"/>
      <c r="I126" s="153"/>
      <c r="J126" s="169">
        <v>3.32E-2</v>
      </c>
      <c r="K126" s="169">
        <f>E126*F126*J126</f>
        <v>0.18260000000000001</v>
      </c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</row>
    <row r="127" spans="1:40" s="97" customFormat="1" ht="12" customHeight="1" x14ac:dyDescent="0.2">
      <c r="A127" s="112"/>
      <c r="B127" s="154"/>
      <c r="C127" s="112"/>
      <c r="D127" s="204" t="s">
        <v>2093</v>
      </c>
      <c r="E127" s="204">
        <v>1</v>
      </c>
      <c r="F127" s="170">
        <v>3</v>
      </c>
      <c r="G127" s="169"/>
      <c r="H127" s="169"/>
      <c r="I127" s="169"/>
      <c r="J127" s="169">
        <v>6.2300000000000003E-3</v>
      </c>
      <c r="K127" s="169">
        <f>E127*F127*J127</f>
        <v>1.8690000000000002E-2</v>
      </c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</row>
    <row r="128" spans="1:40" s="97" customFormat="1" ht="12" customHeight="1" x14ac:dyDescent="0.2">
      <c r="A128" s="112"/>
      <c r="B128" s="154"/>
      <c r="C128" s="112"/>
      <c r="D128" s="204" t="s">
        <v>635</v>
      </c>
      <c r="E128" s="204">
        <v>4</v>
      </c>
      <c r="F128" s="170">
        <v>5.9</v>
      </c>
      <c r="G128" s="169"/>
      <c r="H128" s="169"/>
      <c r="I128" s="169"/>
      <c r="J128" s="169">
        <v>8.9700000000000005E-3</v>
      </c>
      <c r="K128" s="169">
        <f>E128*F128*J128</f>
        <v>0.21169200000000002</v>
      </c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</row>
    <row r="129" spans="1:40" s="97" customFormat="1" ht="12" customHeight="1" x14ac:dyDescent="0.2">
      <c r="A129" s="112"/>
      <c r="B129" s="154"/>
      <c r="C129" s="112"/>
      <c r="D129" s="204"/>
      <c r="E129" s="204"/>
      <c r="F129" s="170"/>
      <c r="G129" s="169"/>
      <c r="H129" s="169"/>
      <c r="I129" s="169"/>
      <c r="J129" s="169"/>
      <c r="K129" s="169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</row>
    <row r="130" spans="1:40" s="97" customFormat="1" ht="12" customHeight="1" x14ac:dyDescent="0.2">
      <c r="A130" s="112"/>
      <c r="B130" s="154"/>
      <c r="C130" s="203" t="s">
        <v>1640</v>
      </c>
      <c r="D130" s="204" t="s">
        <v>637</v>
      </c>
      <c r="E130" s="204">
        <v>2</v>
      </c>
      <c r="F130" s="170">
        <v>5.5</v>
      </c>
      <c r="G130" s="169"/>
      <c r="H130" s="169"/>
      <c r="I130" s="169"/>
      <c r="J130" s="169">
        <v>6.0999999999999999E-2</v>
      </c>
      <c r="K130" s="169">
        <f>E130*F130*J130/10</f>
        <v>6.7100000000000007E-2</v>
      </c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</row>
    <row r="131" spans="1:40" s="97" customFormat="1" ht="12" customHeight="1" x14ac:dyDescent="0.2">
      <c r="A131" s="112"/>
      <c r="B131" s="154"/>
      <c r="C131" s="112"/>
      <c r="D131" s="204" t="s">
        <v>637</v>
      </c>
      <c r="E131" s="204">
        <v>4</v>
      </c>
      <c r="F131" s="170">
        <v>3.8</v>
      </c>
      <c r="G131" s="169"/>
      <c r="H131" s="169"/>
      <c r="I131" s="169"/>
      <c r="J131" s="169">
        <v>6.0999999999999999E-2</v>
      </c>
      <c r="K131" s="169">
        <f>E131*F131*J131/10</f>
        <v>9.2719999999999997E-2</v>
      </c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</row>
    <row r="132" spans="1:40" s="97" customFormat="1" ht="12" customHeight="1" x14ac:dyDescent="0.2">
      <c r="A132" s="112"/>
      <c r="B132" s="154"/>
      <c r="C132" s="112"/>
      <c r="D132" s="204" t="s">
        <v>637</v>
      </c>
      <c r="E132" s="204">
        <v>4</v>
      </c>
      <c r="F132" s="153">
        <v>2.65</v>
      </c>
      <c r="G132" s="153"/>
      <c r="H132" s="153"/>
      <c r="I132" s="153"/>
      <c r="J132" s="169">
        <v>6.0999999999999999E-2</v>
      </c>
      <c r="K132" s="169">
        <f>E132*F132*J132/10</f>
        <v>6.4659999999999995E-2</v>
      </c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</row>
    <row r="133" spans="1:40" s="97" customFormat="1" ht="12" customHeight="1" x14ac:dyDescent="0.2">
      <c r="A133" s="112"/>
      <c r="B133" s="154"/>
      <c r="C133" s="112"/>
      <c r="D133" s="204" t="s">
        <v>2096</v>
      </c>
      <c r="E133" s="204">
        <v>80</v>
      </c>
      <c r="F133" s="170">
        <v>0.25</v>
      </c>
      <c r="G133" s="169"/>
      <c r="H133" s="169"/>
      <c r="I133" s="169"/>
      <c r="J133" s="169">
        <v>7.8499999999999993E-3</v>
      </c>
      <c r="K133" s="169">
        <f>J133*E133*F133</f>
        <v>0.15699999999999997</v>
      </c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</row>
    <row r="134" spans="1:40" s="97" customFormat="1" ht="12" customHeight="1" x14ac:dyDescent="0.2">
      <c r="A134" s="112"/>
      <c r="B134" s="154"/>
      <c r="C134" s="112"/>
      <c r="D134" s="204" t="s">
        <v>1344</v>
      </c>
      <c r="E134" s="204">
        <v>1</v>
      </c>
      <c r="F134" s="153"/>
      <c r="G134" s="153"/>
      <c r="H134" s="153"/>
      <c r="I134" s="153"/>
      <c r="J134" s="153">
        <v>0.35</v>
      </c>
      <c r="K134" s="205">
        <f>E134*J134</f>
        <v>0.35</v>
      </c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</row>
    <row r="135" spans="1:40" s="97" customFormat="1" ht="12" customHeight="1" x14ac:dyDescent="0.2">
      <c r="A135" s="112"/>
      <c r="B135" s="154"/>
      <c r="C135" s="112"/>
      <c r="D135" s="204" t="s">
        <v>2097</v>
      </c>
      <c r="E135" s="204">
        <v>1</v>
      </c>
      <c r="F135" s="153"/>
      <c r="G135" s="153"/>
      <c r="H135" s="153"/>
      <c r="I135" s="153"/>
      <c r="J135" s="153">
        <v>0.22800000000000001</v>
      </c>
      <c r="K135" s="205">
        <f>E135*J135</f>
        <v>0.22800000000000001</v>
      </c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</row>
    <row r="136" spans="1:40" s="97" customFormat="1" ht="12" customHeight="1" x14ac:dyDescent="0.2">
      <c r="A136" s="112"/>
      <c r="B136" s="154"/>
      <c r="C136" s="112"/>
      <c r="D136" s="204" t="s">
        <v>2098</v>
      </c>
      <c r="E136" s="204">
        <v>1</v>
      </c>
      <c r="F136" s="153"/>
      <c r="G136" s="153"/>
      <c r="H136" s="153"/>
      <c r="I136" s="153"/>
      <c r="J136" s="153">
        <f>0.2033*E136</f>
        <v>0.20330000000000001</v>
      </c>
      <c r="K136" s="205">
        <f>J136</f>
        <v>0.20330000000000001</v>
      </c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2"/>
      <c r="AA136" s="112"/>
      <c r="AB136" s="112"/>
      <c r="AC136" s="112"/>
      <c r="AD136" s="112"/>
      <c r="AE136" s="112"/>
      <c r="AF136" s="112"/>
      <c r="AG136" s="112"/>
      <c r="AH136" s="112"/>
      <c r="AI136" s="112"/>
      <c r="AJ136" s="112"/>
      <c r="AK136" s="112"/>
      <c r="AL136" s="112"/>
      <c r="AM136" s="112"/>
      <c r="AN136" s="112"/>
    </row>
    <row r="137" spans="1:40" s="97" customFormat="1" ht="12" customHeight="1" x14ac:dyDescent="0.2">
      <c r="A137" s="112"/>
      <c r="B137" s="154"/>
      <c r="C137" s="112"/>
      <c r="D137" s="204"/>
      <c r="E137" s="204"/>
      <c r="F137" s="153"/>
      <c r="G137" s="153"/>
      <c r="H137" s="153"/>
      <c r="I137" s="153"/>
      <c r="J137" s="153"/>
      <c r="K137" s="205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2"/>
      <c r="AA137" s="112"/>
      <c r="AB137" s="112"/>
      <c r="AC137" s="112"/>
      <c r="AD137" s="112"/>
      <c r="AE137" s="112"/>
      <c r="AF137" s="112"/>
      <c r="AG137" s="112"/>
      <c r="AH137" s="112"/>
      <c r="AI137" s="112"/>
      <c r="AJ137" s="112"/>
      <c r="AK137" s="112"/>
      <c r="AL137" s="112"/>
      <c r="AM137" s="112"/>
      <c r="AN137" s="112"/>
    </row>
    <row r="138" spans="1:40" s="97" customFormat="1" ht="12" customHeight="1" x14ac:dyDescent="0.2">
      <c r="A138" s="112"/>
      <c r="B138" s="154"/>
      <c r="C138" s="112"/>
      <c r="D138" s="534" t="s">
        <v>2101</v>
      </c>
      <c r="E138" s="204"/>
      <c r="F138" s="153"/>
      <c r="G138" s="473" t="s">
        <v>1346</v>
      </c>
      <c r="H138" s="535"/>
      <c r="I138" s="535"/>
      <c r="J138" s="447"/>
      <c r="K138" s="205">
        <f>SUM(K109:K137)*1.15</f>
        <v>4.4590582999999997</v>
      </c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2"/>
      <c r="AA138" s="112"/>
      <c r="AB138" s="112"/>
      <c r="AC138" s="112"/>
      <c r="AD138" s="112"/>
      <c r="AE138" s="112"/>
      <c r="AF138" s="112"/>
      <c r="AG138" s="112"/>
      <c r="AH138" s="112"/>
      <c r="AI138" s="112"/>
      <c r="AJ138" s="112"/>
      <c r="AK138" s="112"/>
      <c r="AL138" s="112"/>
      <c r="AM138" s="112"/>
      <c r="AN138" s="112"/>
    </row>
    <row r="139" spans="1:40" s="97" customFormat="1" ht="12" customHeight="1" x14ac:dyDescent="0.2">
      <c r="A139" s="112"/>
      <c r="B139" s="154"/>
      <c r="C139" s="112"/>
      <c r="D139" s="207" t="s">
        <v>2102</v>
      </c>
      <c r="E139" s="204"/>
      <c r="F139" s="153"/>
      <c r="G139" s="153"/>
      <c r="H139" s="153"/>
      <c r="I139" s="153"/>
      <c r="J139" s="153"/>
      <c r="K139" s="205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2"/>
      <c r="AA139" s="112"/>
      <c r="AB139" s="112"/>
      <c r="AC139" s="112"/>
      <c r="AD139" s="112"/>
      <c r="AE139" s="112"/>
      <c r="AF139" s="112"/>
      <c r="AG139" s="112"/>
      <c r="AH139" s="112"/>
      <c r="AI139" s="112"/>
      <c r="AJ139" s="112"/>
      <c r="AK139" s="112"/>
      <c r="AL139" s="112"/>
      <c r="AM139" s="112"/>
      <c r="AN139" s="112"/>
    </row>
    <row r="140" spans="1:40" s="97" customFormat="1" ht="12" customHeight="1" x14ac:dyDescent="0.2">
      <c r="A140" s="137"/>
      <c r="B140" s="154"/>
      <c r="C140" s="112"/>
      <c r="D140" s="204" t="s">
        <v>1143</v>
      </c>
      <c r="E140" s="204">
        <v>8</v>
      </c>
      <c r="F140" s="170">
        <v>1</v>
      </c>
      <c r="G140" s="169"/>
      <c r="H140" s="169"/>
      <c r="I140" s="169"/>
      <c r="J140" s="169">
        <v>1.34E-2</v>
      </c>
      <c r="K140" s="169">
        <f>E140*F140*J140</f>
        <v>0.1072</v>
      </c>
      <c r="L140" s="137"/>
      <c r="M140" s="137"/>
      <c r="N140" s="137"/>
      <c r="O140" s="137"/>
      <c r="P140" s="137"/>
      <c r="Q140" s="137"/>
      <c r="R140" s="137"/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</row>
    <row r="141" spans="1:40" s="97" customFormat="1" ht="12" customHeight="1" x14ac:dyDescent="0.2">
      <c r="A141" s="137"/>
      <c r="B141" s="154"/>
      <c r="C141" s="112"/>
      <c r="D141" s="204" t="s">
        <v>1143</v>
      </c>
      <c r="E141" s="204">
        <v>4</v>
      </c>
      <c r="F141" s="170">
        <v>1.2</v>
      </c>
      <c r="G141" s="169"/>
      <c r="H141" s="169"/>
      <c r="I141" s="169"/>
      <c r="J141" s="169">
        <v>1.34E-2</v>
      </c>
      <c r="K141" s="169">
        <f>E141*F141*J141</f>
        <v>6.4320000000000002E-2</v>
      </c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</row>
    <row r="142" spans="1:40" s="97" customFormat="1" ht="12" customHeight="1" x14ac:dyDescent="0.2">
      <c r="A142" s="137"/>
      <c r="B142" s="154"/>
      <c r="C142" s="112"/>
      <c r="D142" s="204" t="s">
        <v>1143</v>
      </c>
      <c r="E142" s="204">
        <v>4</v>
      </c>
      <c r="F142" s="170">
        <v>3</v>
      </c>
      <c r="G142" s="169"/>
      <c r="H142" s="169"/>
      <c r="I142" s="169"/>
      <c r="J142" s="169">
        <v>1.34E-2</v>
      </c>
      <c r="K142" s="169">
        <f>E142*F142*J142</f>
        <v>0.1608</v>
      </c>
      <c r="L142" s="137"/>
      <c r="M142" s="137"/>
      <c r="N142" s="137"/>
      <c r="O142" s="137"/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</row>
    <row r="143" spans="1:40" s="97" customFormat="1" ht="12" customHeight="1" x14ac:dyDescent="0.2">
      <c r="A143" s="137"/>
      <c r="B143" s="154"/>
      <c r="C143" s="112"/>
      <c r="D143" s="204" t="s">
        <v>2090</v>
      </c>
      <c r="E143" s="204">
        <v>8</v>
      </c>
      <c r="F143" s="170">
        <v>0.9</v>
      </c>
      <c r="G143" s="169"/>
      <c r="H143" s="169"/>
      <c r="I143" s="169"/>
      <c r="J143" s="169">
        <v>3.7699999999999999E-3</v>
      </c>
      <c r="K143" s="169">
        <f>E143*F143*J143</f>
        <v>2.7144000000000001E-2</v>
      </c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</row>
    <row r="144" spans="1:40" s="97" customFormat="1" ht="12" customHeight="1" x14ac:dyDescent="0.2">
      <c r="A144" s="137"/>
      <c r="B144" s="154"/>
      <c r="C144" s="112"/>
      <c r="D144" s="204" t="s">
        <v>2100</v>
      </c>
      <c r="E144" s="204">
        <v>12</v>
      </c>
      <c r="F144" s="153">
        <v>0.2</v>
      </c>
      <c r="G144" s="153"/>
      <c r="H144" s="153"/>
      <c r="I144" s="153"/>
      <c r="J144" s="208">
        <v>4.7099999999999998E-3</v>
      </c>
      <c r="K144" s="169">
        <f>E144*F144*J144</f>
        <v>1.1304000000000002E-2</v>
      </c>
      <c r="L144" s="137"/>
      <c r="M144" s="137"/>
      <c r="N144" s="137"/>
      <c r="O144" s="137"/>
      <c r="P144" s="137"/>
      <c r="Q144" s="137"/>
      <c r="R144" s="137"/>
      <c r="S144" s="137"/>
      <c r="T144" s="137"/>
      <c r="U144" s="137"/>
      <c r="V144" s="137"/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</row>
    <row r="145" spans="1:40" s="97" customFormat="1" ht="12" customHeight="1" x14ac:dyDescent="0.2">
      <c r="A145" s="137"/>
      <c r="B145" s="154"/>
      <c r="C145" s="112"/>
      <c r="D145" s="204" t="s">
        <v>1344</v>
      </c>
      <c r="E145" s="204">
        <v>1</v>
      </c>
      <c r="F145" s="153"/>
      <c r="G145" s="153"/>
      <c r="H145" s="153"/>
      <c r="I145" s="153"/>
      <c r="J145" s="153">
        <v>4.8000000000000001E-2</v>
      </c>
      <c r="K145" s="205">
        <f>E145*J145</f>
        <v>4.8000000000000001E-2</v>
      </c>
      <c r="L145" s="137"/>
      <c r="M145" s="137"/>
      <c r="N145" s="137"/>
      <c r="O145" s="137"/>
      <c r="P145" s="137"/>
      <c r="Q145" s="137"/>
      <c r="R145" s="137"/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</row>
    <row r="146" spans="1:40" s="97" customFormat="1" ht="12" customHeight="1" x14ac:dyDescent="0.2">
      <c r="A146" s="137"/>
      <c r="B146" s="154"/>
      <c r="C146" s="112"/>
      <c r="D146" s="204"/>
      <c r="E146" s="204"/>
      <c r="F146" s="153"/>
      <c r="G146" s="153"/>
      <c r="H146" s="153"/>
      <c r="I146" s="153"/>
      <c r="J146" s="153"/>
      <c r="K146" s="169"/>
      <c r="L146" s="137"/>
      <c r="M146" s="137"/>
      <c r="N146" s="137"/>
      <c r="O146" s="137"/>
      <c r="P146" s="137"/>
      <c r="Q146" s="137"/>
      <c r="R146" s="137"/>
      <c r="S146" s="137"/>
      <c r="T146" s="137"/>
      <c r="U146" s="137"/>
      <c r="V146" s="137"/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</row>
    <row r="147" spans="1:40" s="97" customFormat="1" ht="12" customHeight="1" x14ac:dyDescent="0.2">
      <c r="A147" s="137"/>
      <c r="B147" s="154"/>
      <c r="C147" s="112"/>
      <c r="D147" s="534" t="s">
        <v>638</v>
      </c>
      <c r="E147" s="204"/>
      <c r="F147" s="153"/>
      <c r="G147" s="137"/>
      <c r="H147" s="473" t="s">
        <v>1346</v>
      </c>
      <c r="I147" s="137"/>
      <c r="J147" s="137"/>
      <c r="K147" s="205">
        <f>SUM(K140:K146)*1.15+K138</f>
        <v>4.9406414999999999</v>
      </c>
      <c r="L147" s="137"/>
      <c r="M147" s="137"/>
      <c r="N147" s="137"/>
      <c r="O147" s="137"/>
      <c r="P147" s="137"/>
      <c r="Q147" s="137"/>
      <c r="R147" s="137"/>
      <c r="S147" s="137"/>
      <c r="T147" s="137"/>
      <c r="U147" s="137"/>
      <c r="V147" s="137"/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</row>
    <row r="148" spans="1:40" s="97" customFormat="1" ht="12" customHeight="1" x14ac:dyDescent="0.2">
      <c r="A148" s="137"/>
      <c r="B148" s="154"/>
      <c r="C148" s="112"/>
      <c r="D148" s="204"/>
      <c r="E148" s="204"/>
      <c r="F148" s="153"/>
      <c r="G148" s="153"/>
      <c r="H148" s="153"/>
      <c r="I148" s="153"/>
      <c r="J148" s="153"/>
      <c r="K148" s="503"/>
      <c r="L148" s="137"/>
      <c r="M148" s="137"/>
      <c r="N148" s="137"/>
      <c r="O148" s="137"/>
      <c r="P148" s="137"/>
      <c r="Q148" s="137"/>
      <c r="R148" s="137"/>
      <c r="S148" s="137"/>
      <c r="T148" s="137"/>
      <c r="U148" s="137"/>
      <c r="V148" s="137"/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</row>
    <row r="149" spans="1:40" s="97" customFormat="1" ht="12" customHeight="1" x14ac:dyDescent="0.2">
      <c r="A149" s="137"/>
      <c r="B149" s="154"/>
      <c r="C149" s="112"/>
      <c r="D149" s="204"/>
      <c r="E149" s="204"/>
      <c r="F149" s="153"/>
      <c r="G149" s="153"/>
      <c r="H149" s="153"/>
      <c r="I149" s="473"/>
      <c r="J149" s="535"/>
      <c r="K149" s="503"/>
      <c r="L149" s="137"/>
      <c r="M149" s="137"/>
      <c r="N149" s="137"/>
      <c r="O149" s="137"/>
      <c r="P149" s="137"/>
      <c r="Q149" s="137"/>
      <c r="R149" s="137"/>
      <c r="S149" s="137"/>
      <c r="T149" s="137"/>
      <c r="U149" s="137"/>
      <c r="V149" s="137"/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</row>
    <row r="150" spans="1:40" s="97" customFormat="1" ht="12" customHeight="1" x14ac:dyDescent="0.2">
      <c r="A150" s="137"/>
      <c r="B150" s="154"/>
      <c r="C150" s="112"/>
      <c r="D150" s="534" t="s">
        <v>639</v>
      </c>
      <c r="E150" s="169"/>
      <c r="F150" s="169"/>
      <c r="G150" s="169"/>
      <c r="H150" s="169"/>
      <c r="I150" s="169"/>
      <c r="J150" s="169"/>
      <c r="K150" s="169"/>
      <c r="L150" s="137"/>
      <c r="M150" s="246">
        <f>K138/3</f>
        <v>1.4863527666666665</v>
      </c>
      <c r="N150" s="137"/>
      <c r="O150" s="137"/>
      <c r="P150" s="137"/>
      <c r="Q150" s="137"/>
      <c r="R150" s="137"/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</row>
    <row r="151" spans="1:40" s="97" customFormat="1" ht="12" customHeight="1" x14ac:dyDescent="0.2">
      <c r="A151" s="137"/>
      <c r="B151" s="154"/>
      <c r="C151" s="203" t="s">
        <v>640</v>
      </c>
      <c r="D151" s="204" t="s">
        <v>1364</v>
      </c>
      <c r="E151" s="204">
        <v>2</v>
      </c>
      <c r="F151" s="170">
        <v>12</v>
      </c>
      <c r="G151" s="169"/>
      <c r="H151" s="169"/>
      <c r="I151" s="169"/>
      <c r="J151" s="169">
        <v>0.115</v>
      </c>
      <c r="K151" s="169">
        <f t="shared" ref="K151:K156" si="1">E151*F151*J151</f>
        <v>2.7600000000000002</v>
      </c>
      <c r="L151" s="137"/>
      <c r="M151" s="137"/>
      <c r="N151" s="137"/>
      <c r="O151" s="137"/>
      <c r="P151" s="137"/>
      <c r="Q151" s="137"/>
      <c r="R151" s="137"/>
      <c r="S151" s="137"/>
      <c r="T151" s="137"/>
      <c r="U151" s="137"/>
      <c r="V151" s="137"/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</row>
    <row r="152" spans="1:40" s="97" customFormat="1" ht="12" customHeight="1" x14ac:dyDescent="0.2">
      <c r="A152" s="137"/>
      <c r="B152" s="154"/>
      <c r="C152" s="203" t="s">
        <v>857</v>
      </c>
      <c r="D152" s="204" t="s">
        <v>641</v>
      </c>
      <c r="E152" s="204">
        <v>4</v>
      </c>
      <c r="F152" s="170">
        <v>5.5</v>
      </c>
      <c r="G152" s="169"/>
      <c r="H152" s="169"/>
      <c r="I152" s="169"/>
      <c r="J152" s="169">
        <v>4.6199999999999998E-2</v>
      </c>
      <c r="K152" s="169">
        <f t="shared" si="1"/>
        <v>1.0164</v>
      </c>
      <c r="L152" s="137"/>
      <c r="M152" s="137"/>
      <c r="N152" s="137"/>
      <c r="O152" s="137"/>
      <c r="P152" s="137"/>
      <c r="Q152" s="137"/>
      <c r="R152" s="137"/>
      <c r="S152" s="137"/>
      <c r="T152" s="137"/>
      <c r="U152" s="137"/>
      <c r="V152" s="137"/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</row>
    <row r="153" spans="1:40" s="97" customFormat="1" ht="12" customHeight="1" x14ac:dyDescent="0.2">
      <c r="A153" s="137"/>
      <c r="B153" s="154"/>
      <c r="C153" s="203" t="s">
        <v>642</v>
      </c>
      <c r="D153" s="204" t="s">
        <v>643</v>
      </c>
      <c r="E153" s="204">
        <v>5</v>
      </c>
      <c r="F153" s="170">
        <v>4.9000000000000004</v>
      </c>
      <c r="G153" s="169"/>
      <c r="H153" s="169"/>
      <c r="I153" s="169"/>
      <c r="J153" s="169">
        <f>M174</f>
        <v>4.1669285714285714E-2</v>
      </c>
      <c r="K153" s="169">
        <f t="shared" si="1"/>
        <v>1.0208975</v>
      </c>
      <c r="L153" s="137"/>
      <c r="M153" s="137"/>
      <c r="N153" s="137"/>
      <c r="O153" s="137"/>
      <c r="P153" s="137"/>
      <c r="Q153" s="137"/>
      <c r="R153" s="137"/>
      <c r="S153" s="137"/>
      <c r="T153" s="137"/>
      <c r="U153" s="137"/>
      <c r="V153" s="137"/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</row>
    <row r="154" spans="1:40" s="97" customFormat="1" ht="12" customHeight="1" x14ac:dyDescent="0.2">
      <c r="A154" s="137"/>
      <c r="B154" s="154"/>
      <c r="C154" s="203" t="s">
        <v>644</v>
      </c>
      <c r="D154" s="204" t="s">
        <v>643</v>
      </c>
      <c r="E154" s="204">
        <v>8</v>
      </c>
      <c r="F154" s="170">
        <v>3.4</v>
      </c>
      <c r="G154" s="169"/>
      <c r="H154" s="169"/>
      <c r="I154" s="169"/>
      <c r="J154" s="169">
        <f>M174</f>
        <v>4.1669285714285714E-2</v>
      </c>
      <c r="K154" s="169">
        <f t="shared" si="1"/>
        <v>1.1334045714285714</v>
      </c>
      <c r="L154" s="137"/>
      <c r="M154" s="137"/>
      <c r="N154" s="137"/>
      <c r="O154" s="137"/>
      <c r="P154" s="137"/>
      <c r="Q154" s="137"/>
      <c r="R154" s="137"/>
      <c r="S154" s="137"/>
      <c r="T154" s="137"/>
      <c r="U154" s="137"/>
      <c r="V154" s="137"/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</row>
    <row r="155" spans="1:40" s="97" customFormat="1" ht="12" customHeight="1" x14ac:dyDescent="0.2">
      <c r="A155" s="137"/>
      <c r="B155" s="154"/>
      <c r="C155" s="203" t="s">
        <v>645</v>
      </c>
      <c r="D155" s="204" t="s">
        <v>646</v>
      </c>
      <c r="E155" s="204">
        <v>8</v>
      </c>
      <c r="F155" s="170">
        <v>1.8</v>
      </c>
      <c r="G155" s="169"/>
      <c r="H155" s="169"/>
      <c r="I155" s="169"/>
      <c r="J155" s="169">
        <v>1.54E-2</v>
      </c>
      <c r="K155" s="169">
        <f t="shared" si="1"/>
        <v>0.22176000000000001</v>
      </c>
      <c r="L155" s="137"/>
      <c r="M155" s="137"/>
      <c r="N155" s="137"/>
      <c r="O155" s="137"/>
      <c r="P155" s="137"/>
      <c r="Q155" s="137"/>
      <c r="R155" s="137"/>
      <c r="S155" s="137"/>
      <c r="T155" s="137"/>
      <c r="U155" s="137"/>
      <c r="V155" s="137"/>
      <c r="W155" s="137"/>
      <c r="X155" s="137"/>
      <c r="Y155" s="137"/>
      <c r="Z155" s="137"/>
      <c r="AA155" s="137"/>
      <c r="AB155" s="137"/>
      <c r="AC155" s="137"/>
      <c r="AD155" s="137"/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</row>
    <row r="156" spans="1:40" s="97" customFormat="1" ht="12" customHeight="1" x14ac:dyDescent="0.2">
      <c r="A156" s="137"/>
      <c r="B156" s="154"/>
      <c r="C156" s="203" t="s">
        <v>647</v>
      </c>
      <c r="D156" s="204" t="s">
        <v>1104</v>
      </c>
      <c r="E156" s="204">
        <v>8</v>
      </c>
      <c r="F156" s="170">
        <v>0.6</v>
      </c>
      <c r="G156" s="169">
        <v>0.5</v>
      </c>
      <c r="H156" s="169"/>
      <c r="I156" s="169"/>
      <c r="J156" s="169">
        <v>2.3550000000000001E-2</v>
      </c>
      <c r="K156" s="169">
        <f t="shared" si="1"/>
        <v>0.11304</v>
      </c>
      <c r="L156" s="137"/>
      <c r="M156" s="137"/>
      <c r="N156" s="137"/>
      <c r="O156" s="137"/>
      <c r="P156" s="137"/>
      <c r="Q156" s="137"/>
      <c r="R156" s="137"/>
      <c r="S156" s="137"/>
      <c r="T156" s="137"/>
      <c r="U156" s="137"/>
      <c r="V156" s="137"/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</row>
    <row r="157" spans="1:40" s="97" customFormat="1" ht="12" customHeight="1" x14ac:dyDescent="0.2">
      <c r="A157" s="137"/>
      <c r="B157" s="154"/>
      <c r="C157" s="203"/>
      <c r="D157" s="204" t="s">
        <v>1344</v>
      </c>
      <c r="E157" s="204">
        <v>1</v>
      </c>
      <c r="F157" s="153"/>
      <c r="G157" s="153"/>
      <c r="H157" s="153"/>
      <c r="I157" s="153"/>
      <c r="J157" s="153">
        <v>0.35</v>
      </c>
      <c r="K157" s="205">
        <f>E157*J157</f>
        <v>0.35</v>
      </c>
      <c r="L157" s="137"/>
      <c r="M157" s="137"/>
      <c r="N157" s="137"/>
      <c r="O157" s="137"/>
      <c r="P157" s="137"/>
      <c r="Q157" s="137"/>
      <c r="R157" s="137"/>
      <c r="S157" s="137"/>
      <c r="T157" s="137"/>
      <c r="U157" s="137"/>
      <c r="V157" s="137"/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</row>
    <row r="158" spans="1:40" s="97" customFormat="1" ht="12" customHeight="1" x14ac:dyDescent="0.2">
      <c r="A158" s="137"/>
      <c r="B158" s="154"/>
      <c r="C158" s="203"/>
      <c r="D158" s="204" t="s">
        <v>2097</v>
      </c>
      <c r="E158" s="204">
        <v>1</v>
      </c>
      <c r="F158" s="153"/>
      <c r="G158" s="153"/>
      <c r="H158" s="153"/>
      <c r="I158" s="153"/>
      <c r="J158" s="153">
        <v>0.22800000000000001</v>
      </c>
      <c r="K158" s="205">
        <f>E158*J158</f>
        <v>0.22800000000000001</v>
      </c>
      <c r="L158" s="137"/>
      <c r="M158" s="137"/>
      <c r="N158" s="137"/>
      <c r="O158" s="137"/>
      <c r="P158" s="137"/>
      <c r="Q158" s="137"/>
      <c r="R158" s="137"/>
      <c r="S158" s="137"/>
      <c r="T158" s="137"/>
      <c r="U158" s="137"/>
      <c r="V158" s="137"/>
      <c r="W158" s="137"/>
      <c r="X158" s="137"/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</row>
    <row r="159" spans="1:40" s="97" customFormat="1" ht="12" customHeight="1" x14ac:dyDescent="0.2">
      <c r="A159" s="20"/>
      <c r="B159" s="154"/>
      <c r="C159" s="154"/>
      <c r="D159" s="204"/>
      <c r="E159" s="204"/>
      <c r="F159" s="170"/>
      <c r="G159" s="169"/>
      <c r="H159" s="169"/>
      <c r="I159" s="169"/>
      <c r="J159" s="169"/>
      <c r="K159" s="169">
        <f>SUM(K151:K158)</f>
        <v>6.8435020714285706</v>
      </c>
      <c r="L159" s="20"/>
      <c r="M159" s="247">
        <f>K147/3</f>
        <v>1.6468805</v>
      </c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</row>
    <row r="160" spans="1:40" s="97" customFormat="1" ht="12" customHeight="1" x14ac:dyDescent="0.2">
      <c r="A160" s="20"/>
      <c r="B160" s="154"/>
      <c r="C160" s="203" t="s">
        <v>643</v>
      </c>
      <c r="D160" s="204" t="s">
        <v>631</v>
      </c>
      <c r="E160" s="204">
        <v>2</v>
      </c>
      <c r="F160" s="170">
        <v>4.9000000000000004</v>
      </c>
      <c r="G160" s="169"/>
      <c r="H160" s="169"/>
      <c r="I160" s="169"/>
      <c r="J160" s="169">
        <v>1.502E-2</v>
      </c>
      <c r="K160" s="169">
        <f>E160*F160*J160</f>
        <v>0.14719600000000002</v>
      </c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</row>
    <row r="161" spans="1:40" s="97" customFormat="1" ht="12" customHeight="1" x14ac:dyDescent="0.2">
      <c r="A161" s="20"/>
      <c r="B161" s="154"/>
      <c r="C161" s="154"/>
      <c r="D161" s="204" t="s">
        <v>648</v>
      </c>
      <c r="E161" s="204">
        <v>9</v>
      </c>
      <c r="F161" s="170">
        <v>0.45</v>
      </c>
      <c r="G161" s="169"/>
      <c r="H161" s="169"/>
      <c r="I161" s="169"/>
      <c r="J161" s="169">
        <v>1.4069999999999999E-2</v>
      </c>
      <c r="K161" s="169">
        <f>E161*F161*J161</f>
        <v>5.6983499999999992E-2</v>
      </c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</row>
    <row r="162" spans="1:40" s="97" customFormat="1" ht="12" customHeight="1" x14ac:dyDescent="0.2">
      <c r="A162" s="20"/>
      <c r="B162" s="154"/>
      <c r="C162" s="154"/>
      <c r="D162" s="204"/>
      <c r="E162" s="204"/>
      <c r="F162" s="170"/>
      <c r="G162" s="169"/>
      <c r="H162" s="169"/>
      <c r="I162" s="169"/>
      <c r="J162" s="169"/>
      <c r="K162" s="169">
        <f>SUM(K160:K161)</f>
        <v>0.20417950000000001</v>
      </c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</row>
    <row r="163" spans="1:40" s="97" customFormat="1" ht="12" customHeight="1" x14ac:dyDescent="0.2">
      <c r="A163" s="137"/>
      <c r="B163" s="154"/>
      <c r="C163" s="154"/>
      <c r="D163" s="204"/>
      <c r="E163" s="204"/>
      <c r="F163" s="170"/>
      <c r="G163" s="169"/>
      <c r="H163" s="169"/>
      <c r="I163" s="169"/>
      <c r="J163" s="169"/>
      <c r="K163" s="169"/>
      <c r="L163" s="137"/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</row>
    <row r="164" spans="1:40" s="97" customFormat="1" ht="12" customHeight="1" x14ac:dyDescent="0.2">
      <c r="A164" s="137"/>
      <c r="B164" s="154"/>
      <c r="C164" s="154"/>
      <c r="D164" s="534" t="s">
        <v>651</v>
      </c>
      <c r="E164" s="169"/>
      <c r="F164" s="169"/>
      <c r="G164" s="169"/>
      <c r="H164" s="169"/>
      <c r="I164" s="169"/>
      <c r="J164" s="169"/>
      <c r="K164" s="169"/>
      <c r="L164" s="137"/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</row>
    <row r="165" spans="1:40" s="97" customFormat="1" ht="12" customHeight="1" x14ac:dyDescent="0.2">
      <c r="A165" s="137"/>
      <c r="B165" s="154"/>
      <c r="C165" s="154"/>
      <c r="D165" s="204" t="s">
        <v>652</v>
      </c>
      <c r="E165" s="204">
        <v>2</v>
      </c>
      <c r="F165" s="170"/>
      <c r="G165" s="169"/>
      <c r="H165" s="169"/>
      <c r="I165" s="169"/>
      <c r="J165" s="169">
        <f>K159</f>
        <v>6.8435020714285706</v>
      </c>
      <c r="K165" s="169">
        <f>E165*J165</f>
        <v>13.687004142857141</v>
      </c>
      <c r="L165" s="137"/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</row>
    <row r="166" spans="1:40" s="97" customFormat="1" ht="12" customHeight="1" x14ac:dyDescent="0.2">
      <c r="A166" s="137"/>
      <c r="B166" s="154"/>
      <c r="C166" s="203" t="s">
        <v>653</v>
      </c>
      <c r="D166" s="204" t="s">
        <v>631</v>
      </c>
      <c r="E166" s="204">
        <v>8</v>
      </c>
      <c r="F166" s="170">
        <v>5.65</v>
      </c>
      <c r="G166" s="169"/>
      <c r="H166" s="169"/>
      <c r="I166" s="169"/>
      <c r="J166" s="169">
        <v>1.502E-2</v>
      </c>
      <c r="K166" s="169">
        <f>E166*F166*J166</f>
        <v>0.67890400000000006</v>
      </c>
      <c r="L166" s="137"/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</row>
    <row r="167" spans="1:40" s="97" customFormat="1" ht="12" customHeight="1" x14ac:dyDescent="0.2">
      <c r="A167" s="137"/>
      <c r="B167" s="154"/>
      <c r="C167" s="112"/>
      <c r="D167" s="204" t="s">
        <v>631</v>
      </c>
      <c r="E167" s="204">
        <v>8</v>
      </c>
      <c r="F167" s="170">
        <v>4.5999999999999996</v>
      </c>
      <c r="G167" s="169"/>
      <c r="H167" s="169"/>
      <c r="I167" s="169"/>
      <c r="J167" s="169">
        <v>1.502E-2</v>
      </c>
      <c r="K167" s="169">
        <f>E167*F167*J167</f>
        <v>0.55273600000000001</v>
      </c>
      <c r="L167" s="137"/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</row>
    <row r="168" spans="1:40" s="97" customFormat="1" ht="12" customHeight="1" x14ac:dyDescent="0.2">
      <c r="A168" s="137"/>
      <c r="B168" s="154"/>
      <c r="C168" s="112"/>
      <c r="D168" s="204" t="s">
        <v>631</v>
      </c>
      <c r="E168" s="204">
        <v>8</v>
      </c>
      <c r="F168" s="170">
        <v>3.2</v>
      </c>
      <c r="G168" s="169"/>
      <c r="H168" s="169"/>
      <c r="I168" s="169"/>
      <c r="J168" s="169">
        <v>1.502E-2</v>
      </c>
      <c r="K168" s="169">
        <f>E168*F168*J168</f>
        <v>0.38451200000000002</v>
      </c>
      <c r="L168" s="137"/>
      <c r="M168" s="137"/>
      <c r="N168" s="137"/>
      <c r="O168" s="137"/>
      <c r="P168" s="137"/>
      <c r="Q168" s="137"/>
      <c r="R168" s="137"/>
      <c r="S168" s="137"/>
      <c r="T168" s="137"/>
      <c r="U168" s="137"/>
      <c r="V168" s="137"/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</row>
    <row r="169" spans="1:40" s="97" customFormat="1" ht="12" customHeight="1" x14ac:dyDescent="0.2">
      <c r="A169" s="137"/>
      <c r="B169" s="154"/>
      <c r="C169" s="112"/>
      <c r="D169" s="204" t="s">
        <v>631</v>
      </c>
      <c r="E169" s="204">
        <v>8</v>
      </c>
      <c r="F169" s="170">
        <v>1.8</v>
      </c>
      <c r="G169" s="169"/>
      <c r="H169" s="169"/>
      <c r="I169" s="169"/>
      <c r="J169" s="169">
        <v>1.502E-2</v>
      </c>
      <c r="K169" s="169">
        <f>E169*F169*J169</f>
        <v>0.21628800000000001</v>
      </c>
      <c r="L169" s="137"/>
      <c r="M169" s="137"/>
      <c r="N169" s="137"/>
      <c r="O169" s="137"/>
      <c r="P169" s="137"/>
      <c r="Q169" s="137"/>
      <c r="R169" s="137"/>
      <c r="S169" s="137"/>
      <c r="T169" s="137"/>
      <c r="U169" s="137"/>
      <c r="V169" s="137"/>
      <c r="W169" s="137"/>
      <c r="X169" s="137"/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/>
      <c r="AN169" s="137"/>
    </row>
    <row r="170" spans="1:40" s="97" customFormat="1" ht="12" customHeight="1" x14ac:dyDescent="0.2">
      <c r="A170" s="137"/>
      <c r="B170" s="154"/>
      <c r="C170" s="154"/>
      <c r="D170" s="204" t="s">
        <v>1104</v>
      </c>
      <c r="E170" s="204">
        <v>16</v>
      </c>
      <c r="F170" s="170">
        <v>0.6</v>
      </c>
      <c r="G170" s="169">
        <v>0.5</v>
      </c>
      <c r="H170" s="169"/>
      <c r="I170" s="169"/>
      <c r="J170" s="169">
        <v>2.3550000000000001E-2</v>
      </c>
      <c r="K170" s="169">
        <f>E170*F170*J170</f>
        <v>0.22608</v>
      </c>
      <c r="L170" s="137"/>
      <c r="M170" s="137"/>
      <c r="N170" s="137"/>
      <c r="O170" s="137"/>
      <c r="P170" s="137"/>
      <c r="Q170" s="137"/>
      <c r="R170" s="137"/>
      <c r="S170" s="137"/>
      <c r="T170" s="137"/>
      <c r="U170" s="137"/>
      <c r="V170" s="137"/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/>
      <c r="AN170" s="137"/>
    </row>
    <row r="171" spans="1:40" s="97" customFormat="1" ht="12" customHeight="1" x14ac:dyDescent="0.2">
      <c r="A171" s="137"/>
      <c r="B171" s="154"/>
      <c r="C171" s="154"/>
      <c r="D171" s="204" t="s">
        <v>1344</v>
      </c>
      <c r="E171" s="204">
        <v>1</v>
      </c>
      <c r="F171" s="153"/>
      <c r="G171" s="153"/>
      <c r="H171" s="153"/>
      <c r="I171" s="153"/>
      <c r="J171" s="153">
        <v>0.11</v>
      </c>
      <c r="K171" s="205">
        <f>E171*J171</f>
        <v>0.11</v>
      </c>
      <c r="L171" s="137"/>
      <c r="M171" s="246">
        <f>K159/12</f>
        <v>0.57029183928571425</v>
      </c>
      <c r="N171" s="137"/>
      <c r="O171" s="137"/>
      <c r="P171" s="137"/>
      <c r="Q171" s="137"/>
      <c r="R171" s="137"/>
      <c r="S171" s="137"/>
      <c r="T171" s="137"/>
      <c r="U171" s="137"/>
      <c r="V171" s="137"/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</row>
    <row r="172" spans="1:40" s="97" customFormat="1" ht="12" customHeight="1" x14ac:dyDescent="0.2">
      <c r="A172" s="137"/>
      <c r="B172" s="154"/>
      <c r="C172" s="112"/>
      <c r="D172" s="204" t="s">
        <v>2097</v>
      </c>
      <c r="E172" s="204">
        <v>1</v>
      </c>
      <c r="F172" s="153"/>
      <c r="G172" s="153"/>
      <c r="H172" s="153"/>
      <c r="I172" s="153"/>
      <c r="J172" s="153">
        <v>0.16500000000000001</v>
      </c>
      <c r="K172" s="205">
        <f>E172*J172</f>
        <v>0.16500000000000001</v>
      </c>
      <c r="L172" s="137"/>
      <c r="M172" s="137"/>
      <c r="N172" s="137"/>
      <c r="O172" s="137"/>
      <c r="P172" s="137"/>
      <c r="Q172" s="137"/>
      <c r="R172" s="137"/>
      <c r="S172" s="137"/>
      <c r="T172" s="137"/>
      <c r="U172" s="137"/>
      <c r="V172" s="137"/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</row>
    <row r="173" spans="1:40" s="97" customFormat="1" ht="12" customHeight="1" x14ac:dyDescent="0.2">
      <c r="A173" s="137"/>
      <c r="B173" s="154"/>
      <c r="C173" s="112"/>
      <c r="D173" s="204"/>
      <c r="E173" s="204"/>
      <c r="F173" s="153"/>
      <c r="G173" s="153"/>
      <c r="H173" s="153"/>
      <c r="I173" s="473"/>
      <c r="J173" s="535"/>
      <c r="K173" s="503">
        <f>SUM(K165:K172)</f>
        <v>16.020524142857141</v>
      </c>
      <c r="L173" s="137"/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</row>
    <row r="174" spans="1:40" s="97" customFormat="1" ht="12" customHeight="1" x14ac:dyDescent="0.2">
      <c r="A174" s="137"/>
      <c r="B174" s="154"/>
      <c r="C174" s="112"/>
      <c r="D174" s="204"/>
      <c r="E174" s="204"/>
      <c r="F174" s="153"/>
      <c r="G174" s="153"/>
      <c r="H174" s="153"/>
      <c r="I174" s="473"/>
      <c r="J174" s="535"/>
      <c r="K174" s="503"/>
      <c r="L174" s="137"/>
      <c r="M174" s="137">
        <f>K162/4.9</f>
        <v>4.1669285714285714E-2</v>
      </c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</row>
    <row r="175" spans="1:40" s="97" customFormat="1" ht="12" customHeight="1" x14ac:dyDescent="0.2">
      <c r="A175" s="137"/>
      <c r="B175" s="154"/>
      <c r="C175" s="112"/>
      <c r="D175" s="534"/>
      <c r="E175" s="169"/>
      <c r="F175" s="169"/>
      <c r="G175" s="169"/>
      <c r="H175" s="169"/>
      <c r="I175" s="473"/>
      <c r="J175" s="535"/>
      <c r="K175" s="153"/>
      <c r="L175" s="137"/>
      <c r="M175" s="137"/>
      <c r="N175" s="137"/>
      <c r="O175" s="137"/>
      <c r="P175" s="137"/>
      <c r="Q175" s="137"/>
      <c r="R175" s="137"/>
      <c r="S175" s="137"/>
      <c r="T175" s="137"/>
      <c r="U175" s="137"/>
      <c r="V175" s="137"/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</row>
    <row r="176" spans="1:40" s="97" customFormat="1" ht="12" customHeight="1" x14ac:dyDescent="0.2">
      <c r="A176" s="137"/>
      <c r="B176" s="154"/>
      <c r="C176" s="112"/>
      <c r="D176" s="204"/>
      <c r="E176" s="204"/>
      <c r="F176" s="153"/>
      <c r="G176" s="153"/>
      <c r="H176" s="153"/>
      <c r="I176" s="153"/>
      <c r="J176" s="473"/>
      <c r="K176" s="169"/>
      <c r="L176" s="137"/>
      <c r="M176" s="137"/>
      <c r="N176" s="137"/>
      <c r="O176" s="137"/>
      <c r="P176" s="137"/>
      <c r="Q176" s="137"/>
      <c r="R176" s="137"/>
      <c r="S176" s="137"/>
      <c r="T176" s="137"/>
      <c r="U176" s="137"/>
      <c r="V176" s="137"/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</row>
    <row r="177" spans="1:40" s="97" customFormat="1" ht="12" customHeight="1" x14ac:dyDescent="0.2">
      <c r="A177" s="137"/>
      <c r="B177" s="154"/>
      <c r="C177" s="112"/>
      <c r="D177" s="204"/>
      <c r="E177" s="204"/>
      <c r="F177" s="153"/>
      <c r="G177" s="153"/>
      <c r="H177" s="153"/>
      <c r="I177" s="153"/>
      <c r="J177" s="153"/>
      <c r="K177" s="181"/>
      <c r="L177" s="137"/>
      <c r="M177" s="137"/>
      <c r="N177" s="137"/>
      <c r="O177" s="137"/>
      <c r="P177" s="137"/>
      <c r="Q177" s="137"/>
      <c r="R177" s="137"/>
      <c r="S177" s="137"/>
      <c r="T177" s="137"/>
      <c r="U177" s="137"/>
      <c r="V177" s="137"/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</row>
    <row r="178" spans="1:40" s="97" customFormat="1" ht="12" customHeight="1" x14ac:dyDescent="0.2">
      <c r="A178" s="137"/>
      <c r="B178" s="154"/>
      <c r="C178" s="112"/>
      <c r="D178" s="204"/>
      <c r="E178" s="204"/>
      <c r="F178" s="153"/>
      <c r="G178" s="153"/>
      <c r="H178" s="153"/>
      <c r="I178" s="153"/>
      <c r="J178" s="153"/>
      <c r="K178" s="169"/>
      <c r="L178" s="137"/>
      <c r="M178" s="137"/>
      <c r="N178" s="137"/>
      <c r="O178" s="137"/>
      <c r="P178" s="137"/>
      <c r="Q178" s="137"/>
      <c r="R178" s="137"/>
      <c r="S178" s="137"/>
      <c r="T178" s="137"/>
      <c r="U178" s="137"/>
      <c r="V178" s="137"/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</row>
    <row r="179" spans="1:40" s="97" customFormat="1" ht="12" customHeight="1" x14ac:dyDescent="0.2">
      <c r="A179" s="137"/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37"/>
      <c r="M179" s="137"/>
      <c r="N179" s="137"/>
      <c r="O179" s="137"/>
      <c r="P179" s="137"/>
      <c r="Q179" s="137"/>
      <c r="R179" s="137"/>
      <c r="S179" s="137"/>
      <c r="T179" s="137"/>
      <c r="U179" s="137"/>
      <c r="V179" s="137"/>
      <c r="W179" s="137"/>
      <c r="X179" s="137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</row>
    <row r="180" spans="1:40" s="97" customFormat="1" ht="12" customHeight="1" x14ac:dyDescent="0.2">
      <c r="A180" s="137"/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37"/>
      <c r="M180" s="137"/>
      <c r="N180" s="137"/>
      <c r="O180" s="137"/>
      <c r="P180" s="137"/>
      <c r="Q180" s="137"/>
      <c r="R180" s="137"/>
      <c r="S180" s="137"/>
      <c r="T180" s="137"/>
      <c r="U180" s="137"/>
      <c r="V180" s="137"/>
      <c r="W180" s="137"/>
      <c r="X180" s="137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</row>
    <row r="181" spans="1:40" s="97" customFormat="1" ht="12" customHeight="1" x14ac:dyDescent="0.2">
      <c r="A181" s="137"/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37"/>
      <c r="M181" s="137"/>
      <c r="N181" s="137"/>
      <c r="O181" s="137"/>
      <c r="P181" s="137"/>
      <c r="Q181" s="137"/>
      <c r="R181" s="137"/>
      <c r="S181" s="137"/>
      <c r="T181" s="137"/>
      <c r="U181" s="137"/>
      <c r="V181" s="137"/>
      <c r="W181" s="137"/>
      <c r="X181" s="137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</row>
    <row r="182" spans="1:40" s="97" customFormat="1" ht="12" customHeight="1" x14ac:dyDescent="0.2">
      <c r="A182" s="137"/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37"/>
      <c r="M182" s="137"/>
      <c r="N182" s="137"/>
      <c r="O182" s="137"/>
      <c r="P182" s="137"/>
      <c r="Q182" s="137"/>
      <c r="R182" s="137"/>
      <c r="S182" s="137"/>
      <c r="T182" s="137"/>
      <c r="U182" s="137"/>
      <c r="V182" s="137"/>
      <c r="W182" s="137"/>
      <c r="X182" s="137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</row>
    <row r="183" spans="1:40" s="97" customFormat="1" ht="12" customHeight="1" x14ac:dyDescent="0.2">
      <c r="A183" s="137"/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37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  <c r="Z183" s="137"/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</row>
    <row r="184" spans="1:40" s="97" customFormat="1" ht="12" customHeight="1" x14ac:dyDescent="0.2">
      <c r="A184" s="20"/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</row>
    <row r="185" spans="1:40" s="97" customFormat="1" ht="12" customHeight="1" x14ac:dyDescent="0.2">
      <c r="A185" s="20"/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20"/>
      <c r="M185" s="246">
        <f>K173/12</f>
        <v>1.3350436785714284</v>
      </c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</row>
    <row r="186" spans="1:40" s="97" customFormat="1" ht="12" customHeight="1" x14ac:dyDescent="0.2">
      <c r="A186" s="20"/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</row>
    <row r="187" spans="1:40" s="97" customFormat="1" ht="12" customHeight="1" x14ac:dyDescent="0.2">
      <c r="A187" s="20"/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45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</row>
    <row r="188" spans="1:40" s="97" customFormat="1" ht="12" customHeight="1" x14ac:dyDescent="0.2">
      <c r="A188" s="20"/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46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</row>
    <row r="189" spans="1:40" s="97" customFormat="1" ht="12" customHeight="1" x14ac:dyDescent="0.2">
      <c r="A189" s="20"/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</row>
    <row r="190" spans="1:40" s="97" customFormat="1" ht="12" customHeight="1" x14ac:dyDescent="0.2">
      <c r="A190" s="20"/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</row>
    <row r="191" spans="1:40" s="97" customFormat="1" ht="12" customHeight="1" x14ac:dyDescent="0.2">
      <c r="A191" s="20"/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</row>
    <row r="192" spans="1:40" s="97" customFormat="1" ht="12" customHeight="1" x14ac:dyDescent="0.2">
      <c r="A192" s="20"/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</row>
    <row r="193" spans="1:40" s="97" customFormat="1" ht="12" customHeight="1" x14ac:dyDescent="0.2">
      <c r="A193" s="20"/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</row>
    <row r="194" spans="1:40" s="97" customFormat="1" ht="12" customHeight="1" x14ac:dyDescent="0.2">
      <c r="A194" s="20"/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</row>
    <row r="195" spans="1:40" s="97" customFormat="1" ht="12" customHeight="1" x14ac:dyDescent="0.2">
      <c r="A195" s="20"/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</row>
    <row r="196" spans="1:40" s="97" customFormat="1" ht="12" customHeight="1" x14ac:dyDescent="0.2">
      <c r="A196" s="20"/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</row>
    <row r="197" spans="1:40" s="97" customFormat="1" ht="12" customHeight="1" x14ac:dyDescent="0.2">
      <c r="A197" s="20"/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</row>
    <row r="198" spans="1:40" s="97" customFormat="1" ht="12" customHeight="1" x14ac:dyDescent="0.2">
      <c r="A198" s="20"/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</row>
    <row r="199" spans="1:40" s="97" customFormat="1" ht="12" customHeight="1" x14ac:dyDescent="0.2">
      <c r="A199" s="20"/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</row>
    <row r="200" spans="1:40" s="97" customFormat="1" ht="12" customHeight="1" x14ac:dyDescent="0.2">
      <c r="A200" s="20"/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</row>
    <row r="201" spans="1:40" s="97" customFormat="1" ht="12" customHeight="1" x14ac:dyDescent="0.2">
      <c r="A201" s="20"/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</row>
    <row r="202" spans="1:40" s="97" customFormat="1" ht="12" customHeight="1" x14ac:dyDescent="0.2">
      <c r="A202" s="20"/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</row>
    <row r="203" spans="1:40" s="97" customFormat="1" ht="12" customHeight="1" x14ac:dyDescent="0.2">
      <c r="A203" s="20"/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</row>
    <row r="204" spans="1:40" s="97" customFormat="1" ht="12" customHeight="1" x14ac:dyDescent="0.2">
      <c r="A204" s="20"/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</row>
    <row r="205" spans="1:40" s="97" customFormat="1" ht="12" customHeight="1" x14ac:dyDescent="0.2">
      <c r="A205" s="20"/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</row>
    <row r="206" spans="1:40" s="97" customFormat="1" ht="12" customHeight="1" x14ac:dyDescent="0.2">
      <c r="A206" s="20"/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</row>
    <row r="207" spans="1:40" s="97" customFormat="1" ht="12" customHeight="1" x14ac:dyDescent="0.2">
      <c r="A207" s="20"/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</row>
    <row r="208" spans="1:40" s="97" customFormat="1" ht="12" customHeight="1" x14ac:dyDescent="0.2">
      <c r="A208" s="20"/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</row>
    <row r="209" spans="1:40" s="97" customFormat="1" ht="12" customHeight="1" x14ac:dyDescent="0.2">
      <c r="A209" s="20"/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</row>
    <row r="210" spans="1:40" s="97" customFormat="1" ht="12" customHeight="1" x14ac:dyDescent="0.2">
      <c r="A210" s="20"/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</row>
    <row r="211" spans="1:40" s="97" customFormat="1" ht="12" customHeight="1" x14ac:dyDescent="0.2">
      <c r="A211" s="20"/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</row>
    <row r="212" spans="1:40" s="97" customFormat="1" ht="12" customHeight="1" x14ac:dyDescent="0.2">
      <c r="A212" s="20"/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</row>
    <row r="213" spans="1:40" s="97" customFormat="1" ht="12" customHeight="1" x14ac:dyDescent="0.2">
      <c r="A213" s="20"/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</row>
    <row r="214" spans="1:40" s="97" customFormat="1" ht="12" customHeight="1" x14ac:dyDescent="0.2">
      <c r="A214" s="20"/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</row>
    <row r="215" spans="1:40" s="97" customFormat="1" ht="12" customHeight="1" x14ac:dyDescent="0.2">
      <c r="A215" s="20"/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</row>
    <row r="216" spans="1:40" s="97" customFormat="1" ht="12" customHeight="1" x14ac:dyDescent="0.2">
      <c r="A216" s="20"/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</row>
    <row r="217" spans="1:40" s="97" customFormat="1" ht="12" customHeight="1" x14ac:dyDescent="0.2">
      <c r="A217" s="20"/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</row>
    <row r="218" spans="1:40" s="97" customFormat="1" ht="12" customHeight="1" x14ac:dyDescent="0.2">
      <c r="A218" s="20"/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</row>
    <row r="219" spans="1:40" s="97" customFormat="1" ht="12" customHeight="1" x14ac:dyDescent="0.2">
      <c r="A219" s="20"/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</row>
    <row r="220" spans="1:40" s="97" customFormat="1" ht="12" customHeight="1" x14ac:dyDescent="0.2">
      <c r="A220" s="20"/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</row>
    <row r="221" spans="1:40" s="97" customFormat="1" ht="12" customHeight="1" x14ac:dyDescent="0.2">
      <c r="A221" s="20"/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</row>
    <row r="222" spans="1:40" s="97" customFormat="1" ht="12" customHeight="1" x14ac:dyDescent="0.2">
      <c r="A222" s="20"/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</row>
    <row r="223" spans="1:40" s="97" customFormat="1" ht="12" customHeight="1" x14ac:dyDescent="0.2">
      <c r="A223" s="20"/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</row>
    <row r="224" spans="1:40" s="97" customFormat="1" ht="12" customHeight="1" x14ac:dyDescent="0.2">
      <c r="A224" s="20"/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</row>
    <row r="225" spans="1:40" s="97" customFormat="1" ht="12" customHeight="1" x14ac:dyDescent="0.2">
      <c r="A225" s="20"/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</row>
    <row r="226" spans="1:40" s="97" customFormat="1" ht="12" customHeight="1" x14ac:dyDescent="0.2">
      <c r="A226" s="20"/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</row>
    <row r="227" spans="1:40" s="97" customFormat="1" ht="12" customHeight="1" x14ac:dyDescent="0.2">
      <c r="A227" s="20"/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</row>
    <row r="228" spans="1:40" s="97" customFormat="1" ht="12" customHeight="1" x14ac:dyDescent="0.2">
      <c r="A228" s="20"/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</row>
    <row r="229" spans="1:40" s="97" customFormat="1" ht="12" customHeight="1" x14ac:dyDescent="0.2">
      <c r="A229" s="20"/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</row>
    <row r="230" spans="1:40" s="97" customFormat="1" ht="12" customHeight="1" x14ac:dyDescent="0.2">
      <c r="A230" s="20"/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</row>
    <row r="231" spans="1:40" s="97" customFormat="1" ht="12" customHeight="1" x14ac:dyDescent="0.2">
      <c r="A231" s="20"/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</row>
    <row r="232" spans="1:40" s="97" customFormat="1" ht="12" customHeight="1" x14ac:dyDescent="0.2">
      <c r="A232" s="20"/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</row>
    <row r="233" spans="1:40" s="97" customFormat="1" ht="12" customHeight="1" x14ac:dyDescent="0.2">
      <c r="A233" s="20"/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</row>
    <row r="234" spans="1:40" s="97" customFormat="1" ht="12" customHeight="1" x14ac:dyDescent="0.2">
      <c r="A234" s="20"/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</row>
    <row r="235" spans="1:40" s="97" customFormat="1" ht="12" customHeight="1" x14ac:dyDescent="0.2">
      <c r="A235" s="20"/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</row>
    <row r="236" spans="1:40" s="97" customFormat="1" ht="12" customHeight="1" x14ac:dyDescent="0.2">
      <c r="A236" s="20"/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</row>
    <row r="237" spans="1:40" s="97" customFormat="1" ht="12" customHeight="1" x14ac:dyDescent="0.2">
      <c r="A237" s="20"/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</row>
    <row r="238" spans="1:40" s="97" customFormat="1" ht="12" customHeight="1" x14ac:dyDescent="0.2">
      <c r="A238" s="20"/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</row>
    <row r="239" spans="1:40" s="97" customFormat="1" ht="12" customHeight="1" x14ac:dyDescent="0.2">
      <c r="A239" s="20"/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</row>
    <row r="240" spans="1:40" s="97" customFormat="1" ht="12" customHeight="1" x14ac:dyDescent="0.2">
      <c r="A240" s="20"/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</row>
    <row r="241" spans="1:40" s="97" customFormat="1" ht="12" customHeight="1" x14ac:dyDescent="0.2">
      <c r="A241" s="20"/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</row>
    <row r="242" spans="1:40" s="97" customFormat="1" ht="12" customHeight="1" x14ac:dyDescent="0.2">
      <c r="A242" s="20"/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</row>
    <row r="243" spans="1:40" s="97" customFormat="1" ht="12" customHeight="1" x14ac:dyDescent="0.2">
      <c r="A243" s="20"/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</row>
    <row r="244" spans="1:40" s="97" customFormat="1" ht="12" customHeight="1" x14ac:dyDescent="0.2">
      <c r="A244" s="20"/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</row>
    <row r="245" spans="1:40" s="97" customFormat="1" ht="12" customHeight="1" x14ac:dyDescent="0.2">
      <c r="A245" s="20"/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</row>
    <row r="246" spans="1:40" s="97" customFormat="1" ht="12" customHeight="1" x14ac:dyDescent="0.2">
      <c r="A246" s="20"/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</row>
    <row r="247" spans="1:40" s="97" customFormat="1" ht="12" customHeight="1" x14ac:dyDescent="0.2">
      <c r="A247" s="20"/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</row>
    <row r="248" spans="1:40" s="97" customFormat="1" ht="12" customHeight="1" x14ac:dyDescent="0.2">
      <c r="A248" s="20"/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</row>
    <row r="249" spans="1:40" s="97" customFormat="1" ht="12" customHeight="1" x14ac:dyDescent="0.2">
      <c r="A249" s="20"/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</row>
    <row r="250" spans="1:40" s="97" customFormat="1" ht="12" customHeight="1" x14ac:dyDescent="0.2">
      <c r="A250" s="20"/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</row>
    <row r="251" spans="1:40" s="97" customFormat="1" ht="12" customHeight="1" x14ac:dyDescent="0.2">
      <c r="A251" s="20"/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</row>
    <row r="252" spans="1:40" s="97" customFormat="1" ht="12" customHeight="1" x14ac:dyDescent="0.2">
      <c r="A252" s="20"/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</row>
    <row r="253" spans="1:40" s="97" customFormat="1" ht="12" customHeight="1" x14ac:dyDescent="0.2">
      <c r="A253" s="20"/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</row>
    <row r="254" spans="1:40" s="97" customFormat="1" ht="12" customHeight="1" x14ac:dyDescent="0.2">
      <c r="A254" s="20"/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</row>
    <row r="255" spans="1:40" s="97" customFormat="1" ht="12" customHeight="1" x14ac:dyDescent="0.2">
      <c r="A255" s="20"/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</row>
    <row r="256" spans="1:40" s="97" customFormat="1" ht="12" customHeight="1" x14ac:dyDescent="0.2">
      <c r="A256" s="20"/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</row>
    <row r="257" spans="1:40" s="97" customFormat="1" ht="12" customHeight="1" x14ac:dyDescent="0.2">
      <c r="A257" s="20"/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</row>
    <row r="258" spans="1:40" s="97" customFormat="1" ht="12" customHeight="1" x14ac:dyDescent="0.2">
      <c r="A258" s="20"/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</row>
    <row r="259" spans="1:40" s="97" customFormat="1" ht="12" customHeight="1" x14ac:dyDescent="0.2">
      <c r="A259" s="20"/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</row>
    <row r="260" spans="1:40" s="97" customFormat="1" ht="12" customHeight="1" x14ac:dyDescent="0.2">
      <c r="A260" s="20"/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</row>
    <row r="261" spans="1:40" s="97" customFormat="1" ht="12" customHeight="1" x14ac:dyDescent="0.2">
      <c r="A261" s="20"/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</row>
    <row r="262" spans="1:40" s="97" customFormat="1" ht="12" customHeight="1" x14ac:dyDescent="0.2">
      <c r="A262" s="20"/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</row>
    <row r="263" spans="1:40" s="97" customFormat="1" ht="12" customHeight="1" x14ac:dyDescent="0.2">
      <c r="A263" s="20"/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</row>
    <row r="264" spans="1:40" s="97" customFormat="1" ht="12" customHeight="1" x14ac:dyDescent="0.2">
      <c r="A264" s="20"/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</row>
    <row r="265" spans="1:40" s="97" customFormat="1" ht="12" customHeight="1" x14ac:dyDescent="0.2">
      <c r="A265" s="20"/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</row>
    <row r="266" spans="1:40" s="97" customFormat="1" ht="12" customHeight="1" x14ac:dyDescent="0.2">
      <c r="A266" s="20"/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</row>
    <row r="267" spans="1:40" s="97" customFormat="1" ht="12" customHeight="1" x14ac:dyDescent="0.2">
      <c r="A267" s="20"/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</row>
    <row r="268" spans="1:40" s="97" customFormat="1" ht="12" customHeight="1" x14ac:dyDescent="0.2">
      <c r="A268" s="20"/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</row>
    <row r="269" spans="1:40" s="97" customFormat="1" ht="12" customHeight="1" x14ac:dyDescent="0.2">
      <c r="A269" s="20"/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</row>
    <row r="270" spans="1:40" s="97" customFormat="1" ht="12" customHeight="1" x14ac:dyDescent="0.2">
      <c r="A270" s="20"/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</row>
    <row r="271" spans="1:40" s="97" customFormat="1" ht="12" customHeight="1" x14ac:dyDescent="0.2">
      <c r="A271" s="20"/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</row>
    <row r="272" spans="1:40" s="97" customFormat="1" ht="12" customHeight="1" x14ac:dyDescent="0.2">
      <c r="A272" s="20"/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</row>
    <row r="273" spans="1:40" s="97" customFormat="1" ht="12" customHeight="1" x14ac:dyDescent="0.2">
      <c r="A273" s="20"/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</row>
    <row r="274" spans="1:40" s="97" customFormat="1" ht="12" customHeight="1" x14ac:dyDescent="0.2">
      <c r="A274" s="20"/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</row>
    <row r="275" spans="1:40" s="97" customFormat="1" ht="12" customHeight="1" x14ac:dyDescent="0.2">
      <c r="A275" s="20"/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</row>
    <row r="276" spans="1:40" s="97" customFormat="1" ht="12" customHeight="1" x14ac:dyDescent="0.2">
      <c r="A276" s="20"/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</row>
    <row r="277" spans="1:40" s="97" customFormat="1" ht="12" customHeight="1" x14ac:dyDescent="0.2">
      <c r="A277" s="20"/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</row>
    <row r="278" spans="1:40" s="97" customFormat="1" ht="12" customHeight="1" x14ac:dyDescent="0.2">
      <c r="A278" s="20"/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</row>
    <row r="279" spans="1:40" s="97" customFormat="1" ht="12" customHeight="1" x14ac:dyDescent="0.2">
      <c r="A279" s="20"/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</row>
    <row r="280" spans="1:40" s="97" customFormat="1" ht="12" customHeight="1" x14ac:dyDescent="0.2">
      <c r="A280" s="20"/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</row>
    <row r="281" spans="1:40" s="97" customFormat="1" ht="12" customHeight="1" x14ac:dyDescent="0.2">
      <c r="A281" s="20"/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</row>
    <row r="282" spans="1:40" s="97" customFormat="1" ht="12" customHeight="1" x14ac:dyDescent="0.2">
      <c r="A282" s="20"/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</row>
    <row r="283" spans="1:40" s="97" customFormat="1" ht="12" customHeight="1" x14ac:dyDescent="0.2">
      <c r="A283" s="20"/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</row>
    <row r="284" spans="1:40" s="97" customFormat="1" ht="12" customHeight="1" x14ac:dyDescent="0.2">
      <c r="A284" s="20"/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</row>
    <row r="285" spans="1:40" s="97" customFormat="1" ht="12" customHeight="1" x14ac:dyDescent="0.2">
      <c r="A285" s="20"/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</row>
    <row r="286" spans="1:40" s="97" customFormat="1" ht="12" customHeight="1" x14ac:dyDescent="0.2">
      <c r="A286" s="20"/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</row>
    <row r="287" spans="1:40" s="97" customFormat="1" ht="12" customHeight="1" x14ac:dyDescent="0.2">
      <c r="A287" s="20"/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5">
    <tabColor indexed="11"/>
  </sheetPr>
  <dimension ref="A1:BA194"/>
  <sheetViews>
    <sheetView showGridLines="0" view="pageBreakPreview" topLeftCell="A61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6" customWidth="1"/>
    <col min="13" max="16" width="9.7109375" style="2" customWidth="1"/>
    <col min="17" max="24" width="9.7109375" style="1" customWidth="1"/>
    <col min="25" max="53" width="9.140625" style="1"/>
  </cols>
  <sheetData>
    <row r="1" spans="1:53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</row>
    <row r="2" spans="1:53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19"/>
      <c r="P2" s="19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</row>
    <row r="3" spans="1:53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</row>
    <row r="4" spans="1:53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19"/>
      <c r="P4" s="19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</row>
    <row r="5" spans="1:53" s="97" customFormat="1" ht="12" customHeight="1" x14ac:dyDescent="0.2">
      <c r="A5" s="20"/>
      <c r="B5" s="256" t="s">
        <v>91</v>
      </c>
      <c r="C5" s="180" t="s">
        <v>654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19"/>
      <c r="P5" s="19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</row>
    <row r="6" spans="1:53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19"/>
      <c r="P6" s="19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</row>
    <row r="7" spans="1:53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19"/>
      <c r="P7" s="19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</row>
    <row r="8" spans="1:53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201" t="s">
        <v>593</v>
      </c>
      <c r="N8" s="19"/>
      <c r="O8" s="19"/>
      <c r="P8" s="19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</row>
    <row r="9" spans="1:53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12"/>
      <c r="M9" s="19"/>
      <c r="N9" s="19"/>
      <c r="O9" s="19"/>
      <c r="P9" s="19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</row>
    <row r="10" spans="1:53" s="97" customFormat="1" ht="12" customHeight="1" x14ac:dyDescent="0.2">
      <c r="A10" s="20"/>
      <c r="B10" s="157"/>
      <c r="C10" s="181" t="s">
        <v>655</v>
      </c>
      <c r="D10" s="153">
        <v>336</v>
      </c>
      <c r="E10" s="153">
        <v>5.6</v>
      </c>
      <c r="F10" s="153"/>
      <c r="G10" s="153">
        <v>5</v>
      </c>
      <c r="H10" s="182">
        <f>D10*E10</f>
        <v>1881.6</v>
      </c>
      <c r="I10" s="183">
        <f>D10*E10*G10</f>
        <v>9408</v>
      </c>
      <c r="J10" s="181"/>
      <c r="K10" s="184"/>
      <c r="L10" s="112"/>
      <c r="M10" s="19"/>
      <c r="N10" s="19"/>
      <c r="O10" s="19"/>
      <c r="P10" s="19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</row>
    <row r="11" spans="1:53" s="97" customFormat="1" ht="12" customHeight="1" x14ac:dyDescent="0.2">
      <c r="A11" s="20"/>
      <c r="B11" s="157"/>
      <c r="C11" s="181" t="s">
        <v>656</v>
      </c>
      <c r="D11" s="153">
        <v>5.4</v>
      </c>
      <c r="E11" s="153">
        <v>0.45</v>
      </c>
      <c r="F11" s="153"/>
      <c r="G11" s="153">
        <v>12</v>
      </c>
      <c r="H11" s="182">
        <f>D11*E11*9*2</f>
        <v>43.74</v>
      </c>
      <c r="I11" s="183">
        <f>D11*E11*G11*9</f>
        <v>262.44000000000005</v>
      </c>
      <c r="J11" s="181"/>
      <c r="K11" s="184"/>
      <c r="L11" s="112"/>
      <c r="M11" s="19"/>
      <c r="N11" s="19"/>
      <c r="O11" s="19"/>
      <c r="P11" s="19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</row>
    <row r="12" spans="1:53" s="97" customFormat="1" ht="12" customHeight="1" x14ac:dyDescent="0.2">
      <c r="A12" s="20"/>
      <c r="B12" s="157"/>
      <c r="C12" s="181" t="s">
        <v>657</v>
      </c>
      <c r="D12" s="153">
        <v>5.4</v>
      </c>
      <c r="E12" s="153">
        <v>4</v>
      </c>
      <c r="F12" s="153"/>
      <c r="G12" s="153">
        <v>12</v>
      </c>
      <c r="H12" s="182">
        <f>D12*E12</f>
        <v>21.6</v>
      </c>
      <c r="I12" s="183">
        <f>D12*E12*G12</f>
        <v>259.20000000000005</v>
      </c>
      <c r="J12" s="181"/>
      <c r="K12" s="184"/>
      <c r="L12" s="112"/>
      <c r="M12" s="19"/>
      <c r="N12" s="19"/>
      <c r="O12" s="19"/>
      <c r="P12" s="19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</row>
    <row r="13" spans="1:53" s="97" customFormat="1" ht="12" customHeight="1" x14ac:dyDescent="0.2">
      <c r="A13" s="20"/>
      <c r="B13" s="157"/>
      <c r="C13" s="181"/>
      <c r="D13" s="153"/>
      <c r="E13" s="153"/>
      <c r="F13" s="153"/>
      <c r="G13" s="153"/>
      <c r="H13" s="182"/>
      <c r="I13" s="183"/>
      <c r="J13" s="181"/>
      <c r="K13" s="184"/>
      <c r="L13" s="112"/>
      <c r="M13" s="19"/>
      <c r="N13" s="19"/>
      <c r="O13" s="19"/>
      <c r="P13" s="19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</row>
    <row r="14" spans="1:53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12"/>
      <c r="M14" s="19"/>
      <c r="N14" s="19"/>
      <c r="O14" s="19"/>
      <c r="P14" s="19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</row>
    <row r="15" spans="1:53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1946.9399999999998</v>
      </c>
      <c r="I15" s="191">
        <f>SUM(I9:I14)</f>
        <v>9929.6400000000012</v>
      </c>
      <c r="J15" s="165"/>
      <c r="K15" s="192"/>
      <c r="L15" s="112"/>
      <c r="M15" s="19"/>
      <c r="N15" s="19"/>
      <c r="O15" s="19"/>
      <c r="P15" s="19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</row>
    <row r="16" spans="1:53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12"/>
      <c r="M16" s="19"/>
      <c r="N16" s="19"/>
      <c r="O16" s="19"/>
      <c r="P16" s="19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</row>
    <row r="17" spans="1:53" s="97" customFormat="1" ht="12" customHeight="1" x14ac:dyDescent="0.2">
      <c r="A17" s="20"/>
      <c r="B17" s="157"/>
      <c r="C17" s="181" t="s">
        <v>655</v>
      </c>
      <c r="D17" s="182">
        <v>336</v>
      </c>
      <c r="E17" s="182">
        <v>6</v>
      </c>
      <c r="F17" s="182"/>
      <c r="G17" s="182"/>
      <c r="H17" s="182">
        <f>D17*E17</f>
        <v>2016</v>
      </c>
      <c r="I17" s="183"/>
      <c r="J17" s="427"/>
      <c r="K17" s="186"/>
      <c r="L17" s="112"/>
      <c r="M17" s="19"/>
      <c r="N17" s="19"/>
      <c r="O17" s="19"/>
      <c r="P17" s="19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</row>
    <row r="18" spans="1:53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12"/>
      <c r="M18" s="19"/>
      <c r="N18" s="19"/>
      <c r="O18" s="19"/>
      <c r="P18" s="19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</row>
    <row r="19" spans="1:53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12"/>
      <c r="M19" s="19"/>
      <c r="N19" s="19"/>
      <c r="O19" s="19"/>
      <c r="P19" s="19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</row>
    <row r="20" spans="1:53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L20" s="112"/>
      <c r="M20" s="19"/>
      <c r="N20" s="19"/>
      <c r="O20" s="19"/>
      <c r="P20" s="19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</row>
    <row r="21" spans="1:53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L21" s="112"/>
      <c r="M21" s="19"/>
      <c r="N21" s="19"/>
      <c r="O21" s="19"/>
      <c r="P21" s="19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</row>
    <row r="22" spans="1:53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2016</v>
      </c>
      <c r="I22" s="429"/>
      <c r="J22" s="165"/>
      <c r="K22" s="192"/>
      <c r="L22" s="112"/>
      <c r="M22" s="19"/>
      <c r="N22" s="19"/>
      <c r="O22" s="19"/>
      <c r="P22" s="19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</row>
    <row r="23" spans="1:53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19"/>
      <c r="O23" s="19"/>
      <c r="P23" s="19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</row>
    <row r="24" spans="1:53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19"/>
      <c r="O24" s="19"/>
      <c r="P24" s="19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</row>
    <row r="25" spans="1:53" s="97" customFormat="1" ht="12" customHeight="1" thickBot="1" x14ac:dyDescent="0.25">
      <c r="A25" s="20"/>
      <c r="B25" s="431" t="str">
        <f>C5</f>
        <v>35 - Most č. B-C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19"/>
      <c r="O25" s="19"/>
      <c r="P25" s="19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19"/>
      <c r="O26" s="19"/>
      <c r="P26" s="19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</row>
    <row r="27" spans="1:53" s="97" customFormat="1" ht="12" customHeight="1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>
        <v>1.8</v>
      </c>
      <c r="K27" s="1021"/>
      <c r="L27" s="112"/>
      <c r="M27" s="19"/>
      <c r="N27" s="19"/>
      <c r="O27" s="19"/>
      <c r="P27" s="19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12"/>
      <c r="M28" s="19"/>
      <c r="N28" s="19"/>
      <c r="O28" s="19"/>
      <c r="P28" s="19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</row>
    <row r="29" spans="1:53" s="97" customFormat="1" ht="12" customHeight="1" x14ac:dyDescent="0.2">
      <c r="A29" s="20"/>
      <c r="B29" s="1027" t="s">
        <v>1648</v>
      </c>
      <c r="C29" s="1030" t="s">
        <v>1060</v>
      </c>
      <c r="D29" s="1184">
        <f>J69</f>
        <v>553.20000000000005</v>
      </c>
      <c r="E29" s="1031"/>
      <c r="F29" s="1025"/>
      <c r="G29" s="1025"/>
      <c r="H29" s="1025">
        <f>D29/2.5</f>
        <v>221.28000000000003</v>
      </c>
      <c r="I29" s="1025"/>
      <c r="J29" s="1026">
        <v>2.5</v>
      </c>
      <c r="K29" s="1030"/>
      <c r="L29" s="112"/>
      <c r="M29" s="19"/>
      <c r="N29" s="19"/>
      <c r="O29" s="19"/>
      <c r="P29" s="19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</row>
    <row r="30" spans="1:53" s="97" customFormat="1" ht="12" customHeight="1" x14ac:dyDescent="0.2">
      <c r="A30" s="20"/>
      <c r="B30" s="1032" t="s">
        <v>116</v>
      </c>
      <c r="C30" s="1030" t="s">
        <v>140</v>
      </c>
      <c r="D30" s="1184">
        <f>J76</f>
        <v>739.2</v>
      </c>
      <c r="E30" s="1031"/>
      <c r="F30" s="1025"/>
      <c r="G30" s="1025"/>
      <c r="H30" s="1025">
        <f>D30/2.2</f>
        <v>336</v>
      </c>
      <c r="I30" s="1025">
        <f>H76</f>
        <v>336</v>
      </c>
      <c r="J30" s="1025">
        <v>2.2000000000000002</v>
      </c>
      <c r="K30" s="1030"/>
      <c r="L30" s="112"/>
      <c r="M30" s="19"/>
      <c r="N30" s="19"/>
      <c r="O30" s="19"/>
      <c r="P30" s="19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</row>
    <row r="31" spans="1:53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12"/>
      <c r="M31" s="19"/>
      <c r="N31" s="19"/>
      <c r="O31" s="19"/>
      <c r="P31" s="19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</row>
    <row r="32" spans="1:53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12"/>
      <c r="M32" s="19"/>
      <c r="N32" s="19"/>
      <c r="O32" s="19"/>
      <c r="P32" s="19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</row>
    <row r="33" spans="1:53" s="97" customFormat="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12"/>
      <c r="M33" s="19"/>
      <c r="N33" s="19"/>
      <c r="O33" s="19"/>
      <c r="P33" s="19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</row>
    <row r="34" spans="1:53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12"/>
      <c r="M34" s="19"/>
      <c r="N34" s="19"/>
      <c r="O34" s="19"/>
      <c r="P34" s="19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</row>
    <row r="35" spans="1:53" s="97" customFormat="1" ht="12" customHeight="1" x14ac:dyDescent="0.2">
      <c r="A35" s="20"/>
      <c r="B35" s="1032" t="s">
        <v>121</v>
      </c>
      <c r="C35" s="1030" t="s">
        <v>1774</v>
      </c>
      <c r="D35" s="1184">
        <f>J62+J82</f>
        <v>62.509439999999998</v>
      </c>
      <c r="E35" s="1048"/>
      <c r="F35" s="1025"/>
      <c r="G35" s="1025"/>
      <c r="H35" s="1025"/>
      <c r="I35" s="1025"/>
      <c r="J35" s="1033"/>
      <c r="K35" s="1030"/>
      <c r="L35" s="112"/>
      <c r="M35" s="19"/>
      <c r="N35" s="19"/>
      <c r="O35" s="19"/>
      <c r="P35" s="19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</row>
    <row r="36" spans="1:53" s="97" customFormat="1" ht="12" customHeight="1" x14ac:dyDescent="0.2">
      <c r="A36" s="20"/>
      <c r="B36" s="1032" t="s">
        <v>143</v>
      </c>
      <c r="C36" s="1030" t="s">
        <v>526</v>
      </c>
      <c r="D36" s="1184">
        <f>J93+J55</f>
        <v>612.29957238571421</v>
      </c>
      <c r="E36" s="1031"/>
      <c r="F36" s="1025"/>
      <c r="G36" s="1025"/>
      <c r="H36" s="1025"/>
      <c r="I36" s="1025"/>
      <c r="J36" s="1033"/>
      <c r="K36" s="1030"/>
      <c r="L36" s="112"/>
      <c r="M36" s="19"/>
      <c r="N36" s="19"/>
      <c r="O36" s="19"/>
      <c r="P36" s="19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</row>
    <row r="37" spans="1:53" s="97" customFormat="1" ht="12" customHeight="1" x14ac:dyDescent="0.2">
      <c r="A37" s="20"/>
      <c r="B37" s="1032" t="s">
        <v>144</v>
      </c>
      <c r="C37" s="1030" t="s">
        <v>525</v>
      </c>
      <c r="D37" s="1184">
        <f>J100</f>
        <v>14.507135999999999</v>
      </c>
      <c r="E37" s="1031"/>
      <c r="F37" s="1025"/>
      <c r="G37" s="1025"/>
      <c r="H37" s="1025"/>
      <c r="I37" s="1025"/>
      <c r="J37" s="1033"/>
      <c r="K37" s="1030"/>
      <c r="L37" s="112"/>
      <c r="M37" s="19"/>
      <c r="N37" s="19"/>
      <c r="O37" s="19"/>
      <c r="P37" s="19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</row>
    <row r="38" spans="1:53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12"/>
      <c r="M38" s="19"/>
      <c r="N38" s="19"/>
      <c r="O38" s="19"/>
      <c r="P38" s="19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s="97" customFormat="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12"/>
      <c r="M39" s="19"/>
      <c r="N39" s="19"/>
      <c r="O39" s="19"/>
      <c r="P39" s="19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</row>
    <row r="40" spans="1:53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53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53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53" ht="12" customHeight="1" thickBot="1" x14ac:dyDescent="0.25">
      <c r="A43" s="20"/>
      <c r="B43" s="456" t="s">
        <v>147</v>
      </c>
      <c r="C43" s="457"/>
      <c r="D43" s="565">
        <f>SUM(D27:D42)</f>
        <v>1981.7161483857142</v>
      </c>
      <c r="E43" s="458"/>
      <c r="F43" s="458"/>
      <c r="G43" s="304">
        <f>SUM(G27:G42)</f>
        <v>0</v>
      </c>
      <c r="H43" s="304">
        <f>SUM(H27:H42)</f>
        <v>557.28</v>
      </c>
      <c r="I43" s="304">
        <f>SUM(I27:I42)</f>
        <v>336</v>
      </c>
      <c r="J43" s="459"/>
      <c r="K43" s="258"/>
      <c r="L43" s="112"/>
      <c r="M43" s="59">
        <f>J227+J209+J167+J185+J179+J137+J234+J88+J57</f>
        <v>31.493790000000001</v>
      </c>
      <c r="N43" s="58">
        <f>H167+H137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</row>
    <row r="44" spans="1:53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</row>
    <row r="45" spans="1:53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53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1946.9399999999998</v>
      </c>
      <c r="P46" s="476">
        <f>I15</f>
        <v>9929.6400000000012</v>
      </c>
      <c r="Q46" s="477">
        <f>D43</f>
        <v>1981.7161483857142</v>
      </c>
      <c r="R46" s="477">
        <f>H43</f>
        <v>557.28</v>
      </c>
      <c r="S46" s="476">
        <f>I43</f>
        <v>336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53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553.20000000000005</v>
      </c>
      <c r="R47" s="480">
        <f>D30</f>
        <v>739.2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62.509439999999998</v>
      </c>
      <c r="X47" s="555">
        <f>D36</f>
        <v>612.29957238571421</v>
      </c>
      <c r="Y47" s="555">
        <f>D37</f>
        <v>14.507135999999999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1981.7161483857142</v>
      </c>
    </row>
    <row r="48" spans="1:53" s="97" customFormat="1" ht="12" customHeight="1" x14ac:dyDescent="0.2">
      <c r="A48" s="20"/>
      <c r="B48" s="259"/>
      <c r="C48" s="258"/>
      <c r="D48" s="258"/>
      <c r="E48" s="258"/>
      <c r="F48" s="258"/>
      <c r="G48" s="258"/>
      <c r="H48" s="260"/>
      <c r="I48" s="260"/>
      <c r="J48" s="258"/>
      <c r="K48" s="258"/>
      <c r="L48" s="112"/>
      <c r="M48" s="19"/>
      <c r="N48" s="19"/>
      <c r="O48" s="19"/>
      <c r="P48" s="19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</row>
    <row r="49" spans="1:53" s="97" customFormat="1" ht="12" customHeight="1" thickBot="1" x14ac:dyDescent="0.25">
      <c r="A49" s="20"/>
      <c r="B49" s="111" t="s">
        <v>491</v>
      </c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9"/>
      <c r="N49" s="19"/>
      <c r="O49" s="19"/>
      <c r="P49" s="19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</row>
    <row r="50" spans="1:53" s="97" customFormat="1" ht="12" customHeight="1" thickBot="1" x14ac:dyDescent="0.25">
      <c r="A50" s="20"/>
      <c r="B50" s="482"/>
      <c r="C50" s="432"/>
      <c r="D50" s="434" t="s">
        <v>93</v>
      </c>
      <c r="E50" s="434" t="s">
        <v>104</v>
      </c>
      <c r="F50" s="434" t="s">
        <v>96</v>
      </c>
      <c r="G50" s="434" t="s">
        <v>105</v>
      </c>
      <c r="H50" s="434" t="s">
        <v>106</v>
      </c>
      <c r="I50" s="434" t="s">
        <v>124</v>
      </c>
      <c r="J50" s="434" t="s">
        <v>108</v>
      </c>
      <c r="K50" s="435" t="s">
        <v>109</v>
      </c>
      <c r="L50" s="112"/>
      <c r="M50" s="150" t="s">
        <v>110</v>
      </c>
      <c r="N50" s="19"/>
      <c r="O50" s="19"/>
      <c r="P50" s="19"/>
      <c r="Q50" s="20">
        <v>5.0477999999999996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</row>
    <row r="51" spans="1:53" s="97" customFormat="1" ht="12" customHeight="1" thickBot="1" x14ac:dyDescent="0.25">
      <c r="A51" s="20"/>
      <c r="B51" s="436" t="s">
        <v>111</v>
      </c>
      <c r="C51" s="437" t="s">
        <v>112</v>
      </c>
      <c r="D51" s="440" t="s">
        <v>99</v>
      </c>
      <c r="E51" s="440" t="s">
        <v>99</v>
      </c>
      <c r="F51" s="440" t="s">
        <v>135</v>
      </c>
      <c r="G51" s="440" t="s">
        <v>99</v>
      </c>
      <c r="H51" s="440" t="s">
        <v>136</v>
      </c>
      <c r="I51" s="440" t="s">
        <v>598</v>
      </c>
      <c r="J51" s="440" t="s">
        <v>113</v>
      </c>
      <c r="K51" s="441" t="s">
        <v>114</v>
      </c>
      <c r="L51" s="112"/>
      <c r="M51" s="19"/>
      <c r="N51" s="19"/>
      <c r="O51" s="19"/>
      <c r="P51" s="19"/>
      <c r="Q51" s="20">
        <f>15*0.0542*4+5*0.0542*6</f>
        <v>4.8780000000000001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</row>
    <row r="52" spans="1:53" s="97" customFormat="1" ht="12" customHeight="1" x14ac:dyDescent="0.2">
      <c r="A52" s="20"/>
      <c r="B52" s="160">
        <v>1</v>
      </c>
      <c r="C52" s="185" t="s">
        <v>599</v>
      </c>
      <c r="D52" s="170">
        <v>336</v>
      </c>
      <c r="E52" s="170"/>
      <c r="F52" s="169"/>
      <c r="G52" s="170"/>
      <c r="H52" s="170"/>
      <c r="I52" s="298">
        <f>M154</f>
        <v>1.4863527666666665</v>
      </c>
      <c r="J52" s="299">
        <f>D52*I52*B52</f>
        <v>499.41452959999992</v>
      </c>
      <c r="K52" s="162" t="s">
        <v>493</v>
      </c>
      <c r="L52" s="112"/>
      <c r="M52" s="19"/>
      <c r="N52" s="19"/>
      <c r="O52" s="19"/>
      <c r="P52" s="19"/>
      <c r="Q52" s="20">
        <f>50*0.016</f>
        <v>0.8</v>
      </c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</row>
    <row r="53" spans="1:53" s="97" customFormat="1" ht="12" customHeight="1" x14ac:dyDescent="0.2">
      <c r="A53" s="20"/>
      <c r="B53" s="159">
        <v>9</v>
      </c>
      <c r="C53" s="185" t="s">
        <v>600</v>
      </c>
      <c r="D53" s="491"/>
      <c r="E53" s="170"/>
      <c r="F53" s="169"/>
      <c r="G53" s="170"/>
      <c r="H53" s="170"/>
      <c r="I53" s="298">
        <f>K175</f>
        <v>6.8435020714285706</v>
      </c>
      <c r="J53" s="299">
        <f>I53*B53</f>
        <v>61.591518642857139</v>
      </c>
      <c r="K53" s="162" t="s">
        <v>493</v>
      </c>
      <c r="L53" s="112"/>
      <c r="M53" s="19">
        <f>I11*0.04733</f>
        <v>12.421285200000002</v>
      </c>
      <c r="N53" s="19"/>
      <c r="O53" s="19"/>
      <c r="P53" s="19"/>
      <c r="Q53" s="20">
        <f>14*15*0.0511</f>
        <v>10.731</v>
      </c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</row>
    <row r="54" spans="1:53" s="97" customFormat="1" ht="12" customHeight="1" thickBot="1" x14ac:dyDescent="0.25">
      <c r="A54" s="20"/>
      <c r="B54" s="159">
        <v>1</v>
      </c>
      <c r="C54" s="185" t="s">
        <v>601</v>
      </c>
      <c r="D54" s="491"/>
      <c r="E54" s="170"/>
      <c r="F54" s="169"/>
      <c r="G54" s="170"/>
      <c r="H54" s="170"/>
      <c r="I54" s="298">
        <f>K189</f>
        <v>16.020524142857141</v>
      </c>
      <c r="J54" s="299">
        <f>I54*B54</f>
        <v>16.020524142857141</v>
      </c>
      <c r="K54" s="172" t="s">
        <v>493</v>
      </c>
      <c r="L54" s="112"/>
      <c r="M54" s="19"/>
      <c r="N54" s="19"/>
      <c r="O54" s="19"/>
      <c r="P54" s="19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</row>
    <row r="55" spans="1:53" s="97" customFormat="1" ht="12" customHeight="1" thickBot="1" x14ac:dyDescent="0.25">
      <c r="A55" s="20"/>
      <c r="B55" s="483"/>
      <c r="C55" s="484" t="s">
        <v>117</v>
      </c>
      <c r="D55" s="484"/>
      <c r="E55" s="484"/>
      <c r="F55" s="484"/>
      <c r="G55" s="462"/>
      <c r="H55" s="547"/>
      <c r="I55" s="484"/>
      <c r="J55" s="485">
        <f>SUM(J52:J54)</f>
        <v>577.02657238571419</v>
      </c>
      <c r="K55" s="487"/>
      <c r="L55" s="112"/>
      <c r="M55" s="19"/>
      <c r="N55" s="19"/>
      <c r="O55" s="19"/>
      <c r="P55" s="19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</row>
    <row r="56" spans="1:53" s="97" customFormat="1" ht="12" customHeight="1" x14ac:dyDescent="0.2">
      <c r="A56" s="20"/>
      <c r="B56" s="259"/>
      <c r="C56" s="258"/>
      <c r="D56" s="258"/>
      <c r="E56" s="258"/>
      <c r="F56" s="258"/>
      <c r="G56" s="258"/>
      <c r="H56" s="133"/>
      <c r="I56" s="258"/>
      <c r="J56" s="488"/>
      <c r="K56" s="258"/>
      <c r="L56" s="112"/>
      <c r="M56" s="19"/>
      <c r="N56" s="19"/>
      <c r="O56" s="19"/>
      <c r="P56" s="19" t="e">
        <f>(#REF!+#REF!)*1.2</f>
        <v>#REF!</v>
      </c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</row>
    <row r="57" spans="1:53" s="97" customFormat="1" ht="12" customHeight="1" thickBot="1" x14ac:dyDescent="0.25">
      <c r="A57" s="20"/>
      <c r="B57" s="111" t="s">
        <v>2007</v>
      </c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9"/>
      <c r="N57" s="19"/>
      <c r="O57" s="19"/>
      <c r="P57" s="19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</row>
    <row r="58" spans="1:53" s="97" customFormat="1" ht="12" customHeight="1" thickBot="1" x14ac:dyDescent="0.25">
      <c r="A58" s="20"/>
      <c r="B58" s="482"/>
      <c r="C58" s="432"/>
      <c r="D58" s="434" t="s">
        <v>93</v>
      </c>
      <c r="E58" s="434" t="s">
        <v>104</v>
      </c>
      <c r="F58" s="434" t="s">
        <v>96</v>
      </c>
      <c r="G58" s="434" t="s">
        <v>105</v>
      </c>
      <c r="H58" s="434" t="s">
        <v>106</v>
      </c>
      <c r="I58" s="434" t="s">
        <v>124</v>
      </c>
      <c r="J58" s="434" t="s">
        <v>108</v>
      </c>
      <c r="K58" s="435" t="s">
        <v>109</v>
      </c>
      <c r="L58" s="112"/>
      <c r="M58" s="150" t="s">
        <v>110</v>
      </c>
      <c r="N58" s="19"/>
      <c r="O58" s="19"/>
      <c r="P58" s="19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</row>
    <row r="59" spans="1:53" s="97" customFormat="1" ht="12" customHeight="1" thickBot="1" x14ac:dyDescent="0.25">
      <c r="A59" s="20"/>
      <c r="B59" s="436" t="s">
        <v>111</v>
      </c>
      <c r="C59" s="437" t="s">
        <v>112</v>
      </c>
      <c r="D59" s="440" t="s">
        <v>99</v>
      </c>
      <c r="E59" s="440" t="s">
        <v>99</v>
      </c>
      <c r="F59" s="440" t="s">
        <v>135</v>
      </c>
      <c r="G59" s="440" t="s">
        <v>99</v>
      </c>
      <c r="H59" s="440" t="s">
        <v>136</v>
      </c>
      <c r="I59" s="440" t="s">
        <v>602</v>
      </c>
      <c r="J59" s="440" t="s">
        <v>113</v>
      </c>
      <c r="K59" s="441" t="s">
        <v>114</v>
      </c>
      <c r="L59" s="112"/>
      <c r="M59" s="19"/>
      <c r="N59" s="19"/>
      <c r="O59" s="19"/>
      <c r="P59" s="19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</row>
    <row r="60" spans="1:53" s="97" customFormat="1" ht="12" customHeight="1" x14ac:dyDescent="0.2">
      <c r="A60" s="20"/>
      <c r="B60" s="160">
        <v>560</v>
      </c>
      <c r="C60" s="185" t="s">
        <v>603</v>
      </c>
      <c r="D60" s="170">
        <v>1.2</v>
      </c>
      <c r="E60" s="170">
        <v>2.5</v>
      </c>
      <c r="F60" s="170">
        <f>D60*E60*B60</f>
        <v>1680</v>
      </c>
      <c r="G60" s="298">
        <v>0.01</v>
      </c>
      <c r="H60" s="170">
        <f>F60*G60</f>
        <v>16.8</v>
      </c>
      <c r="I60" s="169">
        <v>0.02</v>
      </c>
      <c r="J60" s="299">
        <f>F60*I60</f>
        <v>33.6</v>
      </c>
      <c r="K60" s="172" t="s">
        <v>997</v>
      </c>
      <c r="L60" s="112"/>
      <c r="M60" s="19">
        <f>D52*2/1.2</f>
        <v>560</v>
      </c>
      <c r="N60" s="19"/>
      <c r="O60" s="19"/>
      <c r="P60" s="19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</row>
    <row r="61" spans="1:53" s="97" customFormat="1" ht="12" customHeight="1" thickBot="1" x14ac:dyDescent="0.25">
      <c r="A61" s="20"/>
      <c r="B61" s="451"/>
      <c r="C61" s="287"/>
      <c r="D61" s="290"/>
      <c r="E61" s="290"/>
      <c r="F61" s="290"/>
      <c r="G61" s="290"/>
      <c r="H61" s="288"/>
      <c r="I61" s="290"/>
      <c r="J61" s="291"/>
      <c r="K61" s="293"/>
      <c r="L61" s="112"/>
      <c r="M61" s="19"/>
      <c r="N61" s="19"/>
      <c r="O61" s="19"/>
      <c r="P61" s="19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</row>
    <row r="62" spans="1:53" s="97" customFormat="1" ht="12" customHeight="1" thickBot="1" x14ac:dyDescent="0.25">
      <c r="A62" s="20"/>
      <c r="B62" s="483"/>
      <c r="C62" s="484" t="s">
        <v>117</v>
      </c>
      <c r="D62" s="484"/>
      <c r="E62" s="484"/>
      <c r="F62" s="484"/>
      <c r="G62" s="462"/>
      <c r="H62" s="520">
        <f>SUM(H60:H60)</f>
        <v>16.8</v>
      </c>
      <c r="I62" s="484"/>
      <c r="J62" s="485">
        <f>SUM(J60:J60)</f>
        <v>33.6</v>
      </c>
      <c r="K62" s="487"/>
      <c r="L62" s="112"/>
      <c r="M62" s="19"/>
      <c r="N62" s="19"/>
      <c r="O62" s="19"/>
      <c r="P62" s="19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</row>
    <row r="63" spans="1:53" s="97" customFormat="1" ht="12" customHeight="1" x14ac:dyDescent="0.2">
      <c r="A63" s="20"/>
      <c r="B63" s="259"/>
      <c r="C63" s="258"/>
      <c r="D63" s="258"/>
      <c r="E63" s="258"/>
      <c r="F63" s="258"/>
      <c r="G63" s="258"/>
      <c r="H63" s="133"/>
      <c r="I63" s="258"/>
      <c r="J63" s="488"/>
      <c r="K63" s="258"/>
      <c r="L63" s="112"/>
      <c r="M63" s="19"/>
      <c r="N63" s="19"/>
      <c r="O63" s="19"/>
      <c r="P63" s="19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</row>
    <row r="64" spans="1:53" s="97" customFormat="1" ht="12" customHeight="1" thickBot="1" x14ac:dyDescent="0.25">
      <c r="A64" s="20"/>
      <c r="B64" s="111" t="s">
        <v>184</v>
      </c>
      <c r="C64" s="112"/>
      <c r="D64" s="112"/>
      <c r="E64" s="112"/>
      <c r="F64" s="112"/>
      <c r="G64" s="112"/>
      <c r="H64" s="112"/>
      <c r="I64" s="112"/>
      <c r="J64" s="138"/>
      <c r="K64" s="112"/>
      <c r="L64" s="112"/>
      <c r="M64" s="19"/>
      <c r="N64" s="19"/>
      <c r="O64" s="19"/>
      <c r="P64" s="19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</row>
    <row r="65" spans="1:53" s="97" customFormat="1" ht="12" customHeight="1" thickBot="1" x14ac:dyDescent="0.25">
      <c r="A65" s="20"/>
      <c r="B65" s="482"/>
      <c r="C65" s="432"/>
      <c r="D65" s="434" t="s">
        <v>93</v>
      </c>
      <c r="E65" s="434" t="s">
        <v>104</v>
      </c>
      <c r="F65" s="434" t="s">
        <v>96</v>
      </c>
      <c r="G65" s="434" t="s">
        <v>105</v>
      </c>
      <c r="H65" s="434" t="s">
        <v>106</v>
      </c>
      <c r="I65" s="434" t="s">
        <v>107</v>
      </c>
      <c r="J65" s="492" t="s">
        <v>108</v>
      </c>
      <c r="K65" s="435" t="s">
        <v>109</v>
      </c>
      <c r="L65" s="112"/>
      <c r="M65" s="19"/>
      <c r="N65" s="19"/>
      <c r="O65" s="19"/>
      <c r="P65" s="19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</row>
    <row r="66" spans="1:53" s="97" customFormat="1" ht="12" customHeight="1" thickBot="1" x14ac:dyDescent="0.25">
      <c r="A66" s="20"/>
      <c r="B66" s="436" t="s">
        <v>111</v>
      </c>
      <c r="C66" s="437" t="s">
        <v>112</v>
      </c>
      <c r="D66" s="440" t="s">
        <v>99</v>
      </c>
      <c r="E66" s="440" t="s">
        <v>99</v>
      </c>
      <c r="F66" s="440" t="s">
        <v>135</v>
      </c>
      <c r="G66" s="440" t="s">
        <v>99</v>
      </c>
      <c r="H66" s="440" t="s">
        <v>136</v>
      </c>
      <c r="I66" s="440" t="s">
        <v>137</v>
      </c>
      <c r="J66" s="493" t="s">
        <v>113</v>
      </c>
      <c r="K66" s="441" t="s">
        <v>114</v>
      </c>
      <c r="L66" s="112"/>
      <c r="M66" s="19"/>
      <c r="N66" s="19"/>
      <c r="O66" s="19"/>
      <c r="P66" s="19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</row>
    <row r="67" spans="1:53" s="97" customFormat="1" ht="12" customHeight="1" x14ac:dyDescent="0.2">
      <c r="A67" s="20"/>
      <c r="B67" s="160">
        <v>1</v>
      </c>
      <c r="C67" s="184" t="s">
        <v>1680</v>
      </c>
      <c r="D67" s="283">
        <v>336</v>
      </c>
      <c r="E67" s="297">
        <v>5.5</v>
      </c>
      <c r="F67" s="170">
        <f>D67*E67-4</f>
        <v>1844</v>
      </c>
      <c r="G67" s="170">
        <v>0.12</v>
      </c>
      <c r="H67" s="170">
        <f>F67*G67*B67</f>
        <v>221.28</v>
      </c>
      <c r="I67" s="169">
        <v>2.5</v>
      </c>
      <c r="J67" s="299">
        <f>H67*I67</f>
        <v>553.20000000000005</v>
      </c>
      <c r="K67" s="300" t="s">
        <v>157</v>
      </c>
      <c r="L67" s="112"/>
      <c r="M67" s="19"/>
      <c r="N67" s="19"/>
      <c r="O67" s="19"/>
      <c r="P67" s="19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</row>
    <row r="68" spans="1:53" s="97" customFormat="1" ht="12" customHeight="1" thickBot="1" x14ac:dyDescent="0.25">
      <c r="A68" s="20"/>
      <c r="B68" s="451"/>
      <c r="C68" s="287"/>
      <c r="D68" s="290"/>
      <c r="E68" s="290"/>
      <c r="F68" s="290"/>
      <c r="G68" s="290"/>
      <c r="H68" s="288"/>
      <c r="I68" s="290"/>
      <c r="J68" s="291"/>
      <c r="K68" s="293"/>
      <c r="L68" s="112"/>
      <c r="M68" s="19"/>
      <c r="N68" s="19"/>
      <c r="O68" s="19"/>
      <c r="P68" s="19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</row>
    <row r="69" spans="1:53" s="97" customFormat="1" ht="12" customHeight="1" thickBot="1" x14ac:dyDescent="0.25">
      <c r="A69" s="20"/>
      <c r="B69" s="483"/>
      <c r="C69" s="484" t="s">
        <v>117</v>
      </c>
      <c r="D69" s="484"/>
      <c r="E69" s="484"/>
      <c r="F69" s="484"/>
      <c r="G69" s="462"/>
      <c r="H69" s="520">
        <f>SUM(H67:H67)</f>
        <v>221.28</v>
      </c>
      <c r="I69" s="484"/>
      <c r="J69" s="485">
        <f>SUM(J67:J67)</f>
        <v>553.20000000000005</v>
      </c>
      <c r="K69" s="487"/>
      <c r="L69" s="112"/>
      <c r="M69" s="19"/>
      <c r="N69" s="19"/>
      <c r="O69" s="19"/>
      <c r="P69" s="19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</row>
    <row r="70" spans="1:53" s="97" customFormat="1" ht="12" customHeight="1" x14ac:dyDescent="0.2">
      <c r="A70" s="20"/>
      <c r="B70" s="154"/>
      <c r="C70" s="112"/>
      <c r="D70" s="112"/>
      <c r="E70" s="112"/>
      <c r="F70" s="112"/>
      <c r="G70" s="112"/>
      <c r="H70" s="112"/>
      <c r="I70" s="112"/>
      <c r="J70" s="138"/>
      <c r="K70" s="112"/>
      <c r="L70" s="112"/>
      <c r="M70" s="19"/>
      <c r="N70" s="19"/>
      <c r="O70" s="19"/>
      <c r="P70" s="19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</row>
    <row r="71" spans="1:53" s="97" customFormat="1" ht="12" customHeight="1" thickBot="1" x14ac:dyDescent="0.25">
      <c r="A71" s="20"/>
      <c r="B71" s="111" t="s">
        <v>127</v>
      </c>
      <c r="C71" s="112"/>
      <c r="D71" s="112"/>
      <c r="E71" s="112"/>
      <c r="F71" s="112"/>
      <c r="G71" s="112"/>
      <c r="H71" s="112"/>
      <c r="I71" s="112"/>
      <c r="J71" s="138"/>
      <c r="K71" s="112"/>
      <c r="L71" s="112"/>
      <c r="M71" s="19"/>
      <c r="N71" s="19"/>
      <c r="O71" s="19"/>
      <c r="P71" s="19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</row>
    <row r="72" spans="1:53" s="97" customFormat="1" ht="12" customHeight="1" thickBot="1" x14ac:dyDescent="0.25">
      <c r="A72" s="20"/>
      <c r="B72" s="482"/>
      <c r="C72" s="432"/>
      <c r="D72" s="434" t="s">
        <v>93</v>
      </c>
      <c r="E72" s="434" t="s">
        <v>104</v>
      </c>
      <c r="F72" s="434" t="s">
        <v>96</v>
      </c>
      <c r="G72" s="434" t="s">
        <v>105</v>
      </c>
      <c r="H72" s="434" t="s">
        <v>106</v>
      </c>
      <c r="I72" s="434" t="s">
        <v>107</v>
      </c>
      <c r="J72" s="492" t="s">
        <v>108</v>
      </c>
      <c r="K72" s="435" t="s">
        <v>109</v>
      </c>
      <c r="L72" s="112"/>
      <c r="M72" s="19"/>
      <c r="N72" s="19"/>
      <c r="O72" s="19"/>
      <c r="P72" s="19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</row>
    <row r="73" spans="1:53" s="97" customFormat="1" ht="12" customHeight="1" thickBot="1" x14ac:dyDescent="0.25">
      <c r="A73" s="20"/>
      <c r="B73" s="436" t="s">
        <v>111</v>
      </c>
      <c r="C73" s="437" t="s">
        <v>112</v>
      </c>
      <c r="D73" s="440" t="s">
        <v>99</v>
      </c>
      <c r="E73" s="440" t="s">
        <v>99</v>
      </c>
      <c r="F73" s="440" t="s">
        <v>135</v>
      </c>
      <c r="G73" s="440" t="s">
        <v>99</v>
      </c>
      <c r="H73" s="440" t="s">
        <v>136</v>
      </c>
      <c r="I73" s="440" t="s">
        <v>137</v>
      </c>
      <c r="J73" s="493" t="s">
        <v>113</v>
      </c>
      <c r="K73" s="441" t="s">
        <v>114</v>
      </c>
      <c r="L73" s="112"/>
      <c r="M73" s="19"/>
      <c r="N73" s="19"/>
      <c r="O73" s="19"/>
      <c r="P73" s="19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</row>
    <row r="74" spans="1:53" s="97" customFormat="1" ht="12" customHeight="1" x14ac:dyDescent="0.2">
      <c r="A74" s="20"/>
      <c r="B74" s="160">
        <v>9</v>
      </c>
      <c r="C74" s="184" t="s">
        <v>627</v>
      </c>
      <c r="D74" s="309">
        <v>8</v>
      </c>
      <c r="E74" s="309">
        <v>1</v>
      </c>
      <c r="F74" s="181"/>
      <c r="G74" s="309">
        <v>3</v>
      </c>
      <c r="H74" s="170">
        <f>B74*D74*E74*G74</f>
        <v>216</v>
      </c>
      <c r="I74" s="181">
        <v>2.2000000000000002</v>
      </c>
      <c r="J74" s="494">
        <f>H74*I74</f>
        <v>475.20000000000005</v>
      </c>
      <c r="K74" s="166" t="s">
        <v>116</v>
      </c>
      <c r="L74" s="112"/>
      <c r="M74" s="19">
        <f>1*1.2*1.25*2</f>
        <v>3</v>
      </c>
      <c r="N74" s="19"/>
      <c r="O74" s="19"/>
      <c r="P74" s="19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</row>
    <row r="75" spans="1:53" s="97" customFormat="1" ht="12" customHeight="1" thickBot="1" x14ac:dyDescent="0.25">
      <c r="A75" s="20"/>
      <c r="B75" s="157">
        <v>1</v>
      </c>
      <c r="C75" s="186" t="s">
        <v>628</v>
      </c>
      <c r="D75" s="302">
        <v>8</v>
      </c>
      <c r="E75" s="302">
        <v>5</v>
      </c>
      <c r="F75" s="427"/>
      <c r="G75" s="302">
        <v>3</v>
      </c>
      <c r="H75" s="286">
        <f>B75*D75*E75*G75</f>
        <v>120</v>
      </c>
      <c r="I75" s="427">
        <v>2.2000000000000002</v>
      </c>
      <c r="J75" s="564">
        <f>H75*I75</f>
        <v>264</v>
      </c>
      <c r="K75" s="300" t="s">
        <v>116</v>
      </c>
      <c r="L75" s="112"/>
      <c r="M75" s="19"/>
      <c r="N75" s="19"/>
      <c r="O75" s="19"/>
      <c r="P75" s="19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</row>
    <row r="76" spans="1:53" s="97" customFormat="1" ht="12" customHeight="1" thickBot="1" x14ac:dyDescent="0.25">
      <c r="A76" s="20"/>
      <c r="B76" s="483"/>
      <c r="C76" s="484" t="s">
        <v>117</v>
      </c>
      <c r="D76" s="484"/>
      <c r="E76" s="484"/>
      <c r="F76" s="484"/>
      <c r="G76" s="462"/>
      <c r="H76" s="520">
        <f>SUM(H74:H75)</f>
        <v>336</v>
      </c>
      <c r="I76" s="484"/>
      <c r="J76" s="485">
        <f>SUM(J74:J75)</f>
        <v>739.2</v>
      </c>
      <c r="K76" s="487"/>
      <c r="L76" s="112"/>
      <c r="M76" s="19"/>
      <c r="N76" s="19"/>
      <c r="O76" s="19"/>
      <c r="P76" s="19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</row>
    <row r="77" spans="1:53" s="97" customFormat="1" ht="12" customHeight="1" x14ac:dyDescent="0.2">
      <c r="A77" s="20"/>
      <c r="B77" s="154"/>
      <c r="C77" s="112"/>
      <c r="D77" s="112"/>
      <c r="E77" s="112"/>
      <c r="F77" s="112"/>
      <c r="G77" s="112"/>
      <c r="H77" s="112"/>
      <c r="I77" s="112"/>
      <c r="J77" s="138"/>
      <c r="K77" s="112"/>
      <c r="L77" s="112"/>
      <c r="M77" s="19"/>
      <c r="N77" s="19"/>
      <c r="O77" s="19"/>
      <c r="P77" s="19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</row>
    <row r="78" spans="1:53" s="97" customFormat="1" ht="12" customHeight="1" thickBot="1" x14ac:dyDescent="0.25">
      <c r="A78" s="20"/>
      <c r="B78" s="111" t="s">
        <v>175</v>
      </c>
      <c r="C78" s="112"/>
      <c r="D78" s="112"/>
      <c r="E78" s="112"/>
      <c r="F78" s="112"/>
      <c r="G78" s="112"/>
      <c r="H78" s="112"/>
      <c r="I78" s="112"/>
      <c r="J78" s="138"/>
      <c r="K78" s="112"/>
      <c r="L78" s="112"/>
      <c r="M78" s="19"/>
      <c r="N78" s="19"/>
      <c r="O78" s="19"/>
      <c r="P78" s="19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</row>
    <row r="79" spans="1:53" s="97" customFormat="1" ht="12" customHeight="1" thickBot="1" x14ac:dyDescent="0.25">
      <c r="A79" s="20"/>
      <c r="B79" s="482"/>
      <c r="C79" s="432"/>
      <c r="D79" s="434" t="s">
        <v>93</v>
      </c>
      <c r="E79" s="434" t="s">
        <v>104</v>
      </c>
      <c r="F79" s="434" t="s">
        <v>96</v>
      </c>
      <c r="G79" s="434" t="s">
        <v>105</v>
      </c>
      <c r="H79" s="434" t="s">
        <v>106</v>
      </c>
      <c r="I79" s="434" t="s">
        <v>107</v>
      </c>
      <c r="J79" s="492" t="s">
        <v>108</v>
      </c>
      <c r="K79" s="435" t="s">
        <v>109</v>
      </c>
      <c r="L79" s="112"/>
      <c r="M79" s="19"/>
      <c r="N79" s="19"/>
      <c r="O79" s="19"/>
      <c r="P79" s="19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</row>
    <row r="80" spans="1:53" s="97" customFormat="1" ht="12" customHeight="1" thickBot="1" x14ac:dyDescent="0.25">
      <c r="A80" s="20"/>
      <c r="B80" s="436" t="s">
        <v>111</v>
      </c>
      <c r="C80" s="437" t="s">
        <v>112</v>
      </c>
      <c r="D80" s="440" t="s">
        <v>99</v>
      </c>
      <c r="E80" s="440" t="s">
        <v>99</v>
      </c>
      <c r="F80" s="440" t="s">
        <v>135</v>
      </c>
      <c r="G80" s="440" t="s">
        <v>99</v>
      </c>
      <c r="H80" s="440" t="s">
        <v>136</v>
      </c>
      <c r="I80" s="440" t="s">
        <v>137</v>
      </c>
      <c r="J80" s="493" t="s">
        <v>113</v>
      </c>
      <c r="K80" s="441" t="s">
        <v>114</v>
      </c>
      <c r="L80" s="112"/>
      <c r="M80" s="19"/>
      <c r="N80" s="19"/>
      <c r="O80" s="19"/>
      <c r="P80" s="19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</row>
    <row r="81" spans="1:53" s="97" customFormat="1" ht="12" customHeight="1" x14ac:dyDescent="0.2">
      <c r="A81" s="20"/>
      <c r="B81" s="442"/>
      <c r="C81" s="284" t="s">
        <v>838</v>
      </c>
      <c r="D81" s="286"/>
      <c r="E81" s="295"/>
      <c r="F81" s="286"/>
      <c r="G81" s="285"/>
      <c r="H81" s="286"/>
      <c r="I81" s="427"/>
      <c r="J81" s="564"/>
      <c r="K81" s="435"/>
      <c r="L81" s="112"/>
      <c r="M81" s="19"/>
      <c r="N81" s="19"/>
      <c r="O81" s="19"/>
      <c r="P81" s="19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</row>
    <row r="82" spans="1:53" s="97" customFormat="1" ht="12" customHeight="1" thickBot="1" x14ac:dyDescent="0.25">
      <c r="B82" s="505"/>
      <c r="C82" s="287" t="s">
        <v>2502</v>
      </c>
      <c r="D82" s="290"/>
      <c r="E82" s="290"/>
      <c r="F82" s="252">
        <f>H17</f>
        <v>2016</v>
      </c>
      <c r="G82" s="290">
        <v>6.0000000000000001E-3</v>
      </c>
      <c r="H82" s="288"/>
      <c r="I82" s="552">
        <v>1.434E-2</v>
      </c>
      <c r="J82" s="567">
        <f>I82*F82</f>
        <v>28.90944</v>
      </c>
      <c r="K82" s="1200" t="s">
        <v>997</v>
      </c>
      <c r="L82" s="112"/>
      <c r="M82" s="19"/>
      <c r="N82" s="202"/>
      <c r="O82" s="202"/>
      <c r="P82" s="202"/>
    </row>
    <row r="83" spans="1:53" s="97" customFormat="1" ht="12" customHeight="1" thickBot="1" x14ac:dyDescent="0.25">
      <c r="A83" s="20"/>
      <c r="B83" s="483"/>
      <c r="C83" s="484" t="s">
        <v>117</v>
      </c>
      <c r="D83" s="484"/>
      <c r="E83" s="484"/>
      <c r="F83" s="484"/>
      <c r="G83" s="462"/>
      <c r="H83" s="547"/>
      <c r="I83" s="484"/>
      <c r="J83" s="548">
        <f>J82</f>
        <v>28.90944</v>
      </c>
      <c r="K83" s="487"/>
      <c r="L83" s="112"/>
      <c r="M83" s="19"/>
      <c r="N83" s="19"/>
      <c r="O83" s="149">
        <f>F60+F82</f>
        <v>3696</v>
      </c>
      <c r="P83" s="19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</row>
    <row r="84" spans="1:53" s="97" customFormat="1" ht="12" customHeight="1" x14ac:dyDescent="0.2">
      <c r="A84" s="20"/>
      <c r="B84" s="154"/>
      <c r="C84" s="112"/>
      <c r="D84" s="112"/>
      <c r="E84" s="112"/>
      <c r="F84" s="112"/>
      <c r="G84" s="112"/>
      <c r="H84" s="112"/>
      <c r="I84" s="112"/>
      <c r="J84" s="138"/>
      <c r="K84" s="112"/>
      <c r="L84" s="112"/>
      <c r="M84" s="19"/>
      <c r="N84" s="19"/>
      <c r="O84" s="19"/>
      <c r="P84" s="19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</row>
    <row r="85" spans="1:53" s="97" customFormat="1" ht="12" customHeight="1" thickBot="1" x14ac:dyDescent="0.25">
      <c r="A85" s="20"/>
      <c r="B85" s="111" t="s">
        <v>123</v>
      </c>
      <c r="C85" s="112"/>
      <c r="D85" s="112"/>
      <c r="E85" s="112"/>
      <c r="F85" s="112"/>
      <c r="G85" s="112"/>
      <c r="H85" s="112"/>
      <c r="I85" s="112"/>
      <c r="J85" s="138"/>
      <c r="K85" s="112"/>
      <c r="L85" s="112"/>
      <c r="M85" s="19"/>
      <c r="N85" s="19"/>
      <c r="O85" s="19"/>
      <c r="P85" s="19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</row>
    <row r="86" spans="1:53" s="97" customFormat="1" ht="12" customHeight="1" thickBot="1" x14ac:dyDescent="0.25">
      <c r="A86" s="20"/>
      <c r="B86" s="482"/>
      <c r="C86" s="432"/>
      <c r="D86" s="434" t="s">
        <v>93</v>
      </c>
      <c r="E86" s="434" t="s">
        <v>104</v>
      </c>
      <c r="F86" s="434" t="s">
        <v>96</v>
      </c>
      <c r="G86" s="434" t="s">
        <v>105</v>
      </c>
      <c r="H86" s="434" t="s">
        <v>106</v>
      </c>
      <c r="I86" s="434" t="s">
        <v>124</v>
      </c>
      <c r="J86" s="492" t="s">
        <v>108</v>
      </c>
      <c r="K86" s="435" t="s">
        <v>109</v>
      </c>
      <c r="L86" s="112"/>
      <c r="M86" s="19"/>
      <c r="N86" s="19"/>
      <c r="O86" s="19"/>
      <c r="P86" s="19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</row>
    <row r="87" spans="1:53" s="97" customFormat="1" ht="12" customHeight="1" thickBot="1" x14ac:dyDescent="0.25">
      <c r="A87" s="20"/>
      <c r="B87" s="436" t="s">
        <v>111</v>
      </c>
      <c r="C87" s="437" t="s">
        <v>112</v>
      </c>
      <c r="D87" s="440" t="s">
        <v>99</v>
      </c>
      <c r="E87" s="440" t="s">
        <v>99</v>
      </c>
      <c r="F87" s="440" t="s">
        <v>135</v>
      </c>
      <c r="G87" s="440" t="s">
        <v>99</v>
      </c>
      <c r="H87" s="440" t="s">
        <v>136</v>
      </c>
      <c r="I87" s="440" t="s">
        <v>125</v>
      </c>
      <c r="J87" s="493" t="s">
        <v>113</v>
      </c>
      <c r="K87" s="441" t="s">
        <v>114</v>
      </c>
      <c r="L87" s="112"/>
      <c r="M87" s="19"/>
      <c r="N87" s="19"/>
      <c r="O87" s="19"/>
      <c r="P87" s="19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</row>
    <row r="88" spans="1:53" s="97" customFormat="1" ht="12" customHeight="1" x14ac:dyDescent="0.2">
      <c r="A88" s="20"/>
      <c r="B88" s="159">
        <v>1120</v>
      </c>
      <c r="C88" s="1155">
        <f>J82</f>
        <v>28.90944</v>
      </c>
      <c r="D88" s="170">
        <v>0.6</v>
      </c>
      <c r="E88" s="169">
        <v>1.4</v>
      </c>
      <c r="F88" s="169"/>
      <c r="G88" s="169"/>
      <c r="H88" s="298"/>
      <c r="I88" s="169">
        <v>2.8000000000000001E-2</v>
      </c>
      <c r="J88" s="299">
        <f>I88*B88</f>
        <v>31.36</v>
      </c>
      <c r="K88" s="172" t="s">
        <v>143</v>
      </c>
      <c r="L88" s="112"/>
      <c r="M88" s="19">
        <f>D52/0.6*2</f>
        <v>1120</v>
      </c>
      <c r="N88" s="19">
        <f>5/3</f>
        <v>1.6666666666666667</v>
      </c>
      <c r="O88" s="19"/>
      <c r="P88" s="19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</row>
    <row r="89" spans="1:53" s="97" customFormat="1" ht="12" customHeight="1" x14ac:dyDescent="0.2">
      <c r="A89" s="20"/>
      <c r="B89" s="159">
        <v>2</v>
      </c>
      <c r="C89" s="185" t="s">
        <v>415</v>
      </c>
      <c r="D89" s="168"/>
      <c r="E89" s="169"/>
      <c r="F89" s="169"/>
      <c r="G89" s="169"/>
      <c r="H89" s="298"/>
      <c r="I89" s="298">
        <v>5.6500000000000002E-2</v>
      </c>
      <c r="J89" s="299">
        <f>B89*I89</f>
        <v>0.113</v>
      </c>
      <c r="K89" s="172" t="s">
        <v>143</v>
      </c>
      <c r="L89" s="112"/>
      <c r="M89" s="19"/>
      <c r="N89" s="19"/>
      <c r="O89" s="19"/>
      <c r="P89" s="19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</row>
    <row r="90" spans="1:53" s="97" customFormat="1" ht="12" customHeight="1" x14ac:dyDescent="0.2">
      <c r="A90" s="20"/>
      <c r="B90" s="159">
        <v>1</v>
      </c>
      <c r="C90" s="185" t="s">
        <v>314</v>
      </c>
      <c r="D90" s="168"/>
      <c r="E90" s="169"/>
      <c r="F90" s="169"/>
      <c r="G90" s="169"/>
      <c r="H90" s="298"/>
      <c r="I90" s="298">
        <v>1.2</v>
      </c>
      <c r="J90" s="299">
        <f>I90</f>
        <v>1.2</v>
      </c>
      <c r="K90" s="162" t="s">
        <v>143</v>
      </c>
      <c r="L90" s="112"/>
      <c r="M90" s="19">
        <f>19*1.4</f>
        <v>26.599999999999998</v>
      </c>
      <c r="N90" s="19"/>
      <c r="O90" s="19"/>
      <c r="P90" s="19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</row>
    <row r="91" spans="1:53" s="97" customFormat="1" ht="12" customHeight="1" x14ac:dyDescent="0.2">
      <c r="A91" s="20"/>
      <c r="B91" s="159">
        <v>1</v>
      </c>
      <c r="C91" s="185" t="s">
        <v>840</v>
      </c>
      <c r="D91" s="169"/>
      <c r="E91" s="169"/>
      <c r="F91" s="169"/>
      <c r="G91" s="169"/>
      <c r="H91" s="298"/>
      <c r="I91" s="298">
        <v>1.8</v>
      </c>
      <c r="J91" s="299">
        <f>I91</f>
        <v>1.8</v>
      </c>
      <c r="K91" s="162" t="s">
        <v>143</v>
      </c>
      <c r="L91" s="112"/>
      <c r="M91" s="19"/>
      <c r="N91" s="19"/>
      <c r="O91" s="19"/>
      <c r="P91" s="19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</row>
    <row r="92" spans="1:53" s="97" customFormat="1" ht="12" customHeight="1" thickBot="1" x14ac:dyDescent="0.25">
      <c r="A92" s="20"/>
      <c r="B92" s="158">
        <v>1</v>
      </c>
      <c r="C92" s="284" t="s">
        <v>1590</v>
      </c>
      <c r="D92" s="295"/>
      <c r="E92" s="285"/>
      <c r="F92" s="285"/>
      <c r="G92" s="285"/>
      <c r="H92" s="502"/>
      <c r="I92" s="502">
        <v>0.8</v>
      </c>
      <c r="J92" s="296">
        <f>I92*B92</f>
        <v>0.8</v>
      </c>
      <c r="K92" s="172" t="s">
        <v>143</v>
      </c>
      <c r="L92" s="112"/>
      <c r="M92" s="19"/>
      <c r="N92" s="19"/>
      <c r="O92" s="19"/>
      <c r="P92" s="19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</row>
    <row r="93" spans="1:53" s="97" customFormat="1" ht="12" customHeight="1" thickBot="1" x14ac:dyDescent="0.25">
      <c r="A93" s="20"/>
      <c r="B93" s="483"/>
      <c r="C93" s="484" t="s">
        <v>117</v>
      </c>
      <c r="D93" s="484"/>
      <c r="E93" s="484"/>
      <c r="F93" s="484"/>
      <c r="G93" s="462"/>
      <c r="H93" s="504"/>
      <c r="I93" s="484"/>
      <c r="J93" s="485">
        <f>SUM(J88:J92)</f>
        <v>35.272999999999996</v>
      </c>
      <c r="K93" s="487"/>
      <c r="L93" s="112"/>
      <c r="M93" s="19"/>
      <c r="N93" s="19"/>
      <c r="O93" s="19"/>
      <c r="P93" s="19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</row>
    <row r="94" spans="1:53" s="97" customFormat="1" ht="12" customHeight="1" x14ac:dyDescent="0.2">
      <c r="A94" s="20"/>
      <c r="B94" s="259"/>
      <c r="C94" s="258"/>
      <c r="D94" s="258"/>
      <c r="E94" s="258"/>
      <c r="F94" s="258"/>
      <c r="G94" s="258"/>
      <c r="H94" s="133"/>
      <c r="I94" s="258"/>
      <c r="J94" s="488"/>
      <c r="K94" s="258"/>
      <c r="L94" s="112"/>
      <c r="M94" s="19"/>
      <c r="N94" s="19"/>
      <c r="O94" s="19"/>
      <c r="P94" s="19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</row>
    <row r="95" spans="1:53" s="97" customFormat="1" ht="12" customHeight="1" thickBot="1" x14ac:dyDescent="0.25">
      <c r="B95" s="111" t="s">
        <v>166</v>
      </c>
      <c r="C95" s="112"/>
      <c r="D95" s="112"/>
      <c r="E95" s="925"/>
      <c r="F95" s="925"/>
      <c r="G95" s="112"/>
      <c r="H95" s="112"/>
      <c r="I95" s="112"/>
      <c r="J95" s="112"/>
      <c r="K95" s="112"/>
      <c r="L95" s="112"/>
      <c r="M95" s="19"/>
      <c r="N95" s="202"/>
      <c r="O95" s="202"/>
      <c r="P95" s="202"/>
    </row>
    <row r="96" spans="1:53" s="97" customFormat="1" ht="12" customHeight="1" thickBot="1" x14ac:dyDescent="0.25">
      <c r="B96" s="482"/>
      <c r="C96" s="432"/>
      <c r="D96" s="470" t="s">
        <v>93</v>
      </c>
      <c r="E96" s="434" t="s">
        <v>104</v>
      </c>
      <c r="F96" s="434" t="s">
        <v>96</v>
      </c>
      <c r="G96" s="434" t="s">
        <v>105</v>
      </c>
      <c r="H96" s="434" t="s">
        <v>106</v>
      </c>
      <c r="I96" s="434" t="s">
        <v>124</v>
      </c>
      <c r="J96" s="434" t="s">
        <v>108</v>
      </c>
      <c r="K96" s="435" t="s">
        <v>109</v>
      </c>
      <c r="L96" s="112"/>
      <c r="M96" s="19"/>
      <c r="N96" s="202"/>
      <c r="O96" s="202"/>
      <c r="P96" s="202"/>
    </row>
    <row r="97" spans="1:53" s="97" customFormat="1" ht="12" customHeight="1" thickBot="1" x14ac:dyDescent="0.25">
      <c r="B97" s="436" t="s">
        <v>111</v>
      </c>
      <c r="C97" s="437" t="s">
        <v>112</v>
      </c>
      <c r="D97" s="505" t="s">
        <v>99</v>
      </c>
      <c r="E97" s="440" t="s">
        <v>99</v>
      </c>
      <c r="F97" s="440" t="s">
        <v>135</v>
      </c>
      <c r="G97" s="440" t="s">
        <v>99</v>
      </c>
      <c r="H97" s="440" t="s">
        <v>136</v>
      </c>
      <c r="I97" s="440" t="s">
        <v>125</v>
      </c>
      <c r="J97" s="440" t="s">
        <v>113</v>
      </c>
      <c r="K97" s="441" t="s">
        <v>114</v>
      </c>
      <c r="L97" s="112"/>
      <c r="M97" s="19"/>
      <c r="N97" s="202"/>
      <c r="O97" s="202"/>
      <c r="P97" s="202"/>
    </row>
    <row r="98" spans="1:53" s="97" customFormat="1" ht="12" customHeight="1" x14ac:dyDescent="0.2">
      <c r="B98" s="442"/>
      <c r="C98" s="569" t="s">
        <v>167</v>
      </c>
      <c r="D98" s="181"/>
      <c r="E98" s="181"/>
      <c r="F98" s="181"/>
      <c r="G98" s="181"/>
      <c r="H98" s="297"/>
      <c r="I98" s="181"/>
      <c r="J98" s="297"/>
      <c r="K98" s="184"/>
      <c r="L98" s="112"/>
      <c r="M98" s="19"/>
      <c r="N98" s="202"/>
      <c r="O98" s="202"/>
      <c r="P98" s="202"/>
    </row>
    <row r="99" spans="1:53" s="97" customFormat="1" ht="12" customHeight="1" thickBot="1" x14ac:dyDescent="0.25">
      <c r="B99" s="159">
        <v>1120</v>
      </c>
      <c r="C99" s="184" t="s">
        <v>524</v>
      </c>
      <c r="D99" s="170">
        <v>0.6</v>
      </c>
      <c r="E99" s="169">
        <v>1.4</v>
      </c>
      <c r="F99" s="181">
        <f>D99*E99</f>
        <v>0.84</v>
      </c>
      <c r="G99" s="181">
        <v>6.0000000000000001E-3</v>
      </c>
      <c r="H99" s="170">
        <f>F99*G99*B99</f>
        <v>5.6448</v>
      </c>
      <c r="I99" s="169">
        <v>2.57</v>
      </c>
      <c r="J99" s="170">
        <f>H99*I99</f>
        <v>14.507135999999999</v>
      </c>
      <c r="K99" s="172" t="s">
        <v>144</v>
      </c>
      <c r="L99" s="112"/>
      <c r="M99" s="19"/>
      <c r="N99" s="202"/>
      <c r="O99" s="202"/>
      <c r="P99" s="202"/>
    </row>
    <row r="100" spans="1:53" s="97" customFormat="1" ht="12" customHeight="1" thickBot="1" x14ac:dyDescent="0.25">
      <c r="B100" s="483"/>
      <c r="C100" s="484" t="s">
        <v>117</v>
      </c>
      <c r="D100" s="484"/>
      <c r="E100" s="484"/>
      <c r="F100" s="484"/>
      <c r="G100" s="462"/>
      <c r="H100" s="520">
        <f>SUM(H99)</f>
        <v>5.6448</v>
      </c>
      <c r="I100" s="510"/>
      <c r="J100" s="520">
        <f>SUM(J99)</f>
        <v>14.507135999999999</v>
      </c>
      <c r="K100" s="487"/>
      <c r="L100" s="112"/>
      <c r="M100" s="19"/>
      <c r="N100" s="202"/>
      <c r="O100" s="202"/>
      <c r="P100" s="202"/>
    </row>
    <row r="101" spans="1:53" s="97" customFormat="1" ht="12" customHeight="1" x14ac:dyDescent="0.2">
      <c r="A101" s="20"/>
      <c r="B101" s="259"/>
      <c r="C101" s="258"/>
      <c r="D101" s="258"/>
      <c r="E101" s="258"/>
      <c r="F101" s="258"/>
      <c r="G101" s="258"/>
      <c r="H101" s="133"/>
      <c r="I101" s="258"/>
      <c r="J101" s="488"/>
      <c r="K101" s="258"/>
      <c r="L101" s="112"/>
      <c r="M101" s="19"/>
      <c r="N101" s="19"/>
      <c r="O101" s="19"/>
      <c r="P101" s="19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</row>
    <row r="102" spans="1:53" s="156" customFormat="1" ht="12" customHeight="1" x14ac:dyDescent="0.2">
      <c r="A102" s="134"/>
      <c r="B102" s="259"/>
      <c r="C102" s="258"/>
      <c r="D102" s="258"/>
      <c r="E102" s="258"/>
      <c r="F102" s="258"/>
      <c r="G102" s="258"/>
      <c r="H102" s="133"/>
      <c r="I102" s="258"/>
      <c r="J102" s="488"/>
      <c r="K102" s="258"/>
      <c r="L102" s="112"/>
      <c r="M102" s="136"/>
      <c r="N102" s="136"/>
      <c r="O102" s="136"/>
      <c r="P102" s="136"/>
      <c r="Q102" s="134"/>
      <c r="R102" s="134"/>
      <c r="S102" s="134"/>
      <c r="T102" s="134"/>
      <c r="U102" s="134"/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</row>
    <row r="103" spans="1:53" s="97" customFormat="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9"/>
      <c r="N103" s="19"/>
      <c r="O103" s="19"/>
      <c r="P103" s="19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</row>
    <row r="104" spans="1:53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9"/>
      <c r="N104" s="19"/>
      <c r="O104" s="19"/>
      <c r="P104" s="19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</row>
    <row r="105" spans="1:53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9"/>
      <c r="N105" s="19"/>
      <c r="O105" s="19"/>
      <c r="P105" s="19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</row>
    <row r="106" spans="1:53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9"/>
      <c r="N106" s="19"/>
      <c r="O106" s="19"/>
      <c r="P106" s="19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</row>
    <row r="107" spans="1:53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19"/>
      <c r="O107" s="19"/>
      <c r="P107" s="19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</row>
    <row r="108" spans="1:53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9"/>
      <c r="N108" s="19"/>
      <c r="O108" s="19"/>
      <c r="P108" s="19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</row>
    <row r="109" spans="1:53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  <c r="N109" s="19"/>
      <c r="O109" s="19"/>
      <c r="P109" s="19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</row>
    <row r="110" spans="1:53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9"/>
      <c r="N110" s="19"/>
      <c r="O110" s="19"/>
      <c r="P110" s="19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</row>
    <row r="111" spans="1:53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9"/>
      <c r="N111" s="19"/>
      <c r="O111" s="19"/>
      <c r="P111" s="19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</row>
    <row r="112" spans="1:53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9"/>
      <c r="N112" s="19"/>
      <c r="O112" s="19"/>
      <c r="P112" s="19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</row>
    <row r="113" spans="1:53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9"/>
      <c r="N113" s="19"/>
      <c r="O113" s="19"/>
      <c r="P113" s="19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</row>
    <row r="114" spans="1:53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9"/>
      <c r="N114" s="19"/>
      <c r="O114" s="19"/>
      <c r="P114" s="19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</row>
    <row r="115" spans="1:53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9"/>
      <c r="N115" s="19"/>
      <c r="O115" s="19"/>
      <c r="P115" s="19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</row>
    <row r="116" spans="1:53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9"/>
      <c r="N116" s="19"/>
      <c r="O116" s="19"/>
      <c r="P116" s="19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</row>
    <row r="117" spans="1:53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  <c r="N117" s="19"/>
      <c r="O117" s="19"/>
      <c r="P117" s="19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</row>
    <row r="118" spans="1:53" s="97" customFormat="1" ht="12" customHeight="1" x14ac:dyDescent="0.2">
      <c r="A118" s="20"/>
      <c r="B118" s="154"/>
      <c r="C118" s="112"/>
      <c r="D118" s="112"/>
      <c r="E118" s="112"/>
      <c r="F118" s="112"/>
      <c r="G118" s="112"/>
      <c r="H118" s="133"/>
      <c r="I118" s="133"/>
      <c r="J118" s="112"/>
      <c r="K118" s="112"/>
      <c r="L118" s="112"/>
      <c r="M118" s="19"/>
      <c r="N118" s="19"/>
      <c r="O118" s="19"/>
      <c r="P118" s="19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</row>
    <row r="119" spans="1:53" s="97" customFormat="1" ht="12" customHeight="1" x14ac:dyDescent="0.2">
      <c r="A119" s="20"/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9"/>
      <c r="N119" s="19"/>
      <c r="O119" s="19"/>
      <c r="P119" s="19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</row>
    <row r="120" spans="1:53" s="97" customFormat="1" ht="12" customHeigh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9"/>
      <c r="N120" s="19"/>
      <c r="O120" s="19"/>
      <c r="P120" s="19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</row>
    <row r="121" spans="1:53" s="97" customFormat="1" ht="12" customHeight="1" x14ac:dyDescent="0.2">
      <c r="A121" s="20"/>
      <c r="B121" s="154"/>
      <c r="C121" s="112"/>
      <c r="D121" s="802" t="s">
        <v>629</v>
      </c>
      <c r="E121" s="112"/>
      <c r="F121" s="112"/>
      <c r="G121" s="112"/>
      <c r="H121" s="112"/>
      <c r="I121" s="112"/>
      <c r="J121" s="112"/>
      <c r="K121" s="112"/>
      <c r="L121" s="112"/>
      <c r="M121" s="19"/>
      <c r="N121" s="19"/>
      <c r="O121" s="19"/>
      <c r="P121" s="19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</row>
    <row r="122" spans="1:53" s="97" customFormat="1" ht="12" customHeight="1" x14ac:dyDescent="0.2">
      <c r="A122" s="20"/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9"/>
      <c r="N122" s="19"/>
      <c r="O122" s="19"/>
      <c r="P122" s="19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</row>
    <row r="123" spans="1:53" s="97" customFormat="1" ht="12" customHeight="1" x14ac:dyDescent="0.2">
      <c r="A123" s="20"/>
      <c r="B123" s="154"/>
      <c r="C123" s="112"/>
      <c r="D123" s="169" t="s">
        <v>971</v>
      </c>
      <c r="E123" s="169" t="s">
        <v>972</v>
      </c>
      <c r="F123" s="169" t="s">
        <v>93</v>
      </c>
      <c r="G123" s="169" t="s">
        <v>94</v>
      </c>
      <c r="H123" s="169" t="s">
        <v>973</v>
      </c>
      <c r="I123" s="169" t="s">
        <v>984</v>
      </c>
      <c r="J123" s="169" t="s">
        <v>125</v>
      </c>
      <c r="K123" s="169" t="s">
        <v>134</v>
      </c>
      <c r="L123" s="112"/>
      <c r="M123" s="19"/>
      <c r="N123" s="19"/>
      <c r="O123" s="19"/>
      <c r="P123" s="19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</row>
    <row r="124" spans="1:53" s="97" customFormat="1" ht="12" customHeight="1" x14ac:dyDescent="0.2">
      <c r="A124" s="20"/>
      <c r="B124" s="154"/>
      <c r="C124" s="112"/>
      <c r="D124" s="534" t="s">
        <v>2103</v>
      </c>
      <c r="E124" s="169"/>
      <c r="F124" s="169"/>
      <c r="G124" s="169"/>
      <c r="H124" s="169"/>
      <c r="I124" s="169"/>
      <c r="J124" s="169"/>
      <c r="K124" s="169"/>
      <c r="L124" s="112"/>
      <c r="M124" s="19"/>
      <c r="N124" s="19"/>
      <c r="O124" s="19"/>
      <c r="P124" s="19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</row>
    <row r="125" spans="1:53" s="97" customFormat="1" ht="12" customHeight="1" x14ac:dyDescent="0.2">
      <c r="A125" s="137"/>
      <c r="B125" s="154"/>
      <c r="C125" s="203" t="s">
        <v>101</v>
      </c>
      <c r="D125" s="204" t="s">
        <v>2095</v>
      </c>
      <c r="E125" s="204">
        <v>6</v>
      </c>
      <c r="F125" s="170">
        <v>3</v>
      </c>
      <c r="G125" s="169"/>
      <c r="H125" s="169"/>
      <c r="I125" s="169"/>
      <c r="J125" s="169">
        <v>8.3400000000000002E-3</v>
      </c>
      <c r="K125" s="169">
        <f>E125*F125*J125</f>
        <v>0.15012</v>
      </c>
      <c r="L125" s="112"/>
      <c r="M125" s="112"/>
      <c r="N125" s="112"/>
      <c r="O125" s="112"/>
      <c r="P125" s="112"/>
      <c r="Q125" s="137"/>
      <c r="R125" s="137"/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  <c r="AV125" s="137"/>
      <c r="AW125" s="137"/>
      <c r="AX125" s="137"/>
      <c r="AY125" s="137"/>
      <c r="AZ125" s="137"/>
      <c r="BA125" s="137"/>
    </row>
    <row r="126" spans="1:53" s="97" customFormat="1" ht="12" customHeight="1" x14ac:dyDescent="0.2">
      <c r="A126" s="137"/>
      <c r="B126" s="154"/>
      <c r="C126" s="112"/>
      <c r="D126" s="204" t="s">
        <v>313</v>
      </c>
      <c r="E126" s="204">
        <v>2</v>
      </c>
      <c r="F126" s="170">
        <v>2.65</v>
      </c>
      <c r="G126" s="169"/>
      <c r="H126" s="169"/>
      <c r="I126" s="169"/>
      <c r="J126" s="169">
        <v>1.11E-2</v>
      </c>
      <c r="K126" s="169">
        <f>E126*F126*J126</f>
        <v>5.883E-2</v>
      </c>
      <c r="L126" s="112"/>
      <c r="M126" s="112"/>
      <c r="N126" s="112"/>
      <c r="O126" s="112"/>
      <c r="P126" s="112"/>
      <c r="Q126" s="137"/>
      <c r="R126" s="137"/>
      <c r="S126" s="137"/>
      <c r="T126" s="137"/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  <c r="AV126" s="137"/>
      <c r="AW126" s="137"/>
      <c r="AX126" s="137"/>
      <c r="AY126" s="137"/>
      <c r="AZ126" s="137"/>
      <c r="BA126" s="137"/>
    </row>
    <row r="127" spans="1:53" s="97" customFormat="1" ht="12" customHeight="1" x14ac:dyDescent="0.2">
      <c r="A127" s="137"/>
      <c r="B127" s="154"/>
      <c r="C127" s="154"/>
      <c r="D127" s="204" t="s">
        <v>630</v>
      </c>
      <c r="E127" s="204">
        <v>2</v>
      </c>
      <c r="F127" s="170">
        <v>3</v>
      </c>
      <c r="G127" s="169"/>
      <c r="H127" s="169"/>
      <c r="I127" s="169"/>
      <c r="J127" s="169">
        <v>3.7679999999999998E-2</v>
      </c>
      <c r="K127" s="169">
        <f>E127*F127*J127</f>
        <v>0.22608</v>
      </c>
      <c r="L127" s="112"/>
      <c r="M127" s="112"/>
      <c r="N127" s="112"/>
      <c r="O127" s="112"/>
      <c r="P127" s="112"/>
      <c r="Q127" s="137"/>
      <c r="R127" s="137"/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  <c r="AV127" s="137"/>
      <c r="AW127" s="137"/>
      <c r="AX127" s="137"/>
      <c r="AY127" s="137"/>
      <c r="AZ127" s="137"/>
      <c r="BA127" s="137"/>
    </row>
    <row r="128" spans="1:53" s="97" customFormat="1" ht="12" customHeight="1" x14ac:dyDescent="0.2">
      <c r="A128" s="137"/>
      <c r="B128" s="154"/>
      <c r="C128" s="154"/>
      <c r="D128" s="204" t="s">
        <v>631</v>
      </c>
      <c r="E128" s="204">
        <v>4</v>
      </c>
      <c r="F128" s="170">
        <v>4.9000000000000004</v>
      </c>
      <c r="G128" s="169"/>
      <c r="H128" s="169"/>
      <c r="I128" s="169"/>
      <c r="J128" s="169">
        <v>1.502E-2</v>
      </c>
      <c r="K128" s="169">
        <f>E128*F128*J128</f>
        <v>0.29439200000000004</v>
      </c>
      <c r="L128" s="112"/>
      <c r="M128" s="112"/>
      <c r="N128" s="112"/>
      <c r="O128" s="112"/>
      <c r="P128" s="112"/>
      <c r="Q128" s="137"/>
      <c r="R128" s="137"/>
      <c r="S128" s="137"/>
      <c r="T128" s="137"/>
      <c r="U128" s="137"/>
      <c r="V128" s="137"/>
      <c r="W128" s="137"/>
      <c r="X128" s="137"/>
      <c r="Y128" s="137"/>
      <c r="Z128" s="137"/>
      <c r="AA128" s="137"/>
      <c r="AB128" s="137"/>
      <c r="AC128" s="137"/>
      <c r="AD128" s="137"/>
      <c r="AE128" s="137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  <c r="AV128" s="137"/>
      <c r="AW128" s="137"/>
      <c r="AX128" s="137"/>
      <c r="AY128" s="137"/>
      <c r="AZ128" s="137"/>
      <c r="BA128" s="137"/>
    </row>
    <row r="129" spans="1:53" s="97" customFormat="1" ht="12" customHeight="1" x14ac:dyDescent="0.2">
      <c r="A129" s="137"/>
      <c r="B129" s="154"/>
      <c r="C129" s="154"/>
      <c r="D129" s="204" t="s">
        <v>632</v>
      </c>
      <c r="E129" s="204">
        <v>1</v>
      </c>
      <c r="F129" s="170">
        <v>6.2</v>
      </c>
      <c r="G129" s="169">
        <v>3</v>
      </c>
      <c r="H129" s="169"/>
      <c r="I129" s="169">
        <f>F129*G129</f>
        <v>18.600000000000001</v>
      </c>
      <c r="J129" s="169">
        <v>2.4400000000000002E-2</v>
      </c>
      <c r="K129" s="169">
        <f>E129*F129*J129*G129</f>
        <v>0.45384000000000008</v>
      </c>
      <c r="L129" s="112"/>
      <c r="M129" s="112"/>
      <c r="N129" s="112"/>
      <c r="O129" s="112"/>
      <c r="P129" s="112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  <c r="AZ129" s="137"/>
      <c r="BA129" s="137"/>
    </row>
    <row r="130" spans="1:53" s="97" customFormat="1" ht="12" customHeight="1" x14ac:dyDescent="0.2">
      <c r="A130" s="137"/>
      <c r="B130" s="154"/>
      <c r="C130" s="154"/>
      <c r="D130" s="204"/>
      <c r="E130" s="204"/>
      <c r="F130" s="170"/>
      <c r="G130" s="169"/>
      <c r="H130" s="169"/>
      <c r="I130" s="169"/>
      <c r="J130" s="169"/>
      <c r="K130" s="169"/>
      <c r="L130" s="112"/>
      <c r="M130" s="112"/>
      <c r="N130" s="112"/>
      <c r="O130" s="112"/>
      <c r="P130" s="112"/>
      <c r="Q130" s="137"/>
      <c r="R130" s="137"/>
      <c r="S130" s="137"/>
      <c r="T130" s="137"/>
      <c r="U130" s="137"/>
      <c r="V130" s="137"/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  <c r="AY130" s="137"/>
      <c r="AZ130" s="137"/>
      <c r="BA130" s="137"/>
    </row>
    <row r="131" spans="1:53" s="97" customFormat="1" ht="12" customHeight="1" x14ac:dyDescent="0.2">
      <c r="A131" s="137"/>
      <c r="B131" s="154"/>
      <c r="C131" s="203" t="s">
        <v>633</v>
      </c>
      <c r="D131" s="204" t="s">
        <v>634</v>
      </c>
      <c r="E131" s="204">
        <v>4</v>
      </c>
      <c r="F131" s="170">
        <v>3</v>
      </c>
      <c r="G131" s="169"/>
      <c r="H131" s="169"/>
      <c r="I131" s="169"/>
      <c r="J131" s="169">
        <v>1.8800000000000001E-2</v>
      </c>
      <c r="K131" s="169">
        <f t="shared" ref="K131:K139" si="0">E131*F131*J131</f>
        <v>0.22560000000000002</v>
      </c>
      <c r="L131" s="112"/>
      <c r="M131" s="112"/>
      <c r="N131" s="112"/>
      <c r="O131" s="112"/>
      <c r="P131" s="112"/>
      <c r="Q131" s="137"/>
      <c r="R131" s="137"/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  <c r="AZ131" s="137"/>
      <c r="BA131" s="137"/>
    </row>
    <row r="132" spans="1:53" s="97" customFormat="1" ht="12" customHeight="1" x14ac:dyDescent="0.2">
      <c r="A132" s="137"/>
      <c r="B132" s="154"/>
      <c r="C132" s="154"/>
      <c r="D132" s="204" t="s">
        <v>631</v>
      </c>
      <c r="E132" s="204">
        <v>4</v>
      </c>
      <c r="F132" s="170">
        <v>4.8499999999999996</v>
      </c>
      <c r="G132" s="169"/>
      <c r="H132" s="169"/>
      <c r="I132" s="169"/>
      <c r="J132" s="169">
        <v>1.502E-2</v>
      </c>
      <c r="K132" s="169">
        <f t="shared" si="0"/>
        <v>0.29138799999999998</v>
      </c>
      <c r="L132" s="112"/>
      <c r="M132" s="112"/>
      <c r="N132" s="112"/>
      <c r="O132" s="112"/>
      <c r="P132" s="112"/>
      <c r="Q132" s="137"/>
      <c r="R132" s="137"/>
      <c r="S132" s="137"/>
      <c r="T132" s="137"/>
      <c r="U132" s="137"/>
      <c r="V132" s="137"/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  <c r="AZ132" s="137"/>
      <c r="BA132" s="137"/>
    </row>
    <row r="133" spans="1:53" s="97" customFormat="1" ht="12" customHeight="1" x14ac:dyDescent="0.2">
      <c r="A133" s="137"/>
      <c r="B133" s="154"/>
      <c r="C133" s="154"/>
      <c r="D133" s="204" t="s">
        <v>635</v>
      </c>
      <c r="E133" s="204">
        <v>4</v>
      </c>
      <c r="F133" s="170">
        <v>3.8</v>
      </c>
      <c r="G133" s="169"/>
      <c r="H133" s="169"/>
      <c r="I133" s="169"/>
      <c r="J133" s="169">
        <v>8.9700000000000005E-3</v>
      </c>
      <c r="K133" s="169">
        <f t="shared" si="0"/>
        <v>0.13634399999999999</v>
      </c>
      <c r="L133" s="112"/>
      <c r="M133" s="112"/>
      <c r="N133" s="112"/>
      <c r="O133" s="112"/>
      <c r="P133" s="112"/>
      <c r="Q133" s="137"/>
      <c r="R133" s="137"/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  <c r="AZ133" s="137"/>
      <c r="BA133" s="137"/>
    </row>
    <row r="134" spans="1:53" s="97" customFormat="1" ht="12" customHeight="1" x14ac:dyDescent="0.2">
      <c r="A134" s="137"/>
      <c r="B134" s="154"/>
      <c r="C134" s="154"/>
      <c r="D134" s="204" t="s">
        <v>635</v>
      </c>
      <c r="E134" s="204">
        <v>2</v>
      </c>
      <c r="F134" s="170">
        <v>3</v>
      </c>
      <c r="G134" s="169"/>
      <c r="H134" s="169"/>
      <c r="I134" s="169"/>
      <c r="J134" s="169">
        <v>8.9700000000000005E-3</v>
      </c>
      <c r="K134" s="169">
        <f t="shared" si="0"/>
        <v>5.3820000000000007E-2</v>
      </c>
      <c r="L134" s="112"/>
      <c r="M134" s="112"/>
      <c r="N134" s="112"/>
      <c r="O134" s="112"/>
      <c r="P134" s="112"/>
      <c r="Q134" s="137"/>
      <c r="R134" s="137"/>
      <c r="S134" s="137"/>
      <c r="T134" s="137"/>
      <c r="U134" s="137"/>
      <c r="V134" s="137"/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  <c r="AY134" s="137"/>
      <c r="AZ134" s="137"/>
      <c r="BA134" s="137"/>
    </row>
    <row r="135" spans="1:53" s="97" customFormat="1" ht="12" customHeight="1" x14ac:dyDescent="0.2">
      <c r="A135" s="137"/>
      <c r="B135" s="154"/>
      <c r="C135" s="154"/>
      <c r="D135" s="204" t="s">
        <v>2090</v>
      </c>
      <c r="E135" s="204">
        <v>4</v>
      </c>
      <c r="F135" s="170">
        <v>0.2</v>
      </c>
      <c r="G135" s="169"/>
      <c r="H135" s="169"/>
      <c r="I135" s="169"/>
      <c r="J135" s="169">
        <v>3.7699999999999999E-3</v>
      </c>
      <c r="K135" s="169">
        <f t="shared" si="0"/>
        <v>3.016E-3</v>
      </c>
      <c r="L135" s="112"/>
      <c r="M135" s="112"/>
      <c r="N135" s="112"/>
      <c r="O135" s="112"/>
      <c r="P135" s="112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  <c r="AZ135" s="137"/>
      <c r="BA135" s="137"/>
    </row>
    <row r="136" spans="1:53" s="97" customFormat="1" ht="12" customHeight="1" x14ac:dyDescent="0.2">
      <c r="A136" s="137"/>
      <c r="B136" s="154"/>
      <c r="C136" s="112"/>
      <c r="D136" s="204" t="s">
        <v>2091</v>
      </c>
      <c r="E136" s="204">
        <v>4</v>
      </c>
      <c r="F136" s="170">
        <v>3</v>
      </c>
      <c r="G136" s="169"/>
      <c r="H136" s="169"/>
      <c r="I136" s="169"/>
      <c r="J136" s="169">
        <v>5.4200000000000003E-3</v>
      </c>
      <c r="K136" s="169">
        <f t="shared" si="0"/>
        <v>6.5040000000000001E-2</v>
      </c>
      <c r="L136" s="112"/>
      <c r="M136" s="112"/>
      <c r="N136" s="112"/>
      <c r="O136" s="112"/>
      <c r="P136" s="112"/>
      <c r="Q136" s="137"/>
      <c r="R136" s="137"/>
      <c r="S136" s="137"/>
      <c r="T136" s="137"/>
      <c r="U136" s="137"/>
      <c r="V136" s="137"/>
      <c r="W136" s="137"/>
      <c r="X136" s="137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  <c r="AZ136" s="137"/>
      <c r="BA136" s="137"/>
    </row>
    <row r="137" spans="1:53" s="97" customFormat="1" ht="12" customHeight="1" x14ac:dyDescent="0.2">
      <c r="A137" s="137"/>
      <c r="B137" s="154"/>
      <c r="C137" s="112"/>
      <c r="D137" s="204" t="s">
        <v>2092</v>
      </c>
      <c r="E137" s="204">
        <v>2</v>
      </c>
      <c r="F137" s="170">
        <v>3</v>
      </c>
      <c r="G137" s="169"/>
      <c r="H137" s="169"/>
      <c r="I137" s="169"/>
      <c r="J137" s="169">
        <v>3.7699999999999999E-3</v>
      </c>
      <c r="K137" s="169">
        <f t="shared" si="0"/>
        <v>2.2620000000000001E-2</v>
      </c>
      <c r="L137" s="112"/>
      <c r="M137" s="112"/>
      <c r="N137" s="112"/>
      <c r="O137" s="112"/>
      <c r="P137" s="112"/>
      <c r="Q137" s="137"/>
      <c r="R137" s="137"/>
      <c r="S137" s="137"/>
      <c r="T137" s="137"/>
      <c r="U137" s="137"/>
      <c r="V137" s="137"/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  <c r="AY137" s="137"/>
      <c r="AZ137" s="137"/>
      <c r="BA137" s="137"/>
    </row>
    <row r="138" spans="1:53" s="97" customFormat="1" ht="12" customHeight="1" x14ac:dyDescent="0.2">
      <c r="A138" s="137"/>
      <c r="B138" s="154"/>
      <c r="C138" s="154"/>
      <c r="D138" s="204" t="s">
        <v>2092</v>
      </c>
      <c r="E138" s="204">
        <v>4</v>
      </c>
      <c r="F138" s="170">
        <v>4.25</v>
      </c>
      <c r="G138" s="169"/>
      <c r="H138" s="169"/>
      <c r="I138" s="169"/>
      <c r="J138" s="169">
        <v>3.7699999999999999E-3</v>
      </c>
      <c r="K138" s="169">
        <f t="shared" si="0"/>
        <v>6.4089999999999994E-2</v>
      </c>
      <c r="L138" s="112"/>
      <c r="M138" s="112"/>
      <c r="N138" s="112"/>
      <c r="O138" s="112"/>
      <c r="P138" s="112"/>
      <c r="Q138" s="137"/>
      <c r="R138" s="137"/>
      <c r="S138" s="137"/>
      <c r="T138" s="137"/>
      <c r="U138" s="137"/>
      <c r="V138" s="137"/>
      <c r="W138" s="137"/>
      <c r="X138" s="137"/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  <c r="AY138" s="137"/>
      <c r="AZ138" s="137"/>
      <c r="BA138" s="137"/>
    </row>
    <row r="139" spans="1:53" s="97" customFormat="1" ht="12" customHeight="1" x14ac:dyDescent="0.2">
      <c r="A139" s="137"/>
      <c r="B139" s="154"/>
      <c r="C139" s="154"/>
      <c r="D139" s="204" t="s">
        <v>2094</v>
      </c>
      <c r="E139" s="204">
        <v>2</v>
      </c>
      <c r="F139" s="170">
        <v>3</v>
      </c>
      <c r="G139" s="169"/>
      <c r="H139" s="169"/>
      <c r="I139" s="169"/>
      <c r="J139" s="169">
        <v>5.1500000000000001E-3</v>
      </c>
      <c r="K139" s="169">
        <f t="shared" si="0"/>
        <v>3.09E-2</v>
      </c>
      <c r="L139" s="112"/>
      <c r="M139" s="112"/>
      <c r="N139" s="112"/>
      <c r="O139" s="112"/>
      <c r="P139" s="112"/>
      <c r="Q139" s="137"/>
      <c r="R139" s="137"/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  <c r="AY139" s="137"/>
      <c r="AZ139" s="137"/>
      <c r="BA139" s="137"/>
    </row>
    <row r="140" spans="1:53" s="97" customFormat="1" ht="12" customHeight="1" x14ac:dyDescent="0.2">
      <c r="A140" s="137"/>
      <c r="B140" s="154"/>
      <c r="C140" s="154"/>
      <c r="D140" s="204"/>
      <c r="E140" s="204"/>
      <c r="F140" s="170"/>
      <c r="G140" s="169"/>
      <c r="H140" s="169"/>
      <c r="I140" s="169"/>
      <c r="J140" s="169"/>
      <c r="K140" s="169"/>
      <c r="L140" s="112"/>
      <c r="M140" s="112"/>
      <c r="N140" s="112"/>
      <c r="O140" s="112"/>
      <c r="P140" s="112"/>
      <c r="Q140" s="137"/>
      <c r="R140" s="137"/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  <c r="AZ140" s="137"/>
      <c r="BA140" s="137"/>
    </row>
    <row r="141" spans="1:53" s="97" customFormat="1" ht="12" customHeight="1" x14ac:dyDescent="0.2">
      <c r="A141" s="137"/>
      <c r="B141" s="154"/>
      <c r="C141" s="203" t="s">
        <v>165</v>
      </c>
      <c r="D141" s="204" t="s">
        <v>634</v>
      </c>
      <c r="E141" s="204">
        <v>4</v>
      </c>
      <c r="F141" s="170">
        <v>3</v>
      </c>
      <c r="G141" s="169"/>
      <c r="H141" s="169"/>
      <c r="I141" s="169"/>
      <c r="J141" s="169">
        <v>1.8800000000000001E-2</v>
      </c>
      <c r="K141" s="169">
        <f>E141*F141*J141</f>
        <v>0.22560000000000002</v>
      </c>
      <c r="L141" s="112"/>
      <c r="M141" s="112"/>
      <c r="N141" s="112"/>
      <c r="O141" s="112"/>
      <c r="P141" s="112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  <c r="AZ141" s="137"/>
      <c r="BA141" s="137"/>
    </row>
    <row r="142" spans="1:53" s="97" customFormat="1" ht="12" customHeight="1" x14ac:dyDescent="0.2">
      <c r="A142" s="137"/>
      <c r="B142" s="154"/>
      <c r="C142" s="154"/>
      <c r="D142" s="204" t="s">
        <v>636</v>
      </c>
      <c r="E142" s="204">
        <v>1</v>
      </c>
      <c r="F142" s="153">
        <v>5.5</v>
      </c>
      <c r="G142" s="153"/>
      <c r="H142" s="153"/>
      <c r="I142" s="153"/>
      <c r="J142" s="169">
        <v>3.32E-2</v>
      </c>
      <c r="K142" s="169">
        <f>E142*F142*J142</f>
        <v>0.18260000000000001</v>
      </c>
      <c r="L142" s="112"/>
      <c r="M142" s="112"/>
      <c r="N142" s="112"/>
      <c r="O142" s="112"/>
      <c r="P142" s="112"/>
      <c r="Q142" s="137"/>
      <c r="R142" s="137"/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  <c r="AY142" s="137"/>
      <c r="AZ142" s="137"/>
      <c r="BA142" s="137"/>
    </row>
    <row r="143" spans="1:53" s="97" customFormat="1" ht="12" customHeight="1" x14ac:dyDescent="0.2">
      <c r="A143" s="137"/>
      <c r="B143" s="154"/>
      <c r="C143" s="112"/>
      <c r="D143" s="204" t="s">
        <v>2093</v>
      </c>
      <c r="E143" s="204">
        <v>1</v>
      </c>
      <c r="F143" s="170">
        <v>3</v>
      </c>
      <c r="G143" s="169"/>
      <c r="H143" s="169"/>
      <c r="I143" s="169"/>
      <c r="J143" s="169">
        <v>6.2300000000000003E-3</v>
      </c>
      <c r="K143" s="169">
        <f>E143*F143*J143</f>
        <v>1.8690000000000002E-2</v>
      </c>
      <c r="L143" s="112"/>
      <c r="M143" s="112"/>
      <c r="N143" s="112"/>
      <c r="O143" s="112"/>
      <c r="P143" s="112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  <c r="AZ143" s="137"/>
      <c r="BA143" s="137"/>
    </row>
    <row r="144" spans="1:53" s="97" customFormat="1" ht="12" customHeight="1" x14ac:dyDescent="0.2">
      <c r="A144" s="137"/>
      <c r="B144" s="154"/>
      <c r="C144" s="112"/>
      <c r="D144" s="204" t="s">
        <v>635</v>
      </c>
      <c r="E144" s="204">
        <v>4</v>
      </c>
      <c r="F144" s="170">
        <v>5.9</v>
      </c>
      <c r="G144" s="169"/>
      <c r="H144" s="169"/>
      <c r="I144" s="169"/>
      <c r="J144" s="169">
        <v>8.9700000000000005E-3</v>
      </c>
      <c r="K144" s="169">
        <f>E144*F144*J144</f>
        <v>0.21169200000000002</v>
      </c>
      <c r="L144" s="112"/>
      <c r="M144" s="112"/>
      <c r="N144" s="112"/>
      <c r="O144" s="112"/>
      <c r="P144" s="112"/>
      <c r="Q144" s="137"/>
      <c r="R144" s="137"/>
      <c r="S144" s="137"/>
      <c r="T144" s="137"/>
      <c r="U144" s="137"/>
      <c r="V144" s="137"/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  <c r="AV144" s="137"/>
      <c r="AW144" s="137"/>
      <c r="AX144" s="137"/>
      <c r="AY144" s="137"/>
      <c r="AZ144" s="137"/>
      <c r="BA144" s="137"/>
    </row>
    <row r="145" spans="1:53" s="97" customFormat="1" ht="12" customHeight="1" x14ac:dyDescent="0.2">
      <c r="A145" s="137"/>
      <c r="B145" s="154"/>
      <c r="C145" s="112"/>
      <c r="D145" s="204"/>
      <c r="E145" s="204"/>
      <c r="F145" s="170"/>
      <c r="G145" s="169"/>
      <c r="H145" s="169"/>
      <c r="I145" s="169"/>
      <c r="J145" s="169"/>
      <c r="K145" s="169"/>
      <c r="L145" s="112"/>
      <c r="M145" s="112"/>
      <c r="N145" s="112"/>
      <c r="O145" s="112"/>
      <c r="P145" s="112"/>
      <c r="Q145" s="137"/>
      <c r="R145" s="137"/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  <c r="AZ145" s="137"/>
      <c r="BA145" s="137"/>
    </row>
    <row r="146" spans="1:53" s="97" customFormat="1" ht="12" customHeight="1" x14ac:dyDescent="0.2">
      <c r="A146" s="137"/>
      <c r="B146" s="154"/>
      <c r="C146" s="203" t="s">
        <v>1640</v>
      </c>
      <c r="D146" s="204" t="s">
        <v>637</v>
      </c>
      <c r="E146" s="204">
        <v>2</v>
      </c>
      <c r="F146" s="170">
        <v>5.5</v>
      </c>
      <c r="G146" s="169"/>
      <c r="H146" s="169"/>
      <c r="I146" s="169"/>
      <c r="J146" s="169">
        <v>6.0999999999999999E-2</v>
      </c>
      <c r="K146" s="169">
        <f>E146*F146*J146/10</f>
        <v>6.7100000000000007E-2</v>
      </c>
      <c r="L146" s="112"/>
      <c r="M146" s="112"/>
      <c r="N146" s="112"/>
      <c r="O146" s="112"/>
      <c r="P146" s="112"/>
      <c r="Q146" s="137"/>
      <c r="R146" s="137"/>
      <c r="S146" s="137"/>
      <c r="T146" s="137"/>
      <c r="U146" s="137"/>
      <c r="V146" s="137"/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  <c r="AV146" s="137"/>
      <c r="AW146" s="137"/>
      <c r="AX146" s="137"/>
      <c r="AY146" s="137"/>
      <c r="AZ146" s="137"/>
      <c r="BA146" s="137"/>
    </row>
    <row r="147" spans="1:53" s="97" customFormat="1" ht="12" customHeight="1" x14ac:dyDescent="0.2">
      <c r="A147" s="137"/>
      <c r="B147" s="154"/>
      <c r="C147" s="112"/>
      <c r="D147" s="204" t="s">
        <v>637</v>
      </c>
      <c r="E147" s="204">
        <v>4</v>
      </c>
      <c r="F147" s="170">
        <v>3.8</v>
      </c>
      <c r="G147" s="169"/>
      <c r="H147" s="169"/>
      <c r="I147" s="169"/>
      <c r="J147" s="169">
        <v>6.0999999999999999E-2</v>
      </c>
      <c r="K147" s="169">
        <f>E147*F147*J147/10</f>
        <v>9.2719999999999997E-2</v>
      </c>
      <c r="L147" s="112"/>
      <c r="M147" s="112"/>
      <c r="N147" s="112"/>
      <c r="O147" s="112"/>
      <c r="P147" s="112"/>
      <c r="Q147" s="137"/>
      <c r="R147" s="137"/>
      <c r="S147" s="137"/>
      <c r="T147" s="137"/>
      <c r="U147" s="137"/>
      <c r="V147" s="137"/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  <c r="AV147" s="137"/>
      <c r="AW147" s="137"/>
      <c r="AX147" s="137"/>
      <c r="AY147" s="137"/>
      <c r="AZ147" s="137"/>
      <c r="BA147" s="137"/>
    </row>
    <row r="148" spans="1:53" s="97" customFormat="1" ht="12" customHeight="1" x14ac:dyDescent="0.2">
      <c r="A148" s="137"/>
      <c r="B148" s="154"/>
      <c r="C148" s="112"/>
      <c r="D148" s="204" t="s">
        <v>637</v>
      </c>
      <c r="E148" s="204">
        <v>4</v>
      </c>
      <c r="F148" s="153">
        <v>2.65</v>
      </c>
      <c r="G148" s="153"/>
      <c r="H148" s="153"/>
      <c r="I148" s="153"/>
      <c r="J148" s="169">
        <v>6.0999999999999999E-2</v>
      </c>
      <c r="K148" s="169">
        <f>E148*F148*J148/10</f>
        <v>6.4659999999999995E-2</v>
      </c>
      <c r="L148" s="112"/>
      <c r="M148" s="112"/>
      <c r="N148" s="112"/>
      <c r="O148" s="112"/>
      <c r="P148" s="112"/>
      <c r="Q148" s="137"/>
      <c r="R148" s="137"/>
      <c r="S148" s="137"/>
      <c r="T148" s="137"/>
      <c r="U148" s="137"/>
      <c r="V148" s="137"/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  <c r="AV148" s="137"/>
      <c r="AW148" s="137"/>
      <c r="AX148" s="137"/>
      <c r="AY148" s="137"/>
      <c r="AZ148" s="137"/>
      <c r="BA148" s="137"/>
    </row>
    <row r="149" spans="1:53" s="97" customFormat="1" ht="12" customHeight="1" x14ac:dyDescent="0.2">
      <c r="A149" s="137"/>
      <c r="B149" s="154"/>
      <c r="C149" s="112"/>
      <c r="D149" s="204" t="s">
        <v>2096</v>
      </c>
      <c r="E149" s="204">
        <v>80</v>
      </c>
      <c r="F149" s="170">
        <v>0.25</v>
      </c>
      <c r="G149" s="169"/>
      <c r="H149" s="169"/>
      <c r="I149" s="169"/>
      <c r="J149" s="169">
        <v>7.8499999999999993E-3</v>
      </c>
      <c r="K149" s="169">
        <f>J149*E149*F149</f>
        <v>0.15699999999999997</v>
      </c>
      <c r="L149" s="112"/>
      <c r="M149" s="112"/>
      <c r="N149" s="112"/>
      <c r="O149" s="112"/>
      <c r="P149" s="112"/>
      <c r="Q149" s="137"/>
      <c r="R149" s="137"/>
      <c r="S149" s="137"/>
      <c r="T149" s="137"/>
      <c r="U149" s="137"/>
      <c r="V149" s="137"/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  <c r="AV149" s="137"/>
      <c r="AW149" s="137"/>
      <c r="AX149" s="137"/>
      <c r="AY149" s="137"/>
      <c r="AZ149" s="137"/>
      <c r="BA149" s="137"/>
    </row>
    <row r="150" spans="1:53" s="97" customFormat="1" ht="12" customHeight="1" x14ac:dyDescent="0.2">
      <c r="A150" s="137"/>
      <c r="B150" s="154"/>
      <c r="C150" s="112"/>
      <c r="D150" s="204" t="s">
        <v>1344</v>
      </c>
      <c r="E150" s="204">
        <v>1</v>
      </c>
      <c r="F150" s="153"/>
      <c r="G150" s="153"/>
      <c r="H150" s="153"/>
      <c r="I150" s="153"/>
      <c r="J150" s="153">
        <v>0.35</v>
      </c>
      <c r="K150" s="205">
        <f>E150*J150</f>
        <v>0.35</v>
      </c>
      <c r="L150" s="112"/>
      <c r="M150" s="112"/>
      <c r="N150" s="112"/>
      <c r="O150" s="112"/>
      <c r="P150" s="112"/>
      <c r="Q150" s="137"/>
      <c r="R150" s="137"/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  <c r="AY150" s="137"/>
      <c r="AZ150" s="137"/>
      <c r="BA150" s="137"/>
    </row>
    <row r="151" spans="1:53" ht="12" customHeight="1" x14ac:dyDescent="0.2">
      <c r="A151" s="7"/>
      <c r="D151" s="210" t="s">
        <v>2097</v>
      </c>
      <c r="E151" s="210">
        <v>1</v>
      </c>
      <c r="F151" s="214"/>
      <c r="G151" s="214"/>
      <c r="H151" s="214"/>
      <c r="I151" s="214"/>
      <c r="J151" s="214">
        <v>0.22800000000000001</v>
      </c>
      <c r="K151" s="215">
        <f>E151*J151</f>
        <v>0.22800000000000001</v>
      </c>
      <c r="M151" s="6"/>
      <c r="N151" s="6"/>
      <c r="O151" s="6"/>
      <c r="P151" s="6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</row>
    <row r="152" spans="1:53" ht="12" customHeight="1" x14ac:dyDescent="0.2">
      <c r="A152" s="7"/>
      <c r="D152" s="210" t="s">
        <v>2098</v>
      </c>
      <c r="E152" s="210">
        <v>1</v>
      </c>
      <c r="F152" s="214"/>
      <c r="G152" s="214"/>
      <c r="H152" s="214"/>
      <c r="I152" s="214"/>
      <c r="J152" s="214">
        <f>0.2033*E152</f>
        <v>0.20330000000000001</v>
      </c>
      <c r="K152" s="215">
        <f>J152</f>
        <v>0.20330000000000001</v>
      </c>
      <c r="M152" s="6"/>
      <c r="N152" s="6"/>
      <c r="O152" s="6"/>
      <c r="P152" s="6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</row>
    <row r="153" spans="1:53" ht="12" customHeight="1" x14ac:dyDescent="0.2">
      <c r="A153" s="7"/>
      <c r="D153" s="210"/>
      <c r="E153" s="210"/>
      <c r="F153" s="214"/>
      <c r="G153" s="214"/>
      <c r="H153" s="214"/>
      <c r="I153" s="214"/>
      <c r="J153" s="214"/>
      <c r="K153" s="215"/>
      <c r="M153" s="6"/>
      <c r="N153" s="6"/>
      <c r="O153" s="6"/>
      <c r="P153" s="6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</row>
    <row r="154" spans="1:53" ht="12" customHeight="1" x14ac:dyDescent="0.2">
      <c r="A154" s="7"/>
      <c r="D154" s="803" t="s">
        <v>2101</v>
      </c>
      <c r="E154" s="210"/>
      <c r="F154" s="214"/>
      <c r="G154" s="1268" t="s">
        <v>1346</v>
      </c>
      <c r="H154" s="1269"/>
      <c r="I154" s="1269"/>
      <c r="J154" s="1270"/>
      <c r="K154" s="215">
        <f>SUM(K125:K153)*1.15</f>
        <v>4.4590582999999997</v>
      </c>
      <c r="M154" s="216">
        <f>K154/3</f>
        <v>1.4863527666666665</v>
      </c>
      <c r="N154" s="6"/>
      <c r="O154" s="6"/>
      <c r="P154" s="6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</row>
    <row r="155" spans="1:53" ht="12" customHeight="1" x14ac:dyDescent="0.2">
      <c r="A155" s="7"/>
      <c r="D155" s="217" t="s">
        <v>2102</v>
      </c>
      <c r="E155" s="210"/>
      <c r="F155" s="214"/>
      <c r="G155" s="214"/>
      <c r="H155" s="214"/>
      <c r="I155" s="214"/>
      <c r="J155" s="214"/>
      <c r="K155" s="215"/>
      <c r="M155" s="6"/>
      <c r="N155" s="6"/>
      <c r="O155" s="6"/>
      <c r="P155" s="6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</row>
    <row r="156" spans="1:53" ht="12" customHeight="1" x14ac:dyDescent="0.2">
      <c r="A156" s="7"/>
      <c r="D156" s="210" t="s">
        <v>1143</v>
      </c>
      <c r="E156" s="210">
        <v>8</v>
      </c>
      <c r="F156" s="211">
        <v>1</v>
      </c>
      <c r="G156" s="212"/>
      <c r="H156" s="212"/>
      <c r="I156" s="212"/>
      <c r="J156" s="212">
        <v>1.34E-2</v>
      </c>
      <c r="K156" s="212">
        <f>E156*F156*J156</f>
        <v>0.1072</v>
      </c>
      <c r="M156" s="6"/>
      <c r="N156" s="6"/>
      <c r="O156" s="6"/>
      <c r="P156" s="6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</row>
    <row r="157" spans="1:53" ht="12" customHeight="1" x14ac:dyDescent="0.2">
      <c r="A157" s="7"/>
      <c r="D157" s="210" t="s">
        <v>1143</v>
      </c>
      <c r="E157" s="210">
        <v>4</v>
      </c>
      <c r="F157" s="211">
        <v>1.2</v>
      </c>
      <c r="G157" s="212"/>
      <c r="H157" s="212"/>
      <c r="I157" s="212"/>
      <c r="J157" s="212">
        <v>1.34E-2</v>
      </c>
      <c r="K157" s="212">
        <f>E157*F157*J157</f>
        <v>6.4320000000000002E-2</v>
      </c>
      <c r="M157" s="6"/>
      <c r="N157" s="6"/>
      <c r="O157" s="6"/>
      <c r="P157" s="6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</row>
    <row r="158" spans="1:53" ht="12" customHeight="1" x14ac:dyDescent="0.2">
      <c r="A158" s="7"/>
      <c r="D158" s="210" t="s">
        <v>1143</v>
      </c>
      <c r="E158" s="210">
        <v>4</v>
      </c>
      <c r="F158" s="211">
        <v>3</v>
      </c>
      <c r="G158" s="212"/>
      <c r="H158" s="212"/>
      <c r="I158" s="212"/>
      <c r="J158" s="212">
        <v>1.34E-2</v>
      </c>
      <c r="K158" s="212">
        <f>E158*F158*J158</f>
        <v>0.1608</v>
      </c>
      <c r="M158" s="6"/>
      <c r="N158" s="6"/>
      <c r="O158" s="6"/>
      <c r="P158" s="6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</row>
    <row r="159" spans="1:53" ht="12" customHeight="1" x14ac:dyDescent="0.2">
      <c r="A159" s="7"/>
      <c r="D159" s="210" t="s">
        <v>2090</v>
      </c>
      <c r="E159" s="210">
        <v>8</v>
      </c>
      <c r="F159" s="211">
        <v>0.9</v>
      </c>
      <c r="G159" s="212"/>
      <c r="H159" s="212"/>
      <c r="I159" s="212"/>
      <c r="J159" s="212">
        <v>3.7699999999999999E-3</v>
      </c>
      <c r="K159" s="212">
        <f>E159*F159*J159</f>
        <v>2.7144000000000001E-2</v>
      </c>
      <c r="M159" s="6"/>
      <c r="N159" s="6"/>
      <c r="O159" s="6"/>
      <c r="P159" s="6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</row>
    <row r="160" spans="1:53" ht="12" customHeight="1" x14ac:dyDescent="0.2">
      <c r="A160" s="7"/>
      <c r="D160" s="210" t="s">
        <v>2100</v>
      </c>
      <c r="E160" s="210">
        <v>12</v>
      </c>
      <c r="F160" s="214">
        <v>0.2</v>
      </c>
      <c r="G160" s="214"/>
      <c r="H160" s="214"/>
      <c r="I160" s="214"/>
      <c r="J160" s="218">
        <v>4.7099999999999998E-3</v>
      </c>
      <c r="K160" s="212">
        <f>E160*F160*J160</f>
        <v>1.1304000000000002E-2</v>
      </c>
      <c r="M160" s="6"/>
      <c r="N160" s="6"/>
      <c r="O160" s="6"/>
      <c r="P160" s="6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</row>
    <row r="161" spans="1:53" ht="12" customHeight="1" x14ac:dyDescent="0.2">
      <c r="A161" s="7"/>
      <c r="D161" s="210" t="s">
        <v>1344</v>
      </c>
      <c r="E161" s="210">
        <v>1</v>
      </c>
      <c r="F161" s="214"/>
      <c r="G161" s="214"/>
      <c r="H161" s="214"/>
      <c r="I161" s="214"/>
      <c r="J161" s="214">
        <v>4.8000000000000001E-2</v>
      </c>
      <c r="K161" s="215">
        <f>E161*J161</f>
        <v>4.8000000000000001E-2</v>
      </c>
      <c r="M161" s="6"/>
      <c r="N161" s="6"/>
      <c r="O161" s="6"/>
      <c r="P161" s="6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</row>
    <row r="162" spans="1:53" ht="12" customHeight="1" x14ac:dyDescent="0.2">
      <c r="A162" s="7"/>
      <c r="D162" s="210"/>
      <c r="E162" s="210"/>
      <c r="F162" s="214"/>
      <c r="G162" s="214"/>
      <c r="H162" s="214"/>
      <c r="I162" s="214"/>
      <c r="J162" s="214"/>
      <c r="K162" s="212"/>
      <c r="M162" s="6"/>
      <c r="N162" s="6"/>
      <c r="O162" s="6"/>
      <c r="P162" s="6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</row>
    <row r="163" spans="1:53" ht="12" customHeight="1" x14ac:dyDescent="0.2">
      <c r="D163" s="803" t="s">
        <v>638</v>
      </c>
      <c r="E163" s="210"/>
      <c r="F163" s="214"/>
      <c r="H163" s="754" t="s">
        <v>1346</v>
      </c>
      <c r="K163" s="215">
        <f>SUM(K156:K162)*1.15+K154</f>
        <v>4.9406414999999999</v>
      </c>
      <c r="M163" s="200">
        <f>K163/3</f>
        <v>1.6468805</v>
      </c>
    </row>
    <row r="164" spans="1:53" ht="12" customHeight="1" x14ac:dyDescent="0.2">
      <c r="D164" s="210"/>
      <c r="E164" s="210"/>
      <c r="F164" s="214"/>
      <c r="G164" s="214"/>
      <c r="H164" s="214"/>
      <c r="I164" s="214"/>
      <c r="J164" s="214"/>
      <c r="K164" s="926"/>
    </row>
    <row r="165" spans="1:53" ht="12" customHeight="1" x14ac:dyDescent="0.2">
      <c r="D165" s="210"/>
      <c r="E165" s="210"/>
      <c r="F165" s="214"/>
      <c r="G165" s="214"/>
      <c r="H165" s="214"/>
      <c r="I165" s="754"/>
      <c r="J165" s="538"/>
      <c r="K165" s="926"/>
    </row>
    <row r="166" spans="1:53" ht="12" customHeight="1" x14ac:dyDescent="0.2">
      <c r="D166" s="803" t="s">
        <v>639</v>
      </c>
      <c r="E166" s="212"/>
      <c r="F166" s="212"/>
      <c r="G166" s="212"/>
      <c r="H166" s="212"/>
      <c r="I166" s="212"/>
      <c r="J166" s="212"/>
      <c r="K166" s="212"/>
    </row>
    <row r="167" spans="1:53" ht="12" customHeight="1" x14ac:dyDescent="0.2">
      <c r="A167" s="7"/>
      <c r="C167" s="213" t="s">
        <v>640</v>
      </c>
      <c r="D167" s="210" t="s">
        <v>1364</v>
      </c>
      <c r="E167" s="210">
        <v>2</v>
      </c>
      <c r="F167" s="211">
        <v>12</v>
      </c>
      <c r="G167" s="212"/>
      <c r="H167" s="212"/>
      <c r="I167" s="212"/>
      <c r="J167" s="212">
        <v>0.115</v>
      </c>
      <c r="K167" s="212">
        <f t="shared" ref="K167:K172" si="1">E167*F167*J167</f>
        <v>2.7600000000000002</v>
      </c>
      <c r="M167" s="6"/>
      <c r="N167" s="6"/>
      <c r="O167" s="6"/>
      <c r="P167" s="6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</row>
    <row r="168" spans="1:53" ht="12" customHeight="1" x14ac:dyDescent="0.2">
      <c r="A168" s="7"/>
      <c r="C168" s="213" t="s">
        <v>857</v>
      </c>
      <c r="D168" s="210" t="s">
        <v>641</v>
      </c>
      <c r="E168" s="210">
        <v>4</v>
      </c>
      <c r="F168" s="211">
        <v>5.5</v>
      </c>
      <c r="G168" s="212"/>
      <c r="H168" s="212"/>
      <c r="I168" s="212"/>
      <c r="J168" s="212">
        <v>4.6199999999999998E-2</v>
      </c>
      <c r="K168" s="212">
        <f t="shared" si="1"/>
        <v>1.0164</v>
      </c>
      <c r="M168" s="6"/>
      <c r="N168" s="6"/>
      <c r="O168" s="6"/>
      <c r="P168" s="6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</row>
    <row r="169" spans="1:53" ht="12" customHeight="1" x14ac:dyDescent="0.2">
      <c r="A169" s="7"/>
      <c r="C169" s="213" t="s">
        <v>642</v>
      </c>
      <c r="D169" s="210" t="s">
        <v>643</v>
      </c>
      <c r="E169" s="210">
        <v>5</v>
      </c>
      <c r="F169" s="211">
        <v>4.9000000000000004</v>
      </c>
      <c r="G169" s="212"/>
      <c r="H169" s="212"/>
      <c r="I169" s="212"/>
      <c r="J169" s="212">
        <f>M178</f>
        <v>4.1669285714285714E-2</v>
      </c>
      <c r="K169" s="212">
        <f t="shared" si="1"/>
        <v>1.0208975</v>
      </c>
      <c r="M169" s="6"/>
      <c r="N169" s="6"/>
      <c r="O169" s="6"/>
      <c r="P169" s="6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</row>
    <row r="170" spans="1:53" ht="12" customHeight="1" x14ac:dyDescent="0.2">
      <c r="A170" s="7"/>
      <c r="C170" s="213" t="s">
        <v>644</v>
      </c>
      <c r="D170" s="210" t="s">
        <v>643</v>
      </c>
      <c r="E170" s="210">
        <v>8</v>
      </c>
      <c r="F170" s="211">
        <v>3.4</v>
      </c>
      <c r="G170" s="212"/>
      <c r="H170" s="212"/>
      <c r="I170" s="212"/>
      <c r="J170" s="212">
        <f>M178</f>
        <v>4.1669285714285714E-2</v>
      </c>
      <c r="K170" s="212">
        <f t="shared" si="1"/>
        <v>1.1334045714285714</v>
      </c>
      <c r="M170" s="6"/>
      <c r="N170" s="6"/>
      <c r="O170" s="6"/>
      <c r="P170" s="6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</row>
    <row r="171" spans="1:53" ht="12" customHeight="1" x14ac:dyDescent="0.2">
      <c r="A171" s="7"/>
      <c r="C171" s="213" t="s">
        <v>645</v>
      </c>
      <c r="D171" s="210" t="s">
        <v>646</v>
      </c>
      <c r="E171" s="210">
        <v>8</v>
      </c>
      <c r="F171" s="211">
        <v>1.8</v>
      </c>
      <c r="G171" s="212"/>
      <c r="H171" s="212"/>
      <c r="I171" s="212"/>
      <c r="J171" s="212">
        <v>1.54E-2</v>
      </c>
      <c r="K171" s="212">
        <f t="shared" si="1"/>
        <v>0.22176000000000001</v>
      </c>
      <c r="M171" s="6"/>
      <c r="N171" s="6"/>
      <c r="O171" s="6"/>
      <c r="P171" s="6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</row>
    <row r="172" spans="1:53" ht="12" customHeight="1" x14ac:dyDescent="0.2">
      <c r="A172" s="7"/>
      <c r="C172" s="213" t="s">
        <v>647</v>
      </c>
      <c r="D172" s="210" t="s">
        <v>1104</v>
      </c>
      <c r="E172" s="210">
        <v>8</v>
      </c>
      <c r="F172" s="211">
        <v>0.6</v>
      </c>
      <c r="G172" s="212">
        <v>0.5</v>
      </c>
      <c r="H172" s="212"/>
      <c r="I172" s="212"/>
      <c r="J172" s="212">
        <v>2.3550000000000001E-2</v>
      </c>
      <c r="K172" s="212">
        <f t="shared" si="1"/>
        <v>0.11304</v>
      </c>
      <c r="M172" s="6"/>
      <c r="N172" s="6"/>
      <c r="O172" s="6"/>
      <c r="P172" s="6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</row>
    <row r="173" spans="1:53" ht="12" customHeight="1" x14ac:dyDescent="0.2">
      <c r="A173" s="7"/>
      <c r="C173" s="213"/>
      <c r="D173" s="210" t="s">
        <v>1344</v>
      </c>
      <c r="E173" s="210">
        <v>1</v>
      </c>
      <c r="F173" s="214"/>
      <c r="G173" s="214"/>
      <c r="H173" s="214"/>
      <c r="I173" s="214"/>
      <c r="J173" s="214">
        <v>0.35</v>
      </c>
      <c r="K173" s="215">
        <f>E173*J173</f>
        <v>0.35</v>
      </c>
      <c r="M173" s="6"/>
      <c r="N173" s="6"/>
      <c r="O173" s="6"/>
      <c r="P173" s="6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</row>
    <row r="174" spans="1:53" ht="12" customHeight="1" x14ac:dyDescent="0.2">
      <c r="A174" s="7"/>
      <c r="C174" s="213"/>
      <c r="D174" s="210" t="s">
        <v>2097</v>
      </c>
      <c r="E174" s="210">
        <v>1</v>
      </c>
      <c r="F174" s="214"/>
      <c r="G174" s="214"/>
      <c r="H174" s="214"/>
      <c r="I174" s="214"/>
      <c r="J174" s="214">
        <v>0.22800000000000001</v>
      </c>
      <c r="K174" s="215">
        <f>E174*J174</f>
        <v>0.22800000000000001</v>
      </c>
      <c r="M174" s="6"/>
      <c r="N174" s="6"/>
      <c r="O174" s="6"/>
      <c r="P174" s="6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</row>
    <row r="175" spans="1:53" ht="12" customHeight="1" x14ac:dyDescent="0.2">
      <c r="A175" s="7"/>
      <c r="C175" s="16"/>
      <c r="D175" s="210"/>
      <c r="E175" s="210"/>
      <c r="F175" s="211"/>
      <c r="G175" s="212"/>
      <c r="H175" s="212"/>
      <c r="I175" s="212"/>
      <c r="J175" s="212"/>
      <c r="K175" s="212">
        <f>SUM(K167:K174)</f>
        <v>6.8435020714285706</v>
      </c>
      <c r="M175" s="216">
        <f>K175/12</f>
        <v>0.57029183928571425</v>
      </c>
      <c r="N175" s="6"/>
      <c r="O175" s="6"/>
      <c r="P175" s="6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</row>
    <row r="176" spans="1:53" ht="12" customHeight="1" x14ac:dyDescent="0.2">
      <c r="A176" s="7"/>
      <c r="C176" s="213" t="s">
        <v>643</v>
      </c>
      <c r="D176" s="210" t="s">
        <v>631</v>
      </c>
      <c r="E176" s="210">
        <v>2</v>
      </c>
      <c r="F176" s="211">
        <v>4.9000000000000004</v>
      </c>
      <c r="G176" s="212"/>
      <c r="H176" s="212"/>
      <c r="I176" s="212"/>
      <c r="J176" s="212">
        <v>1.502E-2</v>
      </c>
      <c r="K176" s="212">
        <f>E176*F176*J176</f>
        <v>0.14719600000000002</v>
      </c>
      <c r="M176" s="6"/>
      <c r="N176" s="6"/>
      <c r="O176" s="6"/>
      <c r="P176" s="6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</row>
    <row r="177" spans="1:53" ht="12" customHeight="1" x14ac:dyDescent="0.2">
      <c r="A177" s="7"/>
      <c r="C177" s="16"/>
      <c r="D177" s="210" t="s">
        <v>648</v>
      </c>
      <c r="E177" s="210">
        <v>9</v>
      </c>
      <c r="F177" s="211">
        <v>0.45</v>
      </c>
      <c r="G177" s="212"/>
      <c r="H177" s="212"/>
      <c r="I177" s="212"/>
      <c r="J177" s="212">
        <v>1.4069999999999999E-2</v>
      </c>
      <c r="K177" s="212">
        <f>E177*F177*J177</f>
        <v>5.6983499999999992E-2</v>
      </c>
      <c r="M177" s="6"/>
      <c r="N177" s="6"/>
      <c r="O177" s="6"/>
      <c r="P177" s="6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</row>
    <row r="178" spans="1:53" ht="12" customHeight="1" x14ac:dyDescent="0.2">
      <c r="A178" s="7"/>
      <c r="C178" s="16"/>
      <c r="D178" s="210"/>
      <c r="E178" s="210"/>
      <c r="F178" s="211"/>
      <c r="G178" s="212"/>
      <c r="H178" s="212"/>
      <c r="I178" s="212"/>
      <c r="J178" s="212"/>
      <c r="K178" s="212">
        <f>SUM(K176:K177)</f>
        <v>0.20417950000000001</v>
      </c>
      <c r="M178" s="6">
        <f>K178/4.9</f>
        <v>4.1669285714285714E-2</v>
      </c>
      <c r="N178" s="6"/>
      <c r="O178" s="6"/>
      <c r="P178" s="6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</row>
    <row r="179" spans="1:53" ht="12" customHeight="1" x14ac:dyDescent="0.2">
      <c r="A179" s="7"/>
      <c r="C179" s="16"/>
      <c r="D179" s="210"/>
      <c r="E179" s="210"/>
      <c r="F179" s="211"/>
      <c r="G179" s="212"/>
      <c r="H179" s="212"/>
      <c r="I179" s="212"/>
      <c r="J179" s="212"/>
      <c r="K179" s="212"/>
      <c r="M179" s="6"/>
      <c r="N179" s="6"/>
      <c r="O179" s="6"/>
      <c r="P179" s="6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</row>
    <row r="180" spans="1:53" ht="12" customHeight="1" x14ac:dyDescent="0.2">
      <c r="A180" s="7"/>
      <c r="C180" s="16"/>
      <c r="D180" s="803" t="s">
        <v>651</v>
      </c>
      <c r="E180" s="212"/>
      <c r="F180" s="212"/>
      <c r="G180" s="212"/>
      <c r="H180" s="212"/>
      <c r="I180" s="212"/>
      <c r="J180" s="212"/>
      <c r="K180" s="212"/>
      <c r="M180" s="6"/>
      <c r="N180" s="6"/>
      <c r="O180" s="6"/>
      <c r="P180" s="6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</row>
    <row r="181" spans="1:53" ht="12" customHeight="1" x14ac:dyDescent="0.2">
      <c r="A181" s="7"/>
      <c r="C181" s="16"/>
      <c r="D181" s="210" t="s">
        <v>652</v>
      </c>
      <c r="E181" s="210">
        <v>2</v>
      </c>
      <c r="F181" s="211"/>
      <c r="G181" s="212"/>
      <c r="H181" s="212"/>
      <c r="I181" s="212"/>
      <c r="J181" s="212">
        <f>K175</f>
        <v>6.8435020714285706</v>
      </c>
      <c r="K181" s="212">
        <f>E181*J181</f>
        <v>13.687004142857141</v>
      </c>
      <c r="M181" s="6"/>
      <c r="N181" s="6"/>
      <c r="O181" s="6"/>
      <c r="P181" s="6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</row>
    <row r="182" spans="1:53" ht="12" customHeight="1" x14ac:dyDescent="0.2">
      <c r="A182" s="7"/>
      <c r="C182" s="213" t="s">
        <v>653</v>
      </c>
      <c r="D182" s="210" t="s">
        <v>631</v>
      </c>
      <c r="E182" s="210">
        <v>8</v>
      </c>
      <c r="F182" s="211">
        <v>5.65</v>
      </c>
      <c r="G182" s="212"/>
      <c r="H182" s="212"/>
      <c r="I182" s="212"/>
      <c r="J182" s="212">
        <v>1.502E-2</v>
      </c>
      <c r="K182" s="212">
        <f>E182*F182*J182</f>
        <v>0.67890400000000006</v>
      </c>
      <c r="M182" s="6"/>
      <c r="N182" s="6"/>
      <c r="O182" s="6"/>
      <c r="P182" s="6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</row>
    <row r="183" spans="1:53" ht="12" customHeight="1" x14ac:dyDescent="0.2">
      <c r="A183" s="7"/>
      <c r="D183" s="210" t="s">
        <v>631</v>
      </c>
      <c r="E183" s="210">
        <v>8</v>
      </c>
      <c r="F183" s="211">
        <v>4.5999999999999996</v>
      </c>
      <c r="G183" s="212"/>
      <c r="H183" s="212"/>
      <c r="I183" s="212"/>
      <c r="J183" s="212">
        <v>1.502E-2</v>
      </c>
      <c r="K183" s="212">
        <f>E183*F183*J183</f>
        <v>0.55273600000000001</v>
      </c>
      <c r="M183" s="6"/>
      <c r="N183" s="6"/>
      <c r="O183" s="6"/>
      <c r="P183" s="6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</row>
    <row r="184" spans="1:53" ht="12" customHeight="1" x14ac:dyDescent="0.2">
      <c r="A184" s="7"/>
      <c r="D184" s="210" t="s">
        <v>631</v>
      </c>
      <c r="E184" s="210">
        <v>8</v>
      </c>
      <c r="F184" s="211">
        <v>3.2</v>
      </c>
      <c r="G184" s="212"/>
      <c r="H184" s="212"/>
      <c r="I184" s="212"/>
      <c r="J184" s="212">
        <v>1.502E-2</v>
      </c>
      <c r="K184" s="212">
        <f>E184*F184*J184</f>
        <v>0.38451200000000002</v>
      </c>
      <c r="M184" s="6"/>
      <c r="N184" s="6"/>
      <c r="O184" s="6"/>
      <c r="P184" s="6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</row>
    <row r="185" spans="1:53" ht="12" customHeight="1" x14ac:dyDescent="0.2">
      <c r="A185" s="7"/>
      <c r="D185" s="210" t="s">
        <v>631</v>
      </c>
      <c r="E185" s="210">
        <v>8</v>
      </c>
      <c r="F185" s="211">
        <v>1.8</v>
      </c>
      <c r="G185" s="212"/>
      <c r="H185" s="212"/>
      <c r="I185" s="212"/>
      <c r="J185" s="212">
        <v>1.502E-2</v>
      </c>
      <c r="K185" s="212">
        <f>E185*F185*J185</f>
        <v>0.21628800000000001</v>
      </c>
      <c r="M185" s="6"/>
      <c r="N185" s="6"/>
      <c r="O185" s="6"/>
      <c r="P185" s="6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</row>
    <row r="186" spans="1:53" ht="12" customHeight="1" x14ac:dyDescent="0.2">
      <c r="A186" s="7"/>
      <c r="C186" s="16"/>
      <c r="D186" s="210" t="s">
        <v>1104</v>
      </c>
      <c r="E186" s="210">
        <v>16</v>
      </c>
      <c r="F186" s="211">
        <v>0.6</v>
      </c>
      <c r="G186" s="212">
        <v>0.5</v>
      </c>
      <c r="H186" s="212"/>
      <c r="I186" s="212"/>
      <c r="J186" s="212">
        <v>2.3550000000000001E-2</v>
      </c>
      <c r="K186" s="212">
        <f>E186*F186*J186</f>
        <v>0.22608</v>
      </c>
      <c r="M186" s="6"/>
      <c r="N186" s="6"/>
      <c r="O186" s="6"/>
      <c r="P186" s="6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</row>
    <row r="187" spans="1:53" ht="12" customHeight="1" x14ac:dyDescent="0.2">
      <c r="A187" s="7"/>
      <c r="C187" s="16"/>
      <c r="D187" s="210" t="s">
        <v>1344</v>
      </c>
      <c r="E187" s="210">
        <v>1</v>
      </c>
      <c r="F187" s="214"/>
      <c r="G187" s="214"/>
      <c r="H187" s="214"/>
      <c r="I187" s="214"/>
      <c r="J187" s="214">
        <v>0.11</v>
      </c>
      <c r="K187" s="215">
        <f>E187*J187</f>
        <v>0.11</v>
      </c>
      <c r="M187" s="6"/>
      <c r="N187" s="6"/>
      <c r="O187" s="6"/>
      <c r="P187" s="6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</row>
    <row r="188" spans="1:53" ht="12" customHeight="1" x14ac:dyDescent="0.2">
      <c r="D188" s="210" t="s">
        <v>2097</v>
      </c>
      <c r="E188" s="210">
        <v>1</v>
      </c>
      <c r="F188" s="214"/>
      <c r="G188" s="214"/>
      <c r="H188" s="214"/>
      <c r="I188" s="214"/>
      <c r="J188" s="214">
        <v>0.16500000000000001</v>
      </c>
      <c r="K188" s="215">
        <f>E188*J188</f>
        <v>0.16500000000000001</v>
      </c>
    </row>
    <row r="189" spans="1:53" ht="12" customHeight="1" x14ac:dyDescent="0.2">
      <c r="D189" s="210"/>
      <c r="E189" s="210"/>
      <c r="F189" s="214"/>
      <c r="G189" s="214"/>
      <c r="H189" s="214"/>
      <c r="I189" s="754"/>
      <c r="J189" s="538"/>
      <c r="K189" s="926">
        <f>SUM(K181:K188)</f>
        <v>16.020524142857141</v>
      </c>
      <c r="M189" s="216">
        <f>K189/12</f>
        <v>1.3350436785714284</v>
      </c>
    </row>
    <row r="190" spans="1:53" ht="12" customHeight="1" x14ac:dyDescent="0.2">
      <c r="D190" s="210"/>
      <c r="E190" s="210"/>
      <c r="F190" s="214"/>
      <c r="G190" s="214"/>
      <c r="H190" s="214"/>
      <c r="I190" s="754"/>
      <c r="J190" s="538"/>
      <c r="K190" s="926"/>
    </row>
    <row r="191" spans="1:53" ht="12" customHeight="1" x14ac:dyDescent="0.2">
      <c r="D191" s="803"/>
      <c r="E191" s="212"/>
      <c r="F191" s="212"/>
      <c r="G191" s="212"/>
      <c r="H191" s="212"/>
      <c r="I191" s="754"/>
      <c r="J191" s="538"/>
      <c r="K191" s="214"/>
      <c r="L191" s="927"/>
    </row>
    <row r="192" spans="1:53" ht="12" customHeight="1" x14ac:dyDescent="0.2">
      <c r="D192" s="210"/>
      <c r="E192" s="210"/>
      <c r="F192" s="214"/>
      <c r="G192" s="214"/>
      <c r="H192" s="214"/>
      <c r="I192" s="214"/>
      <c r="J192" s="754"/>
      <c r="K192" s="212"/>
      <c r="L192" s="928"/>
    </row>
    <row r="193" spans="4:11" ht="12" customHeight="1" x14ac:dyDescent="0.2">
      <c r="D193" s="210"/>
      <c r="E193" s="210"/>
      <c r="F193" s="214"/>
      <c r="G193" s="214"/>
      <c r="H193" s="214"/>
      <c r="I193" s="214"/>
      <c r="J193" s="214"/>
      <c r="K193" s="827"/>
    </row>
    <row r="194" spans="4:11" ht="12" customHeight="1" x14ac:dyDescent="0.2">
      <c r="D194" s="210"/>
      <c r="E194" s="210"/>
      <c r="F194" s="214"/>
      <c r="G194" s="214"/>
      <c r="H194" s="214"/>
      <c r="I194" s="214"/>
      <c r="J194" s="214"/>
      <c r="K194" s="212"/>
    </row>
  </sheetData>
  <mergeCells count="2">
    <mergeCell ref="G154:J154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6">
    <tabColor indexed="11"/>
  </sheetPr>
  <dimension ref="A1:AX269"/>
  <sheetViews>
    <sheetView showGridLines="0" view="pageBreakPreview" topLeftCell="A61" zoomScale="90" zoomScaleNormal="90" workbookViewId="0">
      <selection activeCell="D88" sqref="D88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4" width="10.85546875" style="6" customWidth="1"/>
    <col min="5" max="11" width="9.7109375" style="6" customWidth="1"/>
    <col min="12" max="12" width="1.42578125" style="6" customWidth="1"/>
    <col min="13" max="14" width="9.7109375" style="2" customWidth="1"/>
    <col min="15" max="19" width="9.7109375" style="1" customWidth="1"/>
    <col min="20" max="50" width="9.140625" style="1"/>
  </cols>
  <sheetData>
    <row r="1" spans="1:5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0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</row>
    <row r="3" spans="1:5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</row>
    <row r="4" spans="1:50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</row>
    <row r="5" spans="1:50" s="97" customFormat="1" ht="12" customHeight="1" x14ac:dyDescent="0.2">
      <c r="A5" s="20"/>
      <c r="B5" s="256" t="s">
        <v>91</v>
      </c>
      <c r="C5" s="180" t="s">
        <v>592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</row>
    <row r="6" spans="1:50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</row>
    <row r="7" spans="1:50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</row>
    <row r="8" spans="1:50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201" t="s">
        <v>593</v>
      </c>
      <c r="N8" s="19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</row>
    <row r="9" spans="1:50" s="97" customFormat="1" ht="12" customHeight="1" x14ac:dyDescent="0.2">
      <c r="A9" s="20"/>
      <c r="B9" s="638" t="s">
        <v>1499</v>
      </c>
      <c r="C9" s="181" t="s">
        <v>594</v>
      </c>
      <c r="D9" s="254"/>
      <c r="E9" s="153"/>
      <c r="F9" s="153"/>
      <c r="G9" s="153"/>
      <c r="H9" s="182"/>
      <c r="I9" s="183"/>
      <c r="J9" s="471"/>
      <c r="K9" s="443"/>
      <c r="L9" s="112"/>
      <c r="M9" s="19"/>
      <c r="N9" s="19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</row>
    <row r="10" spans="1:50" s="97" customFormat="1" ht="12" customHeight="1" x14ac:dyDescent="0.2">
      <c r="A10" s="20"/>
      <c r="B10" s="157"/>
      <c r="C10" s="181" t="s">
        <v>595</v>
      </c>
      <c r="D10" s="153">
        <v>455</v>
      </c>
      <c r="E10" s="153">
        <v>5.6</v>
      </c>
      <c r="F10" s="153"/>
      <c r="G10" s="153">
        <v>5</v>
      </c>
      <c r="H10" s="182">
        <f>D10*E10</f>
        <v>2548</v>
      </c>
      <c r="I10" s="183">
        <f>D10*E10*G10</f>
        <v>12740</v>
      </c>
      <c r="J10" s="181"/>
      <c r="K10" s="184"/>
      <c r="L10" s="112"/>
      <c r="M10" s="19"/>
      <c r="N10" s="19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</row>
    <row r="11" spans="1:50" s="97" customFormat="1" ht="12" customHeight="1" x14ac:dyDescent="0.2">
      <c r="A11" s="20"/>
      <c r="B11" s="157"/>
      <c r="C11" s="181" t="s">
        <v>596</v>
      </c>
      <c r="D11" s="153">
        <v>5.4</v>
      </c>
      <c r="E11" s="153">
        <v>0.45</v>
      </c>
      <c r="F11" s="153"/>
      <c r="G11" s="153">
        <v>15</v>
      </c>
      <c r="H11" s="182">
        <f>D11*E11*20*2</f>
        <v>97.2</v>
      </c>
      <c r="I11" s="183">
        <f>D11*E11*G11*20</f>
        <v>729</v>
      </c>
      <c r="J11" s="181"/>
      <c r="K11" s="184"/>
      <c r="L11" s="112"/>
      <c r="M11" s="19"/>
      <c r="N11" s="19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</row>
    <row r="12" spans="1:50" s="97" customFormat="1" ht="12" customHeight="1" x14ac:dyDescent="0.2">
      <c r="A12" s="20"/>
      <c r="B12" s="157"/>
      <c r="C12" s="181" t="s">
        <v>597</v>
      </c>
      <c r="D12" s="153">
        <v>5.4</v>
      </c>
      <c r="E12" s="153">
        <v>4</v>
      </c>
      <c r="F12" s="153"/>
      <c r="G12" s="153">
        <v>15</v>
      </c>
      <c r="H12" s="182">
        <f>D12*E12*6</f>
        <v>129.60000000000002</v>
      </c>
      <c r="I12" s="183">
        <f>D12*E12*G12*6</f>
        <v>1944</v>
      </c>
      <c r="J12" s="181"/>
      <c r="K12" s="184"/>
      <c r="L12" s="112"/>
      <c r="M12" s="19"/>
      <c r="N12" s="19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</row>
    <row r="13" spans="1:50" s="97" customFormat="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L13" s="112"/>
      <c r="M13" s="19"/>
      <c r="N13" s="19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</row>
    <row r="14" spans="1:50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12"/>
      <c r="M14" s="19"/>
      <c r="N14" s="19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</row>
    <row r="15" spans="1:50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2774.7999999999997</v>
      </c>
      <c r="I15" s="191">
        <f>SUM(I9:I14)</f>
        <v>15413</v>
      </c>
      <c r="J15" s="165"/>
      <c r="K15" s="192"/>
      <c r="L15" s="112"/>
      <c r="M15" s="19"/>
      <c r="N15" s="19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</row>
    <row r="16" spans="1:50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12"/>
      <c r="M16" s="19"/>
      <c r="N16" s="19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</row>
    <row r="17" spans="1:50" s="97" customFormat="1" ht="12" customHeight="1" x14ac:dyDescent="0.2">
      <c r="A17" s="20"/>
      <c r="B17" s="157"/>
      <c r="C17" s="181" t="s">
        <v>595</v>
      </c>
      <c r="D17" s="182">
        <v>546</v>
      </c>
      <c r="E17" s="182">
        <v>6</v>
      </c>
      <c r="F17" s="182"/>
      <c r="G17" s="182"/>
      <c r="H17" s="182">
        <f>D17*E17</f>
        <v>3276</v>
      </c>
      <c r="I17" s="183"/>
      <c r="J17" s="427"/>
      <c r="K17" s="186"/>
      <c r="L17" s="112"/>
      <c r="M17" s="19"/>
      <c r="N17" s="19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</row>
    <row r="18" spans="1:50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12"/>
      <c r="M18" s="19"/>
      <c r="N18" s="19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</row>
    <row r="19" spans="1:50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12"/>
      <c r="M19" s="19"/>
      <c r="N19" s="19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</row>
    <row r="20" spans="1:50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L20" s="112"/>
      <c r="M20" s="19"/>
      <c r="N20" s="19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</row>
    <row r="21" spans="1:50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L21" s="112"/>
      <c r="M21" s="19"/>
      <c r="N21" s="19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</row>
    <row r="22" spans="1:50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3276</v>
      </c>
      <c r="I22" s="429"/>
      <c r="J22" s="165"/>
      <c r="K22" s="192"/>
      <c r="L22" s="112"/>
      <c r="M22" s="19"/>
      <c r="N22" s="19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</row>
    <row r="23" spans="1:50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19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</row>
    <row r="24" spans="1:50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19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</row>
    <row r="25" spans="1:50" s="97" customFormat="1" ht="12" customHeight="1" thickBot="1" x14ac:dyDescent="0.25">
      <c r="A25" s="20"/>
      <c r="B25" s="431" t="str">
        <f>C5</f>
        <v>35 - Most č. C-D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19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</row>
    <row r="26" spans="1:50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19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</row>
    <row r="27" spans="1:50" s="97" customFormat="1" ht="12" customHeight="1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>
        <v>1.8</v>
      </c>
      <c r="K27" s="1021"/>
      <c r="L27" s="112"/>
      <c r="M27" s="19"/>
      <c r="N27" s="19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</row>
    <row r="28" spans="1:50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12"/>
      <c r="M28" s="19"/>
      <c r="N28" s="19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</row>
    <row r="29" spans="1:50" s="97" customFormat="1" ht="12" customHeight="1" x14ac:dyDescent="0.2">
      <c r="A29" s="20"/>
      <c r="B29" s="1027" t="s">
        <v>1648</v>
      </c>
      <c r="C29" s="1030" t="s">
        <v>1060</v>
      </c>
      <c r="D29" s="1184">
        <f>J68</f>
        <v>899.7</v>
      </c>
      <c r="E29" s="1031"/>
      <c r="F29" s="1025"/>
      <c r="G29" s="1025"/>
      <c r="H29" s="1025">
        <f>D29/2.5</f>
        <v>359.88</v>
      </c>
      <c r="I29" s="1025"/>
      <c r="J29" s="1026">
        <v>2.5</v>
      </c>
      <c r="K29" s="1030"/>
      <c r="L29" s="112"/>
      <c r="M29" s="19"/>
      <c r="N29" s="19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</row>
    <row r="30" spans="1:50" s="97" customFormat="1" ht="12" customHeight="1" x14ac:dyDescent="0.2">
      <c r="A30" s="20"/>
      <c r="B30" s="1032" t="s">
        <v>116</v>
      </c>
      <c r="C30" s="1030" t="s">
        <v>140</v>
      </c>
      <c r="D30" s="1184">
        <f>J75</f>
        <v>2640</v>
      </c>
      <c r="E30" s="1031"/>
      <c r="F30" s="1025"/>
      <c r="G30" s="1025"/>
      <c r="H30" s="1025">
        <f>D30/2.2</f>
        <v>1200</v>
      </c>
      <c r="I30" s="1025">
        <f>H75</f>
        <v>1200</v>
      </c>
      <c r="J30" s="1025">
        <v>2.2000000000000002</v>
      </c>
      <c r="K30" s="1030"/>
      <c r="L30" s="112"/>
      <c r="M30" s="19"/>
      <c r="N30" s="19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</row>
    <row r="31" spans="1:50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12"/>
      <c r="M31" s="19"/>
      <c r="N31" s="19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</row>
    <row r="32" spans="1:50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12"/>
      <c r="M32" s="19"/>
      <c r="N32" s="19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</row>
    <row r="33" spans="1:50" s="97" customFormat="1" ht="12" customHeight="1" x14ac:dyDescent="0.2">
      <c r="A33" s="20"/>
      <c r="B33" s="1032" t="s">
        <v>141</v>
      </c>
      <c r="C33" s="1030" t="s">
        <v>223</v>
      </c>
      <c r="D33" s="1184">
        <f>J100</f>
        <v>86.25</v>
      </c>
      <c r="E33" s="1031"/>
      <c r="F33" s="1025"/>
      <c r="G33" s="1025"/>
      <c r="H33" s="1025"/>
      <c r="I33" s="1025"/>
      <c r="J33" s="1033"/>
      <c r="K33" s="1030"/>
      <c r="L33" s="112"/>
      <c r="M33" s="19"/>
      <c r="N33" s="19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</row>
    <row r="34" spans="1:50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12"/>
      <c r="M34" s="19"/>
      <c r="N34" s="19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</row>
    <row r="35" spans="1:50" s="97" customFormat="1" ht="12" customHeight="1" x14ac:dyDescent="0.2">
      <c r="A35" s="20"/>
      <c r="B35" s="1032" t="s">
        <v>121</v>
      </c>
      <c r="C35" s="1030" t="s">
        <v>1774</v>
      </c>
      <c r="D35" s="1184">
        <f>J61+J81</f>
        <v>156.17784</v>
      </c>
      <c r="E35" s="1048"/>
      <c r="F35" s="1025"/>
      <c r="G35" s="1025"/>
      <c r="H35" s="1025"/>
      <c r="I35" s="1025"/>
      <c r="J35" s="1033"/>
      <c r="K35" s="1030"/>
      <c r="L35" s="112"/>
      <c r="M35" s="19"/>
      <c r="N35" s="19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</row>
    <row r="36" spans="1:50" s="97" customFormat="1" ht="12" customHeight="1" x14ac:dyDescent="0.2">
      <c r="A36" s="20"/>
      <c r="B36" s="1032" t="s">
        <v>143</v>
      </c>
      <c r="C36" s="1030" t="s">
        <v>526</v>
      </c>
      <c r="D36" s="1184">
        <f>J94+J54</f>
        <v>14616.004991690474</v>
      </c>
      <c r="E36" s="1031"/>
      <c r="F36" s="1025"/>
      <c r="G36" s="1025"/>
      <c r="H36" s="1025"/>
      <c r="I36" s="1025"/>
      <c r="J36" s="1033"/>
      <c r="K36" s="1030"/>
      <c r="L36" s="112"/>
      <c r="M36" s="19"/>
      <c r="N36" s="19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</row>
    <row r="37" spans="1:50" s="97" customFormat="1" ht="12" customHeight="1" x14ac:dyDescent="0.2">
      <c r="A37" s="20"/>
      <c r="B37" s="1032" t="s">
        <v>144</v>
      </c>
      <c r="C37" s="1030" t="s">
        <v>525</v>
      </c>
      <c r="D37" s="1184">
        <f>J103</f>
        <v>109.824096</v>
      </c>
      <c r="E37" s="1031"/>
      <c r="F37" s="1025"/>
      <c r="G37" s="1025"/>
      <c r="H37" s="1025"/>
      <c r="I37" s="1025"/>
      <c r="J37" s="1033"/>
      <c r="K37" s="1030"/>
      <c r="L37" s="112"/>
      <c r="M37" s="19"/>
      <c r="N37" s="19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</row>
    <row r="38" spans="1:50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12"/>
      <c r="M38" s="19"/>
      <c r="N38" s="19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</row>
    <row r="39" spans="1:50" s="97" customFormat="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12"/>
      <c r="M39" s="19"/>
      <c r="N39" s="19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</row>
    <row r="40" spans="1:50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50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50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50" ht="12" customHeight="1" thickBot="1" x14ac:dyDescent="0.25">
      <c r="A43" s="20"/>
      <c r="B43" s="456" t="s">
        <v>147</v>
      </c>
      <c r="C43" s="457"/>
      <c r="D43" s="565">
        <f>SUM(D27:D42)</f>
        <v>18507.956927690473</v>
      </c>
      <c r="E43" s="458"/>
      <c r="F43" s="458"/>
      <c r="G43" s="304">
        <f>SUM(G27:G42)</f>
        <v>0</v>
      </c>
      <c r="H43" s="304">
        <f>SUM(H27:H42)</f>
        <v>1559.88</v>
      </c>
      <c r="I43" s="304">
        <f>SUM(I27:I42)</f>
        <v>1200</v>
      </c>
      <c r="J43" s="459"/>
      <c r="K43" s="258"/>
      <c r="L43" s="112"/>
      <c r="M43" s="59" t="e">
        <f>J228+J210+J168+J186+J180+J138+J235+J85+J56</f>
        <v>#VALUE!</v>
      </c>
      <c r="N43" s="58">
        <f>H168+H138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</row>
    <row r="44" spans="1:50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</row>
    <row r="45" spans="1:50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50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2774.7999999999997</v>
      </c>
      <c r="P46" s="476">
        <f>I15</f>
        <v>15413</v>
      </c>
      <c r="Q46" s="477">
        <f>D43</f>
        <v>18507.956927690473</v>
      </c>
      <c r="R46" s="477">
        <f>H43</f>
        <v>1559.88</v>
      </c>
      <c r="S46" s="476">
        <f>I43</f>
        <v>1200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50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899.7</v>
      </c>
      <c r="R47" s="480">
        <f>D30</f>
        <v>2640</v>
      </c>
      <c r="S47" s="479">
        <f>D31</f>
        <v>0</v>
      </c>
      <c r="T47" s="481">
        <f>D32</f>
        <v>0</v>
      </c>
      <c r="U47" s="481">
        <f>D33</f>
        <v>86.25</v>
      </c>
      <c r="V47" s="481">
        <f>D34</f>
        <v>0</v>
      </c>
      <c r="W47" s="555">
        <f>D35</f>
        <v>156.17784</v>
      </c>
      <c r="X47" s="555">
        <f>D36</f>
        <v>14616.004991690474</v>
      </c>
      <c r="Y47" s="555">
        <f>D37</f>
        <v>109.824096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18507.956927690473</v>
      </c>
    </row>
    <row r="48" spans="1:50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  <c r="N48" s="19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</row>
    <row r="49" spans="1:50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12"/>
      <c r="M49" s="150" t="s">
        <v>110</v>
      </c>
      <c r="N49" s="19"/>
      <c r="O49" s="20"/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</row>
    <row r="50" spans="1:50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12"/>
      <c r="M50" s="19"/>
      <c r="N50" s="19"/>
      <c r="O50" s="20"/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</row>
    <row r="51" spans="1:50" s="97" customFormat="1" ht="12" customHeight="1" x14ac:dyDescent="0.2">
      <c r="A51" s="20"/>
      <c r="B51" s="160">
        <v>1</v>
      </c>
      <c r="C51" s="185" t="s">
        <v>599</v>
      </c>
      <c r="D51" s="170">
        <v>455</v>
      </c>
      <c r="E51" s="170"/>
      <c r="F51" s="169"/>
      <c r="G51" s="170"/>
      <c r="H51" s="170"/>
      <c r="I51" s="298">
        <f>M158</f>
        <v>1.4863527666666665</v>
      </c>
      <c r="J51" s="299">
        <f>D51*I51*B51</f>
        <v>676.29050883333321</v>
      </c>
      <c r="K51" s="162" t="s">
        <v>493</v>
      </c>
      <c r="L51" s="112"/>
      <c r="M51" s="19"/>
      <c r="N51" s="19"/>
      <c r="O51" s="20"/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</row>
    <row r="52" spans="1:50" s="97" customFormat="1" ht="12" customHeight="1" x14ac:dyDescent="0.2">
      <c r="A52" s="20"/>
      <c r="B52" s="159">
        <v>20</v>
      </c>
      <c r="C52" s="185" t="s">
        <v>600</v>
      </c>
      <c r="D52" s="491"/>
      <c r="E52" s="170"/>
      <c r="F52" s="169"/>
      <c r="G52" s="170"/>
      <c r="H52" s="170"/>
      <c r="I52" s="298">
        <f>M179</f>
        <v>8.5543775892857141</v>
      </c>
      <c r="J52" s="299">
        <f>I52*B52</f>
        <v>171.08755178571428</v>
      </c>
      <c r="K52" s="162" t="s">
        <v>493</v>
      </c>
      <c r="L52" s="112"/>
      <c r="M52" s="19">
        <f>I11*0.04733</f>
        <v>34.503569999999996</v>
      </c>
      <c r="N52" s="19"/>
      <c r="O52" s="20"/>
      <c r="P52" s="20"/>
      <c r="Q52" s="20">
        <f>14*15*0.0511</f>
        <v>10.731</v>
      </c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</row>
    <row r="53" spans="1:50" s="97" customFormat="1" ht="12" customHeight="1" thickBot="1" x14ac:dyDescent="0.25">
      <c r="A53" s="20"/>
      <c r="B53" s="159">
        <v>6</v>
      </c>
      <c r="C53" s="185" t="s">
        <v>601</v>
      </c>
      <c r="D53" s="491"/>
      <c r="E53" s="170"/>
      <c r="F53" s="169"/>
      <c r="G53" s="170"/>
      <c r="H53" s="170"/>
      <c r="I53" s="298">
        <f>M193</f>
        <v>20.025655178571427</v>
      </c>
      <c r="J53" s="299">
        <f>I53*B53</f>
        <v>120.15393107142856</v>
      </c>
      <c r="K53" s="172" t="s">
        <v>493</v>
      </c>
      <c r="L53" s="112"/>
      <c r="M53" s="19"/>
      <c r="N53" s="19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</row>
    <row r="54" spans="1:50" s="97" customFormat="1" ht="12" customHeight="1" thickBot="1" x14ac:dyDescent="0.25">
      <c r="A54" s="20"/>
      <c r="B54" s="483"/>
      <c r="C54" s="484" t="s">
        <v>117</v>
      </c>
      <c r="D54" s="484"/>
      <c r="E54" s="484"/>
      <c r="F54" s="484"/>
      <c r="G54" s="462"/>
      <c r="H54" s="547"/>
      <c r="I54" s="484"/>
      <c r="J54" s="548">
        <f>SUM(J51:J53)</f>
        <v>967.53199169047605</v>
      </c>
      <c r="K54" s="487"/>
      <c r="L54" s="112"/>
      <c r="M54" s="19"/>
      <c r="N54" s="19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</row>
    <row r="55" spans="1:50" s="97" customFormat="1" ht="12" customHeight="1" x14ac:dyDescent="0.2">
      <c r="A55" s="20"/>
      <c r="B55" s="259"/>
      <c r="C55" s="258"/>
      <c r="D55" s="258"/>
      <c r="E55" s="258"/>
      <c r="F55" s="258"/>
      <c r="G55" s="258"/>
      <c r="H55" s="133"/>
      <c r="I55" s="258"/>
      <c r="J55" s="488"/>
      <c r="K55" s="258"/>
      <c r="L55" s="112"/>
      <c r="M55" s="19"/>
      <c r="N55" s="19"/>
      <c r="O55" s="20"/>
      <c r="P55" s="20" t="e">
        <f>(#REF!+#REF!)*1.2</f>
        <v>#REF!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</row>
    <row r="56" spans="1:50" s="97" customFormat="1" ht="12" customHeight="1" thickBot="1" x14ac:dyDescent="0.25">
      <c r="A56" s="20"/>
      <c r="B56" s="111" t="s">
        <v>2007</v>
      </c>
      <c r="C56" s="112"/>
      <c r="D56" s="112"/>
      <c r="E56" s="112"/>
      <c r="F56" s="112"/>
      <c r="G56" s="112"/>
      <c r="H56" s="112"/>
      <c r="I56" s="112"/>
      <c r="J56" s="112"/>
      <c r="K56" s="112"/>
      <c r="L56" s="112"/>
      <c r="M56" s="19"/>
      <c r="N56" s="19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</row>
    <row r="57" spans="1:50" s="97" customFormat="1" ht="12" customHeight="1" thickBot="1" x14ac:dyDescent="0.25">
      <c r="A57" s="20"/>
      <c r="B57" s="482"/>
      <c r="C57" s="432"/>
      <c r="D57" s="434" t="s">
        <v>93</v>
      </c>
      <c r="E57" s="434" t="s">
        <v>104</v>
      </c>
      <c r="F57" s="434" t="s">
        <v>96</v>
      </c>
      <c r="G57" s="434" t="s">
        <v>105</v>
      </c>
      <c r="H57" s="434" t="s">
        <v>106</v>
      </c>
      <c r="I57" s="434" t="s">
        <v>124</v>
      </c>
      <c r="J57" s="434" t="s">
        <v>108</v>
      </c>
      <c r="K57" s="435" t="s">
        <v>109</v>
      </c>
      <c r="L57" s="112"/>
      <c r="M57" s="150" t="s">
        <v>110</v>
      </c>
      <c r="N57" s="19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</row>
    <row r="58" spans="1:50" s="97" customFormat="1" ht="12" customHeight="1" thickBot="1" x14ac:dyDescent="0.25">
      <c r="A58" s="20"/>
      <c r="B58" s="436" t="s">
        <v>111</v>
      </c>
      <c r="C58" s="437" t="s">
        <v>112</v>
      </c>
      <c r="D58" s="440" t="s">
        <v>99</v>
      </c>
      <c r="E58" s="440" t="s">
        <v>99</v>
      </c>
      <c r="F58" s="440" t="s">
        <v>135</v>
      </c>
      <c r="G58" s="440" t="s">
        <v>99</v>
      </c>
      <c r="H58" s="440" t="s">
        <v>136</v>
      </c>
      <c r="I58" s="440" t="s">
        <v>602</v>
      </c>
      <c r="J58" s="440" t="s">
        <v>113</v>
      </c>
      <c r="K58" s="441" t="s">
        <v>114</v>
      </c>
      <c r="L58" s="112"/>
      <c r="M58" s="19"/>
      <c r="N58" s="19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</row>
    <row r="59" spans="1:50" s="97" customFormat="1" ht="12" customHeight="1" x14ac:dyDescent="0.2">
      <c r="A59" s="20"/>
      <c r="B59" s="160">
        <v>1820</v>
      </c>
      <c r="C59" s="185" t="s">
        <v>603</v>
      </c>
      <c r="D59" s="170">
        <v>1.2</v>
      </c>
      <c r="E59" s="170">
        <v>2.5</v>
      </c>
      <c r="F59" s="170">
        <f>D59*E59*B59</f>
        <v>5460</v>
      </c>
      <c r="G59" s="298">
        <v>0.01</v>
      </c>
      <c r="H59" s="170">
        <f>F59*G59</f>
        <v>54.6</v>
      </c>
      <c r="I59" s="169">
        <v>0.02</v>
      </c>
      <c r="J59" s="299">
        <f>F59*I59</f>
        <v>109.2</v>
      </c>
      <c r="K59" s="172" t="s">
        <v>997</v>
      </c>
      <c r="L59" s="112"/>
      <c r="M59" s="19">
        <f>D51*2/1.2</f>
        <v>758.33333333333337</v>
      </c>
      <c r="N59" s="19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</row>
    <row r="60" spans="1:50" s="97" customFormat="1" ht="12" customHeight="1" thickBot="1" x14ac:dyDescent="0.25">
      <c r="A60" s="20"/>
      <c r="B60" s="160">
        <v>120</v>
      </c>
      <c r="C60" s="185" t="s">
        <v>603</v>
      </c>
      <c r="D60" s="170">
        <v>1.2</v>
      </c>
      <c r="E60" s="170">
        <v>2.5</v>
      </c>
      <c r="F60" s="170">
        <f>D60*E60*B60</f>
        <v>360</v>
      </c>
      <c r="G60" s="298">
        <v>0.01</v>
      </c>
      <c r="H60" s="170">
        <f>F60*G60</f>
        <v>3.6</v>
      </c>
      <c r="I60" s="169">
        <v>0.02</v>
      </c>
      <c r="J60" s="299">
        <f>F60*I60</f>
        <v>7.2</v>
      </c>
      <c r="K60" s="172" t="s">
        <v>997</v>
      </c>
      <c r="L60" s="112"/>
      <c r="M60" s="19">
        <v>18</v>
      </c>
      <c r="N60" s="19">
        <f>M60/0.6</f>
        <v>30</v>
      </c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</row>
    <row r="61" spans="1:50" s="97" customFormat="1" ht="12" customHeight="1" thickBot="1" x14ac:dyDescent="0.25">
      <c r="A61" s="20"/>
      <c r="B61" s="483"/>
      <c r="C61" s="484" t="s">
        <v>117</v>
      </c>
      <c r="D61" s="484"/>
      <c r="E61" s="484"/>
      <c r="F61" s="484"/>
      <c r="G61" s="462"/>
      <c r="H61" s="520">
        <f>SUM(H59:H59)</f>
        <v>54.6</v>
      </c>
      <c r="I61" s="484"/>
      <c r="J61" s="548">
        <f>SUM(J59:J59)</f>
        <v>109.2</v>
      </c>
      <c r="K61" s="487"/>
      <c r="L61" s="112"/>
      <c r="M61" s="19"/>
      <c r="N61" s="19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</row>
    <row r="62" spans="1:50" s="97" customFormat="1" ht="12" customHeight="1" x14ac:dyDescent="0.2">
      <c r="A62" s="20"/>
      <c r="B62" s="259"/>
      <c r="C62" s="258"/>
      <c r="D62" s="258"/>
      <c r="E62" s="258"/>
      <c r="F62" s="258"/>
      <c r="G62" s="258"/>
      <c r="H62" s="133"/>
      <c r="I62" s="258"/>
      <c r="J62" s="488"/>
      <c r="K62" s="258"/>
      <c r="L62" s="112"/>
      <c r="M62" s="19"/>
      <c r="N62" s="19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</row>
    <row r="63" spans="1:50" s="97" customFormat="1" ht="12" customHeight="1" thickBot="1" x14ac:dyDescent="0.25">
      <c r="A63" s="20"/>
      <c r="B63" s="111" t="s">
        <v>184</v>
      </c>
      <c r="C63" s="112"/>
      <c r="D63" s="112"/>
      <c r="E63" s="112"/>
      <c r="F63" s="112"/>
      <c r="G63" s="112"/>
      <c r="H63" s="112"/>
      <c r="I63" s="112"/>
      <c r="J63" s="138"/>
      <c r="K63" s="112"/>
      <c r="L63" s="112"/>
      <c r="M63" s="19"/>
      <c r="N63" s="19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</row>
    <row r="64" spans="1:50" s="97" customFormat="1" ht="12" customHeight="1" thickBot="1" x14ac:dyDescent="0.25">
      <c r="A64" s="20"/>
      <c r="B64" s="482"/>
      <c r="C64" s="432"/>
      <c r="D64" s="434" t="s">
        <v>93</v>
      </c>
      <c r="E64" s="434" t="s">
        <v>104</v>
      </c>
      <c r="F64" s="434" t="s">
        <v>96</v>
      </c>
      <c r="G64" s="434" t="s">
        <v>105</v>
      </c>
      <c r="H64" s="434" t="s">
        <v>106</v>
      </c>
      <c r="I64" s="434" t="s">
        <v>107</v>
      </c>
      <c r="J64" s="492" t="s">
        <v>108</v>
      </c>
      <c r="K64" s="435" t="s">
        <v>109</v>
      </c>
      <c r="L64" s="112"/>
      <c r="M64" s="19"/>
      <c r="N64" s="19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</row>
    <row r="65" spans="1:50" s="97" customFormat="1" ht="12" customHeight="1" thickBot="1" x14ac:dyDescent="0.25">
      <c r="A65" s="20"/>
      <c r="B65" s="436" t="s">
        <v>111</v>
      </c>
      <c r="C65" s="437" t="s">
        <v>112</v>
      </c>
      <c r="D65" s="440" t="s">
        <v>99</v>
      </c>
      <c r="E65" s="440" t="s">
        <v>99</v>
      </c>
      <c r="F65" s="440" t="s">
        <v>135</v>
      </c>
      <c r="G65" s="440" t="s">
        <v>99</v>
      </c>
      <c r="H65" s="440" t="s">
        <v>136</v>
      </c>
      <c r="I65" s="440" t="s">
        <v>137</v>
      </c>
      <c r="J65" s="493" t="s">
        <v>113</v>
      </c>
      <c r="K65" s="441" t="s">
        <v>114</v>
      </c>
      <c r="L65" s="112"/>
      <c r="M65" s="19"/>
      <c r="N65" s="19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</row>
    <row r="66" spans="1:50" s="97" customFormat="1" ht="12" customHeight="1" x14ac:dyDescent="0.2">
      <c r="A66" s="20"/>
      <c r="B66" s="160">
        <v>1</v>
      </c>
      <c r="C66" s="184" t="s">
        <v>1680</v>
      </c>
      <c r="D66" s="283">
        <v>546</v>
      </c>
      <c r="E66" s="297">
        <v>5.5</v>
      </c>
      <c r="F66" s="170">
        <f>D66*E66-4</f>
        <v>2999</v>
      </c>
      <c r="G66" s="170">
        <v>0.12</v>
      </c>
      <c r="H66" s="170">
        <f>F66*G66*B66</f>
        <v>359.88</v>
      </c>
      <c r="I66" s="169">
        <v>2.5</v>
      </c>
      <c r="J66" s="299">
        <f>H66*I66</f>
        <v>899.7</v>
      </c>
      <c r="K66" s="300" t="s">
        <v>157</v>
      </c>
      <c r="L66" s="112"/>
      <c r="M66" s="19"/>
      <c r="N66" s="19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</row>
    <row r="67" spans="1:50" s="97" customFormat="1" ht="12" customHeight="1" thickBot="1" x14ac:dyDescent="0.25">
      <c r="A67" s="20"/>
      <c r="B67" s="160"/>
      <c r="C67" s="184"/>
      <c r="D67" s="283"/>
      <c r="E67" s="297"/>
      <c r="F67" s="170"/>
      <c r="G67" s="170"/>
      <c r="H67" s="170"/>
      <c r="I67" s="169"/>
      <c r="J67" s="299"/>
      <c r="K67" s="293"/>
      <c r="L67" s="112"/>
      <c r="M67" s="19"/>
      <c r="N67" s="19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</row>
    <row r="68" spans="1:50" s="97" customFormat="1" ht="12" customHeight="1" thickBot="1" x14ac:dyDescent="0.25">
      <c r="A68" s="20"/>
      <c r="B68" s="483"/>
      <c r="C68" s="484" t="s">
        <v>117</v>
      </c>
      <c r="D68" s="484"/>
      <c r="E68" s="484"/>
      <c r="F68" s="484"/>
      <c r="G68" s="462"/>
      <c r="H68" s="520">
        <f>SUM(H66:H66)</f>
        <v>359.88</v>
      </c>
      <c r="I68" s="484"/>
      <c r="J68" s="563">
        <f>SUM(J66:J66)</f>
        <v>899.7</v>
      </c>
      <c r="K68" s="487"/>
      <c r="L68" s="112"/>
      <c r="M68" s="19"/>
      <c r="N68" s="19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</row>
    <row r="69" spans="1:50" s="97" customFormat="1" ht="12" customHeight="1" x14ac:dyDescent="0.2">
      <c r="A69" s="20"/>
      <c r="B69" s="154"/>
      <c r="C69" s="112"/>
      <c r="D69" s="112"/>
      <c r="E69" s="112"/>
      <c r="F69" s="112"/>
      <c r="G69" s="112"/>
      <c r="H69" s="112"/>
      <c r="I69" s="112"/>
      <c r="J69" s="138"/>
      <c r="K69" s="112"/>
      <c r="L69" s="112"/>
      <c r="M69" s="19"/>
      <c r="N69" s="19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</row>
    <row r="70" spans="1:50" s="97" customFormat="1" ht="12" customHeight="1" thickBot="1" x14ac:dyDescent="0.25">
      <c r="A70" s="20"/>
      <c r="B70" s="111" t="s">
        <v>127</v>
      </c>
      <c r="C70" s="112"/>
      <c r="D70" s="112"/>
      <c r="E70" s="112"/>
      <c r="F70" s="112"/>
      <c r="G70" s="112"/>
      <c r="H70" s="112"/>
      <c r="I70" s="112"/>
      <c r="J70" s="138"/>
      <c r="K70" s="112"/>
      <c r="L70" s="112"/>
      <c r="M70" s="19"/>
      <c r="N70" s="19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</row>
    <row r="71" spans="1:50" s="97" customFormat="1" ht="12" customHeight="1" thickBot="1" x14ac:dyDescent="0.25">
      <c r="A71" s="20"/>
      <c r="B71" s="482"/>
      <c r="C71" s="432"/>
      <c r="D71" s="434" t="s">
        <v>93</v>
      </c>
      <c r="E71" s="434" t="s">
        <v>104</v>
      </c>
      <c r="F71" s="434" t="s">
        <v>96</v>
      </c>
      <c r="G71" s="434" t="s">
        <v>105</v>
      </c>
      <c r="H71" s="434" t="s">
        <v>106</v>
      </c>
      <c r="I71" s="434" t="s">
        <v>107</v>
      </c>
      <c r="J71" s="492" t="s">
        <v>108</v>
      </c>
      <c r="K71" s="435" t="s">
        <v>109</v>
      </c>
      <c r="L71" s="112"/>
      <c r="M71" s="19"/>
      <c r="N71" s="19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</row>
    <row r="72" spans="1:50" s="97" customFormat="1" ht="12" customHeight="1" thickBot="1" x14ac:dyDescent="0.25">
      <c r="A72" s="20"/>
      <c r="B72" s="436" t="s">
        <v>111</v>
      </c>
      <c r="C72" s="437" t="s">
        <v>112</v>
      </c>
      <c r="D72" s="440" t="s">
        <v>99</v>
      </c>
      <c r="E72" s="440" t="s">
        <v>99</v>
      </c>
      <c r="F72" s="440" t="s">
        <v>135</v>
      </c>
      <c r="G72" s="440" t="s">
        <v>99</v>
      </c>
      <c r="H72" s="440" t="s">
        <v>136</v>
      </c>
      <c r="I72" s="440" t="s">
        <v>137</v>
      </c>
      <c r="J72" s="493" t="s">
        <v>113</v>
      </c>
      <c r="K72" s="441" t="s">
        <v>114</v>
      </c>
      <c r="L72" s="112"/>
      <c r="M72" s="19"/>
      <c r="N72" s="19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</row>
    <row r="73" spans="1:50" s="97" customFormat="1" ht="12" customHeight="1" x14ac:dyDescent="0.2">
      <c r="A73" s="20"/>
      <c r="B73" s="160">
        <v>20</v>
      </c>
      <c r="C73" s="184" t="s">
        <v>627</v>
      </c>
      <c r="D73" s="309">
        <v>8</v>
      </c>
      <c r="E73" s="309">
        <v>1</v>
      </c>
      <c r="F73" s="181"/>
      <c r="G73" s="309">
        <v>3</v>
      </c>
      <c r="H73" s="170">
        <f>B73*D73*E73*G73</f>
        <v>480</v>
      </c>
      <c r="I73" s="181">
        <v>2.2000000000000002</v>
      </c>
      <c r="J73" s="494">
        <f>H73*I73</f>
        <v>1056</v>
      </c>
      <c r="K73" s="166" t="s">
        <v>116</v>
      </c>
      <c r="L73" s="112"/>
      <c r="M73" s="19">
        <f>1*1.2*1.25*2</f>
        <v>3</v>
      </c>
      <c r="N73" s="19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</row>
    <row r="74" spans="1:50" s="97" customFormat="1" ht="12" customHeight="1" thickBot="1" x14ac:dyDescent="0.25">
      <c r="A74" s="20"/>
      <c r="B74" s="157">
        <v>6</v>
      </c>
      <c r="C74" s="186" t="s">
        <v>628</v>
      </c>
      <c r="D74" s="302">
        <v>8</v>
      </c>
      <c r="E74" s="302">
        <v>5</v>
      </c>
      <c r="F74" s="427"/>
      <c r="G74" s="302">
        <v>3</v>
      </c>
      <c r="H74" s="286">
        <f>B74*D74*E74*G74</f>
        <v>720</v>
      </c>
      <c r="I74" s="427">
        <v>2.2000000000000002</v>
      </c>
      <c r="J74" s="564">
        <f>H74*I74</f>
        <v>1584.0000000000002</v>
      </c>
      <c r="K74" s="300" t="s">
        <v>116</v>
      </c>
      <c r="L74" s="112"/>
      <c r="M74" s="19"/>
      <c r="N74" s="19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</row>
    <row r="75" spans="1:50" s="97" customFormat="1" ht="12" customHeight="1" thickBot="1" x14ac:dyDescent="0.25">
      <c r="A75" s="20"/>
      <c r="B75" s="483"/>
      <c r="C75" s="484" t="s">
        <v>117</v>
      </c>
      <c r="D75" s="484"/>
      <c r="E75" s="484"/>
      <c r="F75" s="484"/>
      <c r="G75" s="462"/>
      <c r="H75" s="520">
        <f>SUM(H73:H74)</f>
        <v>1200</v>
      </c>
      <c r="I75" s="484"/>
      <c r="J75" s="548">
        <f>SUM(J73:J74)</f>
        <v>2640</v>
      </c>
      <c r="K75" s="487"/>
      <c r="L75" s="112"/>
      <c r="M75" s="19"/>
      <c r="N75" s="19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</row>
    <row r="76" spans="1:50" s="97" customFormat="1" ht="12" customHeight="1" x14ac:dyDescent="0.2">
      <c r="A76" s="20"/>
      <c r="B76" s="154"/>
      <c r="C76" s="112"/>
      <c r="D76" s="112"/>
      <c r="E76" s="112"/>
      <c r="F76" s="112"/>
      <c r="G76" s="112"/>
      <c r="H76" s="112"/>
      <c r="I76" s="112"/>
      <c r="J76" s="138"/>
      <c r="K76" s="112"/>
      <c r="L76" s="112"/>
      <c r="M76" s="19"/>
      <c r="N76" s="19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</row>
    <row r="77" spans="1:50" s="97" customFormat="1" ht="12" customHeight="1" thickBot="1" x14ac:dyDescent="0.25">
      <c r="A77" s="20"/>
      <c r="B77" s="111" t="s">
        <v>175</v>
      </c>
      <c r="C77" s="112"/>
      <c r="D77" s="112"/>
      <c r="E77" s="112"/>
      <c r="F77" s="112"/>
      <c r="G77" s="112"/>
      <c r="H77" s="112"/>
      <c r="I77" s="112"/>
      <c r="J77" s="138"/>
      <c r="K77" s="112"/>
      <c r="L77" s="112"/>
      <c r="M77" s="19"/>
      <c r="N77" s="19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</row>
    <row r="78" spans="1:50" s="97" customFormat="1" ht="12" customHeight="1" thickBot="1" x14ac:dyDescent="0.25">
      <c r="A78" s="20"/>
      <c r="B78" s="482"/>
      <c r="C78" s="432"/>
      <c r="D78" s="434" t="s">
        <v>93</v>
      </c>
      <c r="E78" s="434" t="s">
        <v>104</v>
      </c>
      <c r="F78" s="434" t="s">
        <v>96</v>
      </c>
      <c r="G78" s="434" t="s">
        <v>105</v>
      </c>
      <c r="H78" s="434" t="s">
        <v>106</v>
      </c>
      <c r="I78" s="434" t="s">
        <v>107</v>
      </c>
      <c r="J78" s="492" t="s">
        <v>108</v>
      </c>
      <c r="K78" s="435" t="s">
        <v>109</v>
      </c>
      <c r="L78" s="112"/>
      <c r="M78" s="19"/>
      <c r="N78" s="19"/>
      <c r="O78" s="58">
        <f>F59+F60+F81</f>
        <v>9096</v>
      </c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</row>
    <row r="79" spans="1:50" s="97" customFormat="1" ht="12" customHeight="1" thickBot="1" x14ac:dyDescent="0.25">
      <c r="A79" s="20"/>
      <c r="B79" s="436" t="s">
        <v>111</v>
      </c>
      <c r="C79" s="437" t="s">
        <v>112</v>
      </c>
      <c r="D79" s="440" t="s">
        <v>99</v>
      </c>
      <c r="E79" s="440" t="s">
        <v>99</v>
      </c>
      <c r="F79" s="440" t="s">
        <v>135</v>
      </c>
      <c r="G79" s="440" t="s">
        <v>99</v>
      </c>
      <c r="H79" s="440" t="s">
        <v>136</v>
      </c>
      <c r="I79" s="440" t="s">
        <v>137</v>
      </c>
      <c r="J79" s="493" t="s">
        <v>113</v>
      </c>
      <c r="K79" s="441" t="s">
        <v>114</v>
      </c>
      <c r="L79" s="112"/>
      <c r="M79" s="19"/>
      <c r="N79" s="19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</row>
    <row r="80" spans="1:50" s="97" customFormat="1" ht="12" customHeight="1" x14ac:dyDescent="0.2">
      <c r="A80" s="20"/>
      <c r="B80" s="159"/>
      <c r="C80" s="185" t="s">
        <v>838</v>
      </c>
      <c r="D80" s="170"/>
      <c r="E80" s="168"/>
      <c r="F80" s="170"/>
      <c r="G80" s="169"/>
      <c r="H80" s="170"/>
      <c r="I80" s="181"/>
      <c r="J80" s="494"/>
      <c r="K80" s="517"/>
      <c r="L80" s="112"/>
      <c r="M80" s="19"/>
      <c r="N80" s="19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</row>
    <row r="81" spans="1:50" s="97" customFormat="1" ht="12" customHeight="1" thickBot="1" x14ac:dyDescent="0.25">
      <c r="B81" s="451"/>
      <c r="C81" s="287" t="s">
        <v>2502</v>
      </c>
      <c r="D81" s="290"/>
      <c r="E81" s="290"/>
      <c r="F81" s="252">
        <f>H17</f>
        <v>3276</v>
      </c>
      <c r="G81" s="290">
        <v>6.0000000000000001E-3</v>
      </c>
      <c r="H81" s="288"/>
      <c r="I81" s="552">
        <v>1.434E-2</v>
      </c>
      <c r="J81" s="567">
        <f>I81*F81</f>
        <v>46.97784</v>
      </c>
      <c r="K81" s="1200" t="s">
        <v>997</v>
      </c>
      <c r="L81" s="112"/>
      <c r="M81" s="19"/>
      <c r="N81" s="202"/>
    </row>
    <row r="82" spans="1:50" s="97" customFormat="1" ht="12" customHeight="1" thickBot="1" x14ac:dyDescent="0.25">
      <c r="A82" s="20"/>
      <c r="B82" s="425"/>
      <c r="C82" s="457" t="s">
        <v>117</v>
      </c>
      <c r="D82" s="457"/>
      <c r="E82" s="457"/>
      <c r="F82" s="457"/>
      <c r="G82" s="497"/>
      <c r="H82" s="459"/>
      <c r="I82" s="457"/>
      <c r="J82" s="565">
        <f>SUM(J81:J81)</f>
        <v>46.97784</v>
      </c>
      <c r="K82" s="258"/>
      <c r="L82" s="112"/>
      <c r="M82" s="19"/>
      <c r="N82" s="19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</row>
    <row r="83" spans="1:50" s="97" customFormat="1" ht="12" customHeight="1" x14ac:dyDescent="0.2">
      <c r="A83" s="20"/>
      <c r="B83" s="154"/>
      <c r="C83" s="112"/>
      <c r="D83" s="112"/>
      <c r="E83" s="112"/>
      <c r="F83" s="112"/>
      <c r="G83" s="112"/>
      <c r="H83" s="112"/>
      <c r="I83" s="112"/>
      <c r="J83" s="138"/>
      <c r="K83" s="112"/>
      <c r="L83" s="112"/>
      <c r="M83" s="19"/>
      <c r="N83" s="19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</row>
    <row r="84" spans="1:50" s="97" customFormat="1" ht="12" customHeight="1" thickBot="1" x14ac:dyDescent="0.25">
      <c r="A84" s="20"/>
      <c r="B84" s="111" t="s">
        <v>123</v>
      </c>
      <c r="C84" s="112"/>
      <c r="D84" s="112"/>
      <c r="E84" s="112"/>
      <c r="F84" s="112"/>
      <c r="G84" s="112"/>
      <c r="H84" s="112"/>
      <c r="I84" s="112"/>
      <c r="J84" s="138"/>
      <c r="K84" s="112"/>
      <c r="L84" s="112"/>
      <c r="M84" s="19"/>
      <c r="N84" s="19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</row>
    <row r="85" spans="1:50" s="97" customFormat="1" ht="12" customHeight="1" thickBot="1" x14ac:dyDescent="0.25">
      <c r="A85" s="20"/>
      <c r="B85" s="482"/>
      <c r="C85" s="432"/>
      <c r="D85" s="434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124</v>
      </c>
      <c r="J85" s="492" t="s">
        <v>108</v>
      </c>
      <c r="K85" s="435" t="s">
        <v>109</v>
      </c>
      <c r="L85" s="112"/>
      <c r="M85" s="19"/>
      <c r="N85" s="19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</row>
    <row r="86" spans="1:50" s="97" customFormat="1" ht="12" customHeight="1" thickBot="1" x14ac:dyDescent="0.25">
      <c r="A86" s="20"/>
      <c r="B86" s="436" t="s">
        <v>111</v>
      </c>
      <c r="C86" s="437" t="s">
        <v>112</v>
      </c>
      <c r="D86" s="440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125</v>
      </c>
      <c r="J86" s="493" t="s">
        <v>113</v>
      </c>
      <c r="K86" s="441" t="s">
        <v>114</v>
      </c>
      <c r="L86" s="112"/>
      <c r="M86" s="19">
        <f>D66/0.6</f>
        <v>910</v>
      </c>
      <c r="N86" s="19">
        <f>M86*2</f>
        <v>1820</v>
      </c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</row>
    <row r="87" spans="1:50" s="97" customFormat="1" ht="12" customHeight="1" x14ac:dyDescent="0.2">
      <c r="A87" s="20"/>
      <c r="B87" s="442"/>
      <c r="C87" s="837" t="s">
        <v>2304</v>
      </c>
      <c r="D87" s="621">
        <v>492</v>
      </c>
      <c r="E87" s="621"/>
      <c r="F87" s="621"/>
      <c r="G87" s="621"/>
      <c r="H87" s="621"/>
      <c r="I87" s="621">
        <v>26.4</v>
      </c>
      <c r="J87" s="798">
        <f>D87*I87</f>
        <v>12988.8</v>
      </c>
      <c r="K87" s="517" t="s">
        <v>143</v>
      </c>
      <c r="L87" s="112"/>
      <c r="M87" s="19"/>
      <c r="N87" s="19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</row>
    <row r="88" spans="1:50" s="97" customFormat="1" ht="12" customHeight="1" x14ac:dyDescent="0.2">
      <c r="A88" s="20"/>
      <c r="B88" s="159"/>
      <c r="C88" s="597" t="s">
        <v>2277</v>
      </c>
      <c r="D88" s="598">
        <v>492</v>
      </c>
      <c r="E88" s="598"/>
      <c r="F88" s="598"/>
      <c r="G88" s="598"/>
      <c r="H88" s="598"/>
      <c r="I88" s="598">
        <v>1.2250000000000001</v>
      </c>
      <c r="J88" s="599">
        <f>I88*D88</f>
        <v>602.70000000000005</v>
      </c>
      <c r="K88" s="162" t="s">
        <v>143</v>
      </c>
      <c r="L88" s="112"/>
      <c r="M88" s="19"/>
      <c r="N88" s="19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</row>
    <row r="89" spans="1:50" s="97" customFormat="1" ht="12" customHeight="1" x14ac:dyDescent="0.2">
      <c r="A89" s="20"/>
      <c r="B89" s="159">
        <v>1820</v>
      </c>
      <c r="C89" s="185" t="s">
        <v>521</v>
      </c>
      <c r="D89" s="170">
        <v>0.6</v>
      </c>
      <c r="E89" s="169">
        <v>1.4</v>
      </c>
      <c r="F89" s="169"/>
      <c r="G89" s="169"/>
      <c r="H89" s="298"/>
      <c r="I89" s="169">
        <v>2.8000000000000001E-2</v>
      </c>
      <c r="J89" s="299">
        <f>I89*B89</f>
        <v>50.96</v>
      </c>
      <c r="K89" s="162" t="s">
        <v>143</v>
      </c>
      <c r="L89" s="112"/>
      <c r="M89" s="19">
        <f>D51/0.6*2</f>
        <v>1516.6666666666667</v>
      </c>
      <c r="N89" s="19">
        <f>5/3</f>
        <v>1.6666666666666667</v>
      </c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</row>
    <row r="90" spans="1:50" s="97" customFormat="1" ht="12" customHeight="1" x14ac:dyDescent="0.2">
      <c r="A90" s="20"/>
      <c r="B90" s="159">
        <v>2</v>
      </c>
      <c r="C90" s="185" t="s">
        <v>415</v>
      </c>
      <c r="D90" s="168"/>
      <c r="E90" s="169"/>
      <c r="F90" s="169"/>
      <c r="G90" s="169"/>
      <c r="H90" s="298"/>
      <c r="I90" s="298">
        <v>5.6500000000000002E-2</v>
      </c>
      <c r="J90" s="299">
        <f>B90*I90</f>
        <v>0.113</v>
      </c>
      <c r="K90" s="172" t="s">
        <v>143</v>
      </c>
      <c r="L90" s="112"/>
      <c r="M90" s="19"/>
      <c r="N90" s="19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</row>
    <row r="91" spans="1:50" s="97" customFormat="1" ht="12" customHeight="1" x14ac:dyDescent="0.2">
      <c r="A91" s="20"/>
      <c r="B91" s="159">
        <v>1</v>
      </c>
      <c r="C91" s="185" t="s">
        <v>314</v>
      </c>
      <c r="D91" s="168"/>
      <c r="E91" s="169"/>
      <c r="F91" s="169"/>
      <c r="G91" s="169"/>
      <c r="H91" s="298"/>
      <c r="I91" s="298">
        <v>1.8</v>
      </c>
      <c r="J91" s="299">
        <f>I91</f>
        <v>1.8</v>
      </c>
      <c r="K91" s="162" t="s">
        <v>143</v>
      </c>
      <c r="L91" s="112"/>
      <c r="M91" s="19">
        <f>19*1.4</f>
        <v>26.599999999999998</v>
      </c>
      <c r="N91" s="19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</row>
    <row r="92" spans="1:50" s="97" customFormat="1" ht="12" customHeight="1" x14ac:dyDescent="0.2">
      <c r="A92" s="20"/>
      <c r="B92" s="159">
        <v>1</v>
      </c>
      <c r="C92" s="185" t="s">
        <v>840</v>
      </c>
      <c r="D92" s="169"/>
      <c r="E92" s="169"/>
      <c r="F92" s="169"/>
      <c r="G92" s="169"/>
      <c r="H92" s="298"/>
      <c r="I92" s="298">
        <v>2.6</v>
      </c>
      <c r="J92" s="299">
        <f>I92</f>
        <v>2.6</v>
      </c>
      <c r="K92" s="162" t="s">
        <v>143</v>
      </c>
      <c r="L92" s="112"/>
      <c r="M92" s="19"/>
      <c r="N92" s="19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</row>
    <row r="93" spans="1:50" s="97" customFormat="1" ht="12" customHeight="1" thickBot="1" x14ac:dyDescent="0.25">
      <c r="A93" s="20"/>
      <c r="B93" s="158">
        <v>1</v>
      </c>
      <c r="C93" s="284" t="s">
        <v>1590</v>
      </c>
      <c r="D93" s="295"/>
      <c r="E93" s="285"/>
      <c r="F93" s="285"/>
      <c r="G93" s="285"/>
      <c r="H93" s="502"/>
      <c r="I93" s="502">
        <v>1.5</v>
      </c>
      <c r="J93" s="296">
        <f>I93*B93</f>
        <v>1.5</v>
      </c>
      <c r="K93" s="172" t="s">
        <v>143</v>
      </c>
      <c r="L93" s="112"/>
      <c r="M93" s="19"/>
      <c r="N93" s="19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</row>
    <row r="94" spans="1:50" s="97" customFormat="1" ht="12" customHeight="1" thickBot="1" x14ac:dyDescent="0.25">
      <c r="A94" s="20"/>
      <c r="B94" s="483"/>
      <c r="C94" s="484" t="s">
        <v>117</v>
      </c>
      <c r="D94" s="484"/>
      <c r="E94" s="484"/>
      <c r="F94" s="484"/>
      <c r="G94" s="462"/>
      <c r="H94" s="504"/>
      <c r="I94" s="484"/>
      <c r="J94" s="485">
        <f>SUM(J87:J93)</f>
        <v>13648.472999999998</v>
      </c>
      <c r="K94" s="487"/>
      <c r="L94" s="112"/>
      <c r="M94" s="19"/>
      <c r="N94" s="19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</row>
    <row r="95" spans="1:50" s="97" customFormat="1" ht="12" customHeight="1" x14ac:dyDescent="0.2">
      <c r="A95" s="20"/>
      <c r="B95" s="259"/>
      <c r="C95" s="258"/>
      <c r="D95" s="258"/>
      <c r="E95" s="258"/>
      <c r="F95" s="258"/>
      <c r="G95" s="258"/>
      <c r="H95" s="133"/>
      <c r="I95" s="258"/>
      <c r="J95" s="488"/>
      <c r="K95" s="258"/>
      <c r="L95" s="112"/>
      <c r="M95" s="19"/>
      <c r="N95" s="19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</row>
    <row r="96" spans="1:50" s="97" customFormat="1" ht="12" customHeight="1" thickBot="1" x14ac:dyDescent="0.25">
      <c r="B96" s="111" t="s">
        <v>166</v>
      </c>
      <c r="C96" s="112"/>
      <c r="D96" s="112"/>
      <c r="E96" s="925"/>
      <c r="F96" s="925"/>
      <c r="G96" s="112"/>
      <c r="H96" s="112"/>
      <c r="I96" s="112"/>
      <c r="J96" s="112"/>
      <c r="K96" s="112"/>
      <c r="L96" s="112"/>
      <c r="M96" s="19"/>
      <c r="N96" s="202"/>
    </row>
    <row r="97" spans="1:50" s="97" customFormat="1" ht="12" customHeight="1" thickBot="1" x14ac:dyDescent="0.25">
      <c r="B97" s="482"/>
      <c r="C97" s="432"/>
      <c r="D97" s="470" t="s">
        <v>93</v>
      </c>
      <c r="E97" s="434" t="s">
        <v>104</v>
      </c>
      <c r="F97" s="434" t="s">
        <v>96</v>
      </c>
      <c r="G97" s="434" t="s">
        <v>105</v>
      </c>
      <c r="H97" s="434" t="s">
        <v>106</v>
      </c>
      <c r="I97" s="434" t="s">
        <v>124</v>
      </c>
      <c r="J97" s="434" t="s">
        <v>108</v>
      </c>
      <c r="K97" s="435" t="s">
        <v>109</v>
      </c>
      <c r="L97" s="112"/>
      <c r="M97" s="19"/>
      <c r="N97" s="202"/>
    </row>
    <row r="98" spans="1:50" s="97" customFormat="1" ht="12" customHeight="1" thickBot="1" x14ac:dyDescent="0.25">
      <c r="B98" s="436" t="s">
        <v>111</v>
      </c>
      <c r="C98" s="437" t="s">
        <v>112</v>
      </c>
      <c r="D98" s="505" t="s">
        <v>99</v>
      </c>
      <c r="E98" s="440" t="s">
        <v>99</v>
      </c>
      <c r="F98" s="440" t="s">
        <v>135</v>
      </c>
      <c r="G98" s="440" t="s">
        <v>99</v>
      </c>
      <c r="H98" s="440" t="s">
        <v>136</v>
      </c>
      <c r="I98" s="440" t="s">
        <v>125</v>
      </c>
      <c r="J98" s="440" t="s">
        <v>113</v>
      </c>
      <c r="K98" s="441" t="s">
        <v>114</v>
      </c>
      <c r="L98" s="112"/>
      <c r="M98" s="19"/>
      <c r="N98" s="202"/>
    </row>
    <row r="99" spans="1:50" s="97" customFormat="1" ht="12" customHeight="1" x14ac:dyDescent="0.2">
      <c r="B99" s="442"/>
      <c r="C99" s="569" t="s">
        <v>187</v>
      </c>
      <c r="D99" s="181"/>
      <c r="E99" s="181"/>
      <c r="F99" s="181"/>
      <c r="G99" s="181"/>
      <c r="H99" s="297"/>
      <c r="I99" s="181"/>
      <c r="J99" s="297"/>
      <c r="K99" s="443"/>
      <c r="L99" s="112"/>
      <c r="M99" s="19"/>
      <c r="N99" s="202"/>
    </row>
    <row r="100" spans="1:50" s="97" customFormat="1" ht="12" customHeight="1" x14ac:dyDescent="0.2">
      <c r="B100" s="160"/>
      <c r="C100" s="184" t="s">
        <v>2278</v>
      </c>
      <c r="D100" s="181">
        <v>575</v>
      </c>
      <c r="E100" s="181"/>
      <c r="F100" s="181"/>
      <c r="G100" s="181">
        <v>0.05</v>
      </c>
      <c r="H100" s="297">
        <f>D100*G100</f>
        <v>28.75</v>
      </c>
      <c r="I100" s="181">
        <v>0.15</v>
      </c>
      <c r="J100" s="297">
        <f>D100*I100</f>
        <v>86.25</v>
      </c>
      <c r="K100" s="185"/>
      <c r="L100" s="112"/>
      <c r="M100" s="19"/>
      <c r="N100" s="202"/>
    </row>
    <row r="101" spans="1:50" s="97" customFormat="1" ht="12" customHeight="1" x14ac:dyDescent="0.2">
      <c r="B101" s="160"/>
      <c r="C101" s="514" t="s">
        <v>167</v>
      </c>
      <c r="D101" s="181"/>
      <c r="E101" s="181"/>
      <c r="F101" s="181"/>
      <c r="G101" s="181"/>
      <c r="H101" s="297"/>
      <c r="I101" s="181"/>
      <c r="J101" s="297"/>
      <c r="K101" s="185"/>
      <c r="L101" s="112"/>
      <c r="M101" s="19"/>
      <c r="N101" s="202"/>
    </row>
    <row r="102" spans="1:50" s="97" customFormat="1" ht="12" customHeight="1" thickBot="1" x14ac:dyDescent="0.25">
      <c r="B102" s="159">
        <v>1820</v>
      </c>
      <c r="C102" s="184" t="s">
        <v>524</v>
      </c>
      <c r="D102" s="170">
        <v>0.6</v>
      </c>
      <c r="E102" s="169">
        <v>1.4</v>
      </c>
      <c r="F102" s="181">
        <f>D102*E102</f>
        <v>0.84</v>
      </c>
      <c r="G102" s="181">
        <v>6.0000000000000001E-3</v>
      </c>
      <c r="H102" s="170">
        <f>F102*G102*B102</f>
        <v>9.1728000000000005</v>
      </c>
      <c r="I102" s="169">
        <v>2.57</v>
      </c>
      <c r="J102" s="170">
        <f>H102*I102</f>
        <v>23.574096000000001</v>
      </c>
      <c r="K102" s="293" t="s">
        <v>144</v>
      </c>
      <c r="L102" s="112"/>
      <c r="M102" s="19"/>
      <c r="N102" s="202"/>
    </row>
    <row r="103" spans="1:50" s="97" customFormat="1" ht="12" customHeight="1" thickBot="1" x14ac:dyDescent="0.25">
      <c r="B103" s="483"/>
      <c r="C103" s="484" t="s">
        <v>117</v>
      </c>
      <c r="D103" s="484"/>
      <c r="E103" s="484"/>
      <c r="F103" s="484"/>
      <c r="G103" s="462"/>
      <c r="H103" s="520">
        <f>SUM(H102)</f>
        <v>9.1728000000000005</v>
      </c>
      <c r="I103" s="510"/>
      <c r="J103" s="520">
        <f>SUM(J100:J102)</f>
        <v>109.824096</v>
      </c>
      <c r="K103" s="487"/>
      <c r="L103" s="112"/>
      <c r="M103" s="19"/>
      <c r="N103" s="202"/>
    </row>
    <row r="104" spans="1:50" s="97" customFormat="1" ht="12" customHeight="1" x14ac:dyDescent="0.2">
      <c r="A104" s="20"/>
      <c r="B104" s="259"/>
      <c r="C104" s="258"/>
      <c r="D104" s="258"/>
      <c r="E104" s="258"/>
      <c r="F104" s="258"/>
      <c r="G104" s="258"/>
      <c r="H104" s="133"/>
      <c r="I104" s="258"/>
      <c r="J104" s="488"/>
      <c r="K104" s="258"/>
      <c r="L104" s="112"/>
      <c r="M104" s="19"/>
      <c r="N104" s="19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</row>
    <row r="105" spans="1:50" s="156" customFormat="1" ht="12" customHeight="1" x14ac:dyDescent="0.2">
      <c r="A105" s="134"/>
      <c r="B105" s="259"/>
      <c r="C105" s="258"/>
      <c r="D105" s="258"/>
      <c r="E105" s="258"/>
      <c r="F105" s="258"/>
      <c r="G105" s="258"/>
      <c r="H105" s="133"/>
      <c r="I105" s="258"/>
      <c r="J105" s="488"/>
      <c r="K105" s="258"/>
      <c r="L105" s="112"/>
      <c r="M105" s="136"/>
      <c r="N105" s="136"/>
      <c r="O105" s="134"/>
      <c r="P105" s="134"/>
      <c r="Q105" s="134"/>
      <c r="R105" s="134"/>
      <c r="S105" s="134"/>
      <c r="T105" s="134"/>
      <c r="U105" s="134"/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4"/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</row>
    <row r="106" spans="1:50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9"/>
      <c r="N106" s="19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</row>
    <row r="107" spans="1:50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19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</row>
    <row r="108" spans="1:50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9"/>
      <c r="N108" s="19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</row>
    <row r="109" spans="1:50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  <c r="N109" s="19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</row>
    <row r="110" spans="1:50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9"/>
      <c r="N110" s="19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</row>
    <row r="111" spans="1:50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9"/>
      <c r="N111" s="19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</row>
    <row r="112" spans="1:50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9"/>
      <c r="N112" s="19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</row>
    <row r="113" spans="1:50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9"/>
      <c r="N113" s="19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</row>
    <row r="114" spans="1:50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9"/>
      <c r="N114" s="19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</row>
    <row r="115" spans="1:50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9"/>
      <c r="N115" s="19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</row>
    <row r="116" spans="1:50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9"/>
      <c r="N116" s="19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</row>
    <row r="117" spans="1:50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  <c r="N117" s="19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</row>
    <row r="118" spans="1:50" s="97" customFormat="1" ht="12" customHeight="1" x14ac:dyDescent="0.2">
      <c r="A118" s="20"/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9"/>
      <c r="N118" s="19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</row>
    <row r="119" spans="1:50" s="97" customFormat="1" ht="12" customHeight="1" x14ac:dyDescent="0.2">
      <c r="A119" s="20"/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9"/>
      <c r="N119" s="19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</row>
    <row r="120" spans="1:50" s="97" customFormat="1" ht="12" customHeigh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9"/>
      <c r="N120" s="19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</row>
    <row r="121" spans="1:50" s="97" customFormat="1" ht="12" customHeight="1" x14ac:dyDescent="0.2">
      <c r="A121" s="20"/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9"/>
      <c r="N121" s="19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</row>
    <row r="122" spans="1:50" s="97" customFormat="1" ht="12" customHeight="1" x14ac:dyDescent="0.2">
      <c r="A122" s="20"/>
      <c r="B122" s="154"/>
      <c r="C122" s="112"/>
      <c r="D122" s="112"/>
      <c r="E122" s="112"/>
      <c r="F122" s="112"/>
      <c r="G122" s="112"/>
      <c r="H122" s="133"/>
      <c r="I122" s="133"/>
      <c r="J122" s="112"/>
      <c r="K122" s="112"/>
      <c r="L122" s="112"/>
      <c r="M122" s="19"/>
      <c r="N122" s="19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</row>
    <row r="123" spans="1:50" s="97" customFormat="1" ht="12" customHeight="1" x14ac:dyDescent="0.2">
      <c r="A123" s="20"/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9"/>
      <c r="N123" s="19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</row>
    <row r="124" spans="1:50" s="97" customFormat="1" ht="12" customHeight="1" x14ac:dyDescent="0.2">
      <c r="A124" s="20"/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9"/>
      <c r="N124" s="19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</row>
    <row r="125" spans="1:50" s="97" customFormat="1" ht="12" customHeight="1" x14ac:dyDescent="0.2">
      <c r="A125" s="20"/>
      <c r="B125" s="154"/>
      <c r="C125" s="112"/>
      <c r="D125" s="802" t="s">
        <v>629</v>
      </c>
      <c r="E125" s="112"/>
      <c r="F125" s="112"/>
      <c r="G125" s="112"/>
      <c r="H125" s="112"/>
      <c r="I125" s="112"/>
      <c r="J125" s="112"/>
      <c r="K125" s="112"/>
      <c r="L125" s="112"/>
      <c r="M125" s="19"/>
      <c r="N125" s="19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</row>
    <row r="126" spans="1:50" s="97" customFormat="1" ht="12" customHeight="1" x14ac:dyDescent="0.2">
      <c r="A126" s="20"/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9"/>
      <c r="N126" s="19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</row>
    <row r="127" spans="1:50" s="97" customFormat="1" ht="12" customHeight="1" x14ac:dyDescent="0.2">
      <c r="A127" s="20"/>
      <c r="B127" s="154"/>
      <c r="C127" s="112"/>
      <c r="D127" s="169" t="s">
        <v>971</v>
      </c>
      <c r="E127" s="169" t="s">
        <v>972</v>
      </c>
      <c r="F127" s="169" t="s">
        <v>93</v>
      </c>
      <c r="G127" s="169" t="s">
        <v>94</v>
      </c>
      <c r="H127" s="169" t="s">
        <v>973</v>
      </c>
      <c r="I127" s="169" t="s">
        <v>984</v>
      </c>
      <c r="J127" s="169" t="s">
        <v>125</v>
      </c>
      <c r="K127" s="169" t="s">
        <v>134</v>
      </c>
      <c r="L127" s="112"/>
      <c r="M127" s="19"/>
      <c r="N127" s="19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</row>
    <row r="128" spans="1:50" s="97" customFormat="1" ht="12" customHeight="1" x14ac:dyDescent="0.2">
      <c r="A128" s="20"/>
      <c r="B128" s="154"/>
      <c r="C128" s="112"/>
      <c r="D128" s="534" t="s">
        <v>2103</v>
      </c>
      <c r="E128" s="169"/>
      <c r="F128" s="169"/>
      <c r="G128" s="169"/>
      <c r="H128" s="169"/>
      <c r="I128" s="169"/>
      <c r="J128" s="169"/>
      <c r="K128" s="169"/>
      <c r="L128" s="112"/>
      <c r="M128" s="19"/>
      <c r="N128" s="19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</row>
    <row r="129" spans="1:50" s="97" customFormat="1" ht="12" customHeight="1" x14ac:dyDescent="0.2">
      <c r="A129" s="137"/>
      <c r="B129" s="154"/>
      <c r="C129" s="203" t="s">
        <v>101</v>
      </c>
      <c r="D129" s="204" t="s">
        <v>2095</v>
      </c>
      <c r="E129" s="204">
        <v>6</v>
      </c>
      <c r="F129" s="170">
        <v>3</v>
      </c>
      <c r="G129" s="169"/>
      <c r="H129" s="169"/>
      <c r="I129" s="169"/>
      <c r="J129" s="169">
        <v>8.3400000000000002E-3</v>
      </c>
      <c r="K129" s="169">
        <f>E129*F129*J129</f>
        <v>0.15012</v>
      </c>
      <c r="L129" s="112"/>
      <c r="M129" s="112"/>
      <c r="N129" s="112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</row>
    <row r="130" spans="1:50" s="97" customFormat="1" ht="12" customHeight="1" x14ac:dyDescent="0.2">
      <c r="A130" s="137"/>
      <c r="B130" s="154"/>
      <c r="C130" s="112"/>
      <c r="D130" s="204" t="s">
        <v>313</v>
      </c>
      <c r="E130" s="204">
        <v>2</v>
      </c>
      <c r="F130" s="170">
        <v>2.65</v>
      </c>
      <c r="G130" s="169"/>
      <c r="H130" s="169"/>
      <c r="I130" s="169"/>
      <c r="J130" s="169">
        <v>1.11E-2</v>
      </c>
      <c r="K130" s="169">
        <f>E130*F130*J130</f>
        <v>5.883E-2</v>
      </c>
      <c r="L130" s="112"/>
      <c r="M130" s="112"/>
      <c r="N130" s="112"/>
      <c r="O130" s="137"/>
      <c r="P130" s="137"/>
      <c r="Q130" s="137"/>
      <c r="R130" s="137"/>
      <c r="S130" s="137"/>
      <c r="T130" s="137"/>
      <c r="U130" s="137"/>
      <c r="V130" s="137"/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</row>
    <row r="131" spans="1:50" s="97" customFormat="1" ht="12" customHeight="1" x14ac:dyDescent="0.2">
      <c r="A131" s="137"/>
      <c r="B131" s="154"/>
      <c r="C131" s="154"/>
      <c r="D131" s="204" t="s">
        <v>630</v>
      </c>
      <c r="E131" s="204">
        <v>2</v>
      </c>
      <c r="F131" s="170">
        <v>3</v>
      </c>
      <c r="G131" s="169"/>
      <c r="H131" s="169"/>
      <c r="I131" s="169"/>
      <c r="J131" s="169">
        <v>3.7679999999999998E-2</v>
      </c>
      <c r="K131" s="169">
        <f>E131*F131*J131</f>
        <v>0.22608</v>
      </c>
      <c r="L131" s="112"/>
      <c r="M131" s="112"/>
      <c r="N131" s="112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</row>
    <row r="132" spans="1:50" s="97" customFormat="1" ht="12" customHeight="1" x14ac:dyDescent="0.2">
      <c r="A132" s="137"/>
      <c r="B132" s="154"/>
      <c r="C132" s="154"/>
      <c r="D132" s="204" t="s">
        <v>631</v>
      </c>
      <c r="E132" s="204">
        <v>4</v>
      </c>
      <c r="F132" s="170">
        <v>4.9000000000000004</v>
      </c>
      <c r="G132" s="169"/>
      <c r="H132" s="169"/>
      <c r="I132" s="169"/>
      <c r="J132" s="169">
        <v>1.502E-2</v>
      </c>
      <c r="K132" s="169">
        <f>E132*F132*J132</f>
        <v>0.29439200000000004</v>
      </c>
      <c r="L132" s="112"/>
      <c r="M132" s="112"/>
      <c r="N132" s="112"/>
      <c r="O132" s="137"/>
      <c r="P132" s="137"/>
      <c r="Q132" s="137"/>
      <c r="R132" s="137"/>
      <c r="S132" s="137"/>
      <c r="T132" s="137"/>
      <c r="U132" s="137"/>
      <c r="V132" s="137"/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</row>
    <row r="133" spans="1:50" s="97" customFormat="1" ht="12" customHeight="1" x14ac:dyDescent="0.2">
      <c r="A133" s="137"/>
      <c r="B133" s="154"/>
      <c r="C133" s="154"/>
      <c r="D133" s="204" t="s">
        <v>632</v>
      </c>
      <c r="E133" s="204">
        <v>1</v>
      </c>
      <c r="F133" s="170">
        <v>6.2</v>
      </c>
      <c r="G133" s="169">
        <v>3</v>
      </c>
      <c r="H133" s="169"/>
      <c r="I133" s="169">
        <f>F133*G133</f>
        <v>18.600000000000001</v>
      </c>
      <c r="J133" s="169">
        <v>2.4400000000000002E-2</v>
      </c>
      <c r="K133" s="169">
        <f>E133*F133*J133*G133</f>
        <v>0.45384000000000008</v>
      </c>
      <c r="L133" s="112"/>
      <c r="M133" s="112"/>
      <c r="N133" s="112"/>
      <c r="O133" s="137"/>
      <c r="P133" s="137"/>
      <c r="Q133" s="137"/>
      <c r="R133" s="137"/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</row>
    <row r="134" spans="1:50" s="97" customFormat="1" ht="12" customHeight="1" x14ac:dyDescent="0.2">
      <c r="A134" s="137"/>
      <c r="B134" s="154"/>
      <c r="C134" s="154"/>
      <c r="D134" s="204"/>
      <c r="E134" s="204"/>
      <c r="F134" s="170"/>
      <c r="G134" s="169"/>
      <c r="H134" s="169"/>
      <c r="I134" s="169"/>
      <c r="J134" s="169"/>
      <c r="K134" s="169"/>
      <c r="L134" s="112"/>
      <c r="M134" s="112"/>
      <c r="N134" s="112"/>
      <c r="O134" s="137"/>
      <c r="P134" s="137"/>
      <c r="Q134" s="137"/>
      <c r="R134" s="137"/>
      <c r="S134" s="137"/>
      <c r="T134" s="137"/>
      <c r="U134" s="137"/>
      <c r="V134" s="137"/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</row>
    <row r="135" spans="1:50" s="97" customFormat="1" ht="12" customHeight="1" x14ac:dyDescent="0.2">
      <c r="A135" s="137"/>
      <c r="B135" s="154"/>
      <c r="C135" s="203" t="s">
        <v>633</v>
      </c>
      <c r="D135" s="204" t="s">
        <v>634</v>
      </c>
      <c r="E135" s="204">
        <v>4</v>
      </c>
      <c r="F135" s="170">
        <v>3</v>
      </c>
      <c r="G135" s="169"/>
      <c r="H135" s="169"/>
      <c r="I135" s="169"/>
      <c r="J135" s="169">
        <v>1.8800000000000001E-2</v>
      </c>
      <c r="K135" s="169">
        <f t="shared" ref="K135:K143" si="0">E135*F135*J135</f>
        <v>0.22560000000000002</v>
      </c>
      <c r="L135" s="112"/>
      <c r="M135" s="112"/>
      <c r="N135" s="112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</row>
    <row r="136" spans="1:50" s="97" customFormat="1" ht="12" customHeight="1" x14ac:dyDescent="0.2">
      <c r="A136" s="137"/>
      <c r="B136" s="154"/>
      <c r="C136" s="154"/>
      <c r="D136" s="204" t="s">
        <v>631</v>
      </c>
      <c r="E136" s="204">
        <v>4</v>
      </c>
      <c r="F136" s="170">
        <v>4.8499999999999996</v>
      </c>
      <c r="G136" s="169"/>
      <c r="H136" s="169"/>
      <c r="I136" s="169"/>
      <c r="J136" s="169">
        <v>1.502E-2</v>
      </c>
      <c r="K136" s="169">
        <f t="shared" si="0"/>
        <v>0.29138799999999998</v>
      </c>
      <c r="L136" s="112"/>
      <c r="M136" s="112"/>
      <c r="N136" s="112"/>
      <c r="O136" s="137"/>
      <c r="P136" s="137"/>
      <c r="Q136" s="137"/>
      <c r="R136" s="137"/>
      <c r="S136" s="137"/>
      <c r="T136" s="137"/>
      <c r="U136" s="137"/>
      <c r="V136" s="137"/>
      <c r="W136" s="137"/>
      <c r="X136" s="137"/>
      <c r="Y136" s="137"/>
      <c r="Z136" s="137"/>
      <c r="AA136" s="137"/>
      <c r="AB136" s="137"/>
      <c r="AC136" s="137"/>
      <c r="AD136" s="137"/>
      <c r="AE136" s="137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</row>
    <row r="137" spans="1:50" s="97" customFormat="1" ht="12" customHeight="1" x14ac:dyDescent="0.2">
      <c r="A137" s="137"/>
      <c r="B137" s="154"/>
      <c r="C137" s="154"/>
      <c r="D137" s="204" t="s">
        <v>635</v>
      </c>
      <c r="E137" s="204">
        <v>4</v>
      </c>
      <c r="F137" s="170">
        <v>3.8</v>
      </c>
      <c r="G137" s="169"/>
      <c r="H137" s="169"/>
      <c r="I137" s="169"/>
      <c r="J137" s="169">
        <v>8.9700000000000005E-3</v>
      </c>
      <c r="K137" s="169">
        <f t="shared" si="0"/>
        <v>0.13634399999999999</v>
      </c>
      <c r="L137" s="112"/>
      <c r="M137" s="112"/>
      <c r="N137" s="112"/>
      <c r="O137" s="137"/>
      <c r="P137" s="137"/>
      <c r="Q137" s="137"/>
      <c r="R137" s="137"/>
      <c r="S137" s="137"/>
      <c r="T137" s="137"/>
      <c r="U137" s="137"/>
      <c r="V137" s="137"/>
      <c r="W137" s="137"/>
      <c r="X137" s="137"/>
      <c r="Y137" s="137"/>
      <c r="Z137" s="137"/>
      <c r="AA137" s="137"/>
      <c r="AB137" s="137"/>
      <c r="AC137" s="137"/>
      <c r="AD137" s="137"/>
      <c r="AE137" s="137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</row>
    <row r="138" spans="1:50" s="97" customFormat="1" ht="12" customHeight="1" x14ac:dyDescent="0.2">
      <c r="A138" s="137"/>
      <c r="B138" s="154"/>
      <c r="C138" s="154"/>
      <c r="D138" s="204" t="s">
        <v>635</v>
      </c>
      <c r="E138" s="204">
        <v>2</v>
      </c>
      <c r="F138" s="170">
        <v>3</v>
      </c>
      <c r="G138" s="169"/>
      <c r="H138" s="169"/>
      <c r="I138" s="169"/>
      <c r="J138" s="169">
        <v>8.9700000000000005E-3</v>
      </c>
      <c r="K138" s="169">
        <f t="shared" si="0"/>
        <v>5.3820000000000007E-2</v>
      </c>
      <c r="L138" s="112"/>
      <c r="M138" s="112"/>
      <c r="N138" s="112"/>
      <c r="O138" s="137"/>
      <c r="P138" s="137"/>
      <c r="Q138" s="137"/>
      <c r="R138" s="137"/>
      <c r="S138" s="137"/>
      <c r="T138" s="137"/>
      <c r="U138" s="137"/>
      <c r="V138" s="137"/>
      <c r="W138" s="137"/>
      <c r="X138" s="137"/>
      <c r="Y138" s="137"/>
      <c r="Z138" s="137"/>
      <c r="AA138" s="137"/>
      <c r="AB138" s="137"/>
      <c r="AC138" s="137"/>
      <c r="AD138" s="137"/>
      <c r="AE138" s="137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</row>
    <row r="139" spans="1:50" s="97" customFormat="1" ht="12" customHeight="1" x14ac:dyDescent="0.2">
      <c r="A139" s="137"/>
      <c r="B139" s="154"/>
      <c r="C139" s="154"/>
      <c r="D139" s="204" t="s">
        <v>2090</v>
      </c>
      <c r="E139" s="204">
        <v>4</v>
      </c>
      <c r="F139" s="170">
        <v>0.2</v>
      </c>
      <c r="G139" s="169"/>
      <c r="H139" s="169"/>
      <c r="I139" s="169"/>
      <c r="J139" s="169">
        <v>3.7699999999999999E-3</v>
      </c>
      <c r="K139" s="169">
        <f t="shared" si="0"/>
        <v>3.016E-3</v>
      </c>
      <c r="L139" s="112"/>
      <c r="M139" s="112"/>
      <c r="N139" s="112"/>
      <c r="O139" s="137"/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</row>
    <row r="140" spans="1:50" s="97" customFormat="1" ht="12" customHeight="1" x14ac:dyDescent="0.2">
      <c r="A140" s="137"/>
      <c r="B140" s="154"/>
      <c r="C140" s="112"/>
      <c r="D140" s="204" t="s">
        <v>2091</v>
      </c>
      <c r="E140" s="204">
        <v>4</v>
      </c>
      <c r="F140" s="170">
        <v>3</v>
      </c>
      <c r="G140" s="169"/>
      <c r="H140" s="169"/>
      <c r="I140" s="169"/>
      <c r="J140" s="169">
        <v>5.4200000000000003E-3</v>
      </c>
      <c r="K140" s="169">
        <f t="shared" si="0"/>
        <v>6.5040000000000001E-2</v>
      </c>
      <c r="L140" s="112"/>
      <c r="M140" s="112"/>
      <c r="N140" s="112"/>
      <c r="O140" s="137"/>
      <c r="P140" s="137"/>
      <c r="Q140" s="137"/>
      <c r="R140" s="137"/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</row>
    <row r="141" spans="1:50" s="97" customFormat="1" ht="12" customHeight="1" x14ac:dyDescent="0.2">
      <c r="A141" s="137"/>
      <c r="B141" s="154"/>
      <c r="C141" s="112"/>
      <c r="D141" s="204" t="s">
        <v>2092</v>
      </c>
      <c r="E141" s="204">
        <v>2</v>
      </c>
      <c r="F141" s="170">
        <v>3</v>
      </c>
      <c r="G141" s="169"/>
      <c r="H141" s="169"/>
      <c r="I141" s="169"/>
      <c r="J141" s="169">
        <v>3.7699999999999999E-3</v>
      </c>
      <c r="K141" s="169">
        <f t="shared" si="0"/>
        <v>2.2620000000000001E-2</v>
      </c>
      <c r="L141" s="112"/>
      <c r="M141" s="112"/>
      <c r="N141" s="112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</row>
    <row r="142" spans="1:50" s="97" customFormat="1" ht="12" customHeight="1" x14ac:dyDescent="0.2">
      <c r="A142" s="137"/>
      <c r="B142" s="154"/>
      <c r="C142" s="154"/>
      <c r="D142" s="204" t="s">
        <v>2092</v>
      </c>
      <c r="E142" s="204">
        <v>4</v>
      </c>
      <c r="F142" s="170">
        <v>4.25</v>
      </c>
      <c r="G142" s="169"/>
      <c r="H142" s="169"/>
      <c r="I142" s="169"/>
      <c r="J142" s="169">
        <v>3.7699999999999999E-3</v>
      </c>
      <c r="K142" s="169">
        <f t="shared" si="0"/>
        <v>6.4089999999999994E-2</v>
      </c>
      <c r="L142" s="112"/>
      <c r="M142" s="112"/>
      <c r="N142" s="112"/>
      <c r="O142" s="137"/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</row>
    <row r="143" spans="1:50" s="97" customFormat="1" ht="12" customHeight="1" x14ac:dyDescent="0.2">
      <c r="A143" s="137"/>
      <c r="B143" s="154"/>
      <c r="C143" s="154"/>
      <c r="D143" s="204" t="s">
        <v>2094</v>
      </c>
      <c r="E143" s="204">
        <v>2</v>
      </c>
      <c r="F143" s="170">
        <v>3</v>
      </c>
      <c r="G143" s="169"/>
      <c r="H143" s="169"/>
      <c r="I143" s="169"/>
      <c r="J143" s="169">
        <v>5.1500000000000001E-3</v>
      </c>
      <c r="K143" s="169">
        <f t="shared" si="0"/>
        <v>3.09E-2</v>
      </c>
      <c r="L143" s="112"/>
      <c r="M143" s="112"/>
      <c r="N143" s="112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</row>
    <row r="144" spans="1:50" s="97" customFormat="1" ht="12" customHeight="1" x14ac:dyDescent="0.2">
      <c r="A144" s="137"/>
      <c r="B144" s="154"/>
      <c r="C144" s="154"/>
      <c r="D144" s="204"/>
      <c r="E144" s="204"/>
      <c r="F144" s="170"/>
      <c r="G144" s="169"/>
      <c r="H144" s="169"/>
      <c r="I144" s="169"/>
      <c r="J144" s="169"/>
      <c r="K144" s="169"/>
      <c r="L144" s="112"/>
      <c r="M144" s="112"/>
      <c r="N144" s="112"/>
      <c r="O144" s="137"/>
      <c r="P144" s="137"/>
      <c r="Q144" s="137"/>
      <c r="R144" s="137"/>
      <c r="S144" s="137"/>
      <c r="T144" s="137"/>
      <c r="U144" s="137"/>
      <c r="V144" s="137"/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  <c r="AV144" s="137"/>
      <c r="AW144" s="137"/>
      <c r="AX144" s="137"/>
    </row>
    <row r="145" spans="1:50" s="97" customFormat="1" ht="12" customHeight="1" x14ac:dyDescent="0.2">
      <c r="A145" s="137"/>
      <c r="B145" s="154"/>
      <c r="C145" s="203" t="s">
        <v>165</v>
      </c>
      <c r="D145" s="204" t="s">
        <v>634</v>
      </c>
      <c r="E145" s="204">
        <v>4</v>
      </c>
      <c r="F145" s="170">
        <v>3</v>
      </c>
      <c r="G145" s="169"/>
      <c r="H145" s="169"/>
      <c r="I145" s="169"/>
      <c r="J145" s="169">
        <v>1.8800000000000001E-2</v>
      </c>
      <c r="K145" s="169">
        <f>E145*F145*J145</f>
        <v>0.22560000000000002</v>
      </c>
      <c r="L145" s="112"/>
      <c r="M145" s="112"/>
      <c r="N145" s="112"/>
      <c r="O145" s="137"/>
      <c r="P145" s="137"/>
      <c r="Q145" s="137"/>
      <c r="R145" s="137"/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</row>
    <row r="146" spans="1:50" s="97" customFormat="1" ht="12" customHeight="1" x14ac:dyDescent="0.2">
      <c r="A146" s="137"/>
      <c r="B146" s="154"/>
      <c r="C146" s="154"/>
      <c r="D146" s="204" t="s">
        <v>636</v>
      </c>
      <c r="E146" s="204">
        <v>1</v>
      </c>
      <c r="F146" s="153">
        <v>5.5</v>
      </c>
      <c r="G146" s="153"/>
      <c r="H146" s="153"/>
      <c r="I146" s="153"/>
      <c r="J146" s="169">
        <v>3.32E-2</v>
      </c>
      <c r="K146" s="169">
        <f>E146*F146*J146</f>
        <v>0.18260000000000001</v>
      </c>
      <c r="L146" s="112"/>
      <c r="M146" s="112"/>
      <c r="N146" s="112"/>
      <c r="O146" s="137"/>
      <c r="P146" s="137"/>
      <c r="Q146" s="137"/>
      <c r="R146" s="137"/>
      <c r="S146" s="137"/>
      <c r="T146" s="137"/>
      <c r="U146" s="137"/>
      <c r="V146" s="137"/>
      <c r="W146" s="137"/>
      <c r="X146" s="137"/>
      <c r="Y146" s="137"/>
      <c r="Z146" s="137"/>
      <c r="AA146" s="137"/>
      <c r="AB146" s="137"/>
      <c r="AC146" s="137"/>
      <c r="AD146" s="137"/>
      <c r="AE146" s="137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  <c r="AV146" s="137"/>
      <c r="AW146" s="137"/>
      <c r="AX146" s="137"/>
    </row>
    <row r="147" spans="1:50" s="97" customFormat="1" ht="12" customHeight="1" x14ac:dyDescent="0.2">
      <c r="A147" s="137"/>
      <c r="B147" s="154"/>
      <c r="C147" s="112"/>
      <c r="D147" s="204" t="s">
        <v>2093</v>
      </c>
      <c r="E147" s="204">
        <v>1</v>
      </c>
      <c r="F147" s="170">
        <v>3</v>
      </c>
      <c r="G147" s="169"/>
      <c r="H147" s="169"/>
      <c r="I147" s="169"/>
      <c r="J147" s="169">
        <v>6.2300000000000003E-3</v>
      </c>
      <c r="K147" s="169">
        <f>E147*F147*J147</f>
        <v>1.8690000000000002E-2</v>
      </c>
      <c r="L147" s="112"/>
      <c r="M147" s="112"/>
      <c r="N147" s="112"/>
      <c r="O147" s="137"/>
      <c r="P147" s="137"/>
      <c r="Q147" s="137"/>
      <c r="R147" s="137"/>
      <c r="S147" s="137"/>
      <c r="T147" s="137"/>
      <c r="U147" s="137"/>
      <c r="V147" s="137"/>
      <c r="W147" s="137"/>
      <c r="X147" s="137"/>
      <c r="Y147" s="137"/>
      <c r="Z147" s="137"/>
      <c r="AA147" s="137"/>
      <c r="AB147" s="137"/>
      <c r="AC147" s="137"/>
      <c r="AD147" s="137"/>
      <c r="AE147" s="137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  <c r="AV147" s="137"/>
      <c r="AW147" s="137"/>
      <c r="AX147" s="137"/>
    </row>
    <row r="148" spans="1:50" s="97" customFormat="1" ht="12" customHeight="1" x14ac:dyDescent="0.2">
      <c r="A148" s="137"/>
      <c r="B148" s="154"/>
      <c r="C148" s="112"/>
      <c r="D148" s="204" t="s">
        <v>635</v>
      </c>
      <c r="E148" s="204">
        <v>4</v>
      </c>
      <c r="F148" s="170">
        <v>5.9</v>
      </c>
      <c r="G148" s="169"/>
      <c r="H148" s="169"/>
      <c r="I148" s="169"/>
      <c r="J148" s="169">
        <v>8.9700000000000005E-3</v>
      </c>
      <c r="K148" s="169">
        <f>E148*F148*J148</f>
        <v>0.21169200000000002</v>
      </c>
      <c r="L148" s="112"/>
      <c r="M148" s="112"/>
      <c r="N148" s="112"/>
      <c r="O148" s="137"/>
      <c r="P148" s="137"/>
      <c r="Q148" s="137"/>
      <c r="R148" s="137"/>
      <c r="S148" s="137"/>
      <c r="T148" s="137"/>
      <c r="U148" s="137"/>
      <c r="V148" s="137"/>
      <c r="W148" s="137"/>
      <c r="X148" s="137"/>
      <c r="Y148" s="137"/>
      <c r="Z148" s="137"/>
      <c r="AA148" s="137"/>
      <c r="AB148" s="137"/>
      <c r="AC148" s="137"/>
      <c r="AD148" s="137"/>
      <c r="AE148" s="137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  <c r="AV148" s="137"/>
      <c r="AW148" s="137"/>
      <c r="AX148" s="137"/>
    </row>
    <row r="149" spans="1:50" s="97" customFormat="1" ht="12" customHeight="1" x14ac:dyDescent="0.2">
      <c r="A149" s="137"/>
      <c r="B149" s="154"/>
      <c r="C149" s="112"/>
      <c r="D149" s="204"/>
      <c r="E149" s="204"/>
      <c r="F149" s="170"/>
      <c r="G149" s="169"/>
      <c r="H149" s="169"/>
      <c r="I149" s="169"/>
      <c r="J149" s="169"/>
      <c r="K149" s="169"/>
      <c r="L149" s="112"/>
      <c r="M149" s="112"/>
      <c r="N149" s="112"/>
      <c r="O149" s="137"/>
      <c r="P149" s="137"/>
      <c r="Q149" s="137"/>
      <c r="R149" s="137"/>
      <c r="S149" s="137"/>
      <c r="T149" s="137"/>
      <c r="U149" s="137"/>
      <c r="V149" s="137"/>
      <c r="W149" s="137"/>
      <c r="X149" s="137"/>
      <c r="Y149" s="137"/>
      <c r="Z149" s="137"/>
      <c r="AA149" s="137"/>
      <c r="AB149" s="137"/>
      <c r="AC149" s="137"/>
      <c r="AD149" s="137"/>
      <c r="AE149" s="137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  <c r="AV149" s="137"/>
      <c r="AW149" s="137"/>
      <c r="AX149" s="137"/>
    </row>
    <row r="150" spans="1:50" s="97" customFormat="1" ht="12" customHeight="1" x14ac:dyDescent="0.2">
      <c r="A150" s="137"/>
      <c r="B150" s="154"/>
      <c r="C150" s="203" t="s">
        <v>1640</v>
      </c>
      <c r="D150" s="204" t="s">
        <v>637</v>
      </c>
      <c r="E150" s="204">
        <v>2</v>
      </c>
      <c r="F150" s="170">
        <v>5.5</v>
      </c>
      <c r="G150" s="169"/>
      <c r="H150" s="169"/>
      <c r="I150" s="169"/>
      <c r="J150" s="169">
        <v>6.0999999999999999E-2</v>
      </c>
      <c r="K150" s="169">
        <f>E150*F150*J150/10</f>
        <v>6.7100000000000007E-2</v>
      </c>
      <c r="L150" s="112"/>
      <c r="M150" s="112"/>
      <c r="N150" s="112"/>
      <c r="O150" s="137"/>
      <c r="P150" s="137"/>
      <c r="Q150" s="137"/>
      <c r="R150" s="137"/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</row>
    <row r="151" spans="1:50" s="97" customFormat="1" ht="12" customHeight="1" x14ac:dyDescent="0.2">
      <c r="A151" s="137"/>
      <c r="B151" s="154"/>
      <c r="C151" s="112"/>
      <c r="D151" s="204" t="s">
        <v>637</v>
      </c>
      <c r="E151" s="204">
        <v>4</v>
      </c>
      <c r="F151" s="170">
        <v>3.8</v>
      </c>
      <c r="G151" s="169"/>
      <c r="H151" s="169"/>
      <c r="I151" s="169"/>
      <c r="J151" s="169">
        <v>6.0999999999999999E-2</v>
      </c>
      <c r="K151" s="169">
        <f>E151*F151*J151/10</f>
        <v>9.2719999999999997E-2</v>
      </c>
      <c r="L151" s="112"/>
      <c r="M151" s="112"/>
      <c r="N151" s="112"/>
      <c r="O151" s="137"/>
      <c r="P151" s="137"/>
      <c r="Q151" s="137"/>
      <c r="R151" s="137"/>
      <c r="S151" s="137"/>
      <c r="T151" s="137"/>
      <c r="U151" s="137"/>
      <c r="V151" s="137"/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  <c r="AV151" s="137"/>
      <c r="AW151" s="137"/>
      <c r="AX151" s="137"/>
    </row>
    <row r="152" spans="1:50" s="97" customFormat="1" ht="12" customHeight="1" x14ac:dyDescent="0.2">
      <c r="A152" s="137"/>
      <c r="B152" s="154"/>
      <c r="C152" s="112"/>
      <c r="D152" s="204" t="s">
        <v>637</v>
      </c>
      <c r="E152" s="204">
        <v>4</v>
      </c>
      <c r="F152" s="153">
        <v>2.65</v>
      </c>
      <c r="G152" s="153"/>
      <c r="H152" s="153"/>
      <c r="I152" s="153"/>
      <c r="J152" s="169">
        <v>6.0999999999999999E-2</v>
      </c>
      <c r="K152" s="169">
        <f>E152*F152*J152/10</f>
        <v>6.4659999999999995E-2</v>
      </c>
      <c r="L152" s="112"/>
      <c r="M152" s="112"/>
      <c r="N152" s="112"/>
      <c r="O152" s="137"/>
      <c r="P152" s="137"/>
      <c r="Q152" s="137"/>
      <c r="R152" s="137"/>
      <c r="S152" s="137"/>
      <c r="T152" s="137"/>
      <c r="U152" s="137"/>
      <c r="V152" s="137"/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  <c r="AV152" s="137"/>
      <c r="AW152" s="137"/>
      <c r="AX152" s="137"/>
    </row>
    <row r="153" spans="1:50" s="97" customFormat="1" ht="12" customHeight="1" x14ac:dyDescent="0.2">
      <c r="A153" s="137"/>
      <c r="B153" s="154"/>
      <c r="C153" s="112"/>
      <c r="D153" s="204" t="s">
        <v>2096</v>
      </c>
      <c r="E153" s="204">
        <v>80</v>
      </c>
      <c r="F153" s="170">
        <v>0.25</v>
      </c>
      <c r="G153" s="169"/>
      <c r="H153" s="169"/>
      <c r="I153" s="169"/>
      <c r="J153" s="169">
        <v>7.8499999999999993E-3</v>
      </c>
      <c r="K153" s="169">
        <f>J153*E153*F153</f>
        <v>0.15699999999999997</v>
      </c>
      <c r="L153" s="112"/>
      <c r="M153" s="112"/>
      <c r="N153" s="112"/>
      <c r="O153" s="137"/>
      <c r="P153" s="137"/>
      <c r="Q153" s="137"/>
      <c r="R153" s="137"/>
      <c r="S153" s="137"/>
      <c r="T153" s="137"/>
      <c r="U153" s="137"/>
      <c r="V153" s="137"/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  <c r="AV153" s="137"/>
      <c r="AW153" s="137"/>
      <c r="AX153" s="137"/>
    </row>
    <row r="154" spans="1:50" s="97" customFormat="1" ht="12" customHeight="1" x14ac:dyDescent="0.2">
      <c r="A154" s="137"/>
      <c r="B154" s="154"/>
      <c r="C154" s="112"/>
      <c r="D154" s="204" t="s">
        <v>1344</v>
      </c>
      <c r="E154" s="204">
        <v>1</v>
      </c>
      <c r="F154" s="153"/>
      <c r="G154" s="153"/>
      <c r="H154" s="153"/>
      <c r="I154" s="153"/>
      <c r="J154" s="153">
        <v>0.35</v>
      </c>
      <c r="K154" s="205">
        <f>E154*J154</f>
        <v>0.35</v>
      </c>
      <c r="L154" s="112"/>
      <c r="M154" s="112"/>
      <c r="N154" s="112"/>
      <c r="O154" s="137"/>
      <c r="P154" s="137"/>
      <c r="Q154" s="137"/>
      <c r="R154" s="137"/>
      <c r="S154" s="137"/>
      <c r="T154" s="137"/>
      <c r="U154" s="137"/>
      <c r="V154" s="137"/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  <c r="AV154" s="137"/>
      <c r="AW154" s="137"/>
      <c r="AX154" s="137"/>
    </row>
    <row r="155" spans="1:50" s="97" customFormat="1" ht="12" customHeight="1" x14ac:dyDescent="0.2">
      <c r="A155" s="137"/>
      <c r="B155" s="154"/>
      <c r="C155" s="112"/>
      <c r="D155" s="204" t="s">
        <v>2097</v>
      </c>
      <c r="E155" s="204">
        <v>1</v>
      </c>
      <c r="F155" s="153"/>
      <c r="G155" s="153"/>
      <c r="H155" s="153"/>
      <c r="I155" s="153"/>
      <c r="J155" s="153">
        <v>0.22800000000000001</v>
      </c>
      <c r="K155" s="205">
        <f>E155*J155</f>
        <v>0.22800000000000001</v>
      </c>
      <c r="L155" s="112"/>
      <c r="M155" s="112"/>
      <c r="N155" s="112"/>
      <c r="O155" s="137"/>
      <c r="P155" s="137"/>
      <c r="Q155" s="137"/>
      <c r="R155" s="137"/>
      <c r="S155" s="137"/>
      <c r="T155" s="137"/>
      <c r="U155" s="137"/>
      <c r="V155" s="137"/>
      <c r="W155" s="137"/>
      <c r="X155" s="137"/>
      <c r="Y155" s="137"/>
      <c r="Z155" s="137"/>
      <c r="AA155" s="137"/>
      <c r="AB155" s="137"/>
      <c r="AC155" s="137"/>
      <c r="AD155" s="137"/>
      <c r="AE155" s="137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</row>
    <row r="156" spans="1:50" s="97" customFormat="1" ht="12" customHeight="1" x14ac:dyDescent="0.2">
      <c r="A156" s="137"/>
      <c r="B156" s="154"/>
      <c r="C156" s="112"/>
      <c r="D156" s="204" t="s">
        <v>2098</v>
      </c>
      <c r="E156" s="204">
        <v>1</v>
      </c>
      <c r="F156" s="153"/>
      <c r="G156" s="153"/>
      <c r="H156" s="153"/>
      <c r="I156" s="153"/>
      <c r="J156" s="153">
        <f>0.2033*E156</f>
        <v>0.20330000000000001</v>
      </c>
      <c r="K156" s="205">
        <f>J156</f>
        <v>0.20330000000000001</v>
      </c>
      <c r="L156" s="112"/>
      <c r="M156" s="112"/>
      <c r="N156" s="112"/>
      <c r="O156" s="137"/>
      <c r="P156" s="137"/>
      <c r="Q156" s="137"/>
      <c r="R156" s="137"/>
      <c r="S156" s="137"/>
      <c r="T156" s="137"/>
      <c r="U156" s="137"/>
      <c r="V156" s="137"/>
      <c r="W156" s="137"/>
      <c r="X156" s="137"/>
      <c r="Y156" s="137"/>
      <c r="Z156" s="137"/>
      <c r="AA156" s="137"/>
      <c r="AB156" s="137"/>
      <c r="AC156" s="137"/>
      <c r="AD156" s="137"/>
      <c r="AE156" s="137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  <c r="AV156" s="137"/>
      <c r="AW156" s="137"/>
      <c r="AX156" s="137"/>
    </row>
    <row r="157" spans="1:50" s="97" customFormat="1" ht="12" customHeight="1" x14ac:dyDescent="0.2">
      <c r="A157" s="137"/>
      <c r="B157" s="154"/>
      <c r="C157" s="112"/>
      <c r="D157" s="204"/>
      <c r="E157" s="204"/>
      <c r="F157" s="153"/>
      <c r="G157" s="153"/>
      <c r="H157" s="153"/>
      <c r="I157" s="153"/>
      <c r="J157" s="153"/>
      <c r="K157" s="205"/>
      <c r="L157" s="112"/>
      <c r="M157" s="112"/>
      <c r="N157" s="112"/>
      <c r="O157" s="137"/>
      <c r="P157" s="137"/>
      <c r="Q157" s="137"/>
      <c r="R157" s="137"/>
      <c r="S157" s="137"/>
      <c r="T157" s="137"/>
      <c r="U157" s="137"/>
      <c r="V157" s="137"/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  <c r="AV157" s="137"/>
      <c r="AW157" s="137"/>
      <c r="AX157" s="137"/>
    </row>
    <row r="158" spans="1:50" s="97" customFormat="1" ht="12" customHeight="1" x14ac:dyDescent="0.2">
      <c r="A158" s="137"/>
      <c r="B158" s="154"/>
      <c r="C158" s="112"/>
      <c r="D158" s="534" t="s">
        <v>2101</v>
      </c>
      <c r="E158" s="204"/>
      <c r="F158" s="153"/>
      <c r="G158" s="473" t="s">
        <v>1346</v>
      </c>
      <c r="H158" s="535"/>
      <c r="I158" s="535"/>
      <c r="J158" s="447"/>
      <c r="K158" s="205">
        <f>SUM(K129:K157)*1.15</f>
        <v>4.4590582999999997</v>
      </c>
      <c r="L158" s="112"/>
      <c r="M158" s="206">
        <f>K158/3</f>
        <v>1.4863527666666665</v>
      </c>
      <c r="N158" s="112"/>
      <c r="O158" s="137"/>
      <c r="P158" s="137"/>
      <c r="Q158" s="137"/>
      <c r="R158" s="137"/>
      <c r="S158" s="137"/>
      <c r="T158" s="137"/>
      <c r="U158" s="137"/>
      <c r="V158" s="137"/>
      <c r="W158" s="137"/>
      <c r="X158" s="137"/>
      <c r="Y158" s="137"/>
      <c r="Z158" s="137"/>
      <c r="AA158" s="137"/>
      <c r="AB158" s="137"/>
      <c r="AC158" s="137"/>
      <c r="AD158" s="137"/>
      <c r="AE158" s="137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/>
      <c r="AV158" s="137"/>
      <c r="AW158" s="137"/>
      <c r="AX158" s="137"/>
    </row>
    <row r="159" spans="1:50" s="97" customFormat="1" ht="12" customHeight="1" x14ac:dyDescent="0.2">
      <c r="A159" s="137"/>
      <c r="B159" s="154"/>
      <c r="C159" s="112"/>
      <c r="D159" s="207" t="s">
        <v>2102</v>
      </c>
      <c r="E159" s="204"/>
      <c r="F159" s="153"/>
      <c r="G159" s="153"/>
      <c r="H159" s="153"/>
      <c r="I159" s="153"/>
      <c r="J159" s="153"/>
      <c r="K159" s="205"/>
      <c r="L159" s="112"/>
      <c r="M159" s="112"/>
      <c r="N159" s="112"/>
      <c r="O159" s="137"/>
      <c r="P159" s="137"/>
      <c r="Q159" s="137"/>
      <c r="R159" s="137"/>
      <c r="S159" s="137"/>
      <c r="T159" s="137"/>
      <c r="U159" s="137"/>
      <c r="V159" s="137"/>
      <c r="W159" s="137"/>
      <c r="X159" s="137"/>
      <c r="Y159" s="137"/>
      <c r="Z159" s="137"/>
      <c r="AA159" s="137"/>
      <c r="AB159" s="137"/>
      <c r="AC159" s="137"/>
      <c r="AD159" s="137"/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  <c r="AV159" s="137"/>
      <c r="AW159" s="137"/>
      <c r="AX159" s="137"/>
    </row>
    <row r="160" spans="1:50" s="97" customFormat="1" ht="12" customHeight="1" x14ac:dyDescent="0.2">
      <c r="A160" s="137"/>
      <c r="B160" s="154"/>
      <c r="C160" s="112"/>
      <c r="D160" s="204" t="s">
        <v>1143</v>
      </c>
      <c r="E160" s="204">
        <v>8</v>
      </c>
      <c r="F160" s="170">
        <v>1</v>
      </c>
      <c r="G160" s="169"/>
      <c r="H160" s="169"/>
      <c r="I160" s="169"/>
      <c r="J160" s="169">
        <v>1.34E-2</v>
      </c>
      <c r="K160" s="169">
        <f>E160*F160*J160</f>
        <v>0.1072</v>
      </c>
      <c r="L160" s="112"/>
      <c r="M160" s="112"/>
      <c r="N160" s="112"/>
      <c r="O160" s="137"/>
      <c r="P160" s="137"/>
      <c r="Q160" s="137"/>
      <c r="R160" s="137"/>
      <c r="S160" s="137"/>
      <c r="T160" s="137"/>
      <c r="U160" s="137"/>
      <c r="V160" s="137"/>
      <c r="W160" s="137"/>
      <c r="X160" s="137"/>
      <c r="Y160" s="137"/>
      <c r="Z160" s="137"/>
      <c r="AA160" s="137"/>
      <c r="AB160" s="137"/>
      <c r="AC160" s="137"/>
      <c r="AD160" s="137"/>
      <c r="AE160" s="137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  <c r="AV160" s="137"/>
      <c r="AW160" s="137"/>
      <c r="AX160" s="137"/>
    </row>
    <row r="161" spans="1:50" s="97" customFormat="1" ht="12" customHeight="1" x14ac:dyDescent="0.2">
      <c r="A161" s="137"/>
      <c r="B161" s="154"/>
      <c r="C161" s="112"/>
      <c r="D161" s="204" t="s">
        <v>1143</v>
      </c>
      <c r="E161" s="204">
        <v>4</v>
      </c>
      <c r="F161" s="170">
        <v>1.2</v>
      </c>
      <c r="G161" s="169"/>
      <c r="H161" s="169"/>
      <c r="I161" s="169"/>
      <c r="J161" s="169">
        <v>1.34E-2</v>
      </c>
      <c r="K161" s="169">
        <f>E161*F161*J161</f>
        <v>6.4320000000000002E-2</v>
      </c>
      <c r="L161" s="112"/>
      <c r="M161" s="112"/>
      <c r="N161" s="112"/>
      <c r="O161" s="137"/>
      <c r="P161" s="137"/>
      <c r="Q161" s="137"/>
      <c r="R161" s="137"/>
      <c r="S161" s="137"/>
      <c r="T161" s="137"/>
      <c r="U161" s="137"/>
      <c r="V161" s="137"/>
      <c r="W161" s="137"/>
      <c r="X161" s="137"/>
      <c r="Y161" s="137"/>
      <c r="Z161" s="137"/>
      <c r="AA161" s="137"/>
      <c r="AB161" s="137"/>
      <c r="AC161" s="137"/>
      <c r="AD161" s="137"/>
      <c r="AE161" s="137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  <c r="AV161" s="137"/>
      <c r="AW161" s="137"/>
      <c r="AX161" s="137"/>
    </row>
    <row r="162" spans="1:50" s="97" customFormat="1" ht="12" customHeight="1" x14ac:dyDescent="0.2">
      <c r="A162" s="137"/>
      <c r="B162" s="154"/>
      <c r="C162" s="112"/>
      <c r="D162" s="204" t="s">
        <v>1143</v>
      </c>
      <c r="E162" s="204">
        <v>4</v>
      </c>
      <c r="F162" s="170">
        <v>3</v>
      </c>
      <c r="G162" s="169"/>
      <c r="H162" s="169"/>
      <c r="I162" s="169"/>
      <c r="J162" s="169">
        <v>1.34E-2</v>
      </c>
      <c r="K162" s="169">
        <f>E162*F162*J162</f>
        <v>0.1608</v>
      </c>
      <c r="L162" s="112"/>
      <c r="M162" s="112"/>
      <c r="N162" s="112"/>
      <c r="O162" s="137"/>
      <c r="P162" s="137"/>
      <c r="Q162" s="137"/>
      <c r="R162" s="137"/>
      <c r="S162" s="137"/>
      <c r="T162" s="137"/>
      <c r="U162" s="137"/>
      <c r="V162" s="137"/>
      <c r="W162" s="137"/>
      <c r="X162" s="137"/>
      <c r="Y162" s="137"/>
      <c r="Z162" s="137"/>
      <c r="AA162" s="137"/>
      <c r="AB162" s="137"/>
      <c r="AC162" s="137"/>
      <c r="AD162" s="137"/>
      <c r="AE162" s="137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/>
      <c r="AS162" s="137"/>
      <c r="AT162" s="137"/>
      <c r="AU162" s="137"/>
      <c r="AV162" s="137"/>
      <c r="AW162" s="137"/>
      <c r="AX162" s="137"/>
    </row>
    <row r="163" spans="1:50" s="97" customFormat="1" ht="12" customHeight="1" x14ac:dyDescent="0.2">
      <c r="A163" s="137"/>
      <c r="B163" s="154"/>
      <c r="C163" s="112"/>
      <c r="D163" s="204" t="s">
        <v>2090</v>
      </c>
      <c r="E163" s="204">
        <v>8</v>
      </c>
      <c r="F163" s="170">
        <v>0.9</v>
      </c>
      <c r="G163" s="169"/>
      <c r="H163" s="169"/>
      <c r="I163" s="169"/>
      <c r="J163" s="169">
        <v>3.7699999999999999E-3</v>
      </c>
      <c r="K163" s="169">
        <f>E163*F163*J163</f>
        <v>2.7144000000000001E-2</v>
      </c>
      <c r="L163" s="112"/>
      <c r="M163" s="112"/>
      <c r="N163" s="112"/>
      <c r="O163" s="137"/>
      <c r="P163" s="137"/>
      <c r="Q163" s="137"/>
      <c r="R163" s="137"/>
      <c r="S163" s="137"/>
      <c r="T163" s="137"/>
      <c r="U163" s="137"/>
      <c r="V163" s="137"/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</row>
    <row r="164" spans="1:50" s="97" customFormat="1" ht="12" customHeight="1" x14ac:dyDescent="0.2">
      <c r="A164" s="137"/>
      <c r="B164" s="154"/>
      <c r="C164" s="112"/>
      <c r="D164" s="204" t="s">
        <v>2100</v>
      </c>
      <c r="E164" s="204">
        <v>12</v>
      </c>
      <c r="F164" s="153">
        <v>0.2</v>
      </c>
      <c r="G164" s="153"/>
      <c r="H164" s="153"/>
      <c r="I164" s="153"/>
      <c r="J164" s="208">
        <v>4.7099999999999998E-3</v>
      </c>
      <c r="K164" s="169">
        <f>E164*F164*J164</f>
        <v>1.1304000000000002E-2</v>
      </c>
      <c r="L164" s="112"/>
      <c r="M164" s="112"/>
      <c r="N164" s="112"/>
      <c r="O164" s="137"/>
      <c r="P164" s="137"/>
      <c r="Q164" s="137"/>
      <c r="R164" s="137"/>
      <c r="S164" s="137"/>
      <c r="T164" s="137"/>
      <c r="U164" s="137"/>
      <c r="V164" s="137"/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</row>
    <row r="165" spans="1:50" s="97" customFormat="1" ht="12" customHeight="1" x14ac:dyDescent="0.2">
      <c r="A165" s="137"/>
      <c r="B165" s="154"/>
      <c r="C165" s="112"/>
      <c r="D165" s="204" t="s">
        <v>1344</v>
      </c>
      <c r="E165" s="204">
        <v>1</v>
      </c>
      <c r="F165" s="153"/>
      <c r="G165" s="153"/>
      <c r="H165" s="153"/>
      <c r="I165" s="153"/>
      <c r="J165" s="153">
        <v>4.8000000000000001E-2</v>
      </c>
      <c r="K165" s="205">
        <f>E165*J165</f>
        <v>4.8000000000000001E-2</v>
      </c>
      <c r="L165" s="112"/>
      <c r="M165" s="112"/>
      <c r="N165" s="112"/>
      <c r="O165" s="137"/>
      <c r="P165" s="137"/>
      <c r="Q165" s="137"/>
      <c r="R165" s="137"/>
      <c r="S165" s="137"/>
      <c r="T165" s="137"/>
      <c r="U165" s="137"/>
      <c r="V165" s="137"/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  <c r="AV165" s="137"/>
      <c r="AW165" s="137"/>
      <c r="AX165" s="137"/>
    </row>
    <row r="166" spans="1:50" s="97" customFormat="1" ht="12" customHeight="1" x14ac:dyDescent="0.2">
      <c r="A166" s="137"/>
      <c r="B166" s="154"/>
      <c r="C166" s="112"/>
      <c r="D166" s="204"/>
      <c r="E166" s="204"/>
      <c r="F166" s="153"/>
      <c r="G166" s="153"/>
      <c r="H166" s="153"/>
      <c r="I166" s="153"/>
      <c r="J166" s="153"/>
      <c r="K166" s="169"/>
      <c r="L166" s="112"/>
      <c r="M166" s="112"/>
      <c r="N166" s="112"/>
      <c r="O166" s="137"/>
      <c r="P166" s="137"/>
      <c r="Q166" s="137"/>
      <c r="R166" s="137"/>
      <c r="S166" s="137"/>
      <c r="T166" s="137"/>
      <c r="U166" s="137"/>
      <c r="V166" s="137"/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  <c r="AV166" s="137"/>
      <c r="AW166" s="137"/>
      <c r="AX166" s="137"/>
    </row>
    <row r="167" spans="1:50" s="97" customFormat="1" ht="12" customHeight="1" x14ac:dyDescent="0.2">
      <c r="A167" s="20"/>
      <c r="B167" s="154"/>
      <c r="C167" s="112"/>
      <c r="D167" s="534" t="s">
        <v>638</v>
      </c>
      <c r="E167" s="204"/>
      <c r="F167" s="153"/>
      <c r="G167" s="112"/>
      <c r="H167" s="473" t="s">
        <v>1346</v>
      </c>
      <c r="I167" s="112"/>
      <c r="J167" s="112"/>
      <c r="K167" s="205">
        <f>SUM(K160:K166)*1.15+K158</f>
        <v>4.9406414999999999</v>
      </c>
      <c r="L167" s="112"/>
      <c r="M167" s="209">
        <f>K167/3</f>
        <v>1.6468805</v>
      </c>
      <c r="N167" s="19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</row>
    <row r="168" spans="1:50" s="97" customFormat="1" ht="12" customHeight="1" x14ac:dyDescent="0.2">
      <c r="A168" s="20"/>
      <c r="B168" s="154"/>
      <c r="C168" s="112"/>
      <c r="D168" s="204"/>
      <c r="E168" s="204"/>
      <c r="F168" s="153"/>
      <c r="G168" s="153"/>
      <c r="H168" s="153"/>
      <c r="I168" s="153"/>
      <c r="J168" s="153"/>
      <c r="K168" s="503"/>
      <c r="L168" s="112"/>
      <c r="M168" s="19"/>
      <c r="N168" s="19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</row>
    <row r="169" spans="1:50" s="97" customFormat="1" ht="12" customHeight="1" x14ac:dyDescent="0.2">
      <c r="A169" s="20"/>
      <c r="B169" s="154"/>
      <c r="C169" s="112"/>
      <c r="D169" s="204"/>
      <c r="E169" s="204"/>
      <c r="F169" s="153"/>
      <c r="G169" s="153"/>
      <c r="H169" s="153"/>
      <c r="I169" s="473"/>
      <c r="J169" s="535"/>
      <c r="K169" s="503"/>
      <c r="L169" s="112"/>
      <c r="M169" s="19"/>
      <c r="N169" s="19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</row>
    <row r="170" spans="1:50" s="97" customFormat="1" ht="12" customHeight="1" x14ac:dyDescent="0.2">
      <c r="A170" s="20"/>
      <c r="B170" s="154"/>
      <c r="C170" s="112"/>
      <c r="D170" s="534" t="s">
        <v>639</v>
      </c>
      <c r="E170" s="169"/>
      <c r="F170" s="169"/>
      <c r="G170" s="169"/>
      <c r="H170" s="169"/>
      <c r="I170" s="169"/>
      <c r="J170" s="169"/>
      <c r="K170" s="169"/>
      <c r="L170" s="112"/>
      <c r="M170" s="19"/>
      <c r="N170" s="19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</row>
    <row r="171" spans="1:50" s="97" customFormat="1" ht="12" customHeight="1" x14ac:dyDescent="0.2">
      <c r="A171" s="137"/>
      <c r="B171" s="154"/>
      <c r="C171" s="203" t="s">
        <v>640</v>
      </c>
      <c r="D171" s="204" t="s">
        <v>1364</v>
      </c>
      <c r="E171" s="204">
        <v>2</v>
      </c>
      <c r="F171" s="170">
        <v>12</v>
      </c>
      <c r="G171" s="169"/>
      <c r="H171" s="169"/>
      <c r="I171" s="169"/>
      <c r="J171" s="169">
        <v>0.115</v>
      </c>
      <c r="K171" s="169">
        <f t="shared" ref="K171:K176" si="1">E171*F171*J171</f>
        <v>2.7600000000000002</v>
      </c>
      <c r="L171" s="112"/>
      <c r="M171" s="112"/>
      <c r="N171" s="112"/>
      <c r="O171" s="137"/>
      <c r="P171" s="137"/>
      <c r="Q171" s="137"/>
      <c r="R171" s="137"/>
      <c r="S171" s="137"/>
      <c r="T171" s="137"/>
      <c r="U171" s="137"/>
      <c r="V171" s="137"/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  <c r="AV171" s="137"/>
      <c r="AW171" s="137"/>
      <c r="AX171" s="137"/>
    </row>
    <row r="172" spans="1:50" s="97" customFormat="1" ht="12" customHeight="1" x14ac:dyDescent="0.2">
      <c r="A172" s="137"/>
      <c r="B172" s="154"/>
      <c r="C172" s="203" t="s">
        <v>857</v>
      </c>
      <c r="D172" s="204" t="s">
        <v>641</v>
      </c>
      <c r="E172" s="204">
        <v>4</v>
      </c>
      <c r="F172" s="170">
        <v>5.5</v>
      </c>
      <c r="G172" s="169"/>
      <c r="H172" s="169"/>
      <c r="I172" s="169"/>
      <c r="J172" s="169">
        <v>4.6199999999999998E-2</v>
      </c>
      <c r="K172" s="169">
        <f t="shared" si="1"/>
        <v>1.0164</v>
      </c>
      <c r="L172" s="112"/>
      <c r="M172" s="112"/>
      <c r="N172" s="112"/>
      <c r="O172" s="137"/>
      <c r="P172" s="137"/>
      <c r="Q172" s="137"/>
      <c r="R172" s="137"/>
      <c r="S172" s="137"/>
      <c r="T172" s="137"/>
      <c r="U172" s="137"/>
      <c r="V172" s="137"/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  <c r="AU172" s="137"/>
      <c r="AV172" s="137"/>
      <c r="AW172" s="137"/>
      <c r="AX172" s="137"/>
    </row>
    <row r="173" spans="1:50" s="97" customFormat="1" ht="12" customHeight="1" x14ac:dyDescent="0.2">
      <c r="A173" s="137"/>
      <c r="B173" s="154"/>
      <c r="C173" s="203" t="s">
        <v>642</v>
      </c>
      <c r="D173" s="204" t="s">
        <v>643</v>
      </c>
      <c r="E173" s="204">
        <v>5</v>
      </c>
      <c r="F173" s="170">
        <v>4.9000000000000004</v>
      </c>
      <c r="G173" s="169"/>
      <c r="H173" s="169"/>
      <c r="I173" s="169"/>
      <c r="J173" s="169">
        <f>M182</f>
        <v>4.1669285714285714E-2</v>
      </c>
      <c r="K173" s="169">
        <f t="shared" si="1"/>
        <v>1.0208975</v>
      </c>
      <c r="L173" s="112"/>
      <c r="M173" s="112"/>
      <c r="N173" s="112"/>
      <c r="O173" s="137"/>
      <c r="P173" s="137"/>
      <c r="Q173" s="137"/>
      <c r="R173" s="137"/>
      <c r="S173" s="137"/>
      <c r="T173" s="137"/>
      <c r="U173" s="137"/>
      <c r="V173" s="137"/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  <c r="AV173" s="137"/>
      <c r="AW173" s="137"/>
      <c r="AX173" s="137"/>
    </row>
    <row r="174" spans="1:50" s="97" customFormat="1" ht="12" customHeight="1" x14ac:dyDescent="0.2">
      <c r="A174" s="137"/>
      <c r="B174" s="154"/>
      <c r="C174" s="203" t="s">
        <v>644</v>
      </c>
      <c r="D174" s="204" t="s">
        <v>643</v>
      </c>
      <c r="E174" s="204">
        <v>8</v>
      </c>
      <c r="F174" s="170">
        <v>3.4</v>
      </c>
      <c r="G174" s="169"/>
      <c r="H174" s="169"/>
      <c r="I174" s="169"/>
      <c r="J174" s="169">
        <f>M182</f>
        <v>4.1669285714285714E-2</v>
      </c>
      <c r="K174" s="169">
        <f t="shared" si="1"/>
        <v>1.1334045714285714</v>
      </c>
      <c r="L174" s="112"/>
      <c r="M174" s="112"/>
      <c r="N174" s="112"/>
      <c r="O174" s="137"/>
      <c r="P174" s="137"/>
      <c r="Q174" s="137"/>
      <c r="R174" s="137"/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  <c r="AV174" s="137"/>
      <c r="AW174" s="137"/>
      <c r="AX174" s="137"/>
    </row>
    <row r="175" spans="1:50" s="97" customFormat="1" ht="12" customHeight="1" x14ac:dyDescent="0.2">
      <c r="A175" s="137"/>
      <c r="B175" s="154"/>
      <c r="C175" s="203" t="s">
        <v>645</v>
      </c>
      <c r="D175" s="204" t="s">
        <v>646</v>
      </c>
      <c r="E175" s="204">
        <v>8</v>
      </c>
      <c r="F175" s="170">
        <v>1.8</v>
      </c>
      <c r="G175" s="169"/>
      <c r="H175" s="169"/>
      <c r="I175" s="169"/>
      <c r="J175" s="169">
        <v>1.54E-2</v>
      </c>
      <c r="K175" s="169">
        <f t="shared" si="1"/>
        <v>0.22176000000000001</v>
      </c>
      <c r="L175" s="112"/>
      <c r="M175" s="112"/>
      <c r="N175" s="112"/>
      <c r="O175" s="137"/>
      <c r="P175" s="137"/>
      <c r="Q175" s="137"/>
      <c r="R175" s="137"/>
      <c r="S175" s="137"/>
      <c r="T175" s="137"/>
      <c r="U175" s="137"/>
      <c r="V175" s="137"/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  <c r="AV175" s="137"/>
      <c r="AW175" s="137"/>
      <c r="AX175" s="137"/>
    </row>
    <row r="176" spans="1:50" s="97" customFormat="1" ht="12" customHeight="1" x14ac:dyDescent="0.2">
      <c r="A176" s="137"/>
      <c r="B176" s="154"/>
      <c r="C176" s="203" t="s">
        <v>647</v>
      </c>
      <c r="D176" s="204" t="s">
        <v>1104</v>
      </c>
      <c r="E176" s="204">
        <v>8</v>
      </c>
      <c r="F176" s="170">
        <v>0.6</v>
      </c>
      <c r="G176" s="169">
        <v>0.5</v>
      </c>
      <c r="H176" s="169"/>
      <c r="I176" s="169"/>
      <c r="J176" s="169">
        <v>2.3550000000000001E-2</v>
      </c>
      <c r="K176" s="169">
        <f t="shared" si="1"/>
        <v>0.11304</v>
      </c>
      <c r="L176" s="112"/>
      <c r="M176" s="112"/>
      <c r="N176" s="112"/>
      <c r="O176" s="137"/>
      <c r="P176" s="137"/>
      <c r="Q176" s="137"/>
      <c r="R176" s="137"/>
      <c r="S176" s="137"/>
      <c r="T176" s="137"/>
      <c r="U176" s="137"/>
      <c r="V176" s="137"/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  <c r="AV176" s="137"/>
      <c r="AW176" s="137"/>
      <c r="AX176" s="137"/>
    </row>
    <row r="177" spans="1:50" s="97" customFormat="1" ht="12" customHeight="1" x14ac:dyDescent="0.2">
      <c r="A177" s="137"/>
      <c r="B177" s="154"/>
      <c r="C177" s="203"/>
      <c r="D177" s="204" t="s">
        <v>1344</v>
      </c>
      <c r="E177" s="204">
        <v>1</v>
      </c>
      <c r="F177" s="153"/>
      <c r="G177" s="153"/>
      <c r="H177" s="153"/>
      <c r="I177" s="153"/>
      <c r="J177" s="153">
        <v>0.35</v>
      </c>
      <c r="K177" s="205">
        <f>E177*J177</f>
        <v>0.35</v>
      </c>
      <c r="L177" s="112"/>
      <c r="M177" s="112"/>
      <c r="N177" s="112"/>
      <c r="O177" s="137"/>
      <c r="P177" s="137"/>
      <c r="Q177" s="137"/>
      <c r="R177" s="137"/>
      <c r="S177" s="137"/>
      <c r="T177" s="137"/>
      <c r="U177" s="137"/>
      <c r="V177" s="137"/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  <c r="AV177" s="137"/>
      <c r="AW177" s="137"/>
      <c r="AX177" s="137"/>
    </row>
    <row r="178" spans="1:50" s="97" customFormat="1" ht="12" customHeight="1" x14ac:dyDescent="0.2">
      <c r="A178" s="137"/>
      <c r="B178" s="154"/>
      <c r="C178" s="203"/>
      <c r="D178" s="204" t="s">
        <v>2097</v>
      </c>
      <c r="E178" s="204">
        <v>1</v>
      </c>
      <c r="F178" s="153"/>
      <c r="G178" s="153"/>
      <c r="H178" s="153"/>
      <c r="I178" s="153"/>
      <c r="J178" s="153">
        <v>0.22800000000000001</v>
      </c>
      <c r="K178" s="205">
        <f>E178*J178</f>
        <v>0.22800000000000001</v>
      </c>
      <c r="L178" s="112"/>
      <c r="M178" s="112"/>
      <c r="N178" s="112"/>
      <c r="O178" s="137"/>
      <c r="P178" s="137"/>
      <c r="Q178" s="137"/>
      <c r="R178" s="137"/>
      <c r="S178" s="137"/>
      <c r="T178" s="137"/>
      <c r="U178" s="137"/>
      <c r="V178" s="137"/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  <c r="AV178" s="137"/>
      <c r="AW178" s="137"/>
      <c r="AX178" s="137"/>
    </row>
    <row r="179" spans="1:50" s="97" customFormat="1" ht="12" customHeight="1" x14ac:dyDescent="0.2">
      <c r="A179" s="137"/>
      <c r="B179" s="154"/>
      <c r="C179" s="154"/>
      <c r="D179" s="204"/>
      <c r="E179" s="204"/>
      <c r="F179" s="170"/>
      <c r="G179" s="169"/>
      <c r="H179" s="169"/>
      <c r="I179" s="169"/>
      <c r="J179" s="169"/>
      <c r="K179" s="169">
        <f>SUM(K171:K178)</f>
        <v>6.8435020714285706</v>
      </c>
      <c r="L179" s="112"/>
      <c r="M179" s="206">
        <f>K179/12*15</f>
        <v>8.5543775892857141</v>
      </c>
      <c r="N179" s="112"/>
      <c r="O179" s="137"/>
      <c r="P179" s="137"/>
      <c r="Q179" s="137"/>
      <c r="R179" s="137"/>
      <c r="S179" s="137"/>
      <c r="T179" s="137"/>
      <c r="U179" s="137"/>
      <c r="V179" s="137"/>
      <c r="W179" s="137"/>
      <c r="X179" s="137"/>
      <c r="Y179" s="137"/>
      <c r="Z179" s="137"/>
      <c r="AA179" s="137"/>
      <c r="AB179" s="137"/>
      <c r="AC179" s="137"/>
      <c r="AD179" s="137"/>
      <c r="AE179" s="137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  <c r="AV179" s="137"/>
      <c r="AW179" s="137"/>
      <c r="AX179" s="137"/>
    </row>
    <row r="180" spans="1:50" s="97" customFormat="1" ht="12" customHeight="1" x14ac:dyDescent="0.2">
      <c r="A180" s="137"/>
      <c r="B180" s="154"/>
      <c r="C180" s="203" t="s">
        <v>643</v>
      </c>
      <c r="D180" s="204" t="s">
        <v>631</v>
      </c>
      <c r="E180" s="204">
        <v>2</v>
      </c>
      <c r="F180" s="170">
        <v>4.9000000000000004</v>
      </c>
      <c r="G180" s="169"/>
      <c r="H180" s="169"/>
      <c r="I180" s="169"/>
      <c r="J180" s="169">
        <v>1.502E-2</v>
      </c>
      <c r="K180" s="169">
        <f>E180*F180*J180</f>
        <v>0.14719600000000002</v>
      </c>
      <c r="L180" s="112"/>
      <c r="M180" s="112"/>
      <c r="N180" s="112"/>
      <c r="O180" s="137"/>
      <c r="P180" s="137"/>
      <c r="Q180" s="137"/>
      <c r="R180" s="137"/>
      <c r="S180" s="137"/>
      <c r="T180" s="137"/>
      <c r="U180" s="137"/>
      <c r="V180" s="137"/>
      <c r="W180" s="137"/>
      <c r="X180" s="137"/>
      <c r="Y180" s="137"/>
      <c r="Z180" s="137"/>
      <c r="AA180" s="137"/>
      <c r="AB180" s="137"/>
      <c r="AC180" s="137"/>
      <c r="AD180" s="137"/>
      <c r="AE180" s="137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  <c r="AV180" s="137"/>
      <c r="AW180" s="137"/>
      <c r="AX180" s="137"/>
    </row>
    <row r="181" spans="1:50" s="97" customFormat="1" ht="12" customHeight="1" x14ac:dyDescent="0.2">
      <c r="A181" s="137"/>
      <c r="B181" s="154"/>
      <c r="C181" s="154"/>
      <c r="D181" s="204" t="s">
        <v>648</v>
      </c>
      <c r="E181" s="204">
        <v>9</v>
      </c>
      <c r="F181" s="170">
        <v>0.45</v>
      </c>
      <c r="G181" s="169"/>
      <c r="H181" s="169"/>
      <c r="I181" s="169"/>
      <c r="J181" s="169">
        <v>1.4069999999999999E-2</v>
      </c>
      <c r="K181" s="169">
        <f>E181*F181*J181</f>
        <v>5.6983499999999992E-2</v>
      </c>
      <c r="L181" s="112"/>
      <c r="M181" s="112"/>
      <c r="N181" s="112"/>
      <c r="O181" s="137"/>
      <c r="P181" s="137"/>
      <c r="Q181" s="137"/>
      <c r="R181" s="137"/>
      <c r="S181" s="137"/>
      <c r="T181" s="137"/>
      <c r="U181" s="137"/>
      <c r="V181" s="137"/>
      <c r="W181" s="137"/>
      <c r="X181" s="137"/>
      <c r="Y181" s="137"/>
      <c r="Z181" s="137"/>
      <c r="AA181" s="137"/>
      <c r="AB181" s="137"/>
      <c r="AC181" s="137"/>
      <c r="AD181" s="137"/>
      <c r="AE181" s="137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</row>
    <row r="182" spans="1:50" s="97" customFormat="1" ht="12" customHeight="1" x14ac:dyDescent="0.2">
      <c r="A182" s="137"/>
      <c r="B182" s="154"/>
      <c r="C182" s="154"/>
      <c r="D182" s="204"/>
      <c r="E182" s="204"/>
      <c r="F182" s="170"/>
      <c r="G182" s="169"/>
      <c r="H182" s="169"/>
      <c r="I182" s="169"/>
      <c r="J182" s="169"/>
      <c r="K182" s="169">
        <f>SUM(K180:K181)</f>
        <v>0.20417950000000001</v>
      </c>
      <c r="L182" s="112"/>
      <c r="M182" s="112">
        <f>K182/4.9</f>
        <v>4.1669285714285714E-2</v>
      </c>
      <c r="N182" s="112"/>
      <c r="O182" s="137"/>
      <c r="P182" s="137"/>
      <c r="Q182" s="137"/>
      <c r="R182" s="137"/>
      <c r="S182" s="137"/>
      <c r="T182" s="137"/>
      <c r="U182" s="137"/>
      <c r="V182" s="137"/>
      <c r="W182" s="137"/>
      <c r="X182" s="137"/>
      <c r="Y182" s="137"/>
      <c r="Z182" s="137"/>
      <c r="AA182" s="137"/>
      <c r="AB182" s="137"/>
      <c r="AC182" s="137"/>
      <c r="AD182" s="137"/>
      <c r="AE182" s="137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  <c r="AV182" s="137"/>
      <c r="AW182" s="137"/>
      <c r="AX182" s="137"/>
    </row>
    <row r="183" spans="1:50" s="97" customFormat="1" ht="12" customHeight="1" x14ac:dyDescent="0.2">
      <c r="A183" s="137"/>
      <c r="B183" s="154"/>
      <c r="C183" s="154"/>
      <c r="D183" s="204"/>
      <c r="E183" s="204"/>
      <c r="F183" s="170"/>
      <c r="G183" s="169"/>
      <c r="H183" s="169"/>
      <c r="I183" s="169"/>
      <c r="J183" s="169"/>
      <c r="K183" s="169"/>
      <c r="L183" s="112"/>
      <c r="M183" s="112"/>
      <c r="N183" s="112"/>
      <c r="O183" s="137"/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  <c r="Z183" s="137"/>
      <c r="AA183" s="137"/>
      <c r="AB183" s="137"/>
      <c r="AC183" s="137"/>
      <c r="AD183" s="137"/>
      <c r="AE183" s="137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/>
      <c r="AS183" s="137"/>
      <c r="AT183" s="137"/>
      <c r="AU183" s="137"/>
      <c r="AV183" s="137"/>
      <c r="AW183" s="137"/>
      <c r="AX183" s="137"/>
    </row>
    <row r="184" spans="1:50" s="97" customFormat="1" ht="12" customHeight="1" x14ac:dyDescent="0.2">
      <c r="A184" s="137"/>
      <c r="B184" s="154"/>
      <c r="C184" s="154"/>
      <c r="D184" s="534" t="s">
        <v>651</v>
      </c>
      <c r="E184" s="169"/>
      <c r="F184" s="169"/>
      <c r="G184" s="169"/>
      <c r="H184" s="169"/>
      <c r="I184" s="169"/>
      <c r="J184" s="169"/>
      <c r="K184" s="169"/>
      <c r="L184" s="112"/>
      <c r="M184" s="112"/>
      <c r="N184" s="112"/>
      <c r="O184" s="137"/>
      <c r="P184" s="137"/>
      <c r="Q184" s="137"/>
      <c r="R184" s="137"/>
      <c r="S184" s="137"/>
      <c r="T184" s="137"/>
      <c r="U184" s="137"/>
      <c r="V184" s="137"/>
      <c r="W184" s="137"/>
      <c r="X184" s="137"/>
      <c r="Y184" s="137"/>
      <c r="Z184" s="137"/>
      <c r="AA184" s="137"/>
      <c r="AB184" s="137"/>
      <c r="AC184" s="137"/>
      <c r="AD184" s="137"/>
      <c r="AE184" s="137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  <c r="AV184" s="137"/>
      <c r="AW184" s="137"/>
      <c r="AX184" s="137"/>
    </row>
    <row r="185" spans="1:50" s="97" customFormat="1" ht="12" customHeight="1" x14ac:dyDescent="0.2">
      <c r="A185" s="137"/>
      <c r="B185" s="154"/>
      <c r="C185" s="154"/>
      <c r="D185" s="204" t="s">
        <v>652</v>
      </c>
      <c r="E185" s="204">
        <v>2</v>
      </c>
      <c r="F185" s="170"/>
      <c r="G185" s="169"/>
      <c r="H185" s="169"/>
      <c r="I185" s="169"/>
      <c r="J185" s="169">
        <f>K179</f>
        <v>6.8435020714285706</v>
      </c>
      <c r="K185" s="169">
        <f>E185*J185</f>
        <v>13.687004142857141</v>
      </c>
      <c r="L185" s="112"/>
      <c r="M185" s="112"/>
      <c r="N185" s="112"/>
      <c r="O185" s="137"/>
      <c r="P185" s="137"/>
      <c r="Q185" s="137"/>
      <c r="R185" s="137"/>
      <c r="S185" s="137"/>
      <c r="T185" s="137"/>
      <c r="U185" s="137"/>
      <c r="V185" s="137"/>
      <c r="W185" s="137"/>
      <c r="X185" s="137"/>
      <c r="Y185" s="137"/>
      <c r="Z185" s="137"/>
      <c r="AA185" s="137"/>
      <c r="AB185" s="137"/>
      <c r="AC185" s="137"/>
      <c r="AD185" s="137"/>
      <c r="AE185" s="137"/>
      <c r="AF185" s="137"/>
      <c r="AG185" s="137"/>
      <c r="AH185" s="137"/>
      <c r="AI185" s="137"/>
      <c r="AJ185" s="137"/>
      <c r="AK185" s="137"/>
      <c r="AL185" s="137"/>
      <c r="AM185" s="137"/>
      <c r="AN185" s="137"/>
      <c r="AO185" s="137"/>
      <c r="AP185" s="137"/>
      <c r="AQ185" s="137"/>
      <c r="AR185" s="137"/>
      <c r="AS185" s="137"/>
      <c r="AT185" s="137"/>
      <c r="AU185" s="137"/>
      <c r="AV185" s="137"/>
      <c r="AW185" s="137"/>
      <c r="AX185" s="137"/>
    </row>
    <row r="186" spans="1:50" s="97" customFormat="1" ht="12" customHeight="1" x14ac:dyDescent="0.2">
      <c r="A186" s="137"/>
      <c r="B186" s="154"/>
      <c r="C186" s="203" t="s">
        <v>653</v>
      </c>
      <c r="D186" s="204" t="s">
        <v>631</v>
      </c>
      <c r="E186" s="204">
        <v>8</v>
      </c>
      <c r="F186" s="170">
        <v>5.65</v>
      </c>
      <c r="G186" s="169"/>
      <c r="H186" s="169"/>
      <c r="I186" s="169"/>
      <c r="J186" s="169">
        <v>1.502E-2</v>
      </c>
      <c r="K186" s="169">
        <f>E186*F186*J186</f>
        <v>0.67890400000000006</v>
      </c>
      <c r="L186" s="112"/>
      <c r="M186" s="112"/>
      <c r="N186" s="112"/>
      <c r="O186" s="137"/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  <c r="AV186" s="137"/>
      <c r="AW186" s="137"/>
      <c r="AX186" s="137"/>
    </row>
    <row r="187" spans="1:50" s="97" customFormat="1" ht="12" customHeight="1" x14ac:dyDescent="0.2">
      <c r="A187" s="137"/>
      <c r="B187" s="154"/>
      <c r="C187" s="112"/>
      <c r="D187" s="204" t="s">
        <v>631</v>
      </c>
      <c r="E187" s="204">
        <v>8</v>
      </c>
      <c r="F187" s="170">
        <v>4.5999999999999996</v>
      </c>
      <c r="G187" s="169"/>
      <c r="H187" s="169"/>
      <c r="I187" s="169"/>
      <c r="J187" s="169">
        <v>1.502E-2</v>
      </c>
      <c r="K187" s="169">
        <f>E187*F187*J187</f>
        <v>0.55273600000000001</v>
      </c>
      <c r="L187" s="112"/>
      <c r="M187" s="112"/>
      <c r="N187" s="112"/>
      <c r="O187" s="137"/>
      <c r="P187" s="137"/>
      <c r="Q187" s="137"/>
      <c r="R187" s="137"/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  <c r="AV187" s="137"/>
      <c r="AW187" s="137"/>
      <c r="AX187" s="137"/>
    </row>
    <row r="188" spans="1:50" s="97" customFormat="1" ht="12" customHeight="1" x14ac:dyDescent="0.2">
      <c r="A188" s="137"/>
      <c r="B188" s="154"/>
      <c r="C188" s="112"/>
      <c r="D188" s="204" t="s">
        <v>631</v>
      </c>
      <c r="E188" s="204">
        <v>8</v>
      </c>
      <c r="F188" s="170">
        <v>3.2</v>
      </c>
      <c r="G188" s="169"/>
      <c r="H188" s="169"/>
      <c r="I188" s="169"/>
      <c r="J188" s="169">
        <v>1.502E-2</v>
      </c>
      <c r="K188" s="169">
        <f>E188*F188*J188</f>
        <v>0.38451200000000002</v>
      </c>
      <c r="L188" s="112"/>
      <c r="M188" s="112"/>
      <c r="N188" s="112"/>
      <c r="O188" s="137"/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  <c r="AV188" s="137"/>
      <c r="AW188" s="137"/>
      <c r="AX188" s="137"/>
    </row>
    <row r="189" spans="1:50" s="97" customFormat="1" ht="12" customHeight="1" x14ac:dyDescent="0.2">
      <c r="A189" s="137"/>
      <c r="B189" s="154"/>
      <c r="C189" s="112"/>
      <c r="D189" s="204" t="s">
        <v>631</v>
      </c>
      <c r="E189" s="204">
        <v>8</v>
      </c>
      <c r="F189" s="170">
        <v>1.8</v>
      </c>
      <c r="G189" s="169"/>
      <c r="H189" s="169"/>
      <c r="I189" s="169"/>
      <c r="J189" s="169">
        <v>1.502E-2</v>
      </c>
      <c r="K189" s="169">
        <f>E189*F189*J189</f>
        <v>0.21628800000000001</v>
      </c>
      <c r="L189" s="112"/>
      <c r="M189" s="112"/>
      <c r="N189" s="112"/>
      <c r="O189" s="137"/>
      <c r="P189" s="137"/>
      <c r="Q189" s="137"/>
      <c r="R189" s="137"/>
      <c r="S189" s="137"/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  <c r="AV189" s="137"/>
      <c r="AW189" s="137"/>
      <c r="AX189" s="137"/>
    </row>
    <row r="190" spans="1:50" s="97" customFormat="1" ht="12" customHeight="1" x14ac:dyDescent="0.2">
      <c r="A190" s="137"/>
      <c r="B190" s="154"/>
      <c r="C190" s="154"/>
      <c r="D190" s="204" t="s">
        <v>1104</v>
      </c>
      <c r="E190" s="204">
        <v>16</v>
      </c>
      <c r="F190" s="170">
        <v>0.6</v>
      </c>
      <c r="G190" s="169">
        <v>0.5</v>
      </c>
      <c r="H190" s="169"/>
      <c r="I190" s="169"/>
      <c r="J190" s="169">
        <v>2.3550000000000001E-2</v>
      </c>
      <c r="K190" s="169">
        <f>E190*F190*J190</f>
        <v>0.22608</v>
      </c>
      <c r="L190" s="112"/>
      <c r="M190" s="112"/>
      <c r="N190" s="112"/>
      <c r="O190" s="137"/>
      <c r="P190" s="137"/>
      <c r="Q190" s="137"/>
      <c r="R190" s="137"/>
      <c r="S190" s="137"/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  <c r="AV190" s="137"/>
      <c r="AW190" s="137"/>
      <c r="AX190" s="137"/>
    </row>
    <row r="191" spans="1:50" s="97" customFormat="1" ht="12" customHeight="1" x14ac:dyDescent="0.2">
      <c r="A191" s="137"/>
      <c r="B191" s="154"/>
      <c r="C191" s="154"/>
      <c r="D191" s="204" t="s">
        <v>1344</v>
      </c>
      <c r="E191" s="204">
        <v>1</v>
      </c>
      <c r="F191" s="153"/>
      <c r="G191" s="153"/>
      <c r="H191" s="153"/>
      <c r="I191" s="153"/>
      <c r="J191" s="153">
        <v>0.11</v>
      </c>
      <c r="K191" s="205">
        <f>E191*J191</f>
        <v>0.11</v>
      </c>
      <c r="L191" s="112"/>
      <c r="M191" s="112"/>
      <c r="N191" s="112"/>
      <c r="O191" s="137"/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  <c r="AV191" s="137"/>
      <c r="AW191" s="137"/>
      <c r="AX191" s="137"/>
    </row>
    <row r="192" spans="1:50" s="97" customFormat="1" ht="12" customHeight="1" x14ac:dyDescent="0.2">
      <c r="A192" s="20"/>
      <c r="B192" s="154"/>
      <c r="C192" s="112"/>
      <c r="D192" s="204" t="s">
        <v>2097</v>
      </c>
      <c r="E192" s="204">
        <v>1</v>
      </c>
      <c r="F192" s="153"/>
      <c r="G192" s="153"/>
      <c r="H192" s="153"/>
      <c r="I192" s="153"/>
      <c r="J192" s="153">
        <v>0.16500000000000001</v>
      </c>
      <c r="K192" s="205">
        <f>E192*J192</f>
        <v>0.16500000000000001</v>
      </c>
      <c r="L192" s="112"/>
      <c r="M192" s="19"/>
      <c r="N192" s="19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</row>
    <row r="193" spans="1:50" s="97" customFormat="1" ht="12" customHeight="1" x14ac:dyDescent="0.2">
      <c r="A193" s="20"/>
      <c r="B193" s="154"/>
      <c r="C193" s="112"/>
      <c r="D193" s="204"/>
      <c r="E193" s="204"/>
      <c r="F193" s="153"/>
      <c r="G193" s="153"/>
      <c r="H193" s="153"/>
      <c r="I193" s="473"/>
      <c r="J193" s="535"/>
      <c r="K193" s="503">
        <f>SUM(K185:K192)</f>
        <v>16.020524142857141</v>
      </c>
      <c r="L193" s="112"/>
      <c r="M193" s="206">
        <f>K193/12*15</f>
        <v>20.025655178571427</v>
      </c>
      <c r="N193" s="19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</row>
    <row r="194" spans="1:50" s="97" customFormat="1" ht="12" customHeight="1" x14ac:dyDescent="0.2">
      <c r="A194" s="20"/>
      <c r="B194" s="154"/>
      <c r="C194" s="112"/>
      <c r="D194" s="204"/>
      <c r="E194" s="204"/>
      <c r="F194" s="153"/>
      <c r="G194" s="153"/>
      <c r="H194" s="153"/>
      <c r="I194" s="473"/>
      <c r="J194" s="535"/>
      <c r="K194" s="503"/>
      <c r="L194" s="112"/>
      <c r="M194" s="19"/>
      <c r="N194" s="19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</row>
    <row r="195" spans="1:50" s="97" customFormat="1" ht="12" customHeight="1" x14ac:dyDescent="0.2">
      <c r="A195" s="20"/>
      <c r="B195" s="154"/>
      <c r="C195" s="112"/>
      <c r="D195" s="534"/>
      <c r="E195" s="169"/>
      <c r="F195" s="169"/>
      <c r="G195" s="169"/>
      <c r="H195" s="169"/>
      <c r="I195" s="473"/>
      <c r="J195" s="535"/>
      <c r="K195" s="153"/>
      <c r="L195" s="513"/>
      <c r="M195" s="19"/>
      <c r="N195" s="19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</row>
    <row r="196" spans="1:50" s="97" customFormat="1" ht="12" customHeight="1" x14ac:dyDescent="0.2">
      <c r="A196" s="20"/>
      <c r="B196" s="154"/>
      <c r="C196" s="112"/>
      <c r="D196" s="204"/>
      <c r="E196" s="204"/>
      <c r="F196" s="153"/>
      <c r="G196" s="153"/>
      <c r="H196" s="153"/>
      <c r="I196" s="153"/>
      <c r="J196" s="473"/>
      <c r="K196" s="169"/>
      <c r="L196" s="258"/>
      <c r="M196" s="19"/>
      <c r="N196" s="19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</row>
    <row r="197" spans="1:50" s="97" customFormat="1" ht="12" customHeight="1" x14ac:dyDescent="0.2">
      <c r="A197" s="20"/>
      <c r="B197" s="154"/>
      <c r="C197" s="112"/>
      <c r="D197" s="204"/>
      <c r="E197" s="204"/>
      <c r="F197" s="153"/>
      <c r="G197" s="153"/>
      <c r="H197" s="153"/>
      <c r="I197" s="153"/>
      <c r="J197" s="153"/>
      <c r="K197" s="181"/>
      <c r="L197" s="112"/>
      <c r="M197" s="19"/>
      <c r="N197" s="19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</row>
    <row r="198" spans="1:50" s="97" customFormat="1" ht="12" customHeight="1" x14ac:dyDescent="0.2">
      <c r="A198" s="20"/>
      <c r="B198" s="154"/>
      <c r="C198" s="112"/>
      <c r="D198" s="204"/>
      <c r="E198" s="204"/>
      <c r="F198" s="153"/>
      <c r="G198" s="153"/>
      <c r="H198" s="153"/>
      <c r="I198" s="153"/>
      <c r="J198" s="153"/>
      <c r="K198" s="169"/>
      <c r="L198" s="112"/>
      <c r="M198" s="19"/>
      <c r="N198" s="19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</row>
    <row r="199" spans="1:50" s="97" customFormat="1" ht="12" customHeight="1" x14ac:dyDescent="0.2">
      <c r="A199" s="20"/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9"/>
      <c r="N199" s="19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</row>
    <row r="200" spans="1:50" s="97" customFormat="1" ht="12" customHeight="1" x14ac:dyDescent="0.2">
      <c r="A200" s="20"/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9"/>
      <c r="N200" s="19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</row>
    <row r="201" spans="1:50" s="97" customFormat="1" ht="12" customHeight="1" x14ac:dyDescent="0.2">
      <c r="A201" s="20"/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9"/>
      <c r="N201" s="19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</row>
    <row r="202" spans="1:50" s="97" customFormat="1" ht="12" customHeight="1" x14ac:dyDescent="0.2">
      <c r="A202" s="20"/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9"/>
      <c r="N202" s="19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</row>
    <row r="203" spans="1:50" s="97" customFormat="1" ht="12" customHeight="1" x14ac:dyDescent="0.2">
      <c r="A203" s="20"/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9"/>
      <c r="N203" s="19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</row>
    <row r="204" spans="1:50" s="97" customFormat="1" ht="12" customHeight="1" x14ac:dyDescent="0.2">
      <c r="A204" s="20"/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9"/>
      <c r="N204" s="19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</row>
    <row r="205" spans="1:50" s="97" customFormat="1" ht="12" customHeight="1" x14ac:dyDescent="0.2">
      <c r="A205" s="20"/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9"/>
      <c r="N205" s="19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</row>
    <row r="206" spans="1:50" s="97" customFormat="1" ht="12" customHeight="1" x14ac:dyDescent="0.2">
      <c r="A206" s="20"/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9"/>
      <c r="N206" s="19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</row>
    <row r="207" spans="1:50" s="97" customFormat="1" ht="12" customHeight="1" x14ac:dyDescent="0.2">
      <c r="A207" s="20"/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9"/>
      <c r="N207" s="19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</row>
    <row r="208" spans="1:50" s="97" customFormat="1" ht="12" customHeight="1" x14ac:dyDescent="0.2">
      <c r="A208" s="20"/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9"/>
      <c r="N208" s="19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</row>
    <row r="209" spans="1:50" s="97" customFormat="1" ht="12" customHeight="1" x14ac:dyDescent="0.2">
      <c r="A209" s="20"/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9"/>
      <c r="N209" s="19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  <c r="AW209" s="20"/>
      <c r="AX209" s="20"/>
    </row>
    <row r="210" spans="1:50" s="97" customFormat="1" ht="12" customHeight="1" x14ac:dyDescent="0.2">
      <c r="A210" s="20"/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9"/>
      <c r="N210" s="19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</row>
    <row r="211" spans="1:50" s="97" customFormat="1" ht="12" customHeight="1" x14ac:dyDescent="0.2">
      <c r="A211" s="20"/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9"/>
      <c r="N211" s="19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</row>
    <row r="212" spans="1:50" s="97" customFormat="1" ht="12" customHeight="1" x14ac:dyDescent="0.2">
      <c r="A212" s="20"/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9"/>
      <c r="N212" s="19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</row>
    <row r="213" spans="1:50" s="97" customFormat="1" ht="12" customHeight="1" x14ac:dyDescent="0.2">
      <c r="A213" s="20"/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9"/>
      <c r="N213" s="19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  <c r="AW213" s="20"/>
      <c r="AX213" s="20"/>
    </row>
    <row r="214" spans="1:50" s="97" customFormat="1" ht="12" customHeight="1" x14ac:dyDescent="0.2">
      <c r="A214" s="20"/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9"/>
      <c r="N214" s="19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  <c r="AW214" s="20"/>
      <c r="AX214" s="20"/>
    </row>
    <row r="215" spans="1:50" s="97" customFormat="1" ht="12" customHeight="1" x14ac:dyDescent="0.2">
      <c r="A215" s="20"/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9"/>
      <c r="N215" s="19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</row>
    <row r="216" spans="1:50" s="97" customFormat="1" ht="12" customHeight="1" x14ac:dyDescent="0.2">
      <c r="A216" s="20"/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9"/>
      <c r="N216" s="19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  <c r="AU216" s="20"/>
      <c r="AV216" s="20"/>
      <c r="AW216" s="20"/>
      <c r="AX216" s="20"/>
    </row>
    <row r="217" spans="1:50" s="97" customFormat="1" ht="12" customHeight="1" x14ac:dyDescent="0.2">
      <c r="A217" s="20"/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9"/>
      <c r="N217" s="19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  <c r="AV217" s="20"/>
      <c r="AW217" s="20"/>
      <c r="AX217" s="20"/>
    </row>
    <row r="218" spans="1:50" s="97" customFormat="1" ht="12" customHeight="1" x14ac:dyDescent="0.2">
      <c r="A218" s="20"/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9"/>
      <c r="N218" s="19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  <c r="AU218" s="20"/>
      <c r="AV218" s="20"/>
      <c r="AW218" s="20"/>
      <c r="AX218" s="20"/>
    </row>
    <row r="219" spans="1:50" s="97" customFormat="1" ht="12" customHeight="1" x14ac:dyDescent="0.2">
      <c r="A219" s="20"/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9"/>
      <c r="N219" s="19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  <c r="AU219" s="20"/>
      <c r="AV219" s="20"/>
      <c r="AW219" s="20"/>
      <c r="AX219" s="20"/>
    </row>
    <row r="220" spans="1:50" s="97" customFormat="1" ht="12" customHeight="1" x14ac:dyDescent="0.2">
      <c r="A220" s="20"/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9"/>
      <c r="N220" s="19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</row>
    <row r="221" spans="1:50" s="97" customFormat="1" ht="12" customHeight="1" x14ac:dyDescent="0.2">
      <c r="A221" s="20"/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9"/>
      <c r="N221" s="19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  <c r="AW221" s="20"/>
      <c r="AX221" s="20"/>
    </row>
    <row r="222" spans="1:50" s="97" customFormat="1" ht="12" customHeight="1" x14ac:dyDescent="0.2">
      <c r="A222" s="20"/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9"/>
      <c r="N222" s="19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</row>
    <row r="223" spans="1:50" s="97" customFormat="1" ht="12" customHeight="1" x14ac:dyDescent="0.2">
      <c r="A223" s="20"/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9"/>
      <c r="N223" s="19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</row>
    <row r="224" spans="1:50" s="97" customFormat="1" ht="12" customHeight="1" x14ac:dyDescent="0.2">
      <c r="A224" s="20"/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9"/>
      <c r="N224" s="19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</row>
    <row r="225" spans="1:50" s="97" customFormat="1" ht="12" customHeight="1" x14ac:dyDescent="0.2">
      <c r="A225" s="20"/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9"/>
      <c r="N225" s="19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  <c r="AW225" s="20"/>
      <c r="AX225" s="20"/>
    </row>
    <row r="226" spans="1:50" s="97" customFormat="1" ht="12" customHeight="1" x14ac:dyDescent="0.2">
      <c r="A226" s="20"/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9"/>
      <c r="N226" s="19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  <c r="AW226" s="20"/>
      <c r="AX226" s="20"/>
    </row>
    <row r="227" spans="1:50" s="97" customFormat="1" ht="12" customHeight="1" x14ac:dyDescent="0.2">
      <c r="A227" s="20"/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9"/>
      <c r="N227" s="19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</row>
    <row r="228" spans="1:50" s="97" customFormat="1" ht="12" customHeight="1" x14ac:dyDescent="0.2">
      <c r="A228" s="20"/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9"/>
      <c r="N228" s="19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  <c r="AU228" s="20"/>
      <c r="AV228" s="20"/>
      <c r="AW228" s="20"/>
      <c r="AX228" s="20"/>
    </row>
    <row r="229" spans="1:50" s="97" customFormat="1" ht="12" customHeight="1" x14ac:dyDescent="0.2">
      <c r="A229" s="20"/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9"/>
      <c r="N229" s="19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  <c r="AV229" s="20"/>
      <c r="AW229" s="20"/>
      <c r="AX229" s="20"/>
    </row>
    <row r="230" spans="1:50" s="97" customFormat="1" ht="12" customHeight="1" x14ac:dyDescent="0.2">
      <c r="A230" s="20"/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9"/>
      <c r="N230" s="19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  <c r="AU230" s="20"/>
      <c r="AV230" s="20"/>
      <c r="AW230" s="20"/>
      <c r="AX230" s="20"/>
    </row>
    <row r="231" spans="1:50" s="97" customFormat="1" ht="12" customHeight="1" x14ac:dyDescent="0.2">
      <c r="A231" s="20"/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9"/>
      <c r="N231" s="19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  <c r="AU231" s="20"/>
      <c r="AV231" s="20"/>
      <c r="AW231" s="20"/>
      <c r="AX231" s="20"/>
    </row>
    <row r="232" spans="1:50" s="97" customFormat="1" ht="12" customHeight="1" x14ac:dyDescent="0.2">
      <c r="A232" s="20"/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9"/>
      <c r="N232" s="19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  <c r="AU232" s="20"/>
      <c r="AV232" s="20"/>
      <c r="AW232" s="20"/>
      <c r="AX232" s="20"/>
    </row>
    <row r="233" spans="1:50" s="97" customFormat="1" ht="12" customHeight="1" x14ac:dyDescent="0.2">
      <c r="A233" s="20"/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9"/>
      <c r="N233" s="19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  <c r="AU233" s="20"/>
      <c r="AV233" s="20"/>
      <c r="AW233" s="20"/>
      <c r="AX233" s="20"/>
    </row>
    <row r="234" spans="1:50" s="97" customFormat="1" ht="12" customHeight="1" x14ac:dyDescent="0.2">
      <c r="A234" s="20"/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9"/>
      <c r="N234" s="19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  <c r="AU234" s="20"/>
      <c r="AV234" s="20"/>
      <c r="AW234" s="20"/>
      <c r="AX234" s="20"/>
    </row>
    <row r="235" spans="1:50" s="97" customFormat="1" ht="12" customHeight="1" x14ac:dyDescent="0.2">
      <c r="A235" s="20"/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9"/>
      <c r="N235" s="19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  <c r="AU235" s="20"/>
      <c r="AV235" s="20"/>
      <c r="AW235" s="20"/>
      <c r="AX235" s="20"/>
    </row>
    <row r="236" spans="1:50" s="97" customFormat="1" ht="12" customHeight="1" x14ac:dyDescent="0.2">
      <c r="A236" s="20"/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9"/>
      <c r="N236" s="19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  <c r="AU236" s="20"/>
      <c r="AV236" s="20"/>
      <c r="AW236" s="20"/>
      <c r="AX236" s="20"/>
    </row>
    <row r="237" spans="1:50" s="97" customFormat="1" ht="12" customHeight="1" x14ac:dyDescent="0.2">
      <c r="A237" s="20"/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9"/>
      <c r="N237" s="19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  <c r="AU237" s="20"/>
      <c r="AV237" s="20"/>
      <c r="AW237" s="20"/>
      <c r="AX237" s="20"/>
    </row>
    <row r="238" spans="1:50" s="97" customFormat="1" ht="12" customHeight="1" x14ac:dyDescent="0.2">
      <c r="A238" s="20"/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9"/>
      <c r="N238" s="19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  <c r="AU238" s="20"/>
      <c r="AV238" s="20"/>
      <c r="AW238" s="20"/>
      <c r="AX238" s="20"/>
    </row>
    <row r="239" spans="1:50" s="97" customFormat="1" ht="12" customHeight="1" x14ac:dyDescent="0.2">
      <c r="A239" s="20"/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9"/>
      <c r="N239" s="19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  <c r="AU239" s="20"/>
      <c r="AV239" s="20"/>
      <c r="AW239" s="20"/>
      <c r="AX239" s="20"/>
    </row>
    <row r="240" spans="1:50" s="97" customFormat="1" ht="12" customHeight="1" x14ac:dyDescent="0.2">
      <c r="A240" s="20"/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9"/>
      <c r="N240" s="19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  <c r="AU240" s="20"/>
      <c r="AV240" s="20"/>
      <c r="AW240" s="20"/>
      <c r="AX240" s="20"/>
    </row>
    <row r="241" spans="1:50" s="97" customFormat="1" ht="12" customHeight="1" x14ac:dyDescent="0.2">
      <c r="A241" s="20"/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9"/>
      <c r="N241" s="19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  <c r="AU241" s="20"/>
      <c r="AV241" s="20"/>
      <c r="AW241" s="20"/>
      <c r="AX241" s="20"/>
    </row>
    <row r="242" spans="1:50" s="97" customFormat="1" ht="12" customHeight="1" x14ac:dyDescent="0.2">
      <c r="A242" s="20"/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9"/>
      <c r="N242" s="19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  <c r="AU242" s="20"/>
      <c r="AV242" s="20"/>
      <c r="AW242" s="20"/>
      <c r="AX242" s="20"/>
    </row>
    <row r="243" spans="1:50" s="97" customFormat="1" ht="12" customHeight="1" x14ac:dyDescent="0.2">
      <c r="A243" s="20"/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9"/>
      <c r="N243" s="19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  <c r="AU243" s="20"/>
      <c r="AV243" s="20"/>
      <c r="AW243" s="20"/>
      <c r="AX243" s="20"/>
    </row>
    <row r="244" spans="1:50" s="97" customFormat="1" ht="12" customHeight="1" x14ac:dyDescent="0.2">
      <c r="A244" s="20"/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9"/>
      <c r="N244" s="19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  <c r="AU244" s="20"/>
      <c r="AV244" s="20"/>
      <c r="AW244" s="20"/>
      <c r="AX244" s="20"/>
    </row>
    <row r="245" spans="1:50" s="97" customFormat="1" ht="12" customHeight="1" x14ac:dyDescent="0.2">
      <c r="A245" s="20"/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9"/>
      <c r="N245" s="19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  <c r="AU245" s="20"/>
      <c r="AV245" s="20"/>
      <c r="AW245" s="20"/>
      <c r="AX245" s="20"/>
    </row>
    <row r="246" spans="1:50" s="97" customFormat="1" ht="12" customHeight="1" x14ac:dyDescent="0.2">
      <c r="A246" s="20"/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9"/>
      <c r="N246" s="19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  <c r="AU246" s="20"/>
      <c r="AV246" s="20"/>
      <c r="AW246" s="20"/>
      <c r="AX246" s="20"/>
    </row>
    <row r="247" spans="1:50" s="97" customFormat="1" ht="12" customHeight="1" x14ac:dyDescent="0.2">
      <c r="A247" s="20"/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9"/>
      <c r="N247" s="19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  <c r="AU247" s="20"/>
      <c r="AV247" s="20"/>
      <c r="AW247" s="20"/>
      <c r="AX247" s="20"/>
    </row>
    <row r="248" spans="1:50" s="97" customFormat="1" ht="12" customHeight="1" x14ac:dyDescent="0.2">
      <c r="A248" s="20"/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9"/>
      <c r="N248" s="19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  <c r="AU248" s="20"/>
      <c r="AV248" s="20"/>
      <c r="AW248" s="20"/>
      <c r="AX248" s="20"/>
    </row>
    <row r="249" spans="1:50" s="97" customFormat="1" ht="12" customHeight="1" x14ac:dyDescent="0.2">
      <c r="A249" s="20"/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9"/>
      <c r="N249" s="19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  <c r="AU249" s="20"/>
      <c r="AV249" s="20"/>
      <c r="AW249" s="20"/>
      <c r="AX249" s="20"/>
    </row>
    <row r="250" spans="1:50" s="97" customFormat="1" ht="12" customHeight="1" x14ac:dyDescent="0.2">
      <c r="A250" s="20"/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9"/>
      <c r="N250" s="19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  <c r="AU250" s="20"/>
      <c r="AV250" s="20"/>
      <c r="AW250" s="20"/>
      <c r="AX250" s="20"/>
    </row>
    <row r="251" spans="1:50" s="97" customFormat="1" ht="12" customHeight="1" x14ac:dyDescent="0.2">
      <c r="A251" s="20"/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9"/>
      <c r="N251" s="19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  <c r="AU251" s="20"/>
      <c r="AV251" s="20"/>
      <c r="AW251" s="20"/>
      <c r="AX251" s="20"/>
    </row>
    <row r="252" spans="1:50" s="97" customFormat="1" ht="12" customHeight="1" x14ac:dyDescent="0.2">
      <c r="A252" s="20"/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9"/>
      <c r="N252" s="19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  <c r="AU252" s="20"/>
      <c r="AV252" s="20"/>
      <c r="AW252" s="20"/>
      <c r="AX252" s="20"/>
    </row>
    <row r="253" spans="1:50" s="97" customFormat="1" ht="12" customHeight="1" x14ac:dyDescent="0.2">
      <c r="A253" s="20"/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9"/>
      <c r="N253" s="19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  <c r="AU253" s="20"/>
      <c r="AV253" s="20"/>
      <c r="AW253" s="20"/>
      <c r="AX253" s="20"/>
    </row>
    <row r="254" spans="1:50" s="97" customFormat="1" ht="12" customHeight="1" x14ac:dyDescent="0.2">
      <c r="A254" s="20"/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9"/>
      <c r="N254" s="19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  <c r="AW254" s="20"/>
      <c r="AX254" s="20"/>
    </row>
    <row r="255" spans="1:50" s="97" customFormat="1" ht="12" customHeight="1" x14ac:dyDescent="0.2">
      <c r="A255" s="20"/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9"/>
      <c r="N255" s="19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  <c r="AW255" s="20"/>
      <c r="AX255" s="20"/>
    </row>
    <row r="256" spans="1:50" s="97" customFormat="1" ht="12" customHeight="1" x14ac:dyDescent="0.2">
      <c r="A256" s="20"/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9"/>
      <c r="N256" s="19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</row>
    <row r="257" spans="1:50" s="97" customFormat="1" ht="12" customHeight="1" x14ac:dyDescent="0.2">
      <c r="A257" s="20"/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9"/>
      <c r="N257" s="19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</row>
    <row r="258" spans="1:50" s="97" customFormat="1" ht="12" customHeight="1" x14ac:dyDescent="0.2">
      <c r="A258" s="20"/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9"/>
      <c r="N258" s="19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  <c r="AV258" s="20"/>
      <c r="AW258" s="20"/>
      <c r="AX258" s="20"/>
    </row>
    <row r="259" spans="1:50" s="97" customFormat="1" ht="12" customHeight="1" x14ac:dyDescent="0.2">
      <c r="A259" s="20"/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9"/>
      <c r="N259" s="19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  <c r="AW259" s="20"/>
      <c r="AX259" s="20"/>
    </row>
    <row r="260" spans="1:50" s="97" customFormat="1" ht="12" customHeight="1" x14ac:dyDescent="0.2">
      <c r="A260" s="20"/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9"/>
      <c r="N260" s="19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  <c r="AU260" s="20"/>
      <c r="AV260" s="20"/>
      <c r="AW260" s="20"/>
      <c r="AX260" s="20"/>
    </row>
    <row r="261" spans="1:50" s="97" customFormat="1" ht="12" customHeight="1" x14ac:dyDescent="0.2">
      <c r="A261" s="20"/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9"/>
      <c r="N261" s="19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  <c r="AV261" s="20"/>
      <c r="AW261" s="20"/>
      <c r="AX261" s="20"/>
    </row>
    <row r="262" spans="1:50" s="97" customFormat="1" ht="12" customHeight="1" x14ac:dyDescent="0.2">
      <c r="A262" s="20"/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9"/>
      <c r="N262" s="19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  <c r="AU262" s="20"/>
      <c r="AV262" s="20"/>
      <c r="AW262" s="20"/>
      <c r="AX262" s="20"/>
    </row>
    <row r="263" spans="1:50" s="97" customFormat="1" ht="12" customHeight="1" x14ac:dyDescent="0.2">
      <c r="A263" s="20"/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9"/>
      <c r="N263" s="19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  <c r="AU263" s="20"/>
      <c r="AV263" s="20"/>
      <c r="AW263" s="20"/>
      <c r="AX263" s="20"/>
    </row>
    <row r="264" spans="1:50" s="97" customFormat="1" ht="12" customHeight="1" x14ac:dyDescent="0.2">
      <c r="A264" s="20"/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9"/>
      <c r="N264" s="19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  <c r="AU264" s="20"/>
      <c r="AV264" s="20"/>
      <c r="AW264" s="20"/>
      <c r="AX264" s="20"/>
    </row>
    <row r="265" spans="1:50" s="97" customFormat="1" ht="12" customHeight="1" x14ac:dyDescent="0.2">
      <c r="A265" s="20"/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9"/>
      <c r="N265" s="19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  <c r="AV265" s="20"/>
      <c r="AW265" s="20"/>
      <c r="AX265" s="20"/>
    </row>
    <row r="266" spans="1:50" s="97" customFormat="1" ht="12" customHeight="1" x14ac:dyDescent="0.2">
      <c r="A266" s="20"/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9"/>
      <c r="N266" s="19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  <c r="AU266" s="20"/>
      <c r="AV266" s="20"/>
      <c r="AW266" s="20"/>
      <c r="AX266" s="20"/>
    </row>
    <row r="267" spans="1:50" s="97" customFormat="1" ht="12" customHeight="1" x14ac:dyDescent="0.2">
      <c r="A267" s="20"/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9"/>
      <c r="N267" s="19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  <c r="AU267" s="20"/>
      <c r="AV267" s="20"/>
      <c r="AW267" s="20"/>
      <c r="AX267" s="20"/>
    </row>
    <row r="268" spans="1:50" s="97" customFormat="1" ht="12" customHeight="1" x14ac:dyDescent="0.2">
      <c r="A268" s="20"/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9"/>
      <c r="N268" s="19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  <c r="AU268" s="20"/>
      <c r="AV268" s="20"/>
      <c r="AW268" s="20"/>
      <c r="AX268" s="20"/>
    </row>
    <row r="269" spans="1:50" s="97" customFormat="1" ht="12" customHeight="1" x14ac:dyDescent="0.2">
      <c r="A269" s="20"/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9"/>
      <c r="N269" s="19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  <c r="AU269" s="20"/>
      <c r="AV269" s="20"/>
      <c r="AW269" s="20"/>
      <c r="AX269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7">
    <tabColor indexed="11"/>
  </sheetPr>
  <dimension ref="A1:AE182"/>
  <sheetViews>
    <sheetView showGridLines="0" view="pageBreakPreview" topLeftCell="A67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6" customWidth="1"/>
    <col min="13" max="14" width="9.7109375" style="2" customWidth="1"/>
    <col min="15" max="21" width="9.7109375" style="1" customWidth="1"/>
    <col min="22" max="31" width="9.140625" style="1"/>
  </cols>
  <sheetData>
    <row r="1" spans="1:3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</row>
    <row r="2" spans="1:31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</row>
    <row r="3" spans="1:3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</row>
    <row r="4" spans="1:31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</row>
    <row r="5" spans="1:31" s="97" customFormat="1" ht="12" customHeight="1" x14ac:dyDescent="0.2">
      <c r="A5" s="20"/>
      <c r="B5" s="256" t="s">
        <v>91</v>
      </c>
      <c r="C5" s="180" t="s">
        <v>663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</row>
    <row r="6" spans="1:31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</row>
    <row r="7" spans="1:31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</row>
    <row r="8" spans="1:31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</row>
    <row r="9" spans="1:31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12"/>
      <c r="M9" s="19"/>
      <c r="N9" s="19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</row>
    <row r="10" spans="1:31" s="97" customFormat="1" ht="12" customHeight="1" x14ac:dyDescent="0.2">
      <c r="A10" s="20"/>
      <c r="B10" s="157"/>
      <c r="C10" s="181" t="s">
        <v>664</v>
      </c>
      <c r="D10" s="153">
        <v>70.599999999999994</v>
      </c>
      <c r="E10" s="153">
        <v>5.5</v>
      </c>
      <c r="F10" s="153"/>
      <c r="G10" s="153">
        <v>4.2</v>
      </c>
      <c r="H10" s="182">
        <f>D10*E10</f>
        <v>388.29999999999995</v>
      </c>
      <c r="I10" s="183">
        <f>D10*E10*G10</f>
        <v>1630.86</v>
      </c>
      <c r="J10" s="181"/>
      <c r="K10" s="184"/>
      <c r="L10" s="112"/>
      <c r="M10" s="19"/>
      <c r="N10" s="19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</row>
    <row r="11" spans="1:31" s="97" customFormat="1" ht="12" customHeight="1" x14ac:dyDescent="0.2">
      <c r="A11" s="20"/>
      <c r="B11" s="157"/>
      <c r="C11" s="181" t="s">
        <v>665</v>
      </c>
      <c r="D11" s="153">
        <v>9.1999999999999993</v>
      </c>
      <c r="E11" s="153">
        <v>8</v>
      </c>
      <c r="F11" s="153"/>
      <c r="G11" s="153">
        <v>11</v>
      </c>
      <c r="H11" s="182">
        <f>D11*E11</f>
        <v>73.599999999999994</v>
      </c>
      <c r="I11" s="183">
        <f>D11*E11*G11</f>
        <v>809.59999999999991</v>
      </c>
      <c r="J11" s="181"/>
      <c r="K11" s="184"/>
      <c r="L11" s="112"/>
      <c r="M11" s="19"/>
      <c r="N11" s="19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</row>
    <row r="12" spans="1:31" s="97" customFormat="1" ht="12" customHeight="1" x14ac:dyDescent="0.2">
      <c r="A12" s="20"/>
      <c r="B12" s="157"/>
      <c r="C12" s="181" t="s">
        <v>666</v>
      </c>
      <c r="D12" s="153">
        <v>5</v>
      </c>
      <c r="E12" s="153">
        <v>0.3</v>
      </c>
      <c r="F12" s="153"/>
      <c r="G12" s="153">
        <v>4.8</v>
      </c>
      <c r="H12" s="182">
        <f>D12*E12*2*2</f>
        <v>6</v>
      </c>
      <c r="I12" s="183">
        <f>D12*E12*G12*20</f>
        <v>144</v>
      </c>
      <c r="J12" s="181"/>
      <c r="K12" s="184"/>
      <c r="L12" s="112"/>
      <c r="M12" s="19"/>
      <c r="N12" s="19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</row>
    <row r="13" spans="1:31" s="97" customFormat="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L13" s="112"/>
      <c r="M13" s="19"/>
      <c r="N13" s="19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</row>
    <row r="14" spans="1:31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12"/>
      <c r="M14" s="19"/>
      <c r="N14" s="19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</row>
    <row r="15" spans="1:31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467.9</v>
      </c>
      <c r="I15" s="191">
        <f>SUM(I9:I14)</f>
        <v>2584.46</v>
      </c>
      <c r="J15" s="165"/>
      <c r="K15" s="192"/>
      <c r="L15" s="112"/>
      <c r="M15" s="19"/>
      <c r="N15" s="19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</row>
    <row r="16" spans="1:31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12"/>
      <c r="M16" s="19"/>
      <c r="N16" s="19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</row>
    <row r="17" spans="1:31" s="97" customFormat="1" ht="12" customHeight="1" x14ac:dyDescent="0.2">
      <c r="A17" s="20"/>
      <c r="B17" s="157"/>
      <c r="C17" s="181" t="s">
        <v>664</v>
      </c>
      <c r="D17" s="182">
        <v>70.599999999999994</v>
      </c>
      <c r="E17" s="182">
        <v>5.9</v>
      </c>
      <c r="F17" s="182"/>
      <c r="G17" s="182"/>
      <c r="H17" s="182">
        <f>D17*E17</f>
        <v>416.53999999999996</v>
      </c>
      <c r="I17" s="183"/>
      <c r="J17" s="427"/>
      <c r="K17" s="186"/>
      <c r="L17" s="112"/>
      <c r="M17" s="19"/>
      <c r="N17" s="19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</row>
    <row r="18" spans="1:31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285"/>
      <c r="K18" s="284"/>
      <c r="L18" s="112"/>
      <c r="M18" s="19"/>
      <c r="N18" s="19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</row>
    <row r="19" spans="1:31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285"/>
      <c r="K19" s="284"/>
      <c r="L19" s="112"/>
      <c r="M19" s="19"/>
      <c r="N19" s="19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</row>
    <row r="20" spans="1:31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L20" s="112"/>
      <c r="M20" s="19"/>
      <c r="N20" s="19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</row>
    <row r="21" spans="1:31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L21" s="112"/>
      <c r="M21" s="19"/>
      <c r="N21" s="19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</row>
    <row r="22" spans="1:31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416.53999999999996</v>
      </c>
      <c r="I22" s="429"/>
      <c r="J22" s="165"/>
      <c r="K22" s="192"/>
      <c r="L22" s="112"/>
      <c r="M22" s="19"/>
      <c r="N22" s="19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</row>
    <row r="23" spans="1:31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19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</row>
    <row r="24" spans="1:31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19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</row>
    <row r="25" spans="1:31" s="97" customFormat="1" ht="12" customHeight="1" thickBot="1" x14ac:dyDescent="0.25">
      <c r="A25" s="20"/>
      <c r="B25" s="431" t="str">
        <f>C5</f>
        <v>36 - Most č. 21 s napínací a přesýpací stanicí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19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</row>
    <row r="26" spans="1:31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19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</row>
    <row r="27" spans="1:31" s="97" customFormat="1" ht="12" customHeight="1" x14ac:dyDescent="0.2">
      <c r="A27" s="20"/>
      <c r="B27" s="1020" t="s">
        <v>115</v>
      </c>
      <c r="C27" s="1021" t="s">
        <v>138</v>
      </c>
      <c r="D27" s="1184">
        <f>J62+J63</f>
        <v>78.623999999999995</v>
      </c>
      <c r="E27" s="1023"/>
      <c r="F27" s="1024"/>
      <c r="G27" s="1024"/>
      <c r="H27" s="1025">
        <f>D27/1.8</f>
        <v>43.68</v>
      </c>
      <c r="I27" s="1025"/>
      <c r="J27" s="1026">
        <v>1.8</v>
      </c>
      <c r="K27" s="1021"/>
      <c r="L27" s="112"/>
      <c r="M27" s="19"/>
      <c r="N27" s="19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</row>
    <row r="28" spans="1:31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12"/>
      <c r="M28" s="19"/>
      <c r="N28" s="19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</row>
    <row r="29" spans="1:31" s="97" customFormat="1" ht="12" customHeight="1" x14ac:dyDescent="0.2">
      <c r="A29" s="20"/>
      <c r="B29" s="1027" t="s">
        <v>1648</v>
      </c>
      <c r="C29" s="1030" t="s">
        <v>1060</v>
      </c>
      <c r="D29" s="1184">
        <f>J74</f>
        <v>211.85399999999996</v>
      </c>
      <c r="E29" s="1031"/>
      <c r="F29" s="1025"/>
      <c r="G29" s="1025"/>
      <c r="H29" s="1025">
        <f>D29/2.5</f>
        <v>84.741599999999977</v>
      </c>
      <c r="I29" s="1025"/>
      <c r="J29" s="1026">
        <v>2.5</v>
      </c>
      <c r="K29" s="1030"/>
      <c r="L29" s="112"/>
      <c r="M29" s="19"/>
      <c r="N29" s="19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</row>
    <row r="30" spans="1:31" s="97" customFormat="1" ht="12" customHeight="1" x14ac:dyDescent="0.2">
      <c r="A30" s="20"/>
      <c r="B30" s="1032" t="s">
        <v>116</v>
      </c>
      <c r="C30" s="1030" t="s">
        <v>140</v>
      </c>
      <c r="D30" s="1184">
        <f>J83</f>
        <v>139.04000000000002</v>
      </c>
      <c r="E30" s="1031"/>
      <c r="F30" s="1025"/>
      <c r="G30" s="1025"/>
      <c r="H30" s="1025">
        <f>D30/2.2</f>
        <v>63.2</v>
      </c>
      <c r="I30" s="1025">
        <f>H83</f>
        <v>63.2</v>
      </c>
      <c r="J30" s="1025">
        <v>2.2000000000000002</v>
      </c>
      <c r="K30" s="1030"/>
      <c r="L30" s="112"/>
      <c r="M30" s="19"/>
      <c r="N30" s="19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</row>
    <row r="31" spans="1:31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12"/>
      <c r="M31" s="19"/>
      <c r="N31" s="19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</row>
    <row r="32" spans="1:31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12"/>
      <c r="M32" s="19"/>
      <c r="N32" s="19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</row>
    <row r="33" spans="1:31" s="97" customFormat="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12"/>
      <c r="M33" s="19"/>
      <c r="N33" s="19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</row>
    <row r="34" spans="1:31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12"/>
      <c r="M34" s="19"/>
      <c r="N34" s="19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</row>
    <row r="35" spans="1:31" s="97" customFormat="1" ht="12" customHeight="1" x14ac:dyDescent="0.2">
      <c r="A35" s="20"/>
      <c r="B35" s="1032" t="s">
        <v>121</v>
      </c>
      <c r="C35" s="1030" t="s">
        <v>1774</v>
      </c>
      <c r="D35" s="1184">
        <f>J60+J89</f>
        <v>8.2411835999999994</v>
      </c>
      <c r="E35" s="1048"/>
      <c r="F35" s="1025"/>
      <c r="G35" s="1025"/>
      <c r="H35" s="1025"/>
      <c r="I35" s="1025"/>
      <c r="J35" s="1033"/>
      <c r="K35" s="1030"/>
      <c r="L35" s="112"/>
      <c r="M35" s="19"/>
      <c r="N35" s="19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</row>
    <row r="36" spans="1:31" s="97" customFormat="1" ht="12" customHeight="1" x14ac:dyDescent="0.2">
      <c r="A36" s="20"/>
      <c r="B36" s="1032" t="s">
        <v>143</v>
      </c>
      <c r="C36" s="1030" t="s">
        <v>526</v>
      </c>
      <c r="D36" s="1184">
        <f>J101+J54</f>
        <v>163.49698526666666</v>
      </c>
      <c r="E36" s="1031"/>
      <c r="F36" s="1025"/>
      <c r="G36" s="1025"/>
      <c r="H36" s="1025"/>
      <c r="I36" s="1025"/>
      <c r="J36" s="1033"/>
      <c r="K36" s="1030"/>
      <c r="L36" s="112"/>
      <c r="M36" s="19"/>
      <c r="N36" s="19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</row>
    <row r="37" spans="1:31" s="97" customFormat="1" ht="12" customHeight="1" x14ac:dyDescent="0.2">
      <c r="A37" s="20"/>
      <c r="B37" s="1032" t="s">
        <v>144</v>
      </c>
      <c r="C37" s="1030" t="s">
        <v>525</v>
      </c>
      <c r="D37" s="1184">
        <f>J108</f>
        <v>4.1967072000000005</v>
      </c>
      <c r="E37" s="1031"/>
      <c r="F37" s="1025"/>
      <c r="G37" s="1025"/>
      <c r="H37" s="1025"/>
      <c r="I37" s="1025"/>
      <c r="J37" s="1033"/>
      <c r="K37" s="1030"/>
      <c r="L37" s="112"/>
      <c r="M37" s="19"/>
      <c r="N37" s="19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</row>
    <row r="38" spans="1:31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12"/>
      <c r="M38" s="19"/>
      <c r="N38" s="19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</row>
    <row r="39" spans="1:31" s="97" customFormat="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12"/>
      <c r="M39" s="19"/>
      <c r="N39" s="19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1" ht="12" customHeight="1" thickBot="1" x14ac:dyDescent="0.25">
      <c r="A43" s="20"/>
      <c r="B43" s="456" t="s">
        <v>147</v>
      </c>
      <c r="C43" s="457"/>
      <c r="D43" s="565">
        <f>SUM(D27:D42)</f>
        <v>605.45287606666659</v>
      </c>
      <c r="E43" s="458"/>
      <c r="F43" s="458"/>
      <c r="G43" s="304">
        <f>SUM(G27:G42)</f>
        <v>0</v>
      </c>
      <c r="H43" s="304">
        <f>SUM(H27:H42)</f>
        <v>191.6216</v>
      </c>
      <c r="I43" s="304">
        <f>SUM(I27:I42)</f>
        <v>63.2</v>
      </c>
      <c r="J43" s="459"/>
      <c r="K43" s="258"/>
      <c r="L43" s="112"/>
      <c r="M43" s="59" t="e">
        <f>J224+J206+J164+J182+J176+J134+J231+#REF!+J56</f>
        <v>#REF!</v>
      </c>
      <c r="N43" s="58">
        <f>H164+H134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467.9</v>
      </c>
      <c r="P46" s="476">
        <f>I15</f>
        <v>2584.46</v>
      </c>
      <c r="Q46" s="477">
        <f>D43</f>
        <v>605.45287606666659</v>
      </c>
      <c r="R46" s="477">
        <f>H43</f>
        <v>191.6216</v>
      </c>
      <c r="S46" s="476">
        <f>I43</f>
        <v>63.2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1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78.623999999999995</v>
      </c>
      <c r="P47" s="479">
        <f>D28</f>
        <v>0</v>
      </c>
      <c r="Q47" s="480">
        <f>D29</f>
        <v>211.85399999999996</v>
      </c>
      <c r="R47" s="480">
        <f>D30</f>
        <v>139.04000000000002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8.2411835999999994</v>
      </c>
      <c r="X47" s="555">
        <f>D36</f>
        <v>163.49698526666666</v>
      </c>
      <c r="Y47" s="555">
        <f>D37</f>
        <v>4.1967072000000005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605.45287606666659</v>
      </c>
    </row>
    <row r="48" spans="1:31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  <c r="N48" s="19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</row>
    <row r="49" spans="1:31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12"/>
      <c r="M49" s="150" t="s">
        <v>110</v>
      </c>
      <c r="N49" s="19"/>
      <c r="O49" s="20"/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</row>
    <row r="50" spans="1:31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12"/>
      <c r="M50" s="19"/>
      <c r="N50" s="19"/>
      <c r="O50" s="20"/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</row>
    <row r="51" spans="1:31" s="97" customFormat="1" ht="12" customHeight="1" x14ac:dyDescent="0.2">
      <c r="A51" s="20"/>
      <c r="B51" s="160">
        <v>1</v>
      </c>
      <c r="C51" s="185" t="s">
        <v>599</v>
      </c>
      <c r="D51" s="170">
        <v>70.599999999999994</v>
      </c>
      <c r="E51" s="170"/>
      <c r="F51" s="169"/>
      <c r="G51" s="170"/>
      <c r="H51" s="170"/>
      <c r="I51" s="298">
        <f>M166</f>
        <v>1.5430776666666668</v>
      </c>
      <c r="J51" s="299">
        <f>D51*I51*B51</f>
        <v>108.94128326666667</v>
      </c>
      <c r="K51" s="162" t="s">
        <v>493</v>
      </c>
      <c r="L51" s="112"/>
      <c r="M51" s="19"/>
      <c r="N51" s="19"/>
      <c r="O51" s="20"/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</row>
    <row r="52" spans="1:31" s="97" customFormat="1" ht="12" customHeight="1" x14ac:dyDescent="0.2">
      <c r="A52" s="20"/>
      <c r="B52" s="159">
        <v>1</v>
      </c>
      <c r="C52" s="185" t="s">
        <v>667</v>
      </c>
      <c r="D52" s="491"/>
      <c r="E52" s="170"/>
      <c r="F52" s="169"/>
      <c r="G52" s="170"/>
      <c r="H52" s="170"/>
      <c r="I52" s="298"/>
      <c r="J52" s="299">
        <f>M52</f>
        <v>38.318367999999992</v>
      </c>
      <c r="K52" s="162" t="s">
        <v>493</v>
      </c>
      <c r="L52" s="112"/>
      <c r="M52" s="19">
        <f>I11*0.04733</f>
        <v>38.318367999999992</v>
      </c>
      <c r="N52" s="19"/>
      <c r="O52" s="20"/>
      <c r="P52" s="20"/>
      <c r="Q52" s="20">
        <f>14*15*0.0511</f>
        <v>10.731</v>
      </c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</row>
    <row r="53" spans="1:31" s="97" customFormat="1" ht="12" customHeight="1" thickBot="1" x14ac:dyDescent="0.25">
      <c r="A53" s="20"/>
      <c r="B53" s="159">
        <v>2</v>
      </c>
      <c r="C53" s="185" t="s">
        <v>600</v>
      </c>
      <c r="D53" s="491"/>
      <c r="E53" s="170"/>
      <c r="F53" s="169"/>
      <c r="G53" s="170"/>
      <c r="H53" s="170"/>
      <c r="I53" s="298">
        <f>K178</f>
        <v>2.143167</v>
      </c>
      <c r="J53" s="299">
        <f>I53*B53</f>
        <v>4.2863340000000001</v>
      </c>
      <c r="K53" s="172" t="s">
        <v>493</v>
      </c>
      <c r="L53" s="112"/>
      <c r="M53" s="19"/>
      <c r="N53" s="19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</row>
    <row r="54" spans="1:31" s="97" customFormat="1" ht="12" customHeight="1" thickBot="1" x14ac:dyDescent="0.25">
      <c r="A54" s="20"/>
      <c r="B54" s="483"/>
      <c r="C54" s="484" t="s">
        <v>117</v>
      </c>
      <c r="D54" s="484"/>
      <c r="E54" s="484"/>
      <c r="F54" s="484"/>
      <c r="G54" s="462"/>
      <c r="H54" s="547"/>
      <c r="I54" s="484"/>
      <c r="J54" s="485">
        <f>SUM(J51:J53)</f>
        <v>151.54598526666666</v>
      </c>
      <c r="K54" s="487"/>
      <c r="L54" s="112"/>
      <c r="M54" s="19"/>
      <c r="N54" s="19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</row>
    <row r="55" spans="1:31" s="97" customFormat="1" ht="12" customHeight="1" x14ac:dyDescent="0.2">
      <c r="A55" s="20"/>
      <c r="B55" s="259"/>
      <c r="C55" s="258"/>
      <c r="D55" s="258"/>
      <c r="E55" s="258"/>
      <c r="F55" s="258"/>
      <c r="G55" s="258"/>
      <c r="H55" s="133"/>
      <c r="I55" s="258"/>
      <c r="J55" s="488"/>
      <c r="K55" s="258"/>
      <c r="L55" s="112"/>
      <c r="M55" s="19"/>
      <c r="N55" s="19"/>
      <c r="O55" s="20"/>
      <c r="P55" s="20" t="e">
        <f>(#REF!+#REF!)*1.2</f>
        <v>#REF!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</row>
    <row r="56" spans="1:31" s="97" customFormat="1" ht="12" customHeight="1" thickBot="1" x14ac:dyDescent="0.25">
      <c r="A56" s="20"/>
      <c r="B56" s="111" t="s">
        <v>2007</v>
      </c>
      <c r="C56" s="112"/>
      <c r="D56" s="112"/>
      <c r="E56" s="112"/>
      <c r="F56" s="112"/>
      <c r="G56" s="112"/>
      <c r="H56" s="112"/>
      <c r="I56" s="112"/>
      <c r="J56" s="112"/>
      <c r="K56" s="112"/>
      <c r="L56" s="112"/>
      <c r="M56" s="19"/>
      <c r="N56" s="19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</row>
    <row r="57" spans="1:31" s="97" customFormat="1" ht="12" customHeight="1" thickBot="1" x14ac:dyDescent="0.25">
      <c r="A57" s="20"/>
      <c r="B57" s="482"/>
      <c r="C57" s="432"/>
      <c r="D57" s="434" t="s">
        <v>93</v>
      </c>
      <c r="E57" s="434" t="s">
        <v>104</v>
      </c>
      <c r="F57" s="434" t="s">
        <v>96</v>
      </c>
      <c r="G57" s="434" t="s">
        <v>105</v>
      </c>
      <c r="H57" s="434" t="s">
        <v>106</v>
      </c>
      <c r="I57" s="434" t="s">
        <v>124</v>
      </c>
      <c r="J57" s="434" t="s">
        <v>108</v>
      </c>
      <c r="K57" s="435" t="s">
        <v>109</v>
      </c>
      <c r="L57" s="112"/>
      <c r="M57" s="150" t="s">
        <v>110</v>
      </c>
      <c r="N57" s="19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</row>
    <row r="58" spans="1:31" s="97" customFormat="1" ht="12" customHeight="1" thickBot="1" x14ac:dyDescent="0.25">
      <c r="A58" s="20"/>
      <c r="B58" s="436" t="s">
        <v>111</v>
      </c>
      <c r="C58" s="437" t="s">
        <v>112</v>
      </c>
      <c r="D58" s="440" t="s">
        <v>99</v>
      </c>
      <c r="E58" s="440" t="s">
        <v>99</v>
      </c>
      <c r="F58" s="440" t="s">
        <v>135</v>
      </c>
      <c r="G58" s="440" t="s">
        <v>99</v>
      </c>
      <c r="H58" s="440" t="s">
        <v>136</v>
      </c>
      <c r="I58" s="440" t="s">
        <v>602</v>
      </c>
      <c r="J58" s="440" t="s">
        <v>113</v>
      </c>
      <c r="K58" s="441" t="s">
        <v>114</v>
      </c>
      <c r="L58" s="112"/>
      <c r="M58" s="19"/>
      <c r="N58" s="19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</row>
    <row r="59" spans="1:31" s="97" customFormat="1" ht="12" customHeight="1" x14ac:dyDescent="0.2">
      <c r="A59" s="20"/>
      <c r="B59" s="160"/>
      <c r="C59" s="185" t="s">
        <v>668</v>
      </c>
      <c r="D59" s="170"/>
      <c r="E59" s="170"/>
      <c r="F59" s="170"/>
      <c r="G59" s="170"/>
      <c r="H59" s="170"/>
      <c r="I59" s="169"/>
      <c r="J59" s="299"/>
      <c r="K59" s="162"/>
      <c r="L59" s="112"/>
      <c r="M59" s="19"/>
      <c r="N59" s="19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</row>
    <row r="60" spans="1:31" s="97" customFormat="1" ht="12" customHeight="1" x14ac:dyDescent="0.2">
      <c r="A60" s="20"/>
      <c r="B60" s="160">
        <v>252</v>
      </c>
      <c r="C60" s="185" t="s">
        <v>603</v>
      </c>
      <c r="D60" s="170">
        <v>0.6</v>
      </c>
      <c r="E60" s="170">
        <v>1.25</v>
      </c>
      <c r="F60" s="170">
        <f>D60*E60*B60</f>
        <v>189</v>
      </c>
      <c r="G60" s="298">
        <v>6.0000000000000001E-3</v>
      </c>
      <c r="H60" s="170">
        <f>F60*G60</f>
        <v>1.1340000000000001</v>
      </c>
      <c r="I60" s="169">
        <v>1.2E-2</v>
      </c>
      <c r="J60" s="299">
        <f>F60*I60</f>
        <v>2.2680000000000002</v>
      </c>
      <c r="K60" s="162" t="s">
        <v>997</v>
      </c>
      <c r="L60" s="112"/>
      <c r="M60" s="19">
        <f>75.6*2/0.6</f>
        <v>252</v>
      </c>
      <c r="N60" s="19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</row>
    <row r="61" spans="1:31" s="97" customFormat="1" ht="12" customHeight="1" x14ac:dyDescent="0.2">
      <c r="A61" s="20"/>
      <c r="B61" s="159"/>
      <c r="C61" s="185" t="s">
        <v>669</v>
      </c>
      <c r="D61" s="170"/>
      <c r="E61" s="170"/>
      <c r="F61" s="169"/>
      <c r="G61" s="170"/>
      <c r="H61" s="170"/>
      <c r="I61" s="169"/>
      <c r="J61" s="299"/>
      <c r="K61" s="162"/>
      <c r="L61" s="112"/>
      <c r="M61" s="19"/>
      <c r="N61" s="19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</row>
    <row r="62" spans="1:31" s="97" customFormat="1" ht="12" customHeight="1" x14ac:dyDescent="0.2">
      <c r="A62" s="20"/>
      <c r="B62" s="159">
        <v>2</v>
      </c>
      <c r="C62" s="185" t="s">
        <v>670</v>
      </c>
      <c r="D62" s="170">
        <v>9.1999999999999993</v>
      </c>
      <c r="E62" s="170">
        <v>11</v>
      </c>
      <c r="F62" s="170">
        <f>D62*E62*B62-16</f>
        <v>186.39999999999998</v>
      </c>
      <c r="G62" s="170">
        <v>0.15</v>
      </c>
      <c r="H62" s="170">
        <f>F62*G62</f>
        <v>27.959999999999997</v>
      </c>
      <c r="I62" s="169">
        <v>1.8</v>
      </c>
      <c r="J62" s="299">
        <f>H62*I62</f>
        <v>50.327999999999996</v>
      </c>
      <c r="K62" s="162" t="s">
        <v>115</v>
      </c>
      <c r="L62" s="112"/>
      <c r="M62" s="155">
        <v>-16</v>
      </c>
      <c r="N62" s="19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</row>
    <row r="63" spans="1:31" s="97" customFormat="1" ht="12" customHeight="1" thickBot="1" x14ac:dyDescent="0.25">
      <c r="A63" s="20"/>
      <c r="B63" s="159">
        <v>2</v>
      </c>
      <c r="C63" s="185" t="s">
        <v>2019</v>
      </c>
      <c r="D63" s="170">
        <v>8</v>
      </c>
      <c r="E63" s="170">
        <v>7</v>
      </c>
      <c r="F63" s="170">
        <f>D63*E63-3.6</f>
        <v>52.4</v>
      </c>
      <c r="G63" s="170">
        <v>0.15</v>
      </c>
      <c r="H63" s="170">
        <f>F63*G63*B63</f>
        <v>15.719999999999999</v>
      </c>
      <c r="I63" s="169">
        <v>1.8</v>
      </c>
      <c r="J63" s="299">
        <f>H63*I63</f>
        <v>28.295999999999999</v>
      </c>
      <c r="K63" s="172" t="s">
        <v>115</v>
      </c>
      <c r="L63" s="112"/>
      <c r="M63" s="155">
        <v>-3.6</v>
      </c>
      <c r="N63" s="19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</row>
    <row r="64" spans="1:31" s="97" customFormat="1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SUM(H59:H63)</f>
        <v>44.813999999999993</v>
      </c>
      <c r="I64" s="484"/>
      <c r="J64" s="548">
        <f>SUM(J59:J63)</f>
        <v>80.891999999999996</v>
      </c>
      <c r="K64" s="487"/>
      <c r="L64" s="112"/>
      <c r="M64" s="19"/>
      <c r="N64" s="19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</row>
    <row r="65" spans="1:31" s="97" customFormat="1" ht="12" customHeight="1" x14ac:dyDescent="0.2">
      <c r="A65" s="20"/>
      <c r="B65" s="259"/>
      <c r="C65" s="258"/>
      <c r="D65" s="258"/>
      <c r="E65" s="258"/>
      <c r="F65" s="258"/>
      <c r="G65" s="258"/>
      <c r="H65" s="133"/>
      <c r="I65" s="258"/>
      <c r="J65" s="488"/>
      <c r="K65" s="258"/>
      <c r="L65" s="112"/>
      <c r="M65" s="19"/>
      <c r="N65" s="19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</row>
    <row r="66" spans="1:31" s="97" customFormat="1" ht="12" customHeight="1" thickBot="1" x14ac:dyDescent="0.25">
      <c r="A66" s="20"/>
      <c r="B66" s="111" t="s">
        <v>184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12"/>
      <c r="M66" s="19"/>
      <c r="N66" s="19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</row>
    <row r="67" spans="1:31" s="97" customFormat="1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12"/>
      <c r="M67" s="19"/>
      <c r="N67" s="19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</row>
    <row r="68" spans="1:31" s="97" customFormat="1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12"/>
      <c r="M68" s="19"/>
      <c r="N68" s="19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</row>
    <row r="69" spans="1:31" s="97" customFormat="1" ht="12" customHeight="1" x14ac:dyDescent="0.2">
      <c r="A69" s="20"/>
      <c r="B69" s="160"/>
      <c r="C69" s="185" t="s">
        <v>668</v>
      </c>
      <c r="D69" s="170"/>
      <c r="E69" s="170"/>
      <c r="F69" s="170"/>
      <c r="G69" s="170"/>
      <c r="H69" s="170"/>
      <c r="I69" s="169"/>
      <c r="J69" s="299"/>
      <c r="K69" s="162"/>
      <c r="L69" s="112"/>
      <c r="M69" s="19"/>
      <c r="N69" s="19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</row>
    <row r="70" spans="1:31" s="97" customFormat="1" ht="12" customHeight="1" x14ac:dyDescent="0.2">
      <c r="A70" s="20"/>
      <c r="B70" s="160">
        <v>1</v>
      </c>
      <c r="C70" s="184" t="s">
        <v>1680</v>
      </c>
      <c r="D70" s="283">
        <v>70.599999999999994</v>
      </c>
      <c r="E70" s="297">
        <v>5.3</v>
      </c>
      <c r="F70" s="170">
        <f>D70*E70-4</f>
        <v>370.17999999999995</v>
      </c>
      <c r="G70" s="170">
        <v>0.12</v>
      </c>
      <c r="H70" s="170">
        <f>F70*G70*B70</f>
        <v>44.421599999999991</v>
      </c>
      <c r="I70" s="169">
        <v>2.5</v>
      </c>
      <c r="J70" s="299">
        <f>H70*I70</f>
        <v>111.05399999999997</v>
      </c>
      <c r="K70" s="166" t="s">
        <v>157</v>
      </c>
      <c r="L70" s="112"/>
      <c r="M70" s="19"/>
      <c r="N70" s="19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</row>
    <row r="71" spans="1:31" s="97" customFormat="1" ht="12" customHeight="1" x14ac:dyDescent="0.2">
      <c r="A71" s="20"/>
      <c r="B71" s="159"/>
      <c r="C71" s="185" t="s">
        <v>1977</v>
      </c>
      <c r="D71" s="170"/>
      <c r="E71" s="170"/>
      <c r="F71" s="169"/>
      <c r="G71" s="170"/>
      <c r="H71" s="170"/>
      <c r="I71" s="169"/>
      <c r="J71" s="299"/>
      <c r="K71" s="162"/>
      <c r="L71" s="112"/>
      <c r="M71" s="19"/>
      <c r="N71" s="19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</row>
    <row r="72" spans="1:31" s="97" customFormat="1" ht="12" customHeight="1" x14ac:dyDescent="0.2">
      <c r="A72" s="20"/>
      <c r="B72" s="159">
        <v>1</v>
      </c>
      <c r="C72" s="184" t="s">
        <v>174</v>
      </c>
      <c r="D72" s="170">
        <v>9.1999999999999993</v>
      </c>
      <c r="E72" s="170">
        <v>8</v>
      </c>
      <c r="F72" s="170">
        <f>D72*E72</f>
        <v>73.599999999999994</v>
      </c>
      <c r="G72" s="170">
        <v>0.3</v>
      </c>
      <c r="H72" s="170">
        <f>F72*G72*B72</f>
        <v>22.08</v>
      </c>
      <c r="I72" s="169">
        <v>2.5</v>
      </c>
      <c r="J72" s="299">
        <f>H72*I72</f>
        <v>55.199999999999996</v>
      </c>
      <c r="K72" s="162" t="s">
        <v>157</v>
      </c>
      <c r="L72" s="112"/>
      <c r="M72" s="155"/>
      <c r="N72" s="19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</row>
    <row r="73" spans="1:31" s="97" customFormat="1" ht="12" customHeight="1" thickBot="1" x14ac:dyDescent="0.25">
      <c r="A73" s="20"/>
      <c r="B73" s="160">
        <v>1</v>
      </c>
      <c r="C73" s="184" t="s">
        <v>671</v>
      </c>
      <c r="D73" s="170">
        <v>9.1999999999999993</v>
      </c>
      <c r="E73" s="170">
        <v>8</v>
      </c>
      <c r="F73" s="170">
        <f>D73*E73-12.8</f>
        <v>60.8</v>
      </c>
      <c r="G73" s="170">
        <v>0.3</v>
      </c>
      <c r="H73" s="170">
        <f>F73*G73*B73</f>
        <v>18.239999999999998</v>
      </c>
      <c r="I73" s="169">
        <v>2.5</v>
      </c>
      <c r="J73" s="299">
        <f>H73*I73</f>
        <v>45.599999999999994</v>
      </c>
      <c r="K73" s="172" t="s">
        <v>157</v>
      </c>
      <c r="L73" s="112"/>
      <c r="M73" s="19">
        <v>-12.8</v>
      </c>
      <c r="N73" s="19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</row>
    <row r="74" spans="1:31" s="97" customFormat="1" ht="12" customHeight="1" thickBot="1" x14ac:dyDescent="0.25">
      <c r="A74" s="20"/>
      <c r="B74" s="483"/>
      <c r="C74" s="484" t="s">
        <v>117</v>
      </c>
      <c r="D74" s="484"/>
      <c r="E74" s="484"/>
      <c r="F74" s="484"/>
      <c r="G74" s="462"/>
      <c r="H74" s="485">
        <f>SUM(H69:H73)</f>
        <v>84.741599999999991</v>
      </c>
      <c r="I74" s="486"/>
      <c r="J74" s="485">
        <f>SUM(J69:J73)</f>
        <v>211.85399999999996</v>
      </c>
      <c r="K74" s="487"/>
      <c r="L74" s="112"/>
      <c r="M74" s="19"/>
      <c r="N74" s="19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</row>
    <row r="75" spans="1:31" s="97" customFormat="1" ht="12" customHeight="1" x14ac:dyDescent="0.2">
      <c r="A75" s="20"/>
      <c r="B75" s="154"/>
      <c r="C75" s="112"/>
      <c r="D75" s="112"/>
      <c r="E75" s="112"/>
      <c r="F75" s="112"/>
      <c r="G75" s="112"/>
      <c r="H75" s="112"/>
      <c r="I75" s="112"/>
      <c r="J75" s="138"/>
      <c r="K75" s="112"/>
      <c r="L75" s="112"/>
      <c r="M75" s="19"/>
      <c r="N75" s="19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</row>
    <row r="76" spans="1:31" s="97" customFormat="1" ht="12" customHeight="1" thickBot="1" x14ac:dyDescent="0.25">
      <c r="A76" s="20"/>
      <c r="B76" s="111" t="s">
        <v>127</v>
      </c>
      <c r="C76" s="112"/>
      <c r="D76" s="112"/>
      <c r="E76" s="112"/>
      <c r="F76" s="112"/>
      <c r="G76" s="112"/>
      <c r="H76" s="112"/>
      <c r="I76" s="112"/>
      <c r="J76" s="138"/>
      <c r="K76" s="112"/>
      <c r="L76" s="112"/>
      <c r="M76" s="19"/>
      <c r="N76" s="19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</row>
    <row r="77" spans="1:31" s="97" customFormat="1" ht="12" customHeight="1" thickBot="1" x14ac:dyDescent="0.25">
      <c r="A77" s="20"/>
      <c r="B77" s="482"/>
      <c r="C77" s="432"/>
      <c r="D77" s="434" t="s">
        <v>93</v>
      </c>
      <c r="E77" s="434" t="s">
        <v>104</v>
      </c>
      <c r="F77" s="434" t="s">
        <v>96</v>
      </c>
      <c r="G77" s="434" t="s">
        <v>105</v>
      </c>
      <c r="H77" s="434" t="s">
        <v>106</v>
      </c>
      <c r="I77" s="434" t="s">
        <v>107</v>
      </c>
      <c r="J77" s="492" t="s">
        <v>108</v>
      </c>
      <c r="K77" s="435" t="s">
        <v>109</v>
      </c>
      <c r="L77" s="112"/>
      <c r="M77" s="19"/>
      <c r="N77" s="19"/>
      <c r="O77" s="58">
        <f>F60+F89</f>
        <v>605.54</v>
      </c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</row>
    <row r="78" spans="1:31" s="97" customFormat="1" ht="12" customHeight="1" thickBot="1" x14ac:dyDescent="0.25">
      <c r="A78" s="20"/>
      <c r="B78" s="436" t="s">
        <v>111</v>
      </c>
      <c r="C78" s="437" t="s">
        <v>112</v>
      </c>
      <c r="D78" s="440" t="s">
        <v>99</v>
      </c>
      <c r="E78" s="440" t="s">
        <v>99</v>
      </c>
      <c r="F78" s="440" t="s">
        <v>135</v>
      </c>
      <c r="G78" s="440" t="s">
        <v>99</v>
      </c>
      <c r="H78" s="440" t="s">
        <v>136</v>
      </c>
      <c r="I78" s="440" t="s">
        <v>137</v>
      </c>
      <c r="J78" s="493" t="s">
        <v>113</v>
      </c>
      <c r="K78" s="441" t="s">
        <v>114</v>
      </c>
      <c r="L78" s="112"/>
      <c r="M78" s="19"/>
      <c r="N78" s="19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</row>
    <row r="79" spans="1:31" s="97" customFormat="1" ht="12" customHeight="1" x14ac:dyDescent="0.2">
      <c r="A79" s="20"/>
      <c r="B79" s="160">
        <v>6</v>
      </c>
      <c r="C79" s="184" t="s">
        <v>672</v>
      </c>
      <c r="D79" s="309">
        <v>1.5</v>
      </c>
      <c r="E79" s="309">
        <v>1.5</v>
      </c>
      <c r="F79" s="181"/>
      <c r="G79" s="309">
        <v>1.5</v>
      </c>
      <c r="H79" s="170">
        <f>B79*D79*E79*G79</f>
        <v>20.25</v>
      </c>
      <c r="I79" s="181">
        <v>2.2000000000000002</v>
      </c>
      <c r="J79" s="494">
        <f>H79*I79</f>
        <v>44.550000000000004</v>
      </c>
      <c r="K79" s="166" t="s">
        <v>116</v>
      </c>
      <c r="L79" s="112"/>
      <c r="M79" s="19">
        <f>1*1.2*1.25*2</f>
        <v>3</v>
      </c>
      <c r="N79" s="19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</row>
    <row r="80" spans="1:31" s="97" customFormat="1" ht="12" customHeight="1" x14ac:dyDescent="0.2">
      <c r="A80" s="20"/>
      <c r="B80" s="159">
        <v>4</v>
      </c>
      <c r="C80" s="185" t="s">
        <v>996</v>
      </c>
      <c r="D80" s="168">
        <v>3.1</v>
      </c>
      <c r="E80" s="309">
        <v>0.5</v>
      </c>
      <c r="F80" s="169"/>
      <c r="G80" s="309">
        <v>1.5</v>
      </c>
      <c r="H80" s="170">
        <f>B80*D80*E80*G80</f>
        <v>9.3000000000000007</v>
      </c>
      <c r="I80" s="169">
        <v>2.2000000000000002</v>
      </c>
      <c r="J80" s="299">
        <f>H80*I80</f>
        <v>20.460000000000004</v>
      </c>
      <c r="K80" s="166" t="s">
        <v>116</v>
      </c>
      <c r="L80" s="112"/>
      <c r="M80" s="19"/>
      <c r="N80" s="19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</row>
    <row r="81" spans="1:31" s="97" customFormat="1" ht="12" customHeight="1" x14ac:dyDescent="0.2">
      <c r="A81" s="20"/>
      <c r="B81" s="159">
        <v>3</v>
      </c>
      <c r="C81" s="185" t="s">
        <v>996</v>
      </c>
      <c r="D81" s="168">
        <v>5</v>
      </c>
      <c r="E81" s="309">
        <v>0.5</v>
      </c>
      <c r="F81" s="169"/>
      <c r="G81" s="309">
        <v>1.5</v>
      </c>
      <c r="H81" s="170">
        <f>B81*D81*E81*G81</f>
        <v>11.25</v>
      </c>
      <c r="I81" s="169">
        <v>2.2000000000000002</v>
      </c>
      <c r="J81" s="299">
        <f>H81*I81</f>
        <v>24.750000000000004</v>
      </c>
      <c r="K81" s="166" t="s">
        <v>116</v>
      </c>
      <c r="L81" s="112"/>
      <c r="M81" s="19"/>
      <c r="N81" s="19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</row>
    <row r="82" spans="1:31" s="97" customFormat="1" ht="12" customHeight="1" thickBot="1" x14ac:dyDescent="0.25">
      <c r="A82" s="20"/>
      <c r="B82" s="158">
        <v>2</v>
      </c>
      <c r="C82" s="186" t="s">
        <v>627</v>
      </c>
      <c r="D82" s="302">
        <v>7</v>
      </c>
      <c r="E82" s="302">
        <v>0.8</v>
      </c>
      <c r="F82" s="427"/>
      <c r="G82" s="302">
        <v>2</v>
      </c>
      <c r="H82" s="286">
        <f>B82*D82*E82*G82</f>
        <v>22.400000000000002</v>
      </c>
      <c r="I82" s="427">
        <v>2.2000000000000002</v>
      </c>
      <c r="J82" s="564">
        <f>H82*I82</f>
        <v>49.280000000000008</v>
      </c>
      <c r="K82" s="300" t="s">
        <v>116</v>
      </c>
      <c r="L82" s="112"/>
      <c r="M82" s="19"/>
      <c r="N82" s="19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</row>
    <row r="83" spans="1:31" s="97" customFormat="1" ht="12" customHeight="1" thickBot="1" x14ac:dyDescent="0.25">
      <c r="A83" s="20"/>
      <c r="B83" s="483"/>
      <c r="C83" s="484" t="s">
        <v>117</v>
      </c>
      <c r="D83" s="484"/>
      <c r="E83" s="484"/>
      <c r="F83" s="484"/>
      <c r="G83" s="462"/>
      <c r="H83" s="520">
        <f>SUM(H79:H82)</f>
        <v>63.2</v>
      </c>
      <c r="I83" s="484"/>
      <c r="J83" s="485">
        <f>SUM(J79:J82)</f>
        <v>139.04000000000002</v>
      </c>
      <c r="K83" s="487"/>
      <c r="L83" s="112"/>
      <c r="M83" s="19"/>
      <c r="N83" s="19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</row>
    <row r="84" spans="1:31" s="97" customFormat="1" ht="12" customHeight="1" x14ac:dyDescent="0.2">
      <c r="A84" s="20"/>
      <c r="B84" s="154"/>
      <c r="C84" s="112"/>
      <c r="D84" s="112"/>
      <c r="E84" s="112"/>
      <c r="F84" s="112"/>
      <c r="G84" s="112"/>
      <c r="H84" s="112"/>
      <c r="I84" s="112"/>
      <c r="J84" s="138"/>
      <c r="K84" s="112"/>
      <c r="L84" s="112"/>
      <c r="M84" s="19"/>
      <c r="N84" s="19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</row>
    <row r="85" spans="1:31" s="97" customFormat="1" ht="12" customHeight="1" thickBot="1" x14ac:dyDescent="0.25">
      <c r="A85" s="20"/>
      <c r="B85" s="111" t="s">
        <v>175</v>
      </c>
      <c r="C85" s="112"/>
      <c r="D85" s="112"/>
      <c r="E85" s="112"/>
      <c r="F85" s="112"/>
      <c r="G85" s="112"/>
      <c r="H85" s="112"/>
      <c r="I85" s="112"/>
      <c r="J85" s="138"/>
      <c r="K85" s="112"/>
      <c r="L85" s="112"/>
      <c r="M85" s="19"/>
      <c r="N85" s="19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</row>
    <row r="86" spans="1:31" s="97" customFormat="1" ht="12" customHeight="1" thickBot="1" x14ac:dyDescent="0.25">
      <c r="A86" s="20"/>
      <c r="B86" s="482"/>
      <c r="C86" s="432"/>
      <c r="D86" s="434" t="s">
        <v>93</v>
      </c>
      <c r="E86" s="434" t="s">
        <v>104</v>
      </c>
      <c r="F86" s="434" t="s">
        <v>96</v>
      </c>
      <c r="G86" s="434" t="s">
        <v>105</v>
      </c>
      <c r="H86" s="434" t="s">
        <v>106</v>
      </c>
      <c r="I86" s="434" t="s">
        <v>107</v>
      </c>
      <c r="J86" s="492" t="s">
        <v>108</v>
      </c>
      <c r="K86" s="435" t="s">
        <v>109</v>
      </c>
      <c r="L86" s="112"/>
      <c r="M86" s="19"/>
      <c r="N86" s="19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</row>
    <row r="87" spans="1:31" s="97" customFormat="1" ht="12" customHeight="1" thickBot="1" x14ac:dyDescent="0.25">
      <c r="A87" s="20"/>
      <c r="B87" s="436" t="s">
        <v>111</v>
      </c>
      <c r="C87" s="437" t="s">
        <v>112</v>
      </c>
      <c r="D87" s="440" t="s">
        <v>99</v>
      </c>
      <c r="E87" s="440" t="s">
        <v>99</v>
      </c>
      <c r="F87" s="440" t="s">
        <v>135</v>
      </c>
      <c r="G87" s="440" t="s">
        <v>99</v>
      </c>
      <c r="H87" s="440" t="s">
        <v>136</v>
      </c>
      <c r="I87" s="440" t="s">
        <v>137</v>
      </c>
      <c r="J87" s="493" t="s">
        <v>113</v>
      </c>
      <c r="K87" s="441" t="s">
        <v>114</v>
      </c>
      <c r="L87" s="112"/>
      <c r="M87" s="19"/>
      <c r="N87" s="19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</row>
    <row r="88" spans="1:31" s="97" customFormat="1" ht="12" customHeight="1" x14ac:dyDescent="0.2">
      <c r="A88" s="20"/>
      <c r="B88" s="159"/>
      <c r="C88" s="185" t="s">
        <v>838</v>
      </c>
      <c r="D88" s="170"/>
      <c r="E88" s="168"/>
      <c r="F88" s="170"/>
      <c r="G88" s="169"/>
      <c r="H88" s="170"/>
      <c r="I88" s="181"/>
      <c r="J88" s="494"/>
      <c r="K88" s="517"/>
      <c r="L88" s="112"/>
      <c r="M88" s="19"/>
      <c r="N88" s="19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</row>
    <row r="89" spans="1:31" s="97" customFormat="1" ht="12" customHeight="1" thickBot="1" x14ac:dyDescent="0.25">
      <c r="B89" s="451">
        <v>1</v>
      </c>
      <c r="C89" s="287" t="s">
        <v>843</v>
      </c>
      <c r="D89" s="288"/>
      <c r="E89" s="289"/>
      <c r="F89" s="288">
        <f>H17</f>
        <v>416.53999999999996</v>
      </c>
      <c r="G89" s="290">
        <v>6.0000000000000001E-3</v>
      </c>
      <c r="H89" s="288">
        <f>F89*G89</f>
        <v>2.4992399999999999</v>
      </c>
      <c r="I89" s="291">
        <v>1.434E-2</v>
      </c>
      <c r="J89" s="292">
        <f>I89*F89*B89</f>
        <v>5.9731835999999996</v>
      </c>
      <c r="K89" s="293" t="s">
        <v>997</v>
      </c>
      <c r="L89" s="112"/>
      <c r="M89" s="19"/>
      <c r="N89" s="202"/>
    </row>
    <row r="90" spans="1:31" s="97" customFormat="1" ht="12" customHeight="1" thickBot="1" x14ac:dyDescent="0.25">
      <c r="A90" s="20"/>
      <c r="B90" s="425"/>
      <c r="C90" s="457" t="s">
        <v>117</v>
      </c>
      <c r="D90" s="457"/>
      <c r="E90" s="457"/>
      <c r="F90" s="457"/>
      <c r="G90" s="497"/>
      <c r="H90" s="565">
        <f>SUM(H89:H89)</f>
        <v>2.4992399999999999</v>
      </c>
      <c r="I90" s="457"/>
      <c r="J90" s="565">
        <f>SUM(J89:J89)</f>
        <v>5.9731835999999996</v>
      </c>
      <c r="K90" s="258"/>
      <c r="L90" s="112"/>
      <c r="M90" s="19"/>
      <c r="N90" s="19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</row>
    <row r="91" spans="1:31" s="97" customFormat="1" ht="12" customHeight="1" x14ac:dyDescent="0.2">
      <c r="A91" s="20"/>
      <c r="B91" s="154"/>
      <c r="C91" s="112"/>
      <c r="D91" s="112"/>
      <c r="E91" s="112"/>
      <c r="F91" s="112"/>
      <c r="G91" s="112"/>
      <c r="H91" s="112"/>
      <c r="I91" s="112"/>
      <c r="J91" s="138"/>
      <c r="K91" s="112"/>
      <c r="L91" s="112"/>
      <c r="M91" s="19"/>
      <c r="N91" s="19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</row>
    <row r="92" spans="1:31" s="97" customFormat="1" ht="12" customHeight="1" thickBot="1" x14ac:dyDescent="0.25">
      <c r="A92" s="20"/>
      <c r="B92" s="111" t="s">
        <v>123</v>
      </c>
      <c r="C92" s="112"/>
      <c r="D92" s="112"/>
      <c r="E92" s="112"/>
      <c r="F92" s="112"/>
      <c r="G92" s="112"/>
      <c r="H92" s="112"/>
      <c r="I92" s="112"/>
      <c r="J92" s="138"/>
      <c r="K92" s="112"/>
      <c r="L92" s="112"/>
      <c r="M92" s="19"/>
      <c r="N92" s="19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</row>
    <row r="93" spans="1:31" s="97" customFormat="1" ht="12" customHeight="1" thickBot="1" x14ac:dyDescent="0.25">
      <c r="A93" s="20"/>
      <c r="B93" s="482"/>
      <c r="C93" s="432"/>
      <c r="D93" s="434" t="s">
        <v>93</v>
      </c>
      <c r="E93" s="434" t="s">
        <v>104</v>
      </c>
      <c r="F93" s="434" t="s">
        <v>96</v>
      </c>
      <c r="G93" s="434" t="s">
        <v>105</v>
      </c>
      <c r="H93" s="434" t="s">
        <v>106</v>
      </c>
      <c r="I93" s="434" t="s">
        <v>124</v>
      </c>
      <c r="J93" s="492" t="s">
        <v>108</v>
      </c>
      <c r="K93" s="435" t="s">
        <v>109</v>
      </c>
      <c r="L93" s="112"/>
      <c r="M93" s="19"/>
      <c r="N93" s="19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</row>
    <row r="94" spans="1:31" s="97" customFormat="1" ht="12" customHeight="1" thickBot="1" x14ac:dyDescent="0.25">
      <c r="A94" s="20"/>
      <c r="B94" s="436" t="s">
        <v>111</v>
      </c>
      <c r="C94" s="437" t="s">
        <v>112</v>
      </c>
      <c r="D94" s="440" t="s">
        <v>99</v>
      </c>
      <c r="E94" s="440" t="s">
        <v>99</v>
      </c>
      <c r="F94" s="440" t="s">
        <v>135</v>
      </c>
      <c r="G94" s="440" t="s">
        <v>99</v>
      </c>
      <c r="H94" s="440" t="s">
        <v>136</v>
      </c>
      <c r="I94" s="440" t="s">
        <v>125</v>
      </c>
      <c r="J94" s="493" t="s">
        <v>113</v>
      </c>
      <c r="K94" s="441" t="s">
        <v>114</v>
      </c>
      <c r="L94" s="112"/>
      <c r="M94" s="19"/>
      <c r="N94" s="19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</row>
    <row r="95" spans="1:31" s="97" customFormat="1" ht="12" customHeight="1" x14ac:dyDescent="0.2">
      <c r="A95" s="20"/>
      <c r="B95" s="159">
        <v>252</v>
      </c>
      <c r="C95" s="185" t="s">
        <v>521</v>
      </c>
      <c r="D95" s="170">
        <v>0.6</v>
      </c>
      <c r="E95" s="169">
        <v>1.8</v>
      </c>
      <c r="F95" s="169"/>
      <c r="G95" s="169"/>
      <c r="H95" s="298"/>
      <c r="I95" s="169">
        <v>3.5999999999999997E-2</v>
      </c>
      <c r="J95" s="299">
        <f>I95*B95</f>
        <v>9.0719999999999992</v>
      </c>
      <c r="K95" s="172" t="s">
        <v>143</v>
      </c>
      <c r="L95" s="112"/>
      <c r="M95" s="19">
        <f>57.5*N95*2</f>
        <v>191.66666666666669</v>
      </c>
      <c r="N95" s="19">
        <f>5/3</f>
        <v>1.6666666666666667</v>
      </c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</row>
    <row r="96" spans="1:31" s="97" customFormat="1" ht="12" customHeight="1" x14ac:dyDescent="0.2">
      <c r="A96" s="20"/>
      <c r="B96" s="159">
        <v>2</v>
      </c>
      <c r="C96" s="185" t="s">
        <v>415</v>
      </c>
      <c r="D96" s="168"/>
      <c r="E96" s="169"/>
      <c r="F96" s="169"/>
      <c r="G96" s="169"/>
      <c r="H96" s="298"/>
      <c r="I96" s="298">
        <v>5.6500000000000002E-2</v>
      </c>
      <c r="J96" s="299">
        <f>B96*I96</f>
        <v>0.113</v>
      </c>
      <c r="K96" s="172" t="s">
        <v>143</v>
      </c>
      <c r="L96" s="112"/>
      <c r="M96" s="19"/>
      <c r="N96" s="19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</row>
    <row r="97" spans="1:31" s="97" customFormat="1" ht="12" customHeight="1" x14ac:dyDescent="0.2">
      <c r="A97" s="20"/>
      <c r="B97" s="159">
        <v>1</v>
      </c>
      <c r="C97" s="185" t="s">
        <v>673</v>
      </c>
      <c r="D97" s="168"/>
      <c r="E97" s="169"/>
      <c r="F97" s="169"/>
      <c r="G97" s="169"/>
      <c r="H97" s="298"/>
      <c r="I97" s="298">
        <v>0.20599999999999999</v>
      </c>
      <c r="J97" s="299">
        <f>B97*I97</f>
        <v>0.20599999999999999</v>
      </c>
      <c r="K97" s="162" t="s">
        <v>143</v>
      </c>
      <c r="L97" s="112"/>
      <c r="M97" s="19"/>
      <c r="N97" s="19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</row>
    <row r="98" spans="1:31" s="97" customFormat="1" ht="12" customHeight="1" x14ac:dyDescent="0.2">
      <c r="A98" s="20"/>
      <c r="B98" s="159">
        <v>1</v>
      </c>
      <c r="C98" s="185" t="s">
        <v>314</v>
      </c>
      <c r="D98" s="168"/>
      <c r="E98" s="169"/>
      <c r="F98" s="169"/>
      <c r="G98" s="169"/>
      <c r="H98" s="298"/>
      <c r="I98" s="298">
        <v>0.21</v>
      </c>
      <c r="J98" s="299">
        <f>I98</f>
        <v>0.21</v>
      </c>
      <c r="K98" s="162" t="s">
        <v>143</v>
      </c>
      <c r="L98" s="112"/>
      <c r="M98" s="19">
        <f>19*1.4</f>
        <v>26.599999999999998</v>
      </c>
      <c r="N98" s="19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</row>
    <row r="99" spans="1:31" s="97" customFormat="1" ht="12" customHeight="1" x14ac:dyDescent="0.2">
      <c r="A99" s="20"/>
      <c r="B99" s="159">
        <v>1</v>
      </c>
      <c r="C99" s="185" t="s">
        <v>840</v>
      </c>
      <c r="D99" s="169"/>
      <c r="E99" s="169"/>
      <c r="F99" s="169"/>
      <c r="G99" s="169"/>
      <c r="H99" s="298"/>
      <c r="I99" s="298">
        <v>1.6</v>
      </c>
      <c r="J99" s="299">
        <f>I99</f>
        <v>1.6</v>
      </c>
      <c r="K99" s="162" t="s">
        <v>143</v>
      </c>
      <c r="L99" s="112"/>
      <c r="M99" s="19"/>
      <c r="N99" s="19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</row>
    <row r="100" spans="1:31" s="97" customFormat="1" ht="12" customHeight="1" thickBot="1" x14ac:dyDescent="0.25">
      <c r="A100" s="20"/>
      <c r="B100" s="158">
        <v>1</v>
      </c>
      <c r="C100" s="284" t="s">
        <v>1590</v>
      </c>
      <c r="D100" s="295"/>
      <c r="E100" s="285"/>
      <c r="F100" s="285"/>
      <c r="G100" s="285"/>
      <c r="H100" s="502"/>
      <c r="I100" s="502">
        <v>0.75</v>
      </c>
      <c r="J100" s="296">
        <f>I100*B100</f>
        <v>0.75</v>
      </c>
      <c r="K100" s="172" t="s">
        <v>143</v>
      </c>
      <c r="L100" s="112"/>
      <c r="M100" s="19"/>
      <c r="N100" s="19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</row>
    <row r="101" spans="1:31" s="97" customFormat="1" ht="12" customHeight="1" thickBot="1" x14ac:dyDescent="0.25">
      <c r="A101" s="20"/>
      <c r="B101" s="483"/>
      <c r="C101" s="484" t="s">
        <v>117</v>
      </c>
      <c r="D101" s="484"/>
      <c r="E101" s="484"/>
      <c r="F101" s="484"/>
      <c r="G101" s="462"/>
      <c r="H101" s="504"/>
      <c r="I101" s="484"/>
      <c r="J101" s="485">
        <f>SUM(J95:J100)</f>
        <v>11.950999999999999</v>
      </c>
      <c r="K101" s="487"/>
      <c r="L101" s="112"/>
      <c r="M101" s="19"/>
      <c r="N101" s="19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</row>
    <row r="102" spans="1:31" s="97" customFormat="1" ht="12" customHeight="1" x14ac:dyDescent="0.2">
      <c r="A102" s="20"/>
      <c r="B102" s="259"/>
      <c r="C102" s="258"/>
      <c r="D102" s="258"/>
      <c r="E102" s="258"/>
      <c r="F102" s="258"/>
      <c r="G102" s="258"/>
      <c r="H102" s="133"/>
      <c r="I102" s="258"/>
      <c r="J102" s="488"/>
      <c r="K102" s="258"/>
      <c r="L102" s="112"/>
      <c r="M102" s="19"/>
      <c r="N102" s="19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</row>
    <row r="103" spans="1:31" s="97" customFormat="1" ht="12" customHeight="1" thickBot="1" x14ac:dyDescent="0.25">
      <c r="B103" s="111" t="s">
        <v>166</v>
      </c>
      <c r="C103" s="112"/>
      <c r="D103" s="112"/>
      <c r="E103" s="925"/>
      <c r="F103" s="925"/>
      <c r="G103" s="112"/>
      <c r="H103" s="112"/>
      <c r="I103" s="112"/>
      <c r="J103" s="112"/>
      <c r="K103" s="112"/>
      <c r="L103" s="112"/>
      <c r="M103" s="19"/>
      <c r="N103" s="202"/>
    </row>
    <row r="104" spans="1:31" s="97" customFormat="1" ht="12" customHeight="1" thickBot="1" x14ac:dyDescent="0.25">
      <c r="B104" s="482"/>
      <c r="C104" s="432"/>
      <c r="D104" s="470" t="s">
        <v>93</v>
      </c>
      <c r="E104" s="434" t="s">
        <v>104</v>
      </c>
      <c r="F104" s="434" t="s">
        <v>96</v>
      </c>
      <c r="G104" s="434" t="s">
        <v>105</v>
      </c>
      <c r="H104" s="434" t="s">
        <v>106</v>
      </c>
      <c r="I104" s="434" t="s">
        <v>124</v>
      </c>
      <c r="J104" s="434" t="s">
        <v>108</v>
      </c>
      <c r="K104" s="435" t="s">
        <v>109</v>
      </c>
      <c r="L104" s="112"/>
      <c r="M104" s="19"/>
      <c r="N104" s="202"/>
    </row>
    <row r="105" spans="1:31" s="97" customFormat="1" ht="12" customHeight="1" thickBot="1" x14ac:dyDescent="0.25">
      <c r="B105" s="436" t="s">
        <v>111</v>
      </c>
      <c r="C105" s="437" t="s">
        <v>112</v>
      </c>
      <c r="D105" s="505" t="s">
        <v>99</v>
      </c>
      <c r="E105" s="440" t="s">
        <v>99</v>
      </c>
      <c r="F105" s="440" t="s">
        <v>135</v>
      </c>
      <c r="G105" s="440" t="s">
        <v>99</v>
      </c>
      <c r="H105" s="440" t="s">
        <v>136</v>
      </c>
      <c r="I105" s="440" t="s">
        <v>125</v>
      </c>
      <c r="J105" s="440" t="s">
        <v>113</v>
      </c>
      <c r="K105" s="441" t="s">
        <v>114</v>
      </c>
      <c r="L105" s="112"/>
      <c r="M105" s="19"/>
      <c r="N105" s="202"/>
    </row>
    <row r="106" spans="1:31" s="97" customFormat="1" ht="12" customHeight="1" x14ac:dyDescent="0.2">
      <c r="B106" s="442"/>
      <c r="C106" s="569" t="s">
        <v>167</v>
      </c>
      <c r="D106" s="181"/>
      <c r="E106" s="181"/>
      <c r="F106" s="181"/>
      <c r="G106" s="181"/>
      <c r="H106" s="297"/>
      <c r="I106" s="181"/>
      <c r="J106" s="297"/>
      <c r="K106" s="184"/>
      <c r="L106" s="112"/>
      <c r="M106" s="19"/>
      <c r="N106" s="202"/>
    </row>
    <row r="107" spans="1:31" s="97" customFormat="1" ht="12" customHeight="1" thickBot="1" x14ac:dyDescent="0.25">
      <c r="B107" s="159">
        <v>252</v>
      </c>
      <c r="C107" s="184" t="s">
        <v>524</v>
      </c>
      <c r="D107" s="170">
        <v>0.6</v>
      </c>
      <c r="E107" s="169">
        <v>1.8</v>
      </c>
      <c r="F107" s="181">
        <f>D107*E107</f>
        <v>1.08</v>
      </c>
      <c r="G107" s="181">
        <v>6.0000000000000001E-3</v>
      </c>
      <c r="H107" s="170">
        <f>F107*G107*B107</f>
        <v>1.6329600000000002</v>
      </c>
      <c r="I107" s="169">
        <v>2.57</v>
      </c>
      <c r="J107" s="170">
        <f>H107*I107</f>
        <v>4.1967072000000005</v>
      </c>
      <c r="K107" s="172" t="s">
        <v>144</v>
      </c>
      <c r="L107" s="112"/>
      <c r="M107" s="19"/>
      <c r="N107" s="202"/>
    </row>
    <row r="108" spans="1:31" s="97" customFormat="1" ht="12" customHeight="1" thickBot="1" x14ac:dyDescent="0.25">
      <c r="B108" s="483"/>
      <c r="C108" s="484" t="s">
        <v>117</v>
      </c>
      <c r="D108" s="484"/>
      <c r="E108" s="484"/>
      <c r="F108" s="484"/>
      <c r="G108" s="462"/>
      <c r="H108" s="520">
        <f>SUM(H107)</f>
        <v>1.6329600000000002</v>
      </c>
      <c r="I108" s="510"/>
      <c r="J108" s="520">
        <f>SUM(J107)</f>
        <v>4.1967072000000005</v>
      </c>
      <c r="K108" s="487"/>
      <c r="L108" s="112"/>
      <c r="M108" s="19"/>
      <c r="N108" s="202"/>
    </row>
    <row r="109" spans="1:31" s="97" customFormat="1" ht="12" customHeight="1" x14ac:dyDescent="0.2">
      <c r="A109" s="20"/>
      <c r="B109" s="259"/>
      <c r="C109" s="258"/>
      <c r="D109" s="258"/>
      <c r="E109" s="258"/>
      <c r="F109" s="258"/>
      <c r="G109" s="258"/>
      <c r="H109" s="133"/>
      <c r="I109" s="258"/>
      <c r="J109" s="488"/>
      <c r="K109" s="258"/>
      <c r="L109" s="112"/>
      <c r="M109" s="19"/>
      <c r="N109" s="19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</row>
    <row r="110" spans="1:31" s="156" customFormat="1" ht="12" customHeight="1" x14ac:dyDescent="0.2">
      <c r="A110" s="134"/>
      <c r="B110" s="259"/>
      <c r="C110" s="258"/>
      <c r="D110" s="258"/>
      <c r="E110" s="258"/>
      <c r="F110" s="258"/>
      <c r="G110" s="258"/>
      <c r="H110" s="133"/>
      <c r="I110" s="258"/>
      <c r="J110" s="488"/>
      <c r="K110" s="258"/>
      <c r="L110" s="112"/>
      <c r="M110" s="136"/>
      <c r="N110" s="136"/>
      <c r="O110" s="134"/>
      <c r="P110" s="134"/>
      <c r="Q110" s="134"/>
      <c r="R110" s="134"/>
      <c r="S110" s="134"/>
      <c r="T110" s="134"/>
      <c r="U110" s="134"/>
      <c r="V110" s="134"/>
      <c r="W110" s="134"/>
      <c r="X110" s="134"/>
      <c r="Y110" s="134"/>
      <c r="Z110" s="134"/>
      <c r="AA110" s="134"/>
      <c r="AB110" s="134"/>
      <c r="AC110" s="134"/>
      <c r="AD110" s="134"/>
      <c r="AE110" s="134"/>
    </row>
    <row r="111" spans="1:31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9"/>
      <c r="N111" s="19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</row>
    <row r="112" spans="1:31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9"/>
      <c r="N112" s="19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</row>
    <row r="113" spans="1:31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9"/>
      <c r="N113" s="19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</row>
    <row r="114" spans="1:31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9"/>
      <c r="N114" s="19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</row>
    <row r="115" spans="1:31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9"/>
      <c r="N115" s="19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</row>
    <row r="116" spans="1:31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9"/>
      <c r="N116" s="19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</row>
    <row r="117" spans="1:31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  <c r="N117" s="19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</row>
    <row r="118" spans="1:31" s="97" customFormat="1" ht="12" customHeight="1" x14ac:dyDescent="0.2">
      <c r="A118" s="20"/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9"/>
      <c r="N118" s="19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</row>
    <row r="119" spans="1:31" s="97" customFormat="1" ht="12" customHeight="1" x14ac:dyDescent="0.2">
      <c r="A119" s="20"/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9"/>
      <c r="N119" s="19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</row>
    <row r="120" spans="1:31" s="97" customFormat="1" ht="12" customHeigh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9"/>
      <c r="N120" s="19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</row>
    <row r="121" spans="1:31" s="97" customFormat="1" ht="12" customHeight="1" x14ac:dyDescent="0.2">
      <c r="A121" s="20"/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9"/>
      <c r="N121" s="19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</row>
    <row r="122" spans="1:31" s="97" customFormat="1" ht="12" customHeight="1" x14ac:dyDescent="0.2">
      <c r="A122" s="20"/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9"/>
      <c r="N122" s="19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</row>
    <row r="123" spans="1:31" s="97" customFormat="1" ht="12" customHeight="1" x14ac:dyDescent="0.2">
      <c r="A123" s="20"/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9"/>
      <c r="N123" s="19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</row>
    <row r="124" spans="1:31" s="97" customFormat="1" ht="12" customHeight="1" x14ac:dyDescent="0.2">
      <c r="A124" s="20"/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9"/>
      <c r="N124" s="19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</row>
    <row r="125" spans="1:31" s="97" customFormat="1" ht="12" customHeight="1" x14ac:dyDescent="0.2">
      <c r="A125" s="20"/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9"/>
      <c r="N125" s="19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</row>
    <row r="126" spans="1:31" s="97" customFormat="1" ht="12" customHeight="1" x14ac:dyDescent="0.2">
      <c r="A126" s="20"/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9"/>
      <c r="N126" s="19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</row>
    <row r="127" spans="1:31" s="97" customFormat="1" ht="12" customHeight="1" x14ac:dyDescent="0.2">
      <c r="A127" s="20"/>
      <c r="B127" s="154"/>
      <c r="C127" s="112"/>
      <c r="D127" s="112"/>
      <c r="E127" s="112"/>
      <c r="F127" s="112"/>
      <c r="G127" s="112"/>
      <c r="H127" s="133"/>
      <c r="I127" s="133"/>
      <c r="J127" s="112"/>
      <c r="K127" s="112"/>
      <c r="L127" s="112"/>
      <c r="M127" s="19"/>
      <c r="N127" s="19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</row>
    <row r="128" spans="1:31" s="97" customFormat="1" ht="12" customHeight="1" x14ac:dyDescent="0.2">
      <c r="A128" s="20"/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9"/>
      <c r="N128" s="19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</row>
    <row r="129" spans="1:31" s="97" customFormat="1" ht="12" customHeight="1" x14ac:dyDescent="0.2">
      <c r="A129" s="20"/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9"/>
      <c r="N129" s="19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</row>
    <row r="130" spans="1:31" s="97" customFormat="1" ht="12" customHeight="1" x14ac:dyDescent="0.2">
      <c r="A130" s="20"/>
      <c r="B130" s="154"/>
      <c r="C130" s="112"/>
      <c r="D130" s="802" t="s">
        <v>674</v>
      </c>
      <c r="E130" s="112"/>
      <c r="F130" s="112"/>
      <c r="G130" s="112"/>
      <c r="H130" s="112"/>
      <c r="I130" s="112"/>
      <c r="J130" s="112"/>
      <c r="K130" s="112"/>
      <c r="L130" s="112"/>
      <c r="M130" s="19"/>
      <c r="N130" s="19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</row>
    <row r="131" spans="1:31" s="97" customFormat="1" ht="12" customHeight="1" x14ac:dyDescent="0.2">
      <c r="A131" s="20"/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9"/>
      <c r="N131" s="19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</row>
    <row r="132" spans="1:31" s="97" customFormat="1" ht="12" customHeight="1" x14ac:dyDescent="0.2">
      <c r="A132" s="20"/>
      <c r="B132" s="154"/>
      <c r="C132" s="112"/>
      <c r="D132" s="169" t="s">
        <v>971</v>
      </c>
      <c r="E132" s="169" t="s">
        <v>972</v>
      </c>
      <c r="F132" s="169" t="s">
        <v>93</v>
      </c>
      <c r="G132" s="169" t="s">
        <v>94</v>
      </c>
      <c r="H132" s="169" t="s">
        <v>973</v>
      </c>
      <c r="I132" s="169" t="s">
        <v>984</v>
      </c>
      <c r="J132" s="169" t="s">
        <v>125</v>
      </c>
      <c r="K132" s="169" t="s">
        <v>134</v>
      </c>
      <c r="L132" s="112"/>
      <c r="M132" s="19"/>
      <c r="N132" s="19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</row>
    <row r="133" spans="1:31" s="97" customFormat="1" ht="12" customHeight="1" x14ac:dyDescent="0.2">
      <c r="A133" s="20"/>
      <c r="B133" s="154"/>
      <c r="C133" s="112"/>
      <c r="D133" s="534" t="s">
        <v>2103</v>
      </c>
      <c r="E133" s="169"/>
      <c r="F133" s="169"/>
      <c r="G133" s="169"/>
      <c r="H133" s="169"/>
      <c r="I133" s="169"/>
      <c r="J133" s="169"/>
      <c r="K133" s="169"/>
      <c r="L133" s="112"/>
      <c r="M133" s="19"/>
      <c r="N133" s="19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</row>
    <row r="134" spans="1:31" s="97" customFormat="1" ht="12" customHeight="1" x14ac:dyDescent="0.2">
      <c r="A134" s="20"/>
      <c r="B134" s="154"/>
      <c r="C134" s="112"/>
      <c r="D134" s="204" t="s">
        <v>2095</v>
      </c>
      <c r="E134" s="204">
        <v>6</v>
      </c>
      <c r="F134" s="170">
        <v>3</v>
      </c>
      <c r="G134" s="169"/>
      <c r="H134" s="169"/>
      <c r="I134" s="169"/>
      <c r="J134" s="169">
        <v>8.3400000000000002E-3</v>
      </c>
      <c r="K134" s="169">
        <f t="shared" ref="K134:K151" si="0">E134*F134*J134</f>
        <v>0.15012</v>
      </c>
      <c r="L134" s="112"/>
      <c r="M134" s="19"/>
      <c r="N134" s="19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</row>
    <row r="135" spans="1:31" s="97" customFormat="1" ht="12" customHeight="1" x14ac:dyDescent="0.2">
      <c r="A135" s="20"/>
      <c r="B135" s="154"/>
      <c r="C135" s="112"/>
      <c r="D135" s="204" t="s">
        <v>2089</v>
      </c>
      <c r="E135" s="204">
        <v>2</v>
      </c>
      <c r="F135" s="170">
        <v>3</v>
      </c>
      <c r="G135" s="169"/>
      <c r="H135" s="169"/>
      <c r="I135" s="169"/>
      <c r="J135" s="169">
        <v>1.11E-2</v>
      </c>
      <c r="K135" s="169">
        <f t="shared" si="0"/>
        <v>6.6600000000000006E-2</v>
      </c>
      <c r="L135" s="112"/>
      <c r="M135" s="19"/>
      <c r="N135" s="19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</row>
    <row r="136" spans="1:31" s="97" customFormat="1" ht="12" customHeight="1" x14ac:dyDescent="0.2">
      <c r="A136" s="20"/>
      <c r="B136" s="154"/>
      <c r="C136" s="154" t="s">
        <v>94</v>
      </c>
      <c r="D136" s="204" t="s">
        <v>2089</v>
      </c>
      <c r="E136" s="204">
        <v>2</v>
      </c>
      <c r="F136" s="170">
        <v>2.6</v>
      </c>
      <c r="G136" s="169"/>
      <c r="H136" s="169"/>
      <c r="I136" s="169"/>
      <c r="J136" s="169">
        <v>1.11E-2</v>
      </c>
      <c r="K136" s="169">
        <f t="shared" si="0"/>
        <v>5.7720000000000007E-2</v>
      </c>
      <c r="L136" s="112"/>
      <c r="M136" s="19"/>
      <c r="N136" s="19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</row>
    <row r="137" spans="1:31" s="97" customFormat="1" ht="12" customHeight="1" x14ac:dyDescent="0.2">
      <c r="A137" s="20"/>
      <c r="B137" s="154"/>
      <c r="C137" s="154" t="s">
        <v>94</v>
      </c>
      <c r="D137" s="204" t="s">
        <v>2089</v>
      </c>
      <c r="E137" s="204">
        <v>2</v>
      </c>
      <c r="F137" s="170">
        <v>2.4500000000000002</v>
      </c>
      <c r="G137" s="169"/>
      <c r="H137" s="169"/>
      <c r="I137" s="169"/>
      <c r="J137" s="169">
        <v>1.11E-2</v>
      </c>
      <c r="K137" s="169">
        <f t="shared" si="0"/>
        <v>5.4390000000000008E-2</v>
      </c>
      <c r="L137" s="112"/>
      <c r="M137" s="19"/>
      <c r="N137" s="19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</row>
    <row r="138" spans="1:31" s="97" customFormat="1" ht="12" customHeight="1" x14ac:dyDescent="0.2">
      <c r="A138" s="20"/>
      <c r="B138" s="154"/>
      <c r="C138" s="154" t="s">
        <v>94</v>
      </c>
      <c r="D138" s="204" t="s">
        <v>1348</v>
      </c>
      <c r="E138" s="204">
        <v>3</v>
      </c>
      <c r="F138" s="170">
        <v>5.3</v>
      </c>
      <c r="G138" s="169"/>
      <c r="H138" s="169"/>
      <c r="I138" s="169"/>
      <c r="J138" s="169">
        <v>3.6200000000000003E-2</v>
      </c>
      <c r="K138" s="169">
        <f t="shared" si="0"/>
        <v>0.57557999999999998</v>
      </c>
      <c r="L138" s="112"/>
      <c r="M138" s="19"/>
      <c r="N138" s="19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</row>
    <row r="139" spans="1:31" s="97" customFormat="1" ht="12" customHeight="1" x14ac:dyDescent="0.2">
      <c r="A139" s="20"/>
      <c r="B139" s="154"/>
      <c r="C139" s="154"/>
      <c r="D139" s="204" t="s">
        <v>2090</v>
      </c>
      <c r="E139" s="204">
        <v>4</v>
      </c>
      <c r="F139" s="170">
        <v>0.2</v>
      </c>
      <c r="G139" s="169"/>
      <c r="H139" s="169"/>
      <c r="I139" s="169"/>
      <c r="J139" s="169">
        <v>3.7699999999999999E-3</v>
      </c>
      <c r="K139" s="169">
        <f t="shared" si="0"/>
        <v>3.016E-3</v>
      </c>
      <c r="L139" s="112"/>
      <c r="M139" s="19"/>
      <c r="N139" s="19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</row>
    <row r="140" spans="1:31" s="97" customFormat="1" ht="12" customHeight="1" x14ac:dyDescent="0.2">
      <c r="A140" s="20"/>
      <c r="B140" s="154"/>
      <c r="C140" s="112"/>
      <c r="D140" s="204" t="s">
        <v>2091</v>
      </c>
      <c r="E140" s="204">
        <v>2</v>
      </c>
      <c r="F140" s="170">
        <v>3</v>
      </c>
      <c r="G140" s="169"/>
      <c r="H140" s="169"/>
      <c r="I140" s="169"/>
      <c r="J140" s="169">
        <v>5.4200000000000003E-3</v>
      </c>
      <c r="K140" s="169">
        <f t="shared" si="0"/>
        <v>3.252E-2</v>
      </c>
      <c r="L140" s="112"/>
      <c r="M140" s="19"/>
      <c r="N140" s="19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</row>
    <row r="141" spans="1:31" s="97" customFormat="1" ht="12" customHeight="1" x14ac:dyDescent="0.2">
      <c r="A141" s="20"/>
      <c r="B141" s="154"/>
      <c r="C141" s="112"/>
      <c r="D141" s="204" t="s">
        <v>2092</v>
      </c>
      <c r="E141" s="204">
        <v>2</v>
      </c>
      <c r="F141" s="170">
        <v>3</v>
      </c>
      <c r="G141" s="169"/>
      <c r="H141" s="169"/>
      <c r="I141" s="169"/>
      <c r="J141" s="169">
        <v>3.7699999999999999E-3</v>
      </c>
      <c r="K141" s="169">
        <f t="shared" si="0"/>
        <v>2.2620000000000001E-2</v>
      </c>
      <c r="L141" s="112"/>
      <c r="M141" s="19"/>
      <c r="N141" s="19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</row>
    <row r="142" spans="1:31" s="97" customFormat="1" ht="12" customHeight="1" x14ac:dyDescent="0.2">
      <c r="A142" s="20"/>
      <c r="B142" s="154"/>
      <c r="C142" s="154" t="s">
        <v>675</v>
      </c>
      <c r="D142" s="204" t="s">
        <v>2092</v>
      </c>
      <c r="E142" s="204">
        <v>4</v>
      </c>
      <c r="F142" s="170">
        <v>4.25</v>
      </c>
      <c r="G142" s="169"/>
      <c r="H142" s="169"/>
      <c r="I142" s="169"/>
      <c r="J142" s="169">
        <v>3.7699999999999999E-3</v>
      </c>
      <c r="K142" s="169">
        <f t="shared" si="0"/>
        <v>6.4089999999999994E-2</v>
      </c>
      <c r="L142" s="112"/>
      <c r="M142" s="19"/>
      <c r="N142" s="19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</row>
    <row r="143" spans="1:31" s="97" customFormat="1" ht="12" customHeight="1" x14ac:dyDescent="0.2">
      <c r="A143" s="20"/>
      <c r="B143" s="154"/>
      <c r="C143" s="154" t="s">
        <v>675</v>
      </c>
      <c r="D143" s="204" t="s">
        <v>2092</v>
      </c>
      <c r="E143" s="204">
        <v>4</v>
      </c>
      <c r="F143" s="170">
        <v>3.7</v>
      </c>
      <c r="G143" s="169"/>
      <c r="H143" s="169"/>
      <c r="I143" s="169"/>
      <c r="J143" s="169">
        <v>3.7699999999999999E-3</v>
      </c>
      <c r="K143" s="169">
        <f t="shared" si="0"/>
        <v>5.5795999999999998E-2</v>
      </c>
      <c r="L143" s="112"/>
      <c r="M143" s="19"/>
      <c r="N143" s="19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</row>
    <row r="144" spans="1:31" s="97" customFormat="1" ht="12" customHeight="1" x14ac:dyDescent="0.2">
      <c r="A144" s="20"/>
      <c r="B144" s="154"/>
      <c r="C144" s="112"/>
      <c r="D144" s="204" t="s">
        <v>2093</v>
      </c>
      <c r="E144" s="204">
        <v>1</v>
      </c>
      <c r="F144" s="170">
        <v>3</v>
      </c>
      <c r="G144" s="169"/>
      <c r="H144" s="169"/>
      <c r="I144" s="169"/>
      <c r="J144" s="169">
        <v>6.2300000000000003E-3</v>
      </c>
      <c r="K144" s="169">
        <f t="shared" si="0"/>
        <v>1.8690000000000002E-2</v>
      </c>
      <c r="L144" s="112"/>
      <c r="M144" s="19"/>
      <c r="N144" s="19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</row>
    <row r="145" spans="1:31" s="97" customFormat="1" ht="12" customHeight="1" x14ac:dyDescent="0.2">
      <c r="A145" s="20"/>
      <c r="B145" s="154"/>
      <c r="C145" s="112"/>
      <c r="D145" s="204" t="s">
        <v>2094</v>
      </c>
      <c r="E145" s="204">
        <v>2</v>
      </c>
      <c r="F145" s="170">
        <v>3</v>
      </c>
      <c r="G145" s="169"/>
      <c r="H145" s="169"/>
      <c r="I145" s="169"/>
      <c r="J145" s="169">
        <v>5.1500000000000001E-3</v>
      </c>
      <c r="K145" s="169">
        <f t="shared" si="0"/>
        <v>3.09E-2</v>
      </c>
      <c r="L145" s="112"/>
      <c r="M145" s="19"/>
      <c r="N145" s="19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</row>
    <row r="146" spans="1:31" s="97" customFormat="1" ht="12" customHeight="1" x14ac:dyDescent="0.2">
      <c r="A146" s="20"/>
      <c r="B146" s="154"/>
      <c r="C146" s="154" t="s">
        <v>676</v>
      </c>
      <c r="D146" s="204" t="s">
        <v>1143</v>
      </c>
      <c r="E146" s="204">
        <v>4</v>
      </c>
      <c r="F146" s="153">
        <v>2.9</v>
      </c>
      <c r="G146" s="153"/>
      <c r="H146" s="153"/>
      <c r="I146" s="153"/>
      <c r="J146" s="169">
        <v>1.34E-2</v>
      </c>
      <c r="K146" s="169">
        <f t="shared" si="0"/>
        <v>0.15543999999999999</v>
      </c>
      <c r="L146" s="112"/>
      <c r="M146" s="19"/>
      <c r="N146" s="19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</row>
    <row r="147" spans="1:31" s="97" customFormat="1" ht="12" customHeight="1" x14ac:dyDescent="0.2">
      <c r="A147" s="20"/>
      <c r="B147" s="154"/>
      <c r="C147" s="112"/>
      <c r="D147" s="204" t="s">
        <v>1143</v>
      </c>
      <c r="E147" s="204">
        <v>8</v>
      </c>
      <c r="F147" s="170">
        <v>3</v>
      </c>
      <c r="G147" s="169"/>
      <c r="H147" s="169"/>
      <c r="I147" s="169"/>
      <c r="J147" s="169">
        <v>1.34E-2</v>
      </c>
      <c r="K147" s="169">
        <f t="shared" si="0"/>
        <v>0.3216</v>
      </c>
      <c r="L147" s="112"/>
      <c r="M147" s="19"/>
      <c r="N147" s="19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</row>
    <row r="148" spans="1:31" s="97" customFormat="1" ht="12" customHeight="1" x14ac:dyDescent="0.2">
      <c r="A148" s="20"/>
      <c r="B148" s="154"/>
      <c r="C148" s="112"/>
      <c r="D148" s="204" t="s">
        <v>1143</v>
      </c>
      <c r="E148" s="204">
        <v>4</v>
      </c>
      <c r="F148" s="170">
        <v>2.8</v>
      </c>
      <c r="G148" s="169"/>
      <c r="H148" s="169"/>
      <c r="I148" s="169"/>
      <c r="J148" s="169">
        <v>1.34E-2</v>
      </c>
      <c r="K148" s="169">
        <f t="shared" si="0"/>
        <v>0.15007999999999999</v>
      </c>
      <c r="L148" s="112"/>
      <c r="M148" s="19"/>
      <c r="N148" s="19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</row>
    <row r="149" spans="1:31" s="97" customFormat="1" ht="12" customHeight="1" x14ac:dyDescent="0.2">
      <c r="A149" s="20"/>
      <c r="B149" s="154"/>
      <c r="C149" s="112"/>
      <c r="D149" s="204" t="s">
        <v>2104</v>
      </c>
      <c r="E149" s="204">
        <v>2</v>
      </c>
      <c r="F149" s="170">
        <v>2.6</v>
      </c>
      <c r="G149" s="169"/>
      <c r="H149" s="169"/>
      <c r="I149" s="169"/>
      <c r="J149" s="169">
        <v>2.53E-2</v>
      </c>
      <c r="K149" s="169">
        <f t="shared" si="0"/>
        <v>0.13156000000000001</v>
      </c>
      <c r="L149" s="112"/>
      <c r="M149" s="19"/>
      <c r="N149" s="19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</row>
    <row r="150" spans="1:31" s="97" customFormat="1" ht="12" customHeight="1" x14ac:dyDescent="0.2">
      <c r="A150" s="20"/>
      <c r="B150" s="154"/>
      <c r="C150" s="112"/>
      <c r="D150" s="204" t="s">
        <v>2104</v>
      </c>
      <c r="E150" s="204">
        <v>2</v>
      </c>
      <c r="F150" s="170">
        <v>2.4500000000000002</v>
      </c>
      <c r="G150" s="169"/>
      <c r="H150" s="169"/>
      <c r="I150" s="169"/>
      <c r="J150" s="169">
        <v>2.53E-2</v>
      </c>
      <c r="K150" s="169">
        <f t="shared" si="0"/>
        <v>0.12397000000000001</v>
      </c>
      <c r="L150" s="112"/>
      <c r="M150" s="19"/>
      <c r="N150" s="19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</row>
    <row r="151" spans="1:31" s="97" customFormat="1" ht="12" customHeight="1" x14ac:dyDescent="0.2">
      <c r="A151" s="20"/>
      <c r="B151" s="154"/>
      <c r="C151" s="112"/>
      <c r="D151" s="204" t="s">
        <v>2104</v>
      </c>
      <c r="E151" s="204">
        <v>4</v>
      </c>
      <c r="F151" s="153">
        <v>2.9</v>
      </c>
      <c r="G151" s="153"/>
      <c r="H151" s="153"/>
      <c r="I151" s="153"/>
      <c r="J151" s="169">
        <v>2.53E-2</v>
      </c>
      <c r="K151" s="169">
        <f t="shared" si="0"/>
        <v>0.29347999999999996</v>
      </c>
      <c r="L151" s="112"/>
      <c r="M151" s="19"/>
      <c r="N151" s="19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</row>
    <row r="152" spans="1:31" s="97" customFormat="1" ht="12" customHeight="1" x14ac:dyDescent="0.2">
      <c r="A152" s="20"/>
      <c r="B152" s="154"/>
      <c r="C152" s="112"/>
      <c r="D152" s="204" t="s">
        <v>2096</v>
      </c>
      <c r="E152" s="204">
        <v>1</v>
      </c>
      <c r="F152" s="170"/>
      <c r="G152" s="169"/>
      <c r="H152" s="169"/>
      <c r="I152" s="169"/>
      <c r="J152" s="169">
        <v>3.2000000000000001E-2</v>
      </c>
      <c r="K152" s="169">
        <f>J152</f>
        <v>3.2000000000000001E-2</v>
      </c>
      <c r="L152" s="112"/>
      <c r="M152" s="19"/>
      <c r="N152" s="19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</row>
    <row r="153" spans="1:31" s="97" customFormat="1" ht="12" customHeight="1" x14ac:dyDescent="0.2">
      <c r="A153" s="20"/>
      <c r="B153" s="154"/>
      <c r="C153" s="112"/>
      <c r="D153" s="204" t="s">
        <v>1344</v>
      </c>
      <c r="E153" s="204">
        <v>1</v>
      </c>
      <c r="F153" s="153"/>
      <c r="G153" s="153"/>
      <c r="H153" s="153"/>
      <c r="I153" s="153"/>
      <c r="J153" s="153">
        <v>0.2</v>
      </c>
      <c r="K153" s="205">
        <f>E153*J153</f>
        <v>0.2</v>
      </c>
      <c r="L153" s="112"/>
      <c r="M153" s="19"/>
      <c r="N153" s="19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</row>
    <row r="154" spans="1:31" s="97" customFormat="1" ht="12" customHeight="1" x14ac:dyDescent="0.2">
      <c r="A154" s="20"/>
      <c r="B154" s="154"/>
      <c r="C154" s="112"/>
      <c r="D154" s="204" t="s">
        <v>2097</v>
      </c>
      <c r="E154" s="204">
        <v>1</v>
      </c>
      <c r="F154" s="153"/>
      <c r="G154" s="153"/>
      <c r="H154" s="153"/>
      <c r="I154" s="153"/>
      <c r="J154" s="153">
        <v>0.22800000000000001</v>
      </c>
      <c r="K154" s="205">
        <f>E154*J154</f>
        <v>0.22800000000000001</v>
      </c>
      <c r="L154" s="112"/>
      <c r="M154" s="19"/>
      <c r="N154" s="19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</row>
    <row r="155" spans="1:31" s="97" customFormat="1" ht="12" customHeight="1" x14ac:dyDescent="0.2">
      <c r="A155" s="20"/>
      <c r="B155" s="154"/>
      <c r="C155" s="112"/>
      <c r="D155" s="204" t="s">
        <v>2098</v>
      </c>
      <c r="E155" s="204">
        <v>2</v>
      </c>
      <c r="F155" s="153"/>
      <c r="G155" s="153"/>
      <c r="H155" s="153"/>
      <c r="I155" s="153"/>
      <c r="J155" s="153">
        <f>0.2033*E155</f>
        <v>0.40660000000000002</v>
      </c>
      <c r="K155" s="205">
        <f>J155</f>
        <v>0.40660000000000002</v>
      </c>
      <c r="L155" s="112"/>
      <c r="M155" s="19"/>
      <c r="N155" s="19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</row>
    <row r="156" spans="1:31" s="97" customFormat="1" ht="12" customHeight="1" x14ac:dyDescent="0.2">
      <c r="A156" s="20"/>
      <c r="B156" s="154"/>
      <c r="C156" s="112"/>
      <c r="D156" s="204" t="s">
        <v>632</v>
      </c>
      <c r="E156" s="204">
        <v>1</v>
      </c>
      <c r="F156" s="170">
        <v>3</v>
      </c>
      <c r="G156" s="169">
        <v>5.9</v>
      </c>
      <c r="H156" s="169"/>
      <c r="I156" s="169">
        <f>F156*G156</f>
        <v>17.700000000000003</v>
      </c>
      <c r="J156" s="169">
        <v>2.4400000000000002E-2</v>
      </c>
      <c r="K156" s="169">
        <f>E156*F156*J156*G156</f>
        <v>0.43188000000000004</v>
      </c>
      <c r="L156" s="112"/>
      <c r="M156" s="19"/>
      <c r="N156" s="19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</row>
    <row r="157" spans="1:31" s="97" customFormat="1" ht="12" customHeight="1" x14ac:dyDescent="0.2">
      <c r="A157" s="20"/>
      <c r="B157" s="154"/>
      <c r="C157" s="112"/>
      <c r="D157" s="204"/>
      <c r="E157" s="204"/>
      <c r="F157" s="153"/>
      <c r="G157" s="153"/>
      <c r="H157" s="153"/>
      <c r="I157" s="153"/>
      <c r="J157" s="153"/>
      <c r="K157" s="205"/>
      <c r="L157" s="112"/>
      <c r="M157" s="19"/>
      <c r="N157" s="19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</row>
    <row r="158" spans="1:31" s="97" customFormat="1" ht="12" customHeight="1" x14ac:dyDescent="0.2">
      <c r="A158" s="20"/>
      <c r="B158" s="154"/>
      <c r="C158" s="112"/>
      <c r="D158" s="207" t="s">
        <v>2102</v>
      </c>
      <c r="E158" s="204"/>
      <c r="F158" s="153"/>
      <c r="G158" s="153"/>
      <c r="H158" s="153"/>
      <c r="I158" s="153"/>
      <c r="J158" s="153"/>
      <c r="K158" s="205"/>
      <c r="L158" s="112"/>
      <c r="M158" s="19"/>
      <c r="N158" s="19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</row>
    <row r="159" spans="1:31" s="97" customFormat="1" ht="12" customHeight="1" x14ac:dyDescent="0.2">
      <c r="A159" s="20"/>
      <c r="B159" s="154"/>
      <c r="C159" s="112"/>
      <c r="D159" s="204" t="s">
        <v>1143</v>
      </c>
      <c r="E159" s="204">
        <v>8</v>
      </c>
      <c r="F159" s="170">
        <v>1</v>
      </c>
      <c r="G159" s="169"/>
      <c r="H159" s="169"/>
      <c r="I159" s="169"/>
      <c r="J159" s="169">
        <v>1.34E-2</v>
      </c>
      <c r="K159" s="169">
        <f>E159*F159*J159</f>
        <v>0.1072</v>
      </c>
      <c r="L159" s="112"/>
      <c r="M159" s="19"/>
      <c r="N159" s="19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</row>
    <row r="160" spans="1:31" s="97" customFormat="1" ht="12" customHeight="1" x14ac:dyDescent="0.2">
      <c r="A160" s="20"/>
      <c r="B160" s="154"/>
      <c r="C160" s="112"/>
      <c r="D160" s="204" t="s">
        <v>1143</v>
      </c>
      <c r="E160" s="204">
        <v>4</v>
      </c>
      <c r="F160" s="170">
        <v>1.2</v>
      </c>
      <c r="G160" s="169"/>
      <c r="H160" s="169"/>
      <c r="I160" s="169"/>
      <c r="J160" s="169">
        <v>1.34E-2</v>
      </c>
      <c r="K160" s="169">
        <f>E160*F160*J160</f>
        <v>6.4320000000000002E-2</v>
      </c>
      <c r="L160" s="112"/>
      <c r="M160" s="19"/>
      <c r="N160" s="19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</row>
    <row r="161" spans="1:31" s="97" customFormat="1" ht="12" customHeight="1" x14ac:dyDescent="0.2">
      <c r="A161" s="20"/>
      <c r="B161" s="154"/>
      <c r="C161" s="112"/>
      <c r="D161" s="204" t="s">
        <v>1143</v>
      </c>
      <c r="E161" s="204">
        <v>4</v>
      </c>
      <c r="F161" s="170">
        <v>3</v>
      </c>
      <c r="G161" s="169"/>
      <c r="H161" s="169"/>
      <c r="I161" s="169"/>
      <c r="J161" s="169">
        <v>1.34E-2</v>
      </c>
      <c r="K161" s="169">
        <f>E161*F161*J161</f>
        <v>0.1608</v>
      </c>
      <c r="L161" s="112"/>
      <c r="M161" s="19"/>
      <c r="N161" s="19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</row>
    <row r="162" spans="1:31" s="97" customFormat="1" ht="12" customHeight="1" x14ac:dyDescent="0.2">
      <c r="A162" s="20"/>
      <c r="B162" s="154"/>
      <c r="C162" s="112"/>
      <c r="D162" s="204" t="s">
        <v>2090</v>
      </c>
      <c r="E162" s="204">
        <v>8</v>
      </c>
      <c r="F162" s="170">
        <v>0.9</v>
      </c>
      <c r="G162" s="169"/>
      <c r="H162" s="169"/>
      <c r="I162" s="169"/>
      <c r="J162" s="169">
        <v>3.7699999999999999E-3</v>
      </c>
      <c r="K162" s="169">
        <f>E162*F162*J162</f>
        <v>2.7144000000000001E-2</v>
      </c>
      <c r="L162" s="112"/>
      <c r="M162" s="19"/>
      <c r="N162" s="19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</row>
    <row r="163" spans="1:31" s="97" customFormat="1" ht="12" customHeight="1" x14ac:dyDescent="0.2">
      <c r="A163" s="20"/>
      <c r="B163" s="154"/>
      <c r="C163" s="112"/>
      <c r="D163" s="204" t="s">
        <v>2100</v>
      </c>
      <c r="E163" s="204">
        <v>12</v>
      </c>
      <c r="F163" s="153">
        <v>0.2</v>
      </c>
      <c r="G163" s="153"/>
      <c r="H163" s="153"/>
      <c r="I163" s="153"/>
      <c r="J163" s="208">
        <v>4.7099999999999998E-3</v>
      </c>
      <c r="K163" s="169">
        <f>E163*F163*J163</f>
        <v>1.1304000000000002E-2</v>
      </c>
      <c r="L163" s="112"/>
      <c r="M163" s="19"/>
      <c r="N163" s="19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</row>
    <row r="164" spans="1:31" ht="12" customHeight="1" x14ac:dyDescent="0.2">
      <c r="D164" s="210" t="s">
        <v>1344</v>
      </c>
      <c r="E164" s="210">
        <v>1</v>
      </c>
      <c r="F164" s="214"/>
      <c r="G164" s="214"/>
      <c r="H164" s="214"/>
      <c r="I164" s="214"/>
      <c r="J164" s="214">
        <v>4.8000000000000001E-2</v>
      </c>
      <c r="K164" s="215">
        <f>E164*J164</f>
        <v>4.8000000000000001E-2</v>
      </c>
    </row>
    <row r="165" spans="1:31" ht="12" customHeight="1" x14ac:dyDescent="0.2">
      <c r="D165" s="210"/>
      <c r="E165" s="210"/>
      <c r="F165" s="214"/>
      <c r="G165" s="214"/>
      <c r="H165" s="214"/>
      <c r="I165" s="214"/>
      <c r="J165" s="214"/>
      <c r="K165" s="212"/>
    </row>
    <row r="166" spans="1:31" ht="12" customHeight="1" x14ac:dyDescent="0.2">
      <c r="D166" s="803" t="s">
        <v>2101</v>
      </c>
      <c r="E166" s="210"/>
      <c r="F166" s="214"/>
      <c r="G166" s="1268" t="s">
        <v>1346</v>
      </c>
      <c r="H166" s="1269"/>
      <c r="I166" s="1269"/>
      <c r="J166" s="1270"/>
      <c r="K166" s="215">
        <f>SUM(K134:K165)*1.15</f>
        <v>4.6292330000000002</v>
      </c>
      <c r="M166" s="2">
        <f>K166/3</f>
        <v>1.5430776666666668</v>
      </c>
    </row>
    <row r="167" spans="1:31" ht="12" customHeight="1" x14ac:dyDescent="0.2">
      <c r="D167" s="210"/>
      <c r="E167" s="210"/>
      <c r="F167" s="214"/>
      <c r="G167" s="214"/>
      <c r="H167" s="214"/>
      <c r="I167" s="214"/>
      <c r="J167" s="214"/>
      <c r="K167" s="215"/>
    </row>
    <row r="168" spans="1:31" ht="12" customHeight="1" x14ac:dyDescent="0.2">
      <c r="D168" s="803"/>
      <c r="E168" s="212"/>
      <c r="F168" s="212"/>
      <c r="G168" s="212"/>
      <c r="H168" s="212"/>
      <c r="I168" s="212"/>
      <c r="J168" s="212"/>
      <c r="K168" s="212"/>
    </row>
    <row r="169" spans="1:31" ht="12" customHeight="1" x14ac:dyDescent="0.2">
      <c r="D169" s="803" t="s">
        <v>639</v>
      </c>
      <c r="E169" s="212"/>
      <c r="F169" s="212"/>
      <c r="G169" s="212"/>
      <c r="H169" s="212"/>
      <c r="I169" s="212"/>
      <c r="J169" s="212"/>
      <c r="K169" s="212"/>
    </row>
    <row r="170" spans="1:31" ht="12" customHeight="1" x14ac:dyDescent="0.2">
      <c r="A170" s="7"/>
      <c r="C170" s="213" t="s">
        <v>640</v>
      </c>
      <c r="D170" s="210" t="s">
        <v>1142</v>
      </c>
      <c r="E170" s="210">
        <v>2</v>
      </c>
      <c r="F170" s="211">
        <v>4.8</v>
      </c>
      <c r="G170" s="212"/>
      <c r="H170" s="212"/>
      <c r="I170" s="212"/>
      <c r="J170" s="212">
        <v>4.7899999999999998E-2</v>
      </c>
      <c r="K170" s="212">
        <f t="shared" ref="K170:K175" si="1">E170*F170*J170</f>
        <v>0.45983999999999997</v>
      </c>
      <c r="M170" s="6"/>
      <c r="N170" s="6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</row>
    <row r="171" spans="1:31" ht="12" customHeight="1" x14ac:dyDescent="0.2">
      <c r="A171" s="7"/>
      <c r="C171" s="213" t="s">
        <v>857</v>
      </c>
      <c r="D171" s="210" t="s">
        <v>2104</v>
      </c>
      <c r="E171" s="210">
        <v>4</v>
      </c>
      <c r="F171" s="211">
        <v>5.2</v>
      </c>
      <c r="G171" s="212"/>
      <c r="H171" s="212"/>
      <c r="I171" s="212"/>
      <c r="J171" s="212">
        <v>2.53E-2</v>
      </c>
      <c r="K171" s="212">
        <f t="shared" si="1"/>
        <v>0.52624000000000004</v>
      </c>
      <c r="M171" s="6"/>
      <c r="N171" s="6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</row>
    <row r="172" spans="1:31" ht="12" customHeight="1" x14ac:dyDescent="0.2">
      <c r="A172" s="7"/>
      <c r="C172" s="213" t="s">
        <v>642</v>
      </c>
      <c r="D172" s="210" t="s">
        <v>643</v>
      </c>
      <c r="E172" s="210">
        <v>1</v>
      </c>
      <c r="F172" s="211">
        <v>4.9000000000000004</v>
      </c>
      <c r="G172" s="212"/>
      <c r="H172" s="212"/>
      <c r="I172" s="212"/>
      <c r="J172" s="212">
        <f>M181</f>
        <v>3.1472857142857136E-2</v>
      </c>
      <c r="K172" s="212">
        <f t="shared" si="1"/>
        <v>0.15421699999999997</v>
      </c>
      <c r="M172" s="6"/>
      <c r="N172" s="6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</row>
    <row r="173" spans="1:31" ht="12" customHeight="1" x14ac:dyDescent="0.2">
      <c r="A173" s="7"/>
      <c r="C173" s="213" t="s">
        <v>644</v>
      </c>
      <c r="D173" s="210" t="s">
        <v>643</v>
      </c>
      <c r="E173" s="210">
        <v>4</v>
      </c>
      <c r="F173" s="211">
        <v>3.5</v>
      </c>
      <c r="G173" s="212"/>
      <c r="H173" s="212"/>
      <c r="I173" s="212"/>
      <c r="J173" s="212">
        <f>M181</f>
        <v>3.1472857142857136E-2</v>
      </c>
      <c r="K173" s="212">
        <f t="shared" si="1"/>
        <v>0.4406199999999999</v>
      </c>
      <c r="M173" s="6"/>
      <c r="N173" s="6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</row>
    <row r="174" spans="1:31" ht="12" customHeight="1" x14ac:dyDescent="0.2">
      <c r="A174" s="7"/>
      <c r="C174" s="213" t="s">
        <v>645</v>
      </c>
      <c r="D174" s="210" t="s">
        <v>646</v>
      </c>
      <c r="E174" s="210">
        <v>4</v>
      </c>
      <c r="F174" s="211">
        <v>1</v>
      </c>
      <c r="G174" s="212"/>
      <c r="H174" s="212"/>
      <c r="I174" s="212"/>
      <c r="J174" s="212">
        <v>1.54E-2</v>
      </c>
      <c r="K174" s="212">
        <f t="shared" si="1"/>
        <v>6.1600000000000002E-2</v>
      </c>
      <c r="M174" s="6"/>
      <c r="N174" s="6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</row>
    <row r="175" spans="1:31" ht="12" customHeight="1" x14ac:dyDescent="0.2">
      <c r="A175" s="7"/>
      <c r="C175" s="213" t="s">
        <v>647</v>
      </c>
      <c r="D175" s="210" t="s">
        <v>1104</v>
      </c>
      <c r="E175" s="210">
        <v>5</v>
      </c>
      <c r="F175" s="211">
        <v>0.6</v>
      </c>
      <c r="G175" s="212">
        <v>0.5</v>
      </c>
      <c r="H175" s="212"/>
      <c r="I175" s="212"/>
      <c r="J175" s="212">
        <v>2.3550000000000001E-2</v>
      </c>
      <c r="K175" s="212">
        <f t="shared" si="1"/>
        <v>7.0650000000000004E-2</v>
      </c>
      <c r="M175" s="6"/>
      <c r="N175" s="6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</row>
    <row r="176" spans="1:31" ht="12" customHeight="1" x14ac:dyDescent="0.2">
      <c r="A176" s="7"/>
      <c r="C176" s="213"/>
      <c r="D176" s="210" t="s">
        <v>1344</v>
      </c>
      <c r="E176" s="210">
        <v>1</v>
      </c>
      <c r="F176" s="214"/>
      <c r="G176" s="214"/>
      <c r="H176" s="214"/>
      <c r="I176" s="214"/>
      <c r="J176" s="214">
        <v>0.25</v>
      </c>
      <c r="K176" s="215">
        <f>E176*J176</f>
        <v>0.25</v>
      </c>
      <c r="M176" s="6"/>
      <c r="N176" s="6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</row>
    <row r="177" spans="1:31" ht="12" customHeight="1" x14ac:dyDescent="0.2">
      <c r="A177" s="7"/>
      <c r="C177" s="213"/>
      <c r="D177" s="210" t="s">
        <v>2097</v>
      </c>
      <c r="E177" s="210">
        <v>1</v>
      </c>
      <c r="F177" s="214"/>
      <c r="G177" s="214"/>
      <c r="H177" s="214"/>
      <c r="I177" s="214"/>
      <c r="J177" s="214">
        <v>0.18</v>
      </c>
      <c r="K177" s="215">
        <f>E177*J177</f>
        <v>0.18</v>
      </c>
      <c r="M177" s="6"/>
      <c r="N177" s="6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</row>
    <row r="178" spans="1:31" ht="12" customHeight="1" x14ac:dyDescent="0.2">
      <c r="A178" s="7"/>
      <c r="C178" s="16"/>
      <c r="D178" s="210"/>
      <c r="E178" s="210"/>
      <c r="F178" s="211"/>
      <c r="G178" s="212"/>
      <c r="H178" s="212"/>
      <c r="I178" s="212"/>
      <c r="J178" s="212"/>
      <c r="K178" s="212">
        <f>SUM(K170:K177)</f>
        <v>2.143167</v>
      </c>
      <c r="M178" s="216">
        <f>K178/12*15</f>
        <v>2.6789587500000001</v>
      </c>
      <c r="N178" s="6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</row>
    <row r="179" spans="1:31" ht="12" customHeight="1" x14ac:dyDescent="0.2">
      <c r="A179" s="7"/>
      <c r="C179" s="213" t="s">
        <v>643</v>
      </c>
      <c r="D179" s="210" t="s">
        <v>677</v>
      </c>
      <c r="E179" s="210">
        <v>2</v>
      </c>
      <c r="F179" s="211">
        <v>4.9000000000000004</v>
      </c>
      <c r="G179" s="212"/>
      <c r="H179" s="212"/>
      <c r="I179" s="212"/>
      <c r="J179" s="212">
        <v>1.1860000000000001E-2</v>
      </c>
      <c r="K179" s="212">
        <f>E179*F179*J179</f>
        <v>0.11622800000000001</v>
      </c>
      <c r="M179" s="6"/>
      <c r="N179" s="6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</row>
    <row r="180" spans="1:31" ht="12" customHeight="1" x14ac:dyDescent="0.2">
      <c r="A180" s="7"/>
      <c r="C180" s="16"/>
      <c r="D180" s="210" t="s">
        <v>648</v>
      </c>
      <c r="E180" s="210">
        <v>9</v>
      </c>
      <c r="F180" s="211">
        <v>0.3</v>
      </c>
      <c r="G180" s="212"/>
      <c r="H180" s="212"/>
      <c r="I180" s="212"/>
      <c r="J180" s="212">
        <v>1.4069999999999999E-2</v>
      </c>
      <c r="K180" s="212">
        <f>E180*F180*J180</f>
        <v>3.7988999999999995E-2</v>
      </c>
      <c r="M180" s="6"/>
      <c r="N180" s="6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</row>
    <row r="181" spans="1:31" ht="12" customHeight="1" x14ac:dyDescent="0.2">
      <c r="A181" s="7"/>
      <c r="C181" s="16"/>
      <c r="D181" s="210"/>
      <c r="E181" s="210"/>
      <c r="F181" s="211"/>
      <c r="G181" s="212"/>
      <c r="H181" s="212"/>
      <c r="I181" s="212"/>
      <c r="J181" s="212"/>
      <c r="K181" s="212">
        <f>SUM(K179:K180)</f>
        <v>0.15421699999999999</v>
      </c>
      <c r="M181" s="6">
        <f>K181/4.9</f>
        <v>3.1472857142857136E-2</v>
      </c>
      <c r="N181" s="6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</row>
    <row r="182" spans="1:31" ht="12" customHeight="1" x14ac:dyDescent="0.2">
      <c r="A182" s="7"/>
      <c r="C182" s="16"/>
      <c r="D182" s="210"/>
      <c r="E182" s="210"/>
      <c r="F182" s="211"/>
      <c r="G182" s="212"/>
      <c r="H182" s="212"/>
      <c r="I182" s="212"/>
      <c r="J182" s="212"/>
      <c r="K182" s="212"/>
      <c r="M182" s="6"/>
      <c r="N182" s="6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</row>
  </sheetData>
  <mergeCells count="2">
    <mergeCell ref="G166:J166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8">
    <tabColor indexed="11"/>
  </sheetPr>
  <dimension ref="A1:AT376"/>
  <sheetViews>
    <sheetView showGridLines="0" view="pageBreakPreview" topLeftCell="A67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2" customWidth="1"/>
    <col min="13" max="15" width="9.7109375" style="2" customWidth="1"/>
    <col min="16" max="32" width="9.7109375" style="1" customWidth="1"/>
    <col min="33" max="46" width="9.140625" style="1"/>
  </cols>
  <sheetData>
    <row r="1" spans="1:46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</row>
    <row r="2" spans="1:46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19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</row>
    <row r="3" spans="1:46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</row>
    <row r="4" spans="1:46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19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</row>
    <row r="5" spans="1:46" s="97" customFormat="1" ht="12" customHeight="1" x14ac:dyDescent="0.2">
      <c r="A5" s="20"/>
      <c r="B5" s="256" t="s">
        <v>91</v>
      </c>
      <c r="C5" s="180" t="s">
        <v>746</v>
      </c>
      <c r="D5" s="257"/>
      <c r="E5" s="257"/>
      <c r="F5" s="257"/>
      <c r="G5" s="258"/>
      <c r="H5"/>
      <c r="I5"/>
      <c r="J5"/>
      <c r="K5"/>
      <c r="L5" s="25"/>
      <c r="M5" s="19"/>
      <c r="N5" s="19"/>
      <c r="O5" s="19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</row>
    <row r="6" spans="1:46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</row>
    <row r="7" spans="1:46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</row>
    <row r="8" spans="1:46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19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</row>
    <row r="9" spans="1:46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9"/>
      <c r="M9" s="19"/>
      <c r="N9" s="19"/>
      <c r="O9" s="19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</row>
    <row r="10" spans="1:46" s="97" customFormat="1" ht="12" customHeight="1" x14ac:dyDescent="0.2">
      <c r="A10" s="20"/>
      <c r="B10" s="157"/>
      <c r="C10" s="181" t="s">
        <v>747</v>
      </c>
      <c r="D10" s="153">
        <v>66</v>
      </c>
      <c r="E10" s="153">
        <v>8.1</v>
      </c>
      <c r="F10" s="153"/>
      <c r="G10" s="153">
        <v>5</v>
      </c>
      <c r="H10" s="182">
        <f>D10*E10</f>
        <v>534.6</v>
      </c>
      <c r="I10" s="183">
        <f>D10*E10*G10</f>
        <v>2673</v>
      </c>
      <c r="J10" s="181"/>
      <c r="K10" s="184"/>
      <c r="L10" s="19"/>
      <c r="M10" s="19"/>
      <c r="N10" s="19"/>
      <c r="O10" s="19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</row>
    <row r="11" spans="1:46" s="97" customFormat="1" ht="12" customHeight="1" x14ac:dyDescent="0.2">
      <c r="A11" s="20"/>
      <c r="B11" s="157"/>
      <c r="C11" s="181" t="s">
        <v>1594</v>
      </c>
      <c r="D11" s="153">
        <v>8.1</v>
      </c>
      <c r="E11" s="153">
        <v>3</v>
      </c>
      <c r="F11" s="153"/>
      <c r="G11" s="153">
        <v>4.2</v>
      </c>
      <c r="H11" s="182">
        <f>D11*E11</f>
        <v>24.299999999999997</v>
      </c>
      <c r="I11" s="183">
        <f>D11*E11*G11</f>
        <v>102.05999999999999</v>
      </c>
      <c r="J11" s="181"/>
      <c r="K11" s="184"/>
      <c r="L11" s="19"/>
      <c r="M11" s="19"/>
      <c r="N11" s="19"/>
      <c r="O11" s="19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</row>
    <row r="12" spans="1:46" s="97" customFormat="1" ht="12" customHeight="1" x14ac:dyDescent="0.2">
      <c r="A12" s="20"/>
      <c r="B12" s="157"/>
      <c r="C12" s="181" t="s">
        <v>666</v>
      </c>
      <c r="D12" s="153">
        <v>8.1</v>
      </c>
      <c r="E12" s="153">
        <v>0.4</v>
      </c>
      <c r="F12" s="153"/>
      <c r="G12" s="153">
        <v>4.8</v>
      </c>
      <c r="H12" s="182">
        <f>D12*E12*2*2</f>
        <v>12.96</v>
      </c>
      <c r="I12" s="183">
        <f>D12*E12*G12*20</f>
        <v>311.03999999999996</v>
      </c>
      <c r="J12" s="181"/>
      <c r="K12" s="184"/>
      <c r="L12" s="19"/>
      <c r="M12" s="19"/>
      <c r="N12" s="19"/>
      <c r="O12" s="19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</row>
    <row r="13" spans="1:46" s="97" customFormat="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L13" s="19"/>
      <c r="M13" s="19"/>
      <c r="N13" s="19"/>
      <c r="O13" s="19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</row>
    <row r="14" spans="1:46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9"/>
      <c r="M14" s="19"/>
      <c r="N14" s="19"/>
      <c r="O14" s="19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</row>
    <row r="15" spans="1:46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571.86</v>
      </c>
      <c r="I15" s="191">
        <f>SUM(I9:I14)</f>
        <v>3086.1</v>
      </c>
      <c r="J15" s="165"/>
      <c r="K15" s="192"/>
      <c r="L15" s="19"/>
      <c r="M15" s="19"/>
      <c r="N15" s="19"/>
      <c r="O15" s="19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</row>
    <row r="16" spans="1:46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9"/>
      <c r="M16" s="19"/>
      <c r="N16" s="19"/>
      <c r="O16" s="19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</row>
    <row r="17" spans="1:46" s="97" customFormat="1" ht="12" customHeight="1" x14ac:dyDescent="0.2">
      <c r="A17" s="20"/>
      <c r="B17" s="157"/>
      <c r="C17" s="181" t="s">
        <v>747</v>
      </c>
      <c r="D17" s="182">
        <v>66</v>
      </c>
      <c r="E17" s="182">
        <v>8.5</v>
      </c>
      <c r="F17" s="182"/>
      <c r="G17" s="182"/>
      <c r="H17" s="182">
        <f>D17*E17</f>
        <v>561</v>
      </c>
      <c r="I17" s="183"/>
      <c r="J17" s="427"/>
      <c r="K17" s="186"/>
      <c r="L17" s="19"/>
      <c r="M17" s="19"/>
      <c r="N17" s="19"/>
      <c r="O17" s="19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</row>
    <row r="18" spans="1:46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285"/>
      <c r="K18" s="284"/>
      <c r="L18" s="19"/>
      <c r="M18" s="19"/>
      <c r="N18" s="19"/>
      <c r="O18" s="19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</row>
    <row r="19" spans="1:46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285"/>
      <c r="K19" s="284"/>
      <c r="L19" s="19"/>
      <c r="M19" s="19"/>
      <c r="N19" s="19"/>
      <c r="O19" s="19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</row>
    <row r="20" spans="1:46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L20" s="19"/>
      <c r="M20" s="19"/>
      <c r="N20" s="19"/>
      <c r="O20" s="19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</row>
    <row r="21" spans="1:46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L21" s="19"/>
      <c r="M21" s="19"/>
      <c r="N21" s="19"/>
      <c r="O21" s="19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</row>
    <row r="22" spans="1:46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561</v>
      </c>
      <c r="I22" s="429"/>
      <c r="J22" s="165"/>
      <c r="K22" s="192"/>
      <c r="L22" s="19"/>
      <c r="M22" s="19"/>
      <c r="N22" s="19"/>
      <c r="O22" s="19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</row>
    <row r="23" spans="1:46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9"/>
      <c r="M23" s="19"/>
      <c r="N23" s="19"/>
      <c r="O23" s="19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</row>
    <row r="24" spans="1:46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19"/>
      <c r="N24" s="19"/>
      <c r="O24" s="19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</row>
    <row r="25" spans="1:46" s="97" customFormat="1" ht="12" customHeight="1" thickBot="1" x14ac:dyDescent="0.25">
      <c r="A25" s="20"/>
      <c r="B25" s="431" t="str">
        <f>C5</f>
        <v>36 - Most č. 22 s napínací stanicí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19"/>
      <c r="N25" s="19"/>
      <c r="O25" s="19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</row>
    <row r="26" spans="1:46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19"/>
      <c r="N26" s="19"/>
      <c r="O26" s="19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</row>
    <row r="27" spans="1:46" s="97" customFormat="1" ht="12" customHeight="1" x14ac:dyDescent="0.2">
      <c r="A27" s="20"/>
      <c r="B27" s="1020" t="s">
        <v>115</v>
      </c>
      <c r="C27" s="1021" t="s">
        <v>138</v>
      </c>
      <c r="D27" s="1184">
        <f>J62+J63</f>
        <v>23.976000000000003</v>
      </c>
      <c r="E27" s="1023"/>
      <c r="F27" s="1024"/>
      <c r="G27" s="1024"/>
      <c r="H27" s="1025">
        <f>D27/1.8</f>
        <v>13.32</v>
      </c>
      <c r="I27" s="1025"/>
      <c r="J27" s="1026">
        <v>1.8</v>
      </c>
      <c r="K27" s="1021"/>
      <c r="L27" s="19"/>
      <c r="M27" s="19"/>
      <c r="N27" s="19"/>
      <c r="O27" s="19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</row>
    <row r="28" spans="1:46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9"/>
      <c r="M28" s="19"/>
      <c r="N28" s="19"/>
      <c r="O28" s="19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</row>
    <row r="29" spans="1:46" s="97" customFormat="1" ht="12" customHeight="1" x14ac:dyDescent="0.2">
      <c r="A29" s="20"/>
      <c r="B29" s="1027" t="s">
        <v>1648</v>
      </c>
      <c r="C29" s="1030" t="s">
        <v>1060</v>
      </c>
      <c r="D29" s="1184">
        <f>J71</f>
        <v>175.2</v>
      </c>
      <c r="E29" s="1031"/>
      <c r="F29" s="1025"/>
      <c r="G29" s="1025"/>
      <c r="H29" s="1025">
        <f>D29/2.5</f>
        <v>70.08</v>
      </c>
      <c r="I29" s="1025"/>
      <c r="J29" s="1026">
        <v>2.5</v>
      </c>
      <c r="K29" s="1030"/>
      <c r="L29" s="19"/>
      <c r="M29" s="19"/>
      <c r="N29" s="19"/>
      <c r="O29" s="19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</row>
    <row r="30" spans="1:46" s="97" customFormat="1" ht="12" customHeight="1" x14ac:dyDescent="0.2">
      <c r="A30" s="20"/>
      <c r="B30" s="1032" t="s">
        <v>116</v>
      </c>
      <c r="C30" s="1030" t="s">
        <v>140</v>
      </c>
      <c r="D30" s="1184">
        <f>J80</f>
        <v>157.50240000000002</v>
      </c>
      <c r="E30" s="1031"/>
      <c r="F30" s="1025"/>
      <c r="G30" s="1025"/>
      <c r="H30" s="1025">
        <f>D30/2.2</f>
        <v>71.591999999999999</v>
      </c>
      <c r="I30" s="1025">
        <f>H80</f>
        <v>71.591999999999999</v>
      </c>
      <c r="J30" s="1025">
        <v>2.2000000000000002</v>
      </c>
      <c r="K30" s="1030"/>
      <c r="L30" s="19"/>
      <c r="M30" s="19"/>
      <c r="N30" s="19"/>
      <c r="O30" s="19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</row>
    <row r="31" spans="1:46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9"/>
      <c r="M31" s="19"/>
      <c r="N31" s="19"/>
      <c r="O31" s="19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</row>
    <row r="32" spans="1:46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9"/>
      <c r="M32" s="19"/>
      <c r="N32" s="19"/>
      <c r="O32" s="19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</row>
    <row r="33" spans="1:46" s="97" customFormat="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9"/>
      <c r="M33" s="19"/>
      <c r="N33" s="19"/>
      <c r="O33" s="19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</row>
    <row r="34" spans="1:46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9"/>
      <c r="M34" s="19"/>
      <c r="N34" s="19"/>
      <c r="O34" s="19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</row>
    <row r="35" spans="1:46" s="97" customFormat="1" ht="12" customHeight="1" x14ac:dyDescent="0.2">
      <c r="A35" s="20"/>
      <c r="B35" s="1032" t="s">
        <v>121</v>
      </c>
      <c r="C35" s="1030" t="s">
        <v>1774</v>
      </c>
      <c r="D35" s="1184">
        <f>J60+J86</f>
        <v>11.8809</v>
      </c>
      <c r="E35" s="1048"/>
      <c r="F35" s="1025"/>
      <c r="G35" s="1025"/>
      <c r="H35" s="1025"/>
      <c r="I35" s="1025"/>
      <c r="J35" s="1033"/>
      <c r="K35" s="1030"/>
      <c r="L35" s="19"/>
      <c r="M35" s="19"/>
      <c r="N35" s="19"/>
      <c r="O35" s="19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</row>
    <row r="36" spans="1:46" s="97" customFormat="1" ht="12" customHeight="1" x14ac:dyDescent="0.2">
      <c r="A36" s="20"/>
      <c r="B36" s="1032" t="s">
        <v>143</v>
      </c>
      <c r="C36" s="1030" t="s">
        <v>526</v>
      </c>
      <c r="D36" s="1184">
        <f>J97+J54</f>
        <v>171.9059184163265</v>
      </c>
      <c r="E36" s="1031"/>
      <c r="F36" s="1025"/>
      <c r="G36" s="1025"/>
      <c r="H36" s="1025"/>
      <c r="I36" s="1025"/>
      <c r="J36" s="1033"/>
      <c r="K36" s="1030"/>
      <c r="L36" s="19"/>
      <c r="M36" s="19"/>
      <c r="N36" s="19"/>
      <c r="O36" s="19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</row>
    <row r="37" spans="1:46" s="97" customFormat="1" ht="12" customHeight="1" x14ac:dyDescent="0.2">
      <c r="A37" s="20"/>
      <c r="B37" s="1032" t="s">
        <v>144</v>
      </c>
      <c r="C37" s="1030" t="s">
        <v>525</v>
      </c>
      <c r="D37" s="1184">
        <f>J104</f>
        <v>3.6970991999999998</v>
      </c>
      <c r="E37" s="1031"/>
      <c r="F37" s="1025"/>
      <c r="G37" s="1025"/>
      <c r="H37" s="1025"/>
      <c r="I37" s="1025"/>
      <c r="J37" s="1033"/>
      <c r="K37" s="1030"/>
      <c r="L37" s="19"/>
      <c r="M37" s="19"/>
      <c r="N37" s="19"/>
      <c r="O37" s="19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</row>
    <row r="38" spans="1:46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19"/>
      <c r="N38" s="19"/>
      <c r="O38" s="19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</row>
    <row r="39" spans="1:46" s="97" customFormat="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9"/>
      <c r="M39" s="19"/>
      <c r="N39" s="19"/>
      <c r="O39" s="19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</row>
    <row r="40" spans="1:46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46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46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46" ht="12" customHeight="1" thickBot="1" x14ac:dyDescent="0.25">
      <c r="A43" s="20"/>
      <c r="B43" s="456" t="s">
        <v>147</v>
      </c>
      <c r="C43" s="457"/>
      <c r="D43" s="565">
        <f>SUM(D27:D42)</f>
        <v>544.1623176163265</v>
      </c>
      <c r="E43" s="458"/>
      <c r="F43" s="458"/>
      <c r="G43" s="304">
        <f>SUM(G27:G42)</f>
        <v>0</v>
      </c>
      <c r="H43" s="304">
        <f>SUM(H27:H42)</f>
        <v>154.99200000000002</v>
      </c>
      <c r="I43" s="304">
        <f>SUM(I27:I42)</f>
        <v>71.591999999999999</v>
      </c>
      <c r="J43" s="459"/>
      <c r="K43" s="258"/>
      <c r="L43" s="19"/>
      <c r="M43" s="59" t="e">
        <f>J224+J206+J164+J182+J176+J134+J231+#REF!+J56</f>
        <v>#REF!</v>
      </c>
      <c r="N43" s="58">
        <f>H164+H134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</row>
    <row r="44" spans="1:46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</row>
    <row r="45" spans="1:46" s="262" customFormat="1" ht="12" customHeight="1" x14ac:dyDescent="0.2">
      <c r="A45" s="137"/>
      <c r="B45" s="137"/>
      <c r="C45" s="137"/>
      <c r="D45" s="118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6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571.86</v>
      </c>
      <c r="P46" s="476">
        <f>I15</f>
        <v>3086.1</v>
      </c>
      <c r="Q46" s="477">
        <f>D43</f>
        <v>544.1623176163265</v>
      </c>
      <c r="R46" s="477">
        <f>H43</f>
        <v>154.99200000000002</v>
      </c>
      <c r="S46" s="476">
        <f>I43</f>
        <v>71.591999999999999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6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23.976000000000003</v>
      </c>
      <c r="P47" s="479">
        <f>D28</f>
        <v>0</v>
      </c>
      <c r="Q47" s="480">
        <f>D29</f>
        <v>175.2</v>
      </c>
      <c r="R47" s="480">
        <f>D30</f>
        <v>157.50240000000002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11.8809</v>
      </c>
      <c r="X47" s="555">
        <f>D36</f>
        <v>171.9059184163265</v>
      </c>
      <c r="Y47" s="555">
        <f>D37</f>
        <v>3.6970991999999998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544.1623176163265</v>
      </c>
    </row>
    <row r="48" spans="1:46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19"/>
      <c r="N48" s="19"/>
      <c r="O48" s="19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</row>
    <row r="49" spans="1:46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9"/>
      <c r="M49" s="150" t="s">
        <v>110</v>
      </c>
      <c r="N49" s="19"/>
      <c r="O49" s="19"/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</row>
    <row r="50" spans="1:46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9"/>
      <c r="M50" s="19"/>
      <c r="N50" s="19"/>
      <c r="O50" s="19"/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</row>
    <row r="51" spans="1:46" s="97" customFormat="1" ht="12" customHeight="1" x14ac:dyDescent="0.2">
      <c r="A51" s="20"/>
      <c r="B51" s="160">
        <v>1</v>
      </c>
      <c r="C51" s="185" t="s">
        <v>599</v>
      </c>
      <c r="D51" s="170">
        <v>66</v>
      </c>
      <c r="E51" s="170"/>
      <c r="F51" s="169"/>
      <c r="G51" s="170"/>
      <c r="H51" s="170"/>
      <c r="I51" s="298">
        <f>M163</f>
        <v>2.2271175999999997</v>
      </c>
      <c r="J51" s="299">
        <f>D51*I51*B51</f>
        <v>146.98976159999998</v>
      </c>
      <c r="K51" s="162" t="s">
        <v>493</v>
      </c>
      <c r="L51" s="19"/>
      <c r="M51" s="19">
        <f>I10*0.07132</f>
        <v>190.63835999999998</v>
      </c>
      <c r="N51" s="19"/>
      <c r="O51" s="19"/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</row>
    <row r="52" spans="1:46" s="97" customFormat="1" ht="12" customHeight="1" x14ac:dyDescent="0.2">
      <c r="A52" s="20"/>
      <c r="B52" s="159">
        <v>1</v>
      </c>
      <c r="C52" s="185" t="s">
        <v>748</v>
      </c>
      <c r="D52" s="491"/>
      <c r="E52" s="170"/>
      <c r="F52" s="169"/>
      <c r="G52" s="170"/>
      <c r="H52" s="170"/>
      <c r="I52" s="298"/>
      <c r="J52" s="299">
        <v>7.2779999999999996</v>
      </c>
      <c r="K52" s="162" t="s">
        <v>493</v>
      </c>
      <c r="L52" s="19"/>
      <c r="M52" s="19">
        <f>I11*0.07132</f>
        <v>7.2789191999999989</v>
      </c>
      <c r="N52" s="19"/>
      <c r="O52" s="19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</row>
    <row r="53" spans="1:46" s="97" customFormat="1" ht="12" customHeight="1" thickBot="1" x14ac:dyDescent="0.25">
      <c r="A53" s="20"/>
      <c r="B53" s="159">
        <v>2</v>
      </c>
      <c r="C53" s="185" t="s">
        <v>600</v>
      </c>
      <c r="D53" s="491"/>
      <c r="E53" s="170"/>
      <c r="F53" s="169"/>
      <c r="G53" s="170"/>
      <c r="H53" s="170"/>
      <c r="I53" s="298">
        <f>K175</f>
        <v>3.5565784081632659</v>
      </c>
      <c r="J53" s="299">
        <f>I53*B53</f>
        <v>7.1131568163265317</v>
      </c>
      <c r="K53" s="172" t="s">
        <v>493</v>
      </c>
      <c r="L53" s="19"/>
      <c r="M53" s="19"/>
      <c r="N53" s="19"/>
      <c r="O53" s="19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</row>
    <row r="54" spans="1:46" s="97" customFormat="1" ht="12" customHeight="1" thickBot="1" x14ac:dyDescent="0.25">
      <c r="A54" s="20"/>
      <c r="B54" s="483"/>
      <c r="C54" s="484" t="s">
        <v>117</v>
      </c>
      <c r="D54" s="484"/>
      <c r="E54" s="484"/>
      <c r="F54" s="484"/>
      <c r="G54" s="462"/>
      <c r="H54" s="547"/>
      <c r="I54" s="484"/>
      <c r="J54" s="485">
        <f>SUM(J51:J53)</f>
        <v>161.38091841632649</v>
      </c>
      <c r="K54" s="487"/>
      <c r="L54" s="19"/>
      <c r="M54" s="19"/>
      <c r="N54" s="19"/>
      <c r="O54" s="19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</row>
    <row r="55" spans="1:46" s="97" customFormat="1" ht="12" customHeight="1" x14ac:dyDescent="0.2">
      <c r="A55" s="20"/>
      <c r="B55" s="259"/>
      <c r="C55" s="258"/>
      <c r="D55" s="258"/>
      <c r="E55" s="258"/>
      <c r="F55" s="258"/>
      <c r="G55" s="258"/>
      <c r="H55" s="133"/>
      <c r="I55" s="258"/>
      <c r="J55" s="488"/>
      <c r="K55" s="258"/>
      <c r="L55" s="19"/>
      <c r="M55" s="19"/>
      <c r="N55" s="19"/>
      <c r="O55" s="19"/>
      <c r="P55" s="20" t="e">
        <f>(#REF!+#REF!)*1.2</f>
        <v>#REF!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</row>
    <row r="56" spans="1:46" s="97" customFormat="1" ht="12" customHeight="1" thickBot="1" x14ac:dyDescent="0.25">
      <c r="A56" s="20"/>
      <c r="B56" s="111" t="s">
        <v>2007</v>
      </c>
      <c r="C56" s="112"/>
      <c r="D56" s="112"/>
      <c r="E56" s="112"/>
      <c r="F56" s="112"/>
      <c r="G56" s="112"/>
      <c r="H56" s="112"/>
      <c r="I56" s="112"/>
      <c r="J56" s="112"/>
      <c r="K56" s="112"/>
      <c r="L56" s="19"/>
      <c r="M56" s="19"/>
      <c r="N56" s="19"/>
      <c r="O56" s="19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</row>
    <row r="57" spans="1:46" s="97" customFormat="1" ht="12" customHeight="1" thickBot="1" x14ac:dyDescent="0.25">
      <c r="A57" s="20"/>
      <c r="B57" s="482"/>
      <c r="C57" s="432"/>
      <c r="D57" s="434" t="s">
        <v>93</v>
      </c>
      <c r="E57" s="434" t="s">
        <v>104</v>
      </c>
      <c r="F57" s="434" t="s">
        <v>96</v>
      </c>
      <c r="G57" s="434" t="s">
        <v>105</v>
      </c>
      <c r="H57" s="434" t="s">
        <v>106</v>
      </c>
      <c r="I57" s="434" t="s">
        <v>124</v>
      </c>
      <c r="J57" s="434" t="s">
        <v>108</v>
      </c>
      <c r="K57" s="435" t="s">
        <v>109</v>
      </c>
      <c r="L57" s="19"/>
      <c r="M57" s="150" t="s">
        <v>110</v>
      </c>
      <c r="N57" s="19"/>
      <c r="O57" s="19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</row>
    <row r="58" spans="1:46" s="97" customFormat="1" ht="12" customHeight="1" thickBot="1" x14ac:dyDescent="0.25">
      <c r="A58" s="20"/>
      <c r="B58" s="436" t="s">
        <v>111</v>
      </c>
      <c r="C58" s="437" t="s">
        <v>112</v>
      </c>
      <c r="D58" s="440" t="s">
        <v>99</v>
      </c>
      <c r="E58" s="440" t="s">
        <v>99</v>
      </c>
      <c r="F58" s="440" t="s">
        <v>135</v>
      </c>
      <c r="G58" s="440" t="s">
        <v>99</v>
      </c>
      <c r="H58" s="440" t="s">
        <v>136</v>
      </c>
      <c r="I58" s="440" t="s">
        <v>602</v>
      </c>
      <c r="J58" s="440" t="s">
        <v>113</v>
      </c>
      <c r="K58" s="441" t="s">
        <v>114</v>
      </c>
      <c r="L58" s="19"/>
      <c r="M58" s="19"/>
      <c r="N58" s="19"/>
      <c r="O58" s="19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</row>
    <row r="59" spans="1:46" s="97" customFormat="1" ht="12" customHeight="1" x14ac:dyDescent="0.2">
      <c r="A59" s="20"/>
      <c r="B59" s="160"/>
      <c r="C59" s="185" t="s">
        <v>668</v>
      </c>
      <c r="D59" s="170"/>
      <c r="E59" s="170"/>
      <c r="F59" s="170"/>
      <c r="G59" s="170"/>
      <c r="H59" s="170"/>
      <c r="I59" s="169"/>
      <c r="J59" s="299"/>
      <c r="K59" s="162"/>
      <c r="L59" s="19"/>
      <c r="M59" s="19"/>
      <c r="N59" s="19"/>
      <c r="O59" s="19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</row>
    <row r="60" spans="1:46" s="97" customFormat="1" ht="12" customHeight="1" x14ac:dyDescent="0.2">
      <c r="A60" s="20"/>
      <c r="B60" s="160">
        <v>222</v>
      </c>
      <c r="C60" s="185" t="s">
        <v>603</v>
      </c>
      <c r="D60" s="170">
        <v>0.6</v>
      </c>
      <c r="E60" s="170">
        <v>1.8</v>
      </c>
      <c r="F60" s="170">
        <f>D60*E60*B60</f>
        <v>239.76000000000002</v>
      </c>
      <c r="G60" s="298">
        <v>8.0000000000000002E-3</v>
      </c>
      <c r="H60" s="170">
        <f>F60*G60</f>
        <v>1.9180800000000002</v>
      </c>
      <c r="I60" s="169">
        <v>1.6E-2</v>
      </c>
      <c r="J60" s="299">
        <f>F60*I60</f>
        <v>3.8361600000000005</v>
      </c>
      <c r="K60" s="162" t="s">
        <v>997</v>
      </c>
      <c r="L60" s="19"/>
      <c r="M60" s="19">
        <f>D51*2/D60</f>
        <v>220</v>
      </c>
      <c r="N60" s="19"/>
      <c r="O60" s="19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</row>
    <row r="61" spans="1:46" s="97" customFormat="1" ht="12" customHeight="1" x14ac:dyDescent="0.2">
      <c r="A61" s="20"/>
      <c r="B61" s="159"/>
      <c r="C61" s="185" t="s">
        <v>749</v>
      </c>
      <c r="D61" s="170"/>
      <c r="E61" s="170"/>
      <c r="F61" s="169"/>
      <c r="G61" s="170"/>
      <c r="H61" s="170"/>
      <c r="I61" s="169"/>
      <c r="J61" s="299"/>
      <c r="K61" s="162"/>
      <c r="L61" s="19"/>
      <c r="M61" s="19"/>
      <c r="N61" s="19"/>
      <c r="O61" s="19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</row>
    <row r="62" spans="1:46" s="97" customFormat="1" ht="12" customHeight="1" x14ac:dyDescent="0.2">
      <c r="A62" s="20"/>
      <c r="B62" s="159">
        <v>2</v>
      </c>
      <c r="C62" s="185" t="s">
        <v>670</v>
      </c>
      <c r="D62" s="170">
        <v>8</v>
      </c>
      <c r="E62" s="170">
        <v>4.2</v>
      </c>
      <c r="F62" s="170">
        <f>D62*E63</f>
        <v>33.6</v>
      </c>
      <c r="G62" s="170">
        <v>0.15</v>
      </c>
      <c r="H62" s="170">
        <f>F62*G62*B62</f>
        <v>10.08</v>
      </c>
      <c r="I62" s="169">
        <v>1.8</v>
      </c>
      <c r="J62" s="299">
        <f>H62*I62</f>
        <v>18.144000000000002</v>
      </c>
      <c r="K62" s="162" t="s">
        <v>115</v>
      </c>
      <c r="L62" s="19"/>
      <c r="M62" s="155"/>
      <c r="N62" s="19"/>
      <c r="O62" s="19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</row>
    <row r="63" spans="1:46" s="97" customFormat="1" ht="12" customHeight="1" thickBot="1" x14ac:dyDescent="0.25">
      <c r="A63" s="20"/>
      <c r="B63" s="159">
        <v>2</v>
      </c>
      <c r="C63" s="185" t="s">
        <v>2019</v>
      </c>
      <c r="D63" s="170">
        <v>3</v>
      </c>
      <c r="E63" s="170">
        <v>4.2</v>
      </c>
      <c r="F63" s="170">
        <f>D63*E63-1.8</f>
        <v>10.8</v>
      </c>
      <c r="G63" s="170">
        <v>0.15</v>
      </c>
      <c r="H63" s="170">
        <f>F63*G63*B63</f>
        <v>3.24</v>
      </c>
      <c r="I63" s="169">
        <v>1.8</v>
      </c>
      <c r="J63" s="299">
        <f>H63*I63</f>
        <v>5.8320000000000007</v>
      </c>
      <c r="K63" s="172" t="s">
        <v>115</v>
      </c>
      <c r="L63" s="19"/>
      <c r="M63" s="155">
        <v>1.8</v>
      </c>
      <c r="N63" s="19"/>
      <c r="O63" s="19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</row>
    <row r="64" spans="1:46" s="97" customFormat="1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SUM(H59:H63)</f>
        <v>15.23808</v>
      </c>
      <c r="I64" s="484"/>
      <c r="J64" s="485">
        <f>SUM(J59:J63)</f>
        <v>27.812160000000002</v>
      </c>
      <c r="K64" s="487"/>
      <c r="L64" s="19"/>
      <c r="M64" s="19"/>
      <c r="N64" s="19"/>
      <c r="O64" s="19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</row>
    <row r="65" spans="1:46" s="97" customFormat="1" ht="12" customHeight="1" x14ac:dyDescent="0.2">
      <c r="A65" s="20"/>
      <c r="B65" s="259"/>
      <c r="C65" s="258"/>
      <c r="D65" s="258"/>
      <c r="E65" s="258"/>
      <c r="F65" s="258"/>
      <c r="G65" s="258"/>
      <c r="H65" s="133"/>
      <c r="I65" s="258"/>
      <c r="J65" s="488"/>
      <c r="K65" s="258"/>
      <c r="L65" s="19"/>
      <c r="M65" s="19"/>
      <c r="N65" s="19"/>
      <c r="O65" s="19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</row>
    <row r="66" spans="1:46" s="97" customFormat="1" ht="12" customHeight="1" thickBot="1" x14ac:dyDescent="0.25">
      <c r="A66" s="20"/>
      <c r="B66" s="111" t="s">
        <v>184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9"/>
      <c r="M66" s="19"/>
      <c r="N66" s="19"/>
      <c r="O66" s="19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</row>
    <row r="67" spans="1:46" s="97" customFormat="1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9"/>
      <c r="M67" s="19"/>
      <c r="N67" s="19"/>
      <c r="O67" s="19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</row>
    <row r="68" spans="1:46" s="97" customFormat="1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9"/>
      <c r="M68" s="19"/>
      <c r="N68" s="19"/>
      <c r="O68" s="19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</row>
    <row r="69" spans="1:46" s="97" customFormat="1" ht="12" customHeight="1" x14ac:dyDescent="0.2">
      <c r="A69" s="20"/>
      <c r="B69" s="160">
        <v>1</v>
      </c>
      <c r="C69" s="184" t="s">
        <v>1523</v>
      </c>
      <c r="D69" s="283">
        <v>66</v>
      </c>
      <c r="E69" s="297">
        <v>8</v>
      </c>
      <c r="F69" s="170">
        <f>D69*E69-4</f>
        <v>524</v>
      </c>
      <c r="G69" s="170">
        <v>0.12</v>
      </c>
      <c r="H69" s="170">
        <f>F69*G69*B69</f>
        <v>62.879999999999995</v>
      </c>
      <c r="I69" s="169">
        <v>2.5</v>
      </c>
      <c r="J69" s="299">
        <f>H69*I69</f>
        <v>157.19999999999999</v>
      </c>
      <c r="K69" s="166" t="s">
        <v>157</v>
      </c>
      <c r="L69" s="19"/>
      <c r="M69" s="19"/>
      <c r="N69" s="19"/>
      <c r="O69" s="19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</row>
    <row r="70" spans="1:46" s="97" customFormat="1" ht="12" customHeight="1" thickBot="1" x14ac:dyDescent="0.25">
      <c r="A70" s="20"/>
      <c r="B70" s="159">
        <v>1</v>
      </c>
      <c r="C70" s="184" t="s">
        <v>1524</v>
      </c>
      <c r="D70" s="170">
        <v>8</v>
      </c>
      <c r="E70" s="170">
        <v>3</v>
      </c>
      <c r="F70" s="170">
        <f>D70*E70</f>
        <v>24</v>
      </c>
      <c r="G70" s="170">
        <v>0.3</v>
      </c>
      <c r="H70" s="170">
        <f>F70*G70*B70</f>
        <v>7.1999999999999993</v>
      </c>
      <c r="I70" s="169">
        <v>2.5</v>
      </c>
      <c r="J70" s="299">
        <f>H70*I70</f>
        <v>18</v>
      </c>
      <c r="K70" s="172" t="s">
        <v>157</v>
      </c>
      <c r="L70" s="19"/>
      <c r="M70" s="155"/>
      <c r="N70" s="19"/>
      <c r="O70" s="19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</row>
    <row r="71" spans="1:46" s="97" customFormat="1" ht="12" customHeight="1" thickBot="1" x14ac:dyDescent="0.25">
      <c r="A71" s="20"/>
      <c r="B71" s="483"/>
      <c r="C71" s="484" t="s">
        <v>117</v>
      </c>
      <c r="D71" s="484"/>
      <c r="E71" s="484"/>
      <c r="F71" s="484"/>
      <c r="G71" s="462"/>
      <c r="H71" s="520">
        <f>SUM(H69:H70)</f>
        <v>70.08</v>
      </c>
      <c r="I71" s="484"/>
      <c r="J71" s="485">
        <f>SUM(J69:J70)</f>
        <v>175.2</v>
      </c>
      <c r="K71" s="487"/>
      <c r="L71" s="19"/>
      <c r="M71" s="19"/>
      <c r="N71" s="19"/>
      <c r="O71" s="19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</row>
    <row r="72" spans="1:46" s="97" customFormat="1" ht="12" customHeight="1" x14ac:dyDescent="0.2">
      <c r="A72" s="20"/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9"/>
      <c r="M72" s="19"/>
      <c r="N72" s="19"/>
      <c r="O72" s="19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</row>
    <row r="73" spans="1:46" s="97" customFormat="1" ht="12" customHeight="1" thickBot="1" x14ac:dyDescent="0.25">
      <c r="A73" s="20"/>
      <c r="B73" s="111" t="s">
        <v>127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9"/>
      <c r="M73" s="19"/>
      <c r="N73" s="19"/>
      <c r="O73" s="19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</row>
    <row r="74" spans="1:46" s="97" customFormat="1" ht="12" customHeight="1" thickBot="1" x14ac:dyDescent="0.25">
      <c r="A74" s="20"/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107</v>
      </c>
      <c r="J74" s="492" t="s">
        <v>108</v>
      </c>
      <c r="K74" s="435" t="s">
        <v>109</v>
      </c>
      <c r="L74" s="19"/>
      <c r="M74" s="19"/>
      <c r="N74" s="19"/>
      <c r="O74" s="19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</row>
    <row r="75" spans="1:46" s="97" customFormat="1" ht="12" customHeight="1" thickBot="1" x14ac:dyDescent="0.25">
      <c r="A75" s="20"/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137</v>
      </c>
      <c r="J75" s="493" t="s">
        <v>113</v>
      </c>
      <c r="K75" s="441" t="s">
        <v>114</v>
      </c>
      <c r="L75" s="19"/>
      <c r="M75" s="19"/>
      <c r="N75" s="19"/>
      <c r="O75" s="19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</row>
    <row r="76" spans="1:46" s="97" customFormat="1" ht="12" customHeight="1" x14ac:dyDescent="0.2">
      <c r="A76" s="20"/>
      <c r="B76" s="160">
        <v>4</v>
      </c>
      <c r="C76" s="184" t="s">
        <v>1582</v>
      </c>
      <c r="D76" s="309">
        <v>1.2</v>
      </c>
      <c r="E76" s="309">
        <v>1.2</v>
      </c>
      <c r="F76" s="181"/>
      <c r="G76" s="309">
        <v>2.2000000000000002</v>
      </c>
      <c r="H76" s="170">
        <f>B76*D76*E76*G76</f>
        <v>12.672000000000001</v>
      </c>
      <c r="I76" s="181">
        <v>2.2000000000000002</v>
      </c>
      <c r="J76" s="494">
        <f>H76*I76</f>
        <v>27.878400000000003</v>
      </c>
      <c r="K76" s="166" t="s">
        <v>116</v>
      </c>
      <c r="L76" s="19"/>
      <c r="M76" s="19">
        <f>1*1.2*1.25*2</f>
        <v>3</v>
      </c>
      <c r="N76" s="19"/>
      <c r="O76" s="19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</row>
    <row r="77" spans="1:46" s="97" customFormat="1" ht="12" customHeight="1" x14ac:dyDescent="0.2">
      <c r="A77" s="20"/>
      <c r="B77" s="159">
        <v>2</v>
      </c>
      <c r="C77" s="185" t="s">
        <v>1858</v>
      </c>
      <c r="D77" s="168">
        <v>6.8</v>
      </c>
      <c r="E77" s="309">
        <v>0.5</v>
      </c>
      <c r="F77" s="169"/>
      <c r="G77" s="309">
        <v>2.2000000000000002</v>
      </c>
      <c r="H77" s="170">
        <f>B77*D77*E77*G77</f>
        <v>14.96</v>
      </c>
      <c r="I77" s="169">
        <v>2.2000000000000002</v>
      </c>
      <c r="J77" s="299">
        <f>H77*I77</f>
        <v>32.912000000000006</v>
      </c>
      <c r="K77" s="166" t="s">
        <v>116</v>
      </c>
      <c r="L77" s="19"/>
      <c r="M77" s="19"/>
      <c r="N77" s="19"/>
      <c r="O77" s="19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</row>
    <row r="78" spans="1:46" s="97" customFormat="1" ht="12" customHeight="1" x14ac:dyDescent="0.2">
      <c r="A78" s="20"/>
      <c r="B78" s="159">
        <v>2</v>
      </c>
      <c r="C78" s="185" t="s">
        <v>1859</v>
      </c>
      <c r="D78" s="168">
        <v>1.8</v>
      </c>
      <c r="E78" s="309">
        <v>0.5</v>
      </c>
      <c r="F78" s="169"/>
      <c r="G78" s="309">
        <v>2.2000000000000002</v>
      </c>
      <c r="H78" s="170">
        <f>B78*D78*E78*G78</f>
        <v>3.9600000000000004</v>
      </c>
      <c r="I78" s="169">
        <v>2.2000000000000002</v>
      </c>
      <c r="J78" s="299">
        <f>H78*I78</f>
        <v>8.7120000000000015</v>
      </c>
      <c r="K78" s="166" t="s">
        <v>116</v>
      </c>
      <c r="L78" s="19"/>
      <c r="M78" s="19"/>
      <c r="N78" s="19"/>
      <c r="O78" s="149">
        <f>F60+F86</f>
        <v>800.76</v>
      </c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</row>
    <row r="79" spans="1:46" s="97" customFormat="1" ht="12" customHeight="1" thickBot="1" x14ac:dyDescent="0.25">
      <c r="A79" s="20"/>
      <c r="B79" s="158">
        <v>2</v>
      </c>
      <c r="C79" s="186" t="s">
        <v>627</v>
      </c>
      <c r="D79" s="302">
        <v>10</v>
      </c>
      <c r="E79" s="302">
        <v>1</v>
      </c>
      <c r="F79" s="427"/>
      <c r="G79" s="302">
        <v>2</v>
      </c>
      <c r="H79" s="286">
        <f>B79*D79*E79*G79</f>
        <v>40</v>
      </c>
      <c r="I79" s="427">
        <v>2.2000000000000002</v>
      </c>
      <c r="J79" s="564">
        <f>H79*I79</f>
        <v>88</v>
      </c>
      <c r="K79" s="300" t="s">
        <v>116</v>
      </c>
      <c r="L79" s="19"/>
      <c r="M79" s="19"/>
      <c r="N79" s="19"/>
      <c r="O79" s="19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</row>
    <row r="80" spans="1:46" s="97" customFormat="1" ht="12" customHeight="1" thickBot="1" x14ac:dyDescent="0.25">
      <c r="A80" s="20"/>
      <c r="B80" s="483"/>
      <c r="C80" s="484" t="s">
        <v>117</v>
      </c>
      <c r="D80" s="484"/>
      <c r="E80" s="484"/>
      <c r="F80" s="484"/>
      <c r="G80" s="462"/>
      <c r="H80" s="520">
        <f>SUM(H76:H79)</f>
        <v>71.591999999999999</v>
      </c>
      <c r="I80" s="484"/>
      <c r="J80" s="485">
        <f>SUM(J76:J79)</f>
        <v>157.50240000000002</v>
      </c>
      <c r="K80" s="487"/>
      <c r="L80" s="19"/>
      <c r="M80" s="19"/>
      <c r="N80" s="19"/>
      <c r="O80" s="19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</row>
    <row r="81" spans="1:46" s="97" customFormat="1" ht="12" customHeight="1" x14ac:dyDescent="0.2">
      <c r="A81" s="20"/>
      <c r="B81" s="154"/>
      <c r="C81" s="112"/>
      <c r="D81" s="112"/>
      <c r="E81" s="112"/>
      <c r="F81" s="112"/>
      <c r="G81" s="112"/>
      <c r="H81" s="112"/>
      <c r="I81" s="112"/>
      <c r="J81" s="138"/>
      <c r="K81" s="112"/>
      <c r="L81" s="19"/>
      <c r="M81" s="19"/>
      <c r="N81" s="19"/>
      <c r="O81" s="19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</row>
    <row r="82" spans="1:46" s="97" customFormat="1" ht="12" customHeight="1" thickBot="1" x14ac:dyDescent="0.25">
      <c r="A82" s="20"/>
      <c r="B82" s="111" t="s">
        <v>175</v>
      </c>
      <c r="C82" s="112"/>
      <c r="D82" s="112"/>
      <c r="E82" s="112"/>
      <c r="F82" s="112"/>
      <c r="G82" s="112"/>
      <c r="H82" s="112"/>
      <c r="I82" s="112"/>
      <c r="J82" s="138"/>
      <c r="K82" s="112"/>
      <c r="L82" s="19"/>
      <c r="M82" s="19"/>
      <c r="N82" s="19"/>
      <c r="O82" s="19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</row>
    <row r="83" spans="1:46" s="97" customFormat="1" ht="12" customHeight="1" thickBot="1" x14ac:dyDescent="0.25">
      <c r="A83" s="20"/>
      <c r="B83" s="482"/>
      <c r="C83" s="432"/>
      <c r="D83" s="434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107</v>
      </c>
      <c r="J83" s="492" t="s">
        <v>108</v>
      </c>
      <c r="K83" s="435" t="s">
        <v>109</v>
      </c>
      <c r="L83" s="19"/>
      <c r="M83" s="19"/>
      <c r="N83" s="19"/>
      <c r="O83" s="19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</row>
    <row r="84" spans="1:46" s="97" customFormat="1" ht="12" customHeight="1" thickBot="1" x14ac:dyDescent="0.25">
      <c r="A84" s="20"/>
      <c r="B84" s="436" t="s">
        <v>111</v>
      </c>
      <c r="C84" s="437" t="s">
        <v>112</v>
      </c>
      <c r="D84" s="440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137</v>
      </c>
      <c r="J84" s="493" t="s">
        <v>113</v>
      </c>
      <c r="K84" s="441" t="s">
        <v>114</v>
      </c>
      <c r="L84" s="19"/>
      <c r="M84" s="19"/>
      <c r="N84" s="19"/>
      <c r="O84" s="19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</row>
    <row r="85" spans="1:46" s="97" customFormat="1" ht="12" customHeight="1" x14ac:dyDescent="0.2">
      <c r="A85" s="20"/>
      <c r="B85" s="159"/>
      <c r="C85" s="185" t="s">
        <v>838</v>
      </c>
      <c r="D85" s="170"/>
      <c r="E85" s="168"/>
      <c r="F85" s="170"/>
      <c r="G85" s="169"/>
      <c r="H85" s="170"/>
      <c r="I85" s="181"/>
      <c r="J85" s="494"/>
      <c r="K85" s="517"/>
      <c r="L85" s="19"/>
      <c r="M85" s="19"/>
      <c r="N85" s="19"/>
      <c r="O85" s="19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</row>
    <row r="86" spans="1:46" s="97" customFormat="1" ht="12" customHeight="1" thickBot="1" x14ac:dyDescent="0.25">
      <c r="A86" s="20"/>
      <c r="B86" s="451">
        <v>1</v>
      </c>
      <c r="C86" s="287" t="s">
        <v>843</v>
      </c>
      <c r="D86" s="288"/>
      <c r="E86" s="289"/>
      <c r="F86" s="288">
        <f>H17</f>
        <v>561</v>
      </c>
      <c r="G86" s="290">
        <v>6.0000000000000001E-3</v>
      </c>
      <c r="H86" s="288">
        <f>F86*G86</f>
        <v>3.3660000000000001</v>
      </c>
      <c r="I86" s="291">
        <v>1.434E-2</v>
      </c>
      <c r="J86" s="292">
        <f>I86*F86*B86</f>
        <v>8.0447400000000009</v>
      </c>
      <c r="K86" s="293" t="s">
        <v>997</v>
      </c>
      <c r="L86" s="19"/>
      <c r="M86" s="19"/>
      <c r="N86" s="19"/>
      <c r="O86" s="19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</row>
    <row r="87" spans="1:46" s="97" customFormat="1" ht="12" customHeight="1" thickBot="1" x14ac:dyDescent="0.25">
      <c r="A87" s="20"/>
      <c r="B87" s="425"/>
      <c r="C87" s="457" t="s">
        <v>117</v>
      </c>
      <c r="D87" s="457"/>
      <c r="E87" s="457"/>
      <c r="F87" s="457"/>
      <c r="G87" s="497"/>
      <c r="H87" s="459"/>
      <c r="I87" s="457"/>
      <c r="J87" s="304">
        <f>J86</f>
        <v>8.0447400000000009</v>
      </c>
      <c r="K87" s="258"/>
      <c r="L87" s="19"/>
      <c r="M87" s="19"/>
      <c r="N87" s="19"/>
      <c r="O87" s="19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</row>
    <row r="88" spans="1:46" s="97" customFormat="1" ht="12" customHeight="1" x14ac:dyDescent="0.2">
      <c r="A88" s="20"/>
      <c r="B88" s="154"/>
      <c r="C88" s="112"/>
      <c r="D88" s="112"/>
      <c r="E88" s="112"/>
      <c r="F88" s="112"/>
      <c r="G88" s="112"/>
      <c r="H88" s="112"/>
      <c r="I88" s="112"/>
      <c r="J88" s="138"/>
      <c r="K88" s="112"/>
      <c r="L88" s="19"/>
      <c r="M88" s="19"/>
      <c r="N88" s="19"/>
      <c r="O88" s="19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</row>
    <row r="89" spans="1:46" s="97" customFormat="1" ht="12" customHeight="1" thickBot="1" x14ac:dyDescent="0.25">
      <c r="A89" s="20"/>
      <c r="B89" s="111" t="s">
        <v>123</v>
      </c>
      <c r="C89" s="112"/>
      <c r="D89" s="112"/>
      <c r="E89" s="112"/>
      <c r="F89" s="112"/>
      <c r="G89" s="112"/>
      <c r="H89" s="112"/>
      <c r="I89" s="112"/>
      <c r="J89" s="138"/>
      <c r="K89" s="112"/>
      <c r="L89" s="19"/>
      <c r="M89" s="19"/>
      <c r="N89" s="19"/>
      <c r="O89" s="19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</row>
    <row r="90" spans="1:46" s="97" customFormat="1" ht="12" customHeight="1" thickBot="1" x14ac:dyDescent="0.25">
      <c r="A90" s="20"/>
      <c r="B90" s="482"/>
      <c r="C90" s="432"/>
      <c r="D90" s="434" t="s">
        <v>93</v>
      </c>
      <c r="E90" s="434" t="s">
        <v>104</v>
      </c>
      <c r="F90" s="434" t="s">
        <v>96</v>
      </c>
      <c r="G90" s="434" t="s">
        <v>105</v>
      </c>
      <c r="H90" s="434" t="s">
        <v>106</v>
      </c>
      <c r="I90" s="434" t="s">
        <v>124</v>
      </c>
      <c r="J90" s="492" t="s">
        <v>108</v>
      </c>
      <c r="K90" s="435" t="s">
        <v>109</v>
      </c>
      <c r="L90" s="19"/>
      <c r="M90" s="19"/>
      <c r="N90" s="19"/>
      <c r="O90" s="19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</row>
    <row r="91" spans="1:46" s="97" customFormat="1" ht="12" customHeight="1" thickBot="1" x14ac:dyDescent="0.25">
      <c r="A91" s="20"/>
      <c r="B91" s="436" t="s">
        <v>111</v>
      </c>
      <c r="C91" s="437" t="s">
        <v>112</v>
      </c>
      <c r="D91" s="440" t="s">
        <v>99</v>
      </c>
      <c r="E91" s="440" t="s">
        <v>99</v>
      </c>
      <c r="F91" s="440" t="s">
        <v>135</v>
      </c>
      <c r="G91" s="440" t="s">
        <v>99</v>
      </c>
      <c r="H91" s="440" t="s">
        <v>136</v>
      </c>
      <c r="I91" s="440" t="s">
        <v>125</v>
      </c>
      <c r="J91" s="493" t="s">
        <v>113</v>
      </c>
      <c r="K91" s="441" t="s">
        <v>114</v>
      </c>
      <c r="L91" s="19"/>
      <c r="M91" s="19"/>
      <c r="N91" s="19"/>
      <c r="O91" s="19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</row>
    <row r="92" spans="1:46" s="97" customFormat="1" ht="12" customHeight="1" x14ac:dyDescent="0.2">
      <c r="A92" s="20"/>
      <c r="B92" s="159">
        <v>222</v>
      </c>
      <c r="C92" s="185" t="s">
        <v>521</v>
      </c>
      <c r="D92" s="170">
        <v>0.6</v>
      </c>
      <c r="E92" s="169">
        <v>1.8</v>
      </c>
      <c r="F92" s="169"/>
      <c r="G92" s="169"/>
      <c r="H92" s="298"/>
      <c r="I92" s="169">
        <v>3.5999999999999997E-2</v>
      </c>
      <c r="J92" s="299">
        <f>I92*B92</f>
        <v>7.9919999999999991</v>
      </c>
      <c r="K92" s="172" t="s">
        <v>143</v>
      </c>
      <c r="L92" s="19"/>
      <c r="M92" s="19">
        <f>57.5*N92*2</f>
        <v>191.66666666666669</v>
      </c>
      <c r="N92" s="19">
        <f>5/3</f>
        <v>1.6666666666666667</v>
      </c>
      <c r="O92" s="19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</row>
    <row r="93" spans="1:46" s="97" customFormat="1" ht="12" customHeight="1" x14ac:dyDescent="0.2">
      <c r="A93" s="20"/>
      <c r="B93" s="159">
        <v>2</v>
      </c>
      <c r="C93" s="185" t="s">
        <v>415</v>
      </c>
      <c r="D93" s="168"/>
      <c r="E93" s="169"/>
      <c r="F93" s="169"/>
      <c r="G93" s="169"/>
      <c r="H93" s="298"/>
      <c r="I93" s="298">
        <v>5.6500000000000002E-2</v>
      </c>
      <c r="J93" s="299">
        <f>B93*I93</f>
        <v>0.113</v>
      </c>
      <c r="K93" s="172" t="s">
        <v>143</v>
      </c>
      <c r="L93" s="19"/>
      <c r="M93" s="19"/>
      <c r="N93" s="19"/>
      <c r="O93" s="19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</row>
    <row r="94" spans="1:46" s="97" customFormat="1" ht="12" customHeight="1" x14ac:dyDescent="0.2">
      <c r="A94" s="20"/>
      <c r="B94" s="159">
        <v>1</v>
      </c>
      <c r="C94" s="185" t="s">
        <v>314</v>
      </c>
      <c r="D94" s="168"/>
      <c r="E94" s="169"/>
      <c r="F94" s="169"/>
      <c r="G94" s="169"/>
      <c r="H94" s="298"/>
      <c r="I94" s="298">
        <v>0.62</v>
      </c>
      <c r="J94" s="299">
        <f>I94</f>
        <v>0.62</v>
      </c>
      <c r="K94" s="162" t="s">
        <v>143</v>
      </c>
      <c r="L94" s="19"/>
      <c r="M94" s="19">
        <f>19*1.4</f>
        <v>26.599999999999998</v>
      </c>
      <c r="N94" s="19"/>
      <c r="O94" s="19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</row>
    <row r="95" spans="1:46" s="97" customFormat="1" ht="12" customHeight="1" x14ac:dyDescent="0.2">
      <c r="A95" s="20"/>
      <c r="B95" s="159">
        <v>1</v>
      </c>
      <c r="C95" s="185" t="s">
        <v>840</v>
      </c>
      <c r="D95" s="169"/>
      <c r="E95" s="169"/>
      <c r="F95" s="169"/>
      <c r="G95" s="169"/>
      <c r="H95" s="298"/>
      <c r="I95" s="298">
        <v>0.95</v>
      </c>
      <c r="J95" s="299">
        <f>I95</f>
        <v>0.95</v>
      </c>
      <c r="K95" s="162" t="s">
        <v>143</v>
      </c>
      <c r="L95" s="19"/>
      <c r="M95" s="19"/>
      <c r="N95" s="19"/>
      <c r="O95" s="19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</row>
    <row r="96" spans="1:46" s="97" customFormat="1" ht="12" customHeight="1" thickBot="1" x14ac:dyDescent="0.25">
      <c r="A96" s="20"/>
      <c r="B96" s="158">
        <v>1</v>
      </c>
      <c r="C96" s="284" t="s">
        <v>1590</v>
      </c>
      <c r="D96" s="295"/>
      <c r="E96" s="285"/>
      <c r="F96" s="285"/>
      <c r="G96" s="285"/>
      <c r="H96" s="502"/>
      <c r="I96" s="502">
        <v>0.85</v>
      </c>
      <c r="J96" s="296">
        <f>I96*B96</f>
        <v>0.85</v>
      </c>
      <c r="K96" s="172" t="s">
        <v>143</v>
      </c>
      <c r="L96" s="19"/>
      <c r="M96" s="19"/>
      <c r="N96" s="19"/>
      <c r="O96" s="19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</row>
    <row r="97" spans="1:46" s="97" customFormat="1" ht="12" customHeight="1" thickBot="1" x14ac:dyDescent="0.25">
      <c r="A97" s="20"/>
      <c r="B97" s="483"/>
      <c r="C97" s="484" t="s">
        <v>117</v>
      </c>
      <c r="D97" s="484"/>
      <c r="E97" s="484"/>
      <c r="F97" s="484"/>
      <c r="G97" s="462"/>
      <c r="H97" s="504"/>
      <c r="I97" s="484"/>
      <c r="J97" s="485">
        <f>SUM(J92:J96)</f>
        <v>10.524999999999997</v>
      </c>
      <c r="K97" s="487"/>
      <c r="L97" s="19"/>
      <c r="M97" s="19"/>
      <c r="N97" s="19"/>
      <c r="O97" s="19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</row>
    <row r="98" spans="1:46" s="97" customFormat="1" ht="12" customHeight="1" x14ac:dyDescent="0.2">
      <c r="A98" s="20"/>
      <c r="B98" s="259"/>
      <c r="C98" s="258"/>
      <c r="D98" s="258"/>
      <c r="E98" s="258"/>
      <c r="F98" s="258"/>
      <c r="G98" s="258"/>
      <c r="H98" s="133"/>
      <c r="I98" s="258"/>
      <c r="J98" s="488"/>
      <c r="K98" s="258"/>
      <c r="L98" s="19"/>
      <c r="M98" s="19"/>
      <c r="N98" s="19"/>
      <c r="O98" s="19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</row>
    <row r="99" spans="1:46" s="97" customFormat="1" ht="12" customHeight="1" thickBot="1" x14ac:dyDescent="0.25">
      <c r="B99" s="111" t="s">
        <v>166</v>
      </c>
      <c r="C99" s="112"/>
      <c r="D99" s="112"/>
      <c r="E99" s="925"/>
      <c r="F99" s="925"/>
      <c r="G99" s="112"/>
      <c r="H99" s="112"/>
      <c r="I99" s="112"/>
      <c r="J99" s="112"/>
      <c r="K99" s="112"/>
      <c r="L99" s="19"/>
      <c r="M99" s="19"/>
      <c r="N99" s="202"/>
      <c r="O99" s="202"/>
    </row>
    <row r="100" spans="1:46" s="97" customFormat="1" ht="12" customHeight="1" thickBot="1" x14ac:dyDescent="0.25">
      <c r="B100" s="482"/>
      <c r="C100" s="432"/>
      <c r="D100" s="470" t="s">
        <v>93</v>
      </c>
      <c r="E100" s="434" t="s">
        <v>104</v>
      </c>
      <c r="F100" s="434" t="s">
        <v>96</v>
      </c>
      <c r="G100" s="434" t="s">
        <v>105</v>
      </c>
      <c r="H100" s="434" t="s">
        <v>106</v>
      </c>
      <c r="I100" s="434" t="s">
        <v>124</v>
      </c>
      <c r="J100" s="434" t="s">
        <v>108</v>
      </c>
      <c r="K100" s="435" t="s">
        <v>109</v>
      </c>
      <c r="L100" s="19"/>
      <c r="M100" s="19"/>
      <c r="N100" s="202"/>
      <c r="O100" s="202"/>
    </row>
    <row r="101" spans="1:46" s="97" customFormat="1" ht="12" customHeight="1" thickBot="1" x14ac:dyDescent="0.25">
      <c r="B101" s="436" t="s">
        <v>111</v>
      </c>
      <c r="C101" s="437" t="s">
        <v>112</v>
      </c>
      <c r="D101" s="505" t="s">
        <v>99</v>
      </c>
      <c r="E101" s="440" t="s">
        <v>99</v>
      </c>
      <c r="F101" s="440" t="s">
        <v>135</v>
      </c>
      <c r="G101" s="440" t="s">
        <v>99</v>
      </c>
      <c r="H101" s="440" t="s">
        <v>136</v>
      </c>
      <c r="I101" s="440" t="s">
        <v>125</v>
      </c>
      <c r="J101" s="440" t="s">
        <v>113</v>
      </c>
      <c r="K101" s="441" t="s">
        <v>114</v>
      </c>
      <c r="L101" s="19"/>
      <c r="M101" s="19"/>
      <c r="N101" s="202"/>
      <c r="O101" s="202"/>
    </row>
    <row r="102" spans="1:46" s="97" customFormat="1" ht="12" customHeight="1" x14ac:dyDescent="0.2">
      <c r="B102" s="442"/>
      <c r="C102" s="569" t="s">
        <v>167</v>
      </c>
      <c r="D102" s="181"/>
      <c r="E102" s="181"/>
      <c r="F102" s="181"/>
      <c r="G102" s="181"/>
      <c r="H102" s="297"/>
      <c r="I102" s="181"/>
      <c r="J102" s="297"/>
      <c r="K102" s="184"/>
      <c r="L102" s="19"/>
      <c r="M102" s="19"/>
      <c r="N102" s="202"/>
      <c r="O102" s="202"/>
    </row>
    <row r="103" spans="1:46" s="97" customFormat="1" ht="12" customHeight="1" thickBot="1" x14ac:dyDescent="0.25">
      <c r="B103" s="159">
        <v>222</v>
      </c>
      <c r="C103" s="184" t="s">
        <v>524</v>
      </c>
      <c r="D103" s="170">
        <v>0.6</v>
      </c>
      <c r="E103" s="169">
        <v>1.8</v>
      </c>
      <c r="F103" s="181">
        <f>D103*E103</f>
        <v>1.08</v>
      </c>
      <c r="G103" s="181">
        <v>6.0000000000000001E-3</v>
      </c>
      <c r="H103" s="170">
        <f>F103*G103*B103</f>
        <v>1.4385600000000001</v>
      </c>
      <c r="I103" s="169">
        <v>2.57</v>
      </c>
      <c r="J103" s="170">
        <f>H103*I103</f>
        <v>3.6970991999999998</v>
      </c>
      <c r="K103" s="172" t="s">
        <v>144</v>
      </c>
      <c r="L103" s="19"/>
      <c r="M103" s="19"/>
      <c r="N103" s="202"/>
      <c r="O103" s="202"/>
    </row>
    <row r="104" spans="1:46" s="97" customFormat="1" ht="12" customHeight="1" thickBot="1" x14ac:dyDescent="0.25">
      <c r="B104" s="483"/>
      <c r="C104" s="484" t="s">
        <v>117</v>
      </c>
      <c r="D104" s="484"/>
      <c r="E104" s="484"/>
      <c r="F104" s="484"/>
      <c r="G104" s="462"/>
      <c r="H104" s="520">
        <f>SUM(H103)</f>
        <v>1.4385600000000001</v>
      </c>
      <c r="I104" s="510"/>
      <c r="J104" s="520">
        <f>SUM(J103)</f>
        <v>3.6970991999999998</v>
      </c>
      <c r="K104" s="487"/>
      <c r="L104" s="19"/>
      <c r="M104" s="19"/>
      <c r="N104" s="202"/>
      <c r="O104" s="202"/>
    </row>
    <row r="105" spans="1:46" s="97" customFormat="1" ht="12" customHeight="1" x14ac:dyDescent="0.2">
      <c r="A105" s="20"/>
      <c r="B105" s="259"/>
      <c r="C105" s="258"/>
      <c r="D105" s="258"/>
      <c r="E105" s="258"/>
      <c r="F105" s="258"/>
      <c r="G105" s="258"/>
      <c r="H105" s="133"/>
      <c r="I105" s="258"/>
      <c r="J105" s="488"/>
      <c r="K105" s="258"/>
      <c r="L105" s="19"/>
      <c r="M105" s="19"/>
      <c r="N105" s="19"/>
      <c r="O105" s="19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</row>
    <row r="106" spans="1:46" s="156" customFormat="1" ht="12" customHeight="1" x14ac:dyDescent="0.2">
      <c r="A106" s="134"/>
      <c r="B106" s="259"/>
      <c r="C106" s="258"/>
      <c r="D106" s="258"/>
      <c r="E106" s="258"/>
      <c r="F106" s="258"/>
      <c r="G106" s="258"/>
      <c r="H106" s="133"/>
      <c r="I106" s="258"/>
      <c r="J106" s="488"/>
      <c r="K106" s="258"/>
      <c r="L106" s="136"/>
      <c r="M106" s="136"/>
      <c r="N106" s="136"/>
      <c r="O106" s="136"/>
      <c r="P106" s="134"/>
      <c r="Q106" s="134"/>
      <c r="R106" s="134"/>
      <c r="S106" s="134"/>
      <c r="T106" s="134"/>
      <c r="U106" s="134"/>
      <c r="V106" s="134"/>
      <c r="W106" s="134"/>
      <c r="X106" s="134"/>
      <c r="Y106" s="134"/>
      <c r="Z106" s="134"/>
      <c r="AA106" s="134"/>
      <c r="AB106" s="134"/>
      <c r="AC106" s="134"/>
      <c r="AD106" s="134"/>
      <c r="AE106" s="134"/>
      <c r="AF106" s="134"/>
      <c r="AG106" s="134"/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</row>
    <row r="107" spans="1:46" s="97" customFormat="1" ht="12" customHeight="1" x14ac:dyDescent="0.2">
      <c r="A107" s="20"/>
      <c r="B107" s="259"/>
      <c r="C107" s="258"/>
      <c r="D107" s="258"/>
      <c r="E107" s="258"/>
      <c r="F107" s="258"/>
      <c r="G107" s="258"/>
      <c r="H107" s="133"/>
      <c r="I107" s="258"/>
      <c r="J107" s="488"/>
      <c r="K107" s="258"/>
      <c r="L107" s="19"/>
      <c r="M107" s="19"/>
      <c r="N107" s="19"/>
      <c r="O107" s="19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</row>
    <row r="108" spans="1:46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  <c r="M108" s="19"/>
      <c r="N108" s="19"/>
      <c r="O108" s="19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</row>
    <row r="109" spans="1:46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9"/>
      <c r="M109" s="19"/>
      <c r="N109" s="19"/>
      <c r="O109" s="19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</row>
    <row r="110" spans="1:46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9"/>
      <c r="M110" s="19"/>
      <c r="N110" s="19"/>
      <c r="O110" s="19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</row>
    <row r="111" spans="1:46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9"/>
      <c r="M111" s="19"/>
      <c r="N111" s="19"/>
      <c r="O111" s="19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</row>
    <row r="112" spans="1:46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9"/>
      <c r="M112" s="19"/>
      <c r="N112" s="19"/>
      <c r="O112" s="19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</row>
    <row r="113" spans="1:46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9"/>
      <c r="M113" s="19"/>
      <c r="N113" s="19"/>
      <c r="O113" s="19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</row>
    <row r="114" spans="1:46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9"/>
      <c r="M114" s="19"/>
      <c r="N114" s="19"/>
      <c r="O114" s="19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</row>
    <row r="115" spans="1:46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9"/>
      <c r="M115" s="19"/>
      <c r="N115" s="19"/>
      <c r="O115" s="19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</row>
    <row r="116" spans="1:46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9"/>
      <c r="M116" s="19"/>
      <c r="N116" s="19"/>
      <c r="O116" s="19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</row>
    <row r="117" spans="1:46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9"/>
      <c r="M117" s="19"/>
      <c r="N117" s="19"/>
      <c r="O117" s="19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</row>
    <row r="118" spans="1:46" s="97" customFormat="1" ht="12" customHeight="1" x14ac:dyDescent="0.2">
      <c r="A118" s="20"/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9"/>
      <c r="M118" s="19"/>
      <c r="N118" s="19"/>
      <c r="O118" s="19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</row>
    <row r="119" spans="1:46" s="97" customFormat="1" ht="12" customHeight="1" x14ac:dyDescent="0.2">
      <c r="A119" s="20"/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9"/>
      <c r="M119" s="19"/>
      <c r="N119" s="19"/>
      <c r="O119" s="19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</row>
    <row r="120" spans="1:46" s="97" customFormat="1" ht="12" customHeigh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9"/>
      <c r="M120" s="19"/>
      <c r="N120" s="19"/>
      <c r="O120" s="19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</row>
    <row r="121" spans="1:46" s="97" customFormat="1" ht="12" customHeight="1" x14ac:dyDescent="0.2">
      <c r="A121" s="20"/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9"/>
      <c r="M121" s="19"/>
      <c r="N121" s="19"/>
      <c r="O121" s="19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</row>
    <row r="122" spans="1:46" s="97" customFormat="1" ht="12" customHeight="1" x14ac:dyDescent="0.2">
      <c r="A122" s="20"/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9"/>
      <c r="M122" s="19"/>
      <c r="N122" s="19"/>
      <c r="O122" s="19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</row>
    <row r="123" spans="1:46" s="97" customFormat="1" ht="12" customHeight="1" x14ac:dyDescent="0.2">
      <c r="A123" s="20"/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9"/>
      <c r="M123" s="19"/>
      <c r="N123" s="19"/>
      <c r="O123" s="19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</row>
    <row r="124" spans="1:46" s="97" customFormat="1" ht="12" customHeight="1" x14ac:dyDescent="0.2">
      <c r="A124" s="20"/>
      <c r="B124" s="154"/>
      <c r="C124" s="112"/>
      <c r="D124" s="112"/>
      <c r="E124" s="112"/>
      <c r="F124" s="112"/>
      <c r="G124" s="112"/>
      <c r="H124" s="133"/>
      <c r="I124" s="133"/>
      <c r="J124" s="112"/>
      <c r="K124" s="112"/>
      <c r="L124" s="19"/>
      <c r="M124" s="19"/>
      <c r="N124" s="19"/>
      <c r="O124" s="19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</row>
    <row r="125" spans="1:46" s="97" customFormat="1" ht="12" customHeight="1" x14ac:dyDescent="0.2">
      <c r="A125" s="20"/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9"/>
      <c r="M125" s="19"/>
      <c r="N125" s="19"/>
      <c r="O125" s="19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</row>
    <row r="126" spans="1:46" s="97" customFormat="1" ht="12" customHeight="1" x14ac:dyDescent="0.2">
      <c r="A126" s="20"/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9"/>
      <c r="M126" s="19"/>
      <c r="N126" s="19"/>
      <c r="O126" s="19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</row>
    <row r="127" spans="1:46" s="97" customFormat="1" ht="12" customHeight="1" x14ac:dyDescent="0.2">
      <c r="A127" s="20"/>
      <c r="B127" s="154"/>
      <c r="C127" s="112"/>
      <c r="D127" s="802" t="s">
        <v>674</v>
      </c>
      <c r="E127" s="112"/>
      <c r="F127" s="112"/>
      <c r="G127" s="112"/>
      <c r="H127" s="112"/>
      <c r="I127" s="112"/>
      <c r="J127" s="112"/>
      <c r="K127" s="112"/>
      <c r="L127" s="19"/>
      <c r="M127" s="19"/>
      <c r="N127" s="19"/>
      <c r="O127" s="19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</row>
    <row r="128" spans="1:46" s="97" customFormat="1" ht="12" customHeight="1" x14ac:dyDescent="0.2">
      <c r="A128" s="20"/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9"/>
      <c r="M128" s="19"/>
      <c r="N128" s="19"/>
      <c r="O128" s="19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</row>
    <row r="129" spans="1:46" s="97" customFormat="1" ht="12" customHeight="1" x14ac:dyDescent="0.2">
      <c r="A129" s="20"/>
      <c r="B129" s="154"/>
      <c r="C129" s="112"/>
      <c r="D129" s="169" t="s">
        <v>971</v>
      </c>
      <c r="E129" s="169" t="s">
        <v>972</v>
      </c>
      <c r="F129" s="169" t="s">
        <v>93</v>
      </c>
      <c r="G129" s="169" t="s">
        <v>94</v>
      </c>
      <c r="H129" s="169" t="s">
        <v>973</v>
      </c>
      <c r="I129" s="169" t="s">
        <v>984</v>
      </c>
      <c r="J129" s="169" t="s">
        <v>125</v>
      </c>
      <c r="K129" s="169" t="s">
        <v>134</v>
      </c>
      <c r="L129" s="19"/>
      <c r="M129" s="19"/>
      <c r="N129" s="19"/>
      <c r="O129" s="19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</row>
    <row r="130" spans="1:46" s="97" customFormat="1" ht="12" customHeight="1" x14ac:dyDescent="0.2">
      <c r="A130" s="20"/>
      <c r="B130" s="154"/>
      <c r="C130" s="112"/>
      <c r="D130" s="534" t="s">
        <v>2103</v>
      </c>
      <c r="E130" s="169"/>
      <c r="F130" s="169"/>
      <c r="G130" s="169"/>
      <c r="H130" s="169"/>
      <c r="I130" s="169"/>
      <c r="J130" s="169"/>
      <c r="K130" s="169"/>
      <c r="L130" s="19"/>
      <c r="M130" s="19"/>
      <c r="N130" s="19"/>
      <c r="O130" s="19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</row>
    <row r="131" spans="1:46" s="97" customFormat="1" ht="12" customHeight="1" x14ac:dyDescent="0.2">
      <c r="A131" s="20"/>
      <c r="B131" s="154"/>
      <c r="C131" s="112"/>
      <c r="D131" s="204" t="s">
        <v>2095</v>
      </c>
      <c r="E131" s="204">
        <v>6</v>
      </c>
      <c r="F131" s="170">
        <v>3</v>
      </c>
      <c r="G131" s="169"/>
      <c r="H131" s="169"/>
      <c r="I131" s="169"/>
      <c r="J131" s="169">
        <v>8.3400000000000002E-3</v>
      </c>
      <c r="K131" s="169">
        <f t="shared" ref="K131:K148" si="0">E131*F131*J131</f>
        <v>0.15012</v>
      </c>
      <c r="L131" s="19"/>
      <c r="M131" s="19"/>
      <c r="N131" s="19"/>
      <c r="O131" s="19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</row>
    <row r="132" spans="1:46" s="97" customFormat="1" ht="12" customHeight="1" x14ac:dyDescent="0.2">
      <c r="A132" s="20"/>
      <c r="B132" s="154"/>
      <c r="C132" s="112"/>
      <c r="D132" s="204" t="s">
        <v>2089</v>
      </c>
      <c r="E132" s="204">
        <v>4</v>
      </c>
      <c r="F132" s="170">
        <v>3</v>
      </c>
      <c r="G132" s="169"/>
      <c r="H132" s="169"/>
      <c r="I132" s="169"/>
      <c r="J132" s="169">
        <v>1.11E-2</v>
      </c>
      <c r="K132" s="169">
        <f t="shared" si="0"/>
        <v>0.13320000000000001</v>
      </c>
      <c r="L132" s="19"/>
      <c r="M132" s="19"/>
      <c r="N132" s="19"/>
      <c r="O132" s="19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</row>
    <row r="133" spans="1:46" s="97" customFormat="1" ht="12" customHeight="1" x14ac:dyDescent="0.2">
      <c r="A133" s="20"/>
      <c r="B133" s="154"/>
      <c r="C133" s="154" t="s">
        <v>94</v>
      </c>
      <c r="D133" s="204" t="s">
        <v>2089</v>
      </c>
      <c r="E133" s="204">
        <v>2</v>
      </c>
      <c r="F133" s="170">
        <v>3.9</v>
      </c>
      <c r="G133" s="169"/>
      <c r="H133" s="169"/>
      <c r="I133" s="169"/>
      <c r="J133" s="169">
        <v>1.11E-2</v>
      </c>
      <c r="K133" s="169">
        <f t="shared" si="0"/>
        <v>8.6580000000000004E-2</v>
      </c>
      <c r="L133" s="19"/>
      <c r="M133" s="19"/>
      <c r="N133" s="19"/>
      <c r="O133" s="19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</row>
    <row r="134" spans="1:46" s="97" customFormat="1" ht="12" customHeight="1" x14ac:dyDescent="0.2">
      <c r="A134" s="20"/>
      <c r="B134" s="154"/>
      <c r="C134" s="154" t="s">
        <v>94</v>
      </c>
      <c r="D134" s="204" t="s">
        <v>2089</v>
      </c>
      <c r="E134" s="204">
        <v>2</v>
      </c>
      <c r="F134" s="170">
        <v>4</v>
      </c>
      <c r="G134" s="169"/>
      <c r="H134" s="169"/>
      <c r="I134" s="169"/>
      <c r="J134" s="169">
        <v>1.11E-2</v>
      </c>
      <c r="K134" s="169">
        <f t="shared" si="0"/>
        <v>8.8800000000000004E-2</v>
      </c>
      <c r="L134" s="19"/>
      <c r="M134" s="19"/>
      <c r="N134" s="19"/>
      <c r="O134" s="19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</row>
    <row r="135" spans="1:46" s="97" customFormat="1" ht="12" customHeight="1" x14ac:dyDescent="0.2">
      <c r="A135" s="20"/>
      <c r="B135" s="154"/>
      <c r="C135" s="154" t="s">
        <v>94</v>
      </c>
      <c r="D135" s="204" t="s">
        <v>1348</v>
      </c>
      <c r="E135" s="204">
        <v>3</v>
      </c>
      <c r="F135" s="170">
        <v>8</v>
      </c>
      <c r="G135" s="169"/>
      <c r="H135" s="169"/>
      <c r="I135" s="169"/>
      <c r="J135" s="169">
        <v>3.6200000000000003E-2</v>
      </c>
      <c r="K135" s="169">
        <f t="shared" si="0"/>
        <v>0.86880000000000002</v>
      </c>
      <c r="L135" s="19"/>
      <c r="M135" s="19"/>
      <c r="N135" s="19"/>
      <c r="O135" s="19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</row>
    <row r="136" spans="1:46" s="97" customFormat="1" ht="12" customHeight="1" x14ac:dyDescent="0.2">
      <c r="A136" s="20"/>
      <c r="B136" s="154"/>
      <c r="C136" s="154"/>
      <c r="D136" s="204" t="s">
        <v>2090</v>
      </c>
      <c r="E136" s="204">
        <v>6</v>
      </c>
      <c r="F136" s="170">
        <v>0.2</v>
      </c>
      <c r="G136" s="169"/>
      <c r="H136" s="169"/>
      <c r="I136" s="169"/>
      <c r="J136" s="169">
        <v>3.7699999999999999E-3</v>
      </c>
      <c r="K136" s="169">
        <f t="shared" si="0"/>
        <v>4.5240000000000002E-3</v>
      </c>
      <c r="L136" s="19"/>
      <c r="M136" s="19"/>
      <c r="N136" s="19"/>
      <c r="O136" s="19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</row>
    <row r="137" spans="1:46" s="97" customFormat="1" ht="12" customHeight="1" x14ac:dyDescent="0.2">
      <c r="A137" s="20"/>
      <c r="B137" s="154"/>
      <c r="C137" s="112"/>
      <c r="D137" s="204" t="s">
        <v>2091</v>
      </c>
      <c r="E137" s="204">
        <v>4</v>
      </c>
      <c r="F137" s="170">
        <v>3</v>
      </c>
      <c r="G137" s="169"/>
      <c r="H137" s="169"/>
      <c r="I137" s="169"/>
      <c r="J137" s="169">
        <v>5.4200000000000003E-3</v>
      </c>
      <c r="K137" s="169">
        <f t="shared" si="0"/>
        <v>6.5040000000000001E-2</v>
      </c>
      <c r="L137" s="19"/>
      <c r="M137" s="19"/>
      <c r="N137" s="19"/>
      <c r="O137" s="19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</row>
    <row r="138" spans="1:46" s="97" customFormat="1" ht="12" customHeight="1" x14ac:dyDescent="0.2">
      <c r="A138" s="20"/>
      <c r="B138" s="154"/>
      <c r="C138" s="112"/>
      <c r="D138" s="204" t="s">
        <v>2092</v>
      </c>
      <c r="E138" s="204">
        <v>2</v>
      </c>
      <c r="F138" s="170">
        <v>3</v>
      </c>
      <c r="G138" s="169"/>
      <c r="H138" s="169"/>
      <c r="I138" s="169"/>
      <c r="J138" s="169">
        <v>3.7699999999999999E-3</v>
      </c>
      <c r="K138" s="169">
        <f t="shared" si="0"/>
        <v>2.2620000000000001E-2</v>
      </c>
      <c r="L138" s="19"/>
      <c r="M138" s="19"/>
      <c r="N138" s="19"/>
      <c r="O138" s="19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</row>
    <row r="139" spans="1:46" s="97" customFormat="1" ht="12" customHeight="1" x14ac:dyDescent="0.2">
      <c r="A139" s="20"/>
      <c r="B139" s="154"/>
      <c r="C139" s="154" t="s">
        <v>675</v>
      </c>
      <c r="D139" s="204" t="s">
        <v>2092</v>
      </c>
      <c r="E139" s="204">
        <v>4</v>
      </c>
      <c r="F139" s="170">
        <v>4.8499999999999996</v>
      </c>
      <c r="G139" s="169"/>
      <c r="H139" s="169"/>
      <c r="I139" s="169"/>
      <c r="J139" s="169">
        <v>3.7699999999999999E-3</v>
      </c>
      <c r="K139" s="169">
        <f t="shared" si="0"/>
        <v>7.3137999999999995E-2</v>
      </c>
      <c r="L139" s="19"/>
      <c r="M139" s="19"/>
      <c r="N139" s="19"/>
      <c r="O139" s="19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</row>
    <row r="140" spans="1:46" s="97" customFormat="1" ht="12" customHeight="1" x14ac:dyDescent="0.2">
      <c r="A140" s="20"/>
      <c r="B140" s="154"/>
      <c r="C140" s="154" t="s">
        <v>675</v>
      </c>
      <c r="D140" s="204" t="s">
        <v>2092</v>
      </c>
      <c r="E140" s="204">
        <v>4</v>
      </c>
      <c r="F140" s="170">
        <v>4.6500000000000004</v>
      </c>
      <c r="G140" s="169"/>
      <c r="H140" s="169"/>
      <c r="I140" s="169"/>
      <c r="J140" s="169">
        <v>3.7699999999999999E-3</v>
      </c>
      <c r="K140" s="169">
        <f t="shared" si="0"/>
        <v>7.0122000000000004E-2</v>
      </c>
      <c r="L140" s="19"/>
      <c r="M140" s="19"/>
      <c r="N140" s="19"/>
      <c r="O140" s="19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</row>
    <row r="141" spans="1:46" s="97" customFormat="1" ht="12" customHeight="1" x14ac:dyDescent="0.2">
      <c r="A141" s="20"/>
      <c r="B141" s="154"/>
      <c r="C141" s="112"/>
      <c r="D141" s="204" t="s">
        <v>2093</v>
      </c>
      <c r="E141" s="204">
        <v>2</v>
      </c>
      <c r="F141" s="170">
        <v>3</v>
      </c>
      <c r="G141" s="169"/>
      <c r="H141" s="169"/>
      <c r="I141" s="169"/>
      <c r="J141" s="169">
        <v>6.2300000000000003E-3</v>
      </c>
      <c r="K141" s="169">
        <f t="shared" si="0"/>
        <v>3.7380000000000004E-2</v>
      </c>
      <c r="L141" s="19"/>
      <c r="M141" s="19"/>
      <c r="N141" s="19"/>
      <c r="O141" s="19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</row>
    <row r="142" spans="1:46" s="97" customFormat="1" ht="12" customHeight="1" x14ac:dyDescent="0.2">
      <c r="A142" s="20"/>
      <c r="B142" s="154"/>
      <c r="C142" s="112"/>
      <c r="D142" s="204" t="s">
        <v>2094</v>
      </c>
      <c r="E142" s="204">
        <v>2</v>
      </c>
      <c r="F142" s="170">
        <v>3</v>
      </c>
      <c r="G142" s="169"/>
      <c r="H142" s="169"/>
      <c r="I142" s="169"/>
      <c r="J142" s="169">
        <v>5.1500000000000001E-3</v>
      </c>
      <c r="K142" s="169">
        <f t="shared" si="0"/>
        <v>3.09E-2</v>
      </c>
      <c r="L142" s="19"/>
      <c r="M142" s="19"/>
      <c r="N142" s="19"/>
      <c r="O142" s="19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</row>
    <row r="143" spans="1:46" s="97" customFormat="1" ht="12" customHeight="1" x14ac:dyDescent="0.2">
      <c r="A143" s="20"/>
      <c r="B143" s="154"/>
      <c r="C143" s="154" t="s">
        <v>676</v>
      </c>
      <c r="D143" s="204" t="s">
        <v>1143</v>
      </c>
      <c r="E143" s="204">
        <v>4</v>
      </c>
      <c r="F143" s="153">
        <v>4.0999999999999996</v>
      </c>
      <c r="G143" s="153"/>
      <c r="H143" s="153"/>
      <c r="I143" s="153"/>
      <c r="J143" s="169">
        <v>1.34E-2</v>
      </c>
      <c r="K143" s="169">
        <f t="shared" si="0"/>
        <v>0.21975999999999998</v>
      </c>
      <c r="L143" s="19"/>
      <c r="M143" s="19"/>
      <c r="N143" s="19"/>
      <c r="O143" s="19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</row>
    <row r="144" spans="1:46" s="97" customFormat="1" ht="12" customHeight="1" x14ac:dyDescent="0.2">
      <c r="A144" s="20"/>
      <c r="B144" s="154"/>
      <c r="C144" s="112"/>
      <c r="D144" s="204" t="s">
        <v>1143</v>
      </c>
      <c r="E144" s="204">
        <v>8</v>
      </c>
      <c r="F144" s="170">
        <v>3</v>
      </c>
      <c r="G144" s="169"/>
      <c r="H144" s="169"/>
      <c r="I144" s="169"/>
      <c r="J144" s="169">
        <v>1.34E-2</v>
      </c>
      <c r="K144" s="169">
        <f t="shared" si="0"/>
        <v>0.3216</v>
      </c>
      <c r="L144" s="19"/>
      <c r="M144" s="19"/>
      <c r="N144" s="19"/>
      <c r="O144" s="19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</row>
    <row r="145" spans="1:46" s="97" customFormat="1" ht="12" customHeight="1" x14ac:dyDescent="0.2">
      <c r="A145" s="20"/>
      <c r="B145" s="154"/>
      <c r="C145" s="112"/>
      <c r="D145" s="204" t="s">
        <v>1143</v>
      </c>
      <c r="E145" s="204">
        <v>4</v>
      </c>
      <c r="F145" s="170">
        <v>3.8</v>
      </c>
      <c r="G145" s="169"/>
      <c r="H145" s="169"/>
      <c r="I145" s="169"/>
      <c r="J145" s="169">
        <v>1.34E-2</v>
      </c>
      <c r="K145" s="169">
        <f t="shared" si="0"/>
        <v>0.20368</v>
      </c>
      <c r="L145" s="19"/>
      <c r="M145" s="19"/>
      <c r="N145" s="19"/>
      <c r="O145" s="19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</row>
    <row r="146" spans="1:46" s="97" customFormat="1" ht="12" customHeight="1" x14ac:dyDescent="0.2">
      <c r="A146" s="20"/>
      <c r="B146" s="154"/>
      <c r="C146" s="112"/>
      <c r="D146" s="204" t="s">
        <v>2104</v>
      </c>
      <c r="E146" s="204">
        <v>2</v>
      </c>
      <c r="F146" s="170">
        <v>3.9</v>
      </c>
      <c r="G146" s="169"/>
      <c r="H146" s="169"/>
      <c r="I146" s="169"/>
      <c r="J146" s="169">
        <v>2.53E-2</v>
      </c>
      <c r="K146" s="169">
        <f t="shared" si="0"/>
        <v>0.19733999999999999</v>
      </c>
      <c r="L146" s="19"/>
      <c r="M146" s="19"/>
      <c r="N146" s="19"/>
      <c r="O146" s="19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</row>
    <row r="147" spans="1:46" s="97" customFormat="1" ht="12" customHeight="1" x14ac:dyDescent="0.2">
      <c r="A147" s="20"/>
      <c r="B147" s="154"/>
      <c r="C147" s="112"/>
      <c r="D147" s="204" t="s">
        <v>2104</v>
      </c>
      <c r="E147" s="204">
        <v>2</v>
      </c>
      <c r="F147" s="170">
        <v>4</v>
      </c>
      <c r="G147" s="169"/>
      <c r="H147" s="169"/>
      <c r="I147" s="169"/>
      <c r="J147" s="169">
        <v>2.53E-2</v>
      </c>
      <c r="K147" s="169">
        <f t="shared" si="0"/>
        <v>0.2024</v>
      </c>
      <c r="L147" s="19"/>
      <c r="M147" s="19"/>
      <c r="N147" s="19"/>
      <c r="O147" s="19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</row>
    <row r="148" spans="1:46" s="97" customFormat="1" ht="12" customHeight="1" x14ac:dyDescent="0.2">
      <c r="A148" s="20"/>
      <c r="B148" s="154"/>
      <c r="C148" s="112"/>
      <c r="D148" s="204" t="s">
        <v>2104</v>
      </c>
      <c r="E148" s="204">
        <v>2</v>
      </c>
      <c r="F148" s="153">
        <v>8</v>
      </c>
      <c r="G148" s="153"/>
      <c r="H148" s="153"/>
      <c r="I148" s="153"/>
      <c r="J148" s="169">
        <v>2.53E-2</v>
      </c>
      <c r="K148" s="169">
        <f t="shared" si="0"/>
        <v>0.40479999999999999</v>
      </c>
      <c r="L148" s="19"/>
      <c r="M148" s="19"/>
      <c r="N148" s="19"/>
      <c r="O148" s="19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</row>
    <row r="149" spans="1:46" s="97" customFormat="1" ht="12" customHeight="1" x14ac:dyDescent="0.2">
      <c r="A149" s="20"/>
      <c r="B149" s="154"/>
      <c r="C149" s="112"/>
      <c r="D149" s="204" t="s">
        <v>2096</v>
      </c>
      <c r="E149" s="204">
        <v>1</v>
      </c>
      <c r="F149" s="170"/>
      <c r="G149" s="169"/>
      <c r="H149" s="169"/>
      <c r="I149" s="169"/>
      <c r="J149" s="169">
        <v>0.14599999999999999</v>
      </c>
      <c r="K149" s="169">
        <f>J149</f>
        <v>0.14599999999999999</v>
      </c>
      <c r="L149" s="19"/>
      <c r="M149" s="19"/>
      <c r="N149" s="19"/>
      <c r="O149" s="19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</row>
    <row r="150" spans="1:46" s="97" customFormat="1" ht="12" customHeight="1" x14ac:dyDescent="0.2">
      <c r="A150" s="20"/>
      <c r="B150" s="154"/>
      <c r="C150" s="112"/>
      <c r="D150" s="204" t="s">
        <v>1344</v>
      </c>
      <c r="E150" s="204">
        <v>1</v>
      </c>
      <c r="F150" s="153"/>
      <c r="G150" s="153"/>
      <c r="H150" s="153"/>
      <c r="I150" s="153"/>
      <c r="J150" s="153">
        <v>0.35</v>
      </c>
      <c r="K150" s="205">
        <f>E150*J150</f>
        <v>0.35</v>
      </c>
      <c r="L150" s="19"/>
      <c r="M150" s="19"/>
      <c r="N150" s="19"/>
      <c r="O150" s="19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</row>
    <row r="151" spans="1:46" s="97" customFormat="1" ht="12" customHeight="1" x14ac:dyDescent="0.2">
      <c r="A151" s="20"/>
      <c r="B151" s="154"/>
      <c r="C151" s="112"/>
      <c r="D151" s="204" t="s">
        <v>2097</v>
      </c>
      <c r="E151" s="204">
        <v>1</v>
      </c>
      <c r="F151" s="153"/>
      <c r="G151" s="153"/>
      <c r="H151" s="153"/>
      <c r="I151" s="153"/>
      <c r="J151" s="153">
        <v>0.46</v>
      </c>
      <c r="K151" s="205">
        <f>E151*J151</f>
        <v>0.46</v>
      </c>
      <c r="L151" s="19"/>
      <c r="M151" s="19"/>
      <c r="N151" s="19"/>
      <c r="O151" s="19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</row>
    <row r="152" spans="1:46" s="97" customFormat="1" ht="12" customHeight="1" x14ac:dyDescent="0.2">
      <c r="A152" s="20"/>
      <c r="B152" s="154"/>
      <c r="C152" s="112"/>
      <c r="D152" s="204" t="s">
        <v>2098</v>
      </c>
      <c r="E152" s="204">
        <v>2</v>
      </c>
      <c r="F152" s="153"/>
      <c r="G152" s="153"/>
      <c r="H152" s="153"/>
      <c r="I152" s="153"/>
      <c r="J152" s="153">
        <f>0.2033*E152</f>
        <v>0.40660000000000002</v>
      </c>
      <c r="K152" s="205">
        <f>J152</f>
        <v>0.40660000000000002</v>
      </c>
      <c r="L152" s="19"/>
      <c r="M152" s="19"/>
      <c r="N152" s="19"/>
      <c r="O152" s="19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</row>
    <row r="153" spans="1:46" s="97" customFormat="1" ht="12" customHeight="1" x14ac:dyDescent="0.2">
      <c r="A153" s="20"/>
      <c r="B153" s="154"/>
      <c r="C153" s="112"/>
      <c r="D153" s="204" t="s">
        <v>632</v>
      </c>
      <c r="E153" s="204">
        <v>1</v>
      </c>
      <c r="F153" s="170">
        <v>3</v>
      </c>
      <c r="G153" s="169">
        <v>8.5</v>
      </c>
      <c r="H153" s="169"/>
      <c r="I153" s="169">
        <f>F153*G153</f>
        <v>25.5</v>
      </c>
      <c r="J153" s="169">
        <v>2.4400000000000002E-2</v>
      </c>
      <c r="K153" s="169">
        <f>E153*F153*J153*G153</f>
        <v>0.62219999999999998</v>
      </c>
      <c r="L153" s="19"/>
      <c r="M153" s="19"/>
      <c r="N153" s="19"/>
      <c r="O153" s="19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</row>
    <row r="154" spans="1:46" s="97" customFormat="1" ht="12" customHeight="1" x14ac:dyDescent="0.2">
      <c r="A154" s="20"/>
      <c r="B154" s="154"/>
      <c r="C154" s="112"/>
      <c r="D154" s="204"/>
      <c r="E154" s="204"/>
      <c r="F154" s="153"/>
      <c r="G154" s="153"/>
      <c r="H154" s="153"/>
      <c r="I154" s="153"/>
      <c r="J154" s="153"/>
      <c r="K154" s="205"/>
      <c r="L154" s="19"/>
      <c r="M154" s="19"/>
      <c r="N154" s="19"/>
      <c r="O154" s="19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</row>
    <row r="155" spans="1:46" s="97" customFormat="1" ht="12" customHeight="1" x14ac:dyDescent="0.2">
      <c r="A155" s="20"/>
      <c r="B155" s="154"/>
      <c r="C155" s="112"/>
      <c r="D155" s="207" t="s">
        <v>2102</v>
      </c>
      <c r="E155" s="204"/>
      <c r="F155" s="153"/>
      <c r="G155" s="153"/>
      <c r="H155" s="153"/>
      <c r="I155" s="153"/>
      <c r="J155" s="153"/>
      <c r="K155" s="205"/>
      <c r="L155" s="19"/>
      <c r="M155" s="19"/>
      <c r="N155" s="19"/>
      <c r="O155" s="19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</row>
    <row r="156" spans="1:46" s="97" customFormat="1" ht="12" customHeight="1" x14ac:dyDescent="0.2">
      <c r="A156" s="20"/>
      <c r="B156" s="154"/>
      <c r="C156" s="112"/>
      <c r="D156" s="204" t="s">
        <v>1143</v>
      </c>
      <c r="E156" s="204">
        <v>12</v>
      </c>
      <c r="F156" s="170">
        <v>1</v>
      </c>
      <c r="G156" s="169"/>
      <c r="H156" s="169"/>
      <c r="I156" s="169"/>
      <c r="J156" s="169">
        <v>1.34E-2</v>
      </c>
      <c r="K156" s="169">
        <f>E156*F156*J156</f>
        <v>0.1608</v>
      </c>
      <c r="L156" s="19"/>
      <c r="M156" s="19"/>
      <c r="N156" s="19"/>
      <c r="O156" s="19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</row>
    <row r="157" spans="1:46" s="97" customFormat="1" ht="12" customHeight="1" x14ac:dyDescent="0.2">
      <c r="A157" s="20"/>
      <c r="B157" s="154"/>
      <c r="C157" s="112"/>
      <c r="D157" s="204" t="s">
        <v>1143</v>
      </c>
      <c r="E157" s="204">
        <v>6</v>
      </c>
      <c r="F157" s="170">
        <v>1.2</v>
      </c>
      <c r="G157" s="169"/>
      <c r="H157" s="169"/>
      <c r="I157" s="169"/>
      <c r="J157" s="169">
        <v>1.34E-2</v>
      </c>
      <c r="K157" s="169">
        <f>E157*F157*J157</f>
        <v>9.6479999999999996E-2</v>
      </c>
      <c r="L157" s="19"/>
      <c r="M157" s="19"/>
      <c r="N157" s="19"/>
      <c r="O157" s="19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</row>
    <row r="158" spans="1:46" s="97" customFormat="1" ht="12" customHeight="1" x14ac:dyDescent="0.2">
      <c r="A158" s="20"/>
      <c r="B158" s="154"/>
      <c r="C158" s="112"/>
      <c r="D158" s="204" t="s">
        <v>1143</v>
      </c>
      <c r="E158" s="204">
        <v>6</v>
      </c>
      <c r="F158" s="170">
        <v>3</v>
      </c>
      <c r="G158" s="169"/>
      <c r="H158" s="169"/>
      <c r="I158" s="169"/>
      <c r="J158" s="169">
        <v>1.34E-2</v>
      </c>
      <c r="K158" s="169">
        <f>E158*F158*J158</f>
        <v>0.2412</v>
      </c>
      <c r="L158" s="19"/>
      <c r="M158" s="19"/>
      <c r="N158" s="19"/>
      <c r="O158" s="19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</row>
    <row r="159" spans="1:46" s="97" customFormat="1" ht="12" customHeight="1" x14ac:dyDescent="0.2">
      <c r="A159" s="20"/>
      <c r="B159" s="154"/>
      <c r="C159" s="112"/>
      <c r="D159" s="204" t="s">
        <v>2090</v>
      </c>
      <c r="E159" s="204">
        <v>12</v>
      </c>
      <c r="F159" s="170">
        <v>0.9</v>
      </c>
      <c r="G159" s="169"/>
      <c r="H159" s="169"/>
      <c r="I159" s="169"/>
      <c r="J159" s="169">
        <v>3.7699999999999999E-3</v>
      </c>
      <c r="K159" s="169">
        <f>E159*F159*J159</f>
        <v>4.0716000000000002E-2</v>
      </c>
      <c r="L159" s="19"/>
      <c r="M159" s="19"/>
      <c r="N159" s="19"/>
      <c r="O159" s="19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</row>
    <row r="160" spans="1:46" s="97" customFormat="1" ht="12" customHeight="1" x14ac:dyDescent="0.2">
      <c r="A160" s="20"/>
      <c r="B160" s="154"/>
      <c r="C160" s="112"/>
      <c r="D160" s="204" t="s">
        <v>2100</v>
      </c>
      <c r="E160" s="204">
        <v>16</v>
      </c>
      <c r="F160" s="153">
        <v>0.2</v>
      </c>
      <c r="G160" s="153"/>
      <c r="H160" s="153"/>
      <c r="I160" s="153"/>
      <c r="J160" s="208">
        <v>4.7099999999999998E-3</v>
      </c>
      <c r="K160" s="169">
        <f>E160*F160*J160</f>
        <v>1.5072E-2</v>
      </c>
      <c r="L160" s="19"/>
      <c r="M160" s="19"/>
      <c r="N160" s="19"/>
      <c r="O160" s="19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</row>
    <row r="161" spans="1:46" s="97" customFormat="1" ht="12" customHeight="1" x14ac:dyDescent="0.2">
      <c r="A161" s="20"/>
      <c r="B161" s="154"/>
      <c r="C161" s="112"/>
      <c r="D161" s="204" t="s">
        <v>1344</v>
      </c>
      <c r="E161" s="204">
        <v>1</v>
      </c>
      <c r="F161" s="153"/>
      <c r="G161" s="153"/>
      <c r="H161" s="153"/>
      <c r="I161" s="153"/>
      <c r="J161" s="153">
        <v>0.09</v>
      </c>
      <c r="K161" s="205">
        <f>E161*J161</f>
        <v>0.09</v>
      </c>
      <c r="L161" s="19"/>
      <c r="M161" s="19"/>
      <c r="N161" s="19"/>
      <c r="O161" s="19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</row>
    <row r="162" spans="1:46" s="97" customFormat="1" ht="12" customHeight="1" x14ac:dyDescent="0.2">
      <c r="A162" s="20"/>
      <c r="B162" s="154"/>
      <c r="C162" s="112"/>
      <c r="D162" s="204"/>
      <c r="E162" s="204"/>
      <c r="F162" s="153"/>
      <c r="G162" s="153"/>
      <c r="H162" s="153"/>
      <c r="I162" s="153"/>
      <c r="J162" s="153"/>
      <c r="K162" s="169"/>
      <c r="L162" s="19"/>
      <c r="M162" s="19"/>
      <c r="N162" s="19"/>
      <c r="O162" s="19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</row>
    <row r="163" spans="1:46" s="97" customFormat="1" ht="12" customHeight="1" x14ac:dyDescent="0.2">
      <c r="A163" s="20"/>
      <c r="B163" s="154"/>
      <c r="C163" s="112"/>
      <c r="D163" s="534" t="s">
        <v>2101</v>
      </c>
      <c r="E163" s="204"/>
      <c r="F163" s="153"/>
      <c r="G163" s="473" t="s">
        <v>1346</v>
      </c>
      <c r="H163" s="535"/>
      <c r="I163" s="535"/>
      <c r="J163" s="447"/>
      <c r="K163" s="205">
        <f>SUM(K131:K162)*1.15</f>
        <v>6.6813527999999991</v>
      </c>
      <c r="L163" s="19"/>
      <c r="M163" s="19">
        <f>K163/3</f>
        <v>2.2271175999999997</v>
      </c>
      <c r="N163" s="19"/>
      <c r="O163" s="19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</row>
    <row r="164" spans="1:46" s="97" customFormat="1" ht="12" customHeight="1" x14ac:dyDescent="0.2">
      <c r="A164" s="20"/>
      <c r="B164" s="154"/>
      <c r="C164" s="112"/>
      <c r="D164" s="204"/>
      <c r="E164" s="204"/>
      <c r="F164" s="153"/>
      <c r="G164" s="153"/>
      <c r="H164" s="153"/>
      <c r="I164" s="153"/>
      <c r="J164" s="153"/>
      <c r="K164" s="205"/>
      <c r="L164" s="19"/>
      <c r="M164" s="19"/>
      <c r="N164" s="19"/>
      <c r="O164" s="19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</row>
    <row r="165" spans="1:46" s="97" customFormat="1" ht="12" customHeight="1" x14ac:dyDescent="0.2">
      <c r="A165" s="20"/>
      <c r="B165" s="154"/>
      <c r="C165" s="112"/>
      <c r="D165" s="534"/>
      <c r="E165" s="169"/>
      <c r="F165" s="169"/>
      <c r="G165" s="169"/>
      <c r="H165" s="169"/>
      <c r="I165" s="169"/>
      <c r="J165" s="169"/>
      <c r="K165" s="169"/>
      <c r="L165" s="19"/>
      <c r="M165" s="19"/>
      <c r="N165" s="19"/>
      <c r="O165" s="19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</row>
    <row r="166" spans="1:46" s="97" customFormat="1" ht="12" customHeight="1" x14ac:dyDescent="0.2">
      <c r="A166" s="20"/>
      <c r="B166" s="154"/>
      <c r="C166" s="112"/>
      <c r="D166" s="534" t="s">
        <v>639</v>
      </c>
      <c r="E166" s="169"/>
      <c r="F166" s="169"/>
      <c r="G166" s="169"/>
      <c r="H166" s="169"/>
      <c r="I166" s="169"/>
      <c r="J166" s="169"/>
      <c r="K166" s="169"/>
      <c r="L166" s="19"/>
      <c r="M166" s="19"/>
      <c r="N166" s="19"/>
      <c r="O166" s="19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</row>
    <row r="167" spans="1:46" s="97" customFormat="1" ht="12" customHeight="1" x14ac:dyDescent="0.2">
      <c r="A167" s="137"/>
      <c r="B167" s="154"/>
      <c r="C167" s="203" t="s">
        <v>640</v>
      </c>
      <c r="D167" s="204" t="s">
        <v>750</v>
      </c>
      <c r="E167" s="204">
        <v>2</v>
      </c>
      <c r="F167" s="170">
        <v>4.8</v>
      </c>
      <c r="G167" s="169"/>
      <c r="H167" s="169"/>
      <c r="I167" s="169"/>
      <c r="J167" s="169">
        <v>8.4000000000000005E-2</v>
      </c>
      <c r="K167" s="169">
        <f t="shared" ref="K167:K172" si="1">E167*F167*J167</f>
        <v>0.80640000000000001</v>
      </c>
      <c r="L167" s="112"/>
      <c r="M167" s="112"/>
      <c r="N167" s="112"/>
      <c r="O167" s="112"/>
      <c r="P167" s="137"/>
      <c r="Q167" s="137"/>
      <c r="R167" s="137"/>
      <c r="S167" s="137"/>
      <c r="T167" s="137"/>
      <c r="U167" s="137"/>
      <c r="V167" s="137"/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</row>
    <row r="168" spans="1:46" s="97" customFormat="1" ht="12" customHeight="1" x14ac:dyDescent="0.2">
      <c r="A168" s="137"/>
      <c r="B168" s="154"/>
      <c r="C168" s="203" t="s">
        <v>857</v>
      </c>
      <c r="D168" s="204" t="s">
        <v>2104</v>
      </c>
      <c r="E168" s="204">
        <v>6</v>
      </c>
      <c r="F168" s="170">
        <v>8.4</v>
      </c>
      <c r="G168" s="169"/>
      <c r="H168" s="169"/>
      <c r="I168" s="169"/>
      <c r="J168" s="169">
        <v>2.53E-2</v>
      </c>
      <c r="K168" s="169">
        <f t="shared" si="1"/>
        <v>1.27512</v>
      </c>
      <c r="L168" s="112"/>
      <c r="M168" s="112"/>
      <c r="N168" s="112"/>
      <c r="O168" s="112"/>
      <c r="P168" s="137"/>
      <c r="Q168" s="137"/>
      <c r="R168" s="137"/>
      <c r="S168" s="137"/>
      <c r="T168" s="137"/>
      <c r="U168" s="137"/>
      <c r="V168" s="137"/>
      <c r="W168" s="137"/>
      <c r="X168" s="137"/>
      <c r="Y168" s="137"/>
      <c r="Z168" s="137"/>
      <c r="AA168" s="137"/>
      <c r="AB168" s="137"/>
      <c r="AC168" s="137"/>
      <c r="AD168" s="137"/>
      <c r="AE168" s="137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</row>
    <row r="169" spans="1:46" s="97" customFormat="1" ht="12" customHeight="1" x14ac:dyDescent="0.2">
      <c r="A169" s="137"/>
      <c r="B169" s="154"/>
      <c r="C169" s="203" t="s">
        <v>642</v>
      </c>
      <c r="D169" s="204" t="s">
        <v>643</v>
      </c>
      <c r="E169" s="204">
        <v>1</v>
      </c>
      <c r="F169" s="170">
        <v>4.9000000000000004</v>
      </c>
      <c r="G169" s="169"/>
      <c r="H169" s="169"/>
      <c r="I169" s="169"/>
      <c r="J169" s="169">
        <f>M178</f>
        <v>4.6011265306122442E-2</v>
      </c>
      <c r="K169" s="169">
        <f t="shared" si="1"/>
        <v>0.22545519999999999</v>
      </c>
      <c r="L169" s="112"/>
      <c r="M169" s="112"/>
      <c r="N169" s="112"/>
      <c r="O169" s="112"/>
      <c r="P169" s="137"/>
      <c r="Q169" s="137"/>
      <c r="R169" s="137"/>
      <c r="S169" s="137"/>
      <c r="T169" s="137"/>
      <c r="U169" s="137"/>
      <c r="V169" s="137"/>
      <c r="W169" s="137"/>
      <c r="X169" s="137"/>
      <c r="Y169" s="137"/>
      <c r="Z169" s="137"/>
      <c r="AA169" s="137"/>
      <c r="AB169" s="137"/>
      <c r="AC169" s="137"/>
      <c r="AD169" s="137"/>
      <c r="AE169" s="137"/>
      <c r="AF169" s="137"/>
      <c r="AG169" s="137"/>
      <c r="AH169" s="137"/>
      <c r="AI169" s="137"/>
      <c r="AJ169" s="137"/>
      <c r="AK169" s="137"/>
      <c r="AL169" s="137"/>
      <c r="AM169" s="137"/>
      <c r="AN169" s="137"/>
      <c r="AO169" s="137"/>
      <c r="AP169" s="137"/>
      <c r="AQ169" s="137"/>
      <c r="AR169" s="137"/>
      <c r="AS169" s="137"/>
      <c r="AT169" s="137"/>
    </row>
    <row r="170" spans="1:46" s="97" customFormat="1" ht="12" customHeight="1" x14ac:dyDescent="0.2">
      <c r="A170" s="137"/>
      <c r="B170" s="154"/>
      <c r="C170" s="203" t="s">
        <v>644</v>
      </c>
      <c r="D170" s="204" t="s">
        <v>643</v>
      </c>
      <c r="E170" s="204">
        <v>2</v>
      </c>
      <c r="F170" s="170">
        <v>6.8</v>
      </c>
      <c r="G170" s="169"/>
      <c r="H170" s="169"/>
      <c r="I170" s="169"/>
      <c r="J170" s="169">
        <f>M178</f>
        <v>4.6011265306122442E-2</v>
      </c>
      <c r="K170" s="169">
        <f t="shared" si="1"/>
        <v>0.62575320816326518</v>
      </c>
      <c r="L170" s="112"/>
      <c r="M170" s="112"/>
      <c r="N170" s="112"/>
      <c r="O170" s="112"/>
      <c r="P170" s="137"/>
      <c r="Q170" s="137"/>
      <c r="R170" s="137"/>
      <c r="S170" s="137"/>
      <c r="T170" s="137"/>
      <c r="U170" s="137"/>
      <c r="V170" s="137"/>
      <c r="W170" s="137"/>
      <c r="X170" s="137"/>
      <c r="Y170" s="137"/>
      <c r="Z170" s="137"/>
      <c r="AA170" s="137"/>
      <c r="AB170" s="137"/>
      <c r="AC170" s="137"/>
      <c r="AD170" s="137"/>
      <c r="AE170" s="137"/>
      <c r="AF170" s="137"/>
      <c r="AG170" s="137"/>
      <c r="AH170" s="137"/>
      <c r="AI170" s="137"/>
      <c r="AJ170" s="137"/>
      <c r="AK170" s="137"/>
      <c r="AL170" s="137"/>
      <c r="AM170" s="137"/>
      <c r="AN170" s="137"/>
      <c r="AO170" s="137"/>
      <c r="AP170" s="137"/>
      <c r="AQ170" s="137"/>
      <c r="AR170" s="137"/>
      <c r="AS170" s="137"/>
      <c r="AT170" s="137"/>
    </row>
    <row r="171" spans="1:46" s="97" customFormat="1" ht="12" customHeight="1" x14ac:dyDescent="0.2">
      <c r="A171" s="137"/>
      <c r="B171" s="154"/>
      <c r="C171" s="203" t="s">
        <v>645</v>
      </c>
      <c r="D171" s="204" t="s">
        <v>646</v>
      </c>
      <c r="E171" s="204">
        <v>8</v>
      </c>
      <c r="F171" s="170">
        <v>1</v>
      </c>
      <c r="G171" s="169"/>
      <c r="H171" s="169"/>
      <c r="I171" s="169"/>
      <c r="J171" s="169">
        <v>1.54E-2</v>
      </c>
      <c r="K171" s="169">
        <f t="shared" si="1"/>
        <v>0.1232</v>
      </c>
      <c r="L171" s="112"/>
      <c r="M171" s="112"/>
      <c r="N171" s="112"/>
      <c r="O171" s="112"/>
      <c r="P171" s="137"/>
      <c r="Q171" s="137"/>
      <c r="R171" s="137"/>
      <c r="S171" s="137"/>
      <c r="T171" s="137"/>
      <c r="U171" s="137"/>
      <c r="V171" s="137"/>
      <c r="W171" s="137"/>
      <c r="X171" s="137"/>
      <c r="Y171" s="137"/>
      <c r="Z171" s="137"/>
      <c r="AA171" s="137"/>
      <c r="AB171" s="137"/>
      <c r="AC171" s="137"/>
      <c r="AD171" s="137"/>
      <c r="AE171" s="137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</row>
    <row r="172" spans="1:46" s="97" customFormat="1" ht="12" customHeight="1" x14ac:dyDescent="0.2">
      <c r="A172" s="137"/>
      <c r="B172" s="154"/>
      <c r="C172" s="203" t="s">
        <v>647</v>
      </c>
      <c r="D172" s="204" t="s">
        <v>1104</v>
      </c>
      <c r="E172" s="204">
        <v>5</v>
      </c>
      <c r="F172" s="170">
        <v>0.6</v>
      </c>
      <c r="G172" s="169">
        <v>0.5</v>
      </c>
      <c r="H172" s="169"/>
      <c r="I172" s="169"/>
      <c r="J172" s="169">
        <v>2.3550000000000001E-2</v>
      </c>
      <c r="K172" s="169">
        <f t="shared" si="1"/>
        <v>7.0650000000000004E-2</v>
      </c>
      <c r="L172" s="112"/>
      <c r="M172" s="112"/>
      <c r="N172" s="112"/>
      <c r="O172" s="112"/>
      <c r="P172" s="137"/>
      <c r="Q172" s="137"/>
      <c r="R172" s="137"/>
      <c r="S172" s="137"/>
      <c r="T172" s="137"/>
      <c r="U172" s="137"/>
      <c r="V172" s="137"/>
      <c r="W172" s="137"/>
      <c r="X172" s="137"/>
      <c r="Y172" s="137"/>
      <c r="Z172" s="137"/>
      <c r="AA172" s="137"/>
      <c r="AB172" s="137"/>
      <c r="AC172" s="137"/>
      <c r="AD172" s="137"/>
      <c r="AE172" s="137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</row>
    <row r="173" spans="1:46" s="97" customFormat="1" ht="12" customHeight="1" x14ac:dyDescent="0.2">
      <c r="A173" s="137"/>
      <c r="B173" s="154"/>
      <c r="C173" s="203"/>
      <c r="D173" s="204" t="s">
        <v>1344</v>
      </c>
      <c r="E173" s="204">
        <v>1</v>
      </c>
      <c r="F173" s="153"/>
      <c r="G173" s="153"/>
      <c r="H173" s="153"/>
      <c r="I173" s="153"/>
      <c r="J173" s="153">
        <v>0.25</v>
      </c>
      <c r="K173" s="205">
        <f>E173*J173</f>
        <v>0.25</v>
      </c>
      <c r="L173" s="112"/>
      <c r="M173" s="112"/>
      <c r="N173" s="112"/>
      <c r="O173" s="112"/>
      <c r="P173" s="137"/>
      <c r="Q173" s="137"/>
      <c r="R173" s="137"/>
      <c r="S173" s="137"/>
      <c r="T173" s="137"/>
      <c r="U173" s="137"/>
      <c r="V173" s="137"/>
      <c r="W173" s="137"/>
      <c r="X173" s="137"/>
      <c r="Y173" s="137"/>
      <c r="Z173" s="137"/>
      <c r="AA173" s="137"/>
      <c r="AB173" s="137"/>
      <c r="AC173" s="137"/>
      <c r="AD173" s="137"/>
      <c r="AE173" s="137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</row>
    <row r="174" spans="1:46" s="97" customFormat="1" ht="12" customHeight="1" x14ac:dyDescent="0.2">
      <c r="A174" s="137"/>
      <c r="B174" s="154"/>
      <c r="C174" s="203"/>
      <c r="D174" s="204" t="s">
        <v>2097</v>
      </c>
      <c r="E174" s="204">
        <v>1</v>
      </c>
      <c r="F174" s="153"/>
      <c r="G174" s="153"/>
      <c r="H174" s="153"/>
      <c r="I174" s="153"/>
      <c r="J174" s="153">
        <v>0.18</v>
      </c>
      <c r="K174" s="205">
        <f>E174*J174</f>
        <v>0.18</v>
      </c>
      <c r="L174" s="112"/>
      <c r="M174" s="112"/>
      <c r="N174" s="112"/>
      <c r="O174" s="112"/>
      <c r="P174" s="137"/>
      <c r="Q174" s="137"/>
      <c r="R174" s="137"/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</row>
    <row r="175" spans="1:46" s="97" customFormat="1" ht="12" customHeight="1" x14ac:dyDescent="0.2">
      <c r="A175" s="137"/>
      <c r="B175" s="154"/>
      <c r="C175" s="154"/>
      <c r="D175" s="204"/>
      <c r="E175" s="204"/>
      <c r="F175" s="170"/>
      <c r="G175" s="169"/>
      <c r="H175" s="169"/>
      <c r="I175" s="169"/>
      <c r="J175" s="169"/>
      <c r="K175" s="169">
        <f>SUM(K167:K174)</f>
        <v>3.5565784081632659</v>
      </c>
      <c r="L175" s="112"/>
      <c r="M175" s="206">
        <f>K175/12*15</f>
        <v>4.445723010204083</v>
      </c>
      <c r="N175" s="112"/>
      <c r="O175" s="112"/>
      <c r="P175" s="137"/>
      <c r="Q175" s="137"/>
      <c r="R175" s="137"/>
      <c r="S175" s="137"/>
      <c r="T175" s="137"/>
      <c r="U175" s="137"/>
      <c r="V175" s="137"/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</row>
    <row r="176" spans="1:46" s="97" customFormat="1" ht="12" customHeight="1" x14ac:dyDescent="0.2">
      <c r="A176" s="137"/>
      <c r="B176" s="154"/>
      <c r="C176" s="203" t="s">
        <v>643</v>
      </c>
      <c r="D176" s="204" t="s">
        <v>635</v>
      </c>
      <c r="E176" s="204">
        <v>2</v>
      </c>
      <c r="F176" s="170">
        <v>6.8</v>
      </c>
      <c r="G176" s="169"/>
      <c r="H176" s="169"/>
      <c r="I176" s="169"/>
      <c r="J176" s="169">
        <v>1.1860000000000001E-2</v>
      </c>
      <c r="K176" s="169">
        <f>E176*F176*J176</f>
        <v>0.16129599999999999</v>
      </c>
      <c r="L176" s="112"/>
      <c r="M176" s="112"/>
      <c r="N176" s="112"/>
      <c r="O176" s="112"/>
      <c r="P176" s="137"/>
      <c r="Q176" s="137"/>
      <c r="R176" s="137"/>
      <c r="S176" s="137"/>
      <c r="T176" s="137"/>
      <c r="U176" s="137"/>
      <c r="V176" s="137"/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</row>
    <row r="177" spans="1:46" s="97" customFormat="1" ht="12" customHeight="1" x14ac:dyDescent="0.2">
      <c r="A177" s="137"/>
      <c r="B177" s="154"/>
      <c r="C177" s="154"/>
      <c r="D177" s="204" t="s">
        <v>648</v>
      </c>
      <c r="E177" s="204">
        <v>12</v>
      </c>
      <c r="F177" s="170">
        <v>0.38</v>
      </c>
      <c r="G177" s="169"/>
      <c r="H177" s="169"/>
      <c r="I177" s="169"/>
      <c r="J177" s="169">
        <v>1.4069999999999999E-2</v>
      </c>
      <c r="K177" s="169">
        <f>E177*F177*J177</f>
        <v>6.41592E-2</v>
      </c>
      <c r="L177" s="112"/>
      <c r="M177" s="112"/>
      <c r="N177" s="112"/>
      <c r="O177" s="112"/>
      <c r="P177" s="137"/>
      <c r="Q177" s="137"/>
      <c r="R177" s="137"/>
      <c r="S177" s="137"/>
      <c r="T177" s="137"/>
      <c r="U177" s="137"/>
      <c r="V177" s="137"/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</row>
    <row r="178" spans="1:46" s="97" customFormat="1" ht="12" customHeight="1" x14ac:dyDescent="0.2">
      <c r="A178" s="137"/>
      <c r="B178" s="154"/>
      <c r="C178" s="154"/>
      <c r="D178" s="204"/>
      <c r="E178" s="204"/>
      <c r="F178" s="170"/>
      <c r="G178" s="169"/>
      <c r="H178" s="169"/>
      <c r="I178" s="169"/>
      <c r="J178" s="169"/>
      <c r="K178" s="169">
        <f>SUM(K176:K177)</f>
        <v>0.22545519999999999</v>
      </c>
      <c r="L178" s="112"/>
      <c r="M178" s="112">
        <f>K178/4.9</f>
        <v>4.6011265306122442E-2</v>
      </c>
      <c r="N178" s="112"/>
      <c r="O178" s="112"/>
      <c r="P178" s="137"/>
      <c r="Q178" s="137"/>
      <c r="R178" s="137"/>
      <c r="S178" s="137"/>
      <c r="T178" s="137"/>
      <c r="U178" s="137"/>
      <c r="V178" s="137"/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</row>
    <row r="179" spans="1:46" s="97" customFormat="1" ht="12" customHeight="1" x14ac:dyDescent="0.2">
      <c r="A179" s="20"/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  <c r="M179" s="19"/>
      <c r="N179" s="19"/>
      <c r="O179" s="19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</row>
    <row r="180" spans="1:46" s="97" customFormat="1" ht="12" customHeight="1" x14ac:dyDescent="0.2">
      <c r="A180" s="20"/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9"/>
      <c r="M180" s="19"/>
      <c r="N180" s="19"/>
      <c r="O180" s="19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</row>
    <row r="181" spans="1:46" s="97" customFormat="1" ht="12" customHeight="1" x14ac:dyDescent="0.2">
      <c r="A181" s="20"/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  <c r="M181" s="19"/>
      <c r="N181" s="19"/>
      <c r="O181" s="19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</row>
    <row r="182" spans="1:46" s="97" customFormat="1" ht="12" customHeight="1" x14ac:dyDescent="0.2">
      <c r="A182" s="20"/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9"/>
      <c r="M182" s="19"/>
      <c r="N182" s="19"/>
      <c r="O182" s="19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</row>
    <row r="183" spans="1:46" s="97" customFormat="1" ht="12" customHeight="1" x14ac:dyDescent="0.2">
      <c r="A183" s="20"/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9"/>
      <c r="M183" s="19"/>
      <c r="N183" s="19"/>
      <c r="O183" s="19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</row>
    <row r="184" spans="1:46" s="97" customFormat="1" ht="12" customHeight="1" x14ac:dyDescent="0.2">
      <c r="A184" s="20"/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  <c r="M184" s="19"/>
      <c r="N184" s="19"/>
      <c r="O184" s="19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</row>
    <row r="185" spans="1:46" s="97" customFormat="1" ht="12" customHeight="1" x14ac:dyDescent="0.2">
      <c r="A185" s="20"/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  <c r="M185" s="19"/>
      <c r="N185" s="19"/>
      <c r="O185" s="19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</row>
    <row r="186" spans="1:46" s="97" customFormat="1" ht="12" customHeight="1" x14ac:dyDescent="0.2">
      <c r="A186" s="20"/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9"/>
      <c r="M186" s="19"/>
      <c r="N186" s="19"/>
      <c r="O186" s="19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</row>
    <row r="187" spans="1:46" s="97" customFormat="1" ht="12" customHeight="1" x14ac:dyDescent="0.2">
      <c r="A187" s="20"/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  <c r="M187" s="19"/>
      <c r="N187" s="19"/>
      <c r="O187" s="19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</row>
    <row r="188" spans="1:46" s="97" customFormat="1" ht="12" customHeight="1" x14ac:dyDescent="0.2">
      <c r="A188" s="20"/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9"/>
      <c r="M188" s="19"/>
      <c r="N188" s="19"/>
      <c r="O188" s="19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</row>
    <row r="189" spans="1:46" s="97" customFormat="1" ht="12" customHeight="1" x14ac:dyDescent="0.2">
      <c r="A189" s="20"/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9"/>
      <c r="M189" s="19"/>
      <c r="N189" s="19"/>
      <c r="O189" s="19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</row>
    <row r="190" spans="1:46" s="97" customFormat="1" ht="12" customHeight="1" x14ac:dyDescent="0.2">
      <c r="A190" s="20"/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9"/>
      <c r="M190" s="19"/>
      <c r="N190" s="19"/>
      <c r="O190" s="19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</row>
    <row r="191" spans="1:46" s="97" customFormat="1" ht="12" customHeight="1" x14ac:dyDescent="0.2">
      <c r="A191" s="20"/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9"/>
      <c r="M191" s="19"/>
      <c r="N191" s="19"/>
      <c r="O191" s="19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</row>
    <row r="192" spans="1:46" s="97" customFormat="1" ht="12" customHeight="1" x14ac:dyDescent="0.2">
      <c r="A192" s="20"/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9"/>
      <c r="M192" s="19"/>
      <c r="N192" s="19"/>
      <c r="O192" s="19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</row>
    <row r="193" spans="1:46" s="97" customFormat="1" ht="12" customHeight="1" x14ac:dyDescent="0.2">
      <c r="A193" s="20"/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9"/>
      <c r="M193" s="19"/>
      <c r="N193" s="19"/>
      <c r="O193" s="19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</row>
    <row r="194" spans="1:46" s="97" customFormat="1" ht="12" customHeight="1" x14ac:dyDescent="0.2">
      <c r="A194" s="20"/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  <c r="M194" s="19"/>
      <c r="N194" s="19"/>
      <c r="O194" s="19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</row>
    <row r="195" spans="1:46" s="97" customFormat="1" ht="12" customHeight="1" x14ac:dyDescent="0.2">
      <c r="A195" s="20"/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9"/>
      <c r="M195" s="19"/>
      <c r="N195" s="19"/>
      <c r="O195" s="19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</row>
    <row r="196" spans="1:46" s="97" customFormat="1" ht="12" customHeight="1" x14ac:dyDescent="0.2">
      <c r="A196" s="20"/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9"/>
      <c r="M196" s="19"/>
      <c r="N196" s="19"/>
      <c r="O196" s="19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</row>
    <row r="197" spans="1:46" s="97" customFormat="1" ht="12" customHeight="1" x14ac:dyDescent="0.2">
      <c r="A197" s="20"/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9"/>
      <c r="M197" s="19"/>
      <c r="N197" s="19"/>
      <c r="O197" s="19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</row>
    <row r="198" spans="1:46" s="97" customFormat="1" ht="12" customHeight="1" x14ac:dyDescent="0.2">
      <c r="A198" s="20"/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  <c r="M198" s="19"/>
      <c r="N198" s="19"/>
      <c r="O198" s="19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</row>
    <row r="199" spans="1:46" s="97" customFormat="1" ht="12" customHeight="1" x14ac:dyDescent="0.2">
      <c r="A199" s="20"/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9"/>
      <c r="M199" s="19"/>
      <c r="N199" s="19"/>
      <c r="O199" s="19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</row>
    <row r="200" spans="1:46" s="97" customFormat="1" ht="12" customHeight="1" x14ac:dyDescent="0.2">
      <c r="A200" s="20"/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  <c r="M200" s="19"/>
      <c r="N200" s="19"/>
      <c r="O200" s="19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</row>
    <row r="201" spans="1:46" s="97" customFormat="1" ht="12" customHeight="1" x14ac:dyDescent="0.2">
      <c r="A201" s="20"/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  <c r="M201" s="19"/>
      <c r="N201" s="19"/>
      <c r="O201" s="19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</row>
    <row r="202" spans="1:46" s="97" customFormat="1" ht="12" customHeight="1" x14ac:dyDescent="0.2">
      <c r="A202" s="20"/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  <c r="M202" s="19"/>
      <c r="N202" s="19"/>
      <c r="O202" s="19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</row>
    <row r="203" spans="1:46" s="97" customFormat="1" ht="12" customHeight="1" x14ac:dyDescent="0.2">
      <c r="A203" s="20"/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  <c r="M203" s="19"/>
      <c r="N203" s="19"/>
      <c r="O203" s="19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</row>
    <row r="204" spans="1:46" s="97" customFormat="1" ht="12" customHeight="1" x14ac:dyDescent="0.2">
      <c r="A204" s="20"/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  <c r="M204" s="19"/>
      <c r="N204" s="19"/>
      <c r="O204" s="19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</row>
    <row r="205" spans="1:46" s="97" customFormat="1" ht="12" customHeight="1" x14ac:dyDescent="0.2">
      <c r="A205" s="20"/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  <c r="M205" s="19"/>
      <c r="N205" s="19"/>
      <c r="O205" s="19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</row>
    <row r="206" spans="1:46" s="97" customFormat="1" ht="12" customHeight="1" x14ac:dyDescent="0.2">
      <c r="A206" s="20"/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  <c r="M206" s="19"/>
      <c r="N206" s="19"/>
      <c r="O206" s="19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</row>
    <row r="207" spans="1:46" s="97" customFormat="1" ht="12" customHeight="1" x14ac:dyDescent="0.2">
      <c r="A207" s="20"/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  <c r="M207" s="19"/>
      <c r="N207" s="19"/>
      <c r="O207" s="19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</row>
    <row r="208" spans="1:46" s="97" customFormat="1" ht="12" customHeight="1" x14ac:dyDescent="0.2">
      <c r="A208" s="20"/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9"/>
      <c r="M208" s="19"/>
      <c r="N208" s="19"/>
      <c r="O208" s="19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</row>
    <row r="209" spans="1:46" s="97" customFormat="1" ht="12" customHeight="1" x14ac:dyDescent="0.2">
      <c r="A209" s="20"/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  <c r="M209" s="19"/>
      <c r="N209" s="19"/>
      <c r="O209" s="19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</row>
    <row r="210" spans="1:46" s="97" customFormat="1" ht="12" customHeight="1" x14ac:dyDescent="0.2">
      <c r="A210" s="20"/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9"/>
      <c r="M210" s="19"/>
      <c r="N210" s="19"/>
      <c r="O210" s="19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</row>
    <row r="211" spans="1:46" s="97" customFormat="1" ht="12" customHeight="1" x14ac:dyDescent="0.2">
      <c r="A211" s="20"/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  <c r="M211" s="19"/>
      <c r="N211" s="19"/>
      <c r="O211" s="19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</row>
    <row r="212" spans="1:46" s="97" customFormat="1" ht="12" customHeight="1" x14ac:dyDescent="0.2">
      <c r="A212" s="20"/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9"/>
      <c r="M212" s="19"/>
      <c r="N212" s="19"/>
      <c r="O212" s="19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</row>
    <row r="213" spans="1:46" s="97" customFormat="1" ht="12" customHeight="1" x14ac:dyDescent="0.2">
      <c r="A213" s="20"/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9"/>
      <c r="M213" s="19"/>
      <c r="N213" s="19"/>
      <c r="O213" s="19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</row>
    <row r="214" spans="1:46" s="97" customFormat="1" ht="12" customHeight="1" x14ac:dyDescent="0.2">
      <c r="A214" s="20"/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9"/>
      <c r="M214" s="19"/>
      <c r="N214" s="19"/>
      <c r="O214" s="19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</row>
    <row r="215" spans="1:46" s="97" customFormat="1" ht="12" customHeight="1" x14ac:dyDescent="0.2">
      <c r="A215" s="20"/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9"/>
      <c r="M215" s="19"/>
      <c r="N215" s="19"/>
      <c r="O215" s="19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</row>
    <row r="216" spans="1:46" s="97" customFormat="1" ht="12" customHeight="1" x14ac:dyDescent="0.2">
      <c r="A216" s="20"/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9"/>
      <c r="M216" s="19"/>
      <c r="N216" s="19"/>
      <c r="O216" s="19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</row>
    <row r="217" spans="1:46" s="97" customFormat="1" ht="12" customHeight="1" x14ac:dyDescent="0.2">
      <c r="A217" s="20"/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9"/>
      <c r="M217" s="19"/>
      <c r="N217" s="19"/>
      <c r="O217" s="19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</row>
    <row r="218" spans="1:46" s="97" customFormat="1" ht="12" customHeight="1" x14ac:dyDescent="0.2">
      <c r="A218" s="20"/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9"/>
      <c r="M218" s="19"/>
      <c r="N218" s="19"/>
      <c r="O218" s="19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</row>
    <row r="219" spans="1:46" s="97" customFormat="1" ht="12" customHeight="1" x14ac:dyDescent="0.2">
      <c r="A219" s="20"/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9"/>
      <c r="M219" s="19"/>
      <c r="N219" s="19"/>
      <c r="O219" s="19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</row>
    <row r="220" spans="1:46" s="97" customFormat="1" ht="12" customHeight="1" x14ac:dyDescent="0.2">
      <c r="A220" s="20"/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9"/>
      <c r="M220" s="19"/>
      <c r="N220" s="19"/>
      <c r="O220" s="19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</row>
    <row r="221" spans="1:46" s="97" customFormat="1" ht="12" customHeight="1" x14ac:dyDescent="0.2">
      <c r="A221" s="20"/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9"/>
      <c r="M221" s="19"/>
      <c r="N221" s="19"/>
      <c r="O221" s="19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</row>
    <row r="222" spans="1:46" s="97" customFormat="1" ht="12" customHeight="1" x14ac:dyDescent="0.2">
      <c r="A222" s="20"/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9"/>
      <c r="M222" s="19"/>
      <c r="N222" s="19"/>
      <c r="O222" s="19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</row>
    <row r="223" spans="1:46" s="97" customFormat="1" ht="12" customHeight="1" x14ac:dyDescent="0.2">
      <c r="A223" s="20"/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9"/>
      <c r="M223" s="19"/>
      <c r="N223" s="19"/>
      <c r="O223" s="19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</row>
    <row r="224" spans="1:46" s="97" customFormat="1" ht="12" customHeight="1" x14ac:dyDescent="0.2">
      <c r="A224" s="20"/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9"/>
      <c r="M224" s="19"/>
      <c r="N224" s="19"/>
      <c r="O224" s="19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</row>
    <row r="225" spans="1:46" s="97" customFormat="1" ht="12" customHeight="1" x14ac:dyDescent="0.2">
      <c r="A225" s="20"/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9"/>
      <c r="M225" s="19"/>
      <c r="N225" s="19"/>
      <c r="O225" s="19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</row>
    <row r="226" spans="1:46" s="97" customFormat="1" ht="12" customHeight="1" x14ac:dyDescent="0.2">
      <c r="A226" s="20"/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9"/>
      <c r="M226" s="19"/>
      <c r="N226" s="19"/>
      <c r="O226" s="19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</row>
    <row r="227" spans="1:46" s="97" customFormat="1" ht="12" customHeight="1" x14ac:dyDescent="0.2">
      <c r="A227" s="20"/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9"/>
      <c r="M227" s="19"/>
      <c r="N227" s="19"/>
      <c r="O227" s="19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</row>
    <row r="228" spans="1:46" s="97" customFormat="1" ht="12" customHeight="1" x14ac:dyDescent="0.2">
      <c r="A228" s="20"/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9"/>
      <c r="M228" s="19"/>
      <c r="N228" s="19"/>
      <c r="O228" s="19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</row>
    <row r="229" spans="1:46" s="97" customFormat="1" ht="12" customHeight="1" x14ac:dyDescent="0.2">
      <c r="A229" s="20"/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9"/>
      <c r="M229" s="19"/>
      <c r="N229" s="19"/>
      <c r="O229" s="19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</row>
    <row r="230" spans="1:46" s="97" customFormat="1" ht="12" customHeight="1" x14ac:dyDescent="0.2">
      <c r="A230" s="20"/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9"/>
      <c r="M230" s="19"/>
      <c r="N230" s="19"/>
      <c r="O230" s="19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</row>
    <row r="231" spans="1:46" s="97" customFormat="1" ht="12" customHeight="1" x14ac:dyDescent="0.2">
      <c r="A231" s="20"/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9"/>
      <c r="M231" s="19"/>
      <c r="N231" s="19"/>
      <c r="O231" s="19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</row>
    <row r="232" spans="1:46" s="97" customFormat="1" ht="12" customHeight="1" x14ac:dyDescent="0.2">
      <c r="A232" s="20"/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9"/>
      <c r="M232" s="19"/>
      <c r="N232" s="19"/>
      <c r="O232" s="19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</row>
    <row r="233" spans="1:46" s="97" customFormat="1" ht="12" customHeight="1" x14ac:dyDescent="0.2">
      <c r="A233" s="20"/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9"/>
      <c r="M233" s="19"/>
      <c r="N233" s="19"/>
      <c r="O233" s="19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</row>
    <row r="234" spans="1:46" s="97" customFormat="1" ht="12" customHeight="1" x14ac:dyDescent="0.2">
      <c r="A234" s="20"/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9"/>
      <c r="M234" s="19"/>
      <c r="N234" s="19"/>
      <c r="O234" s="19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</row>
    <row r="235" spans="1:46" s="97" customFormat="1" ht="12" customHeight="1" x14ac:dyDescent="0.2">
      <c r="A235" s="20"/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9"/>
      <c r="M235" s="19"/>
      <c r="N235" s="19"/>
      <c r="O235" s="19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</row>
    <row r="236" spans="1:46" s="97" customFormat="1" ht="12" customHeight="1" x14ac:dyDescent="0.2">
      <c r="A236" s="20"/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9"/>
      <c r="M236" s="19"/>
      <c r="N236" s="19"/>
      <c r="O236" s="19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</row>
    <row r="237" spans="1:46" s="97" customFormat="1" ht="12" customHeight="1" x14ac:dyDescent="0.2">
      <c r="A237" s="20"/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9"/>
      <c r="M237" s="19"/>
      <c r="N237" s="19"/>
      <c r="O237" s="19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</row>
    <row r="238" spans="1:46" s="97" customFormat="1" ht="12" customHeight="1" x14ac:dyDescent="0.2">
      <c r="A238" s="20"/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9"/>
      <c r="M238" s="19"/>
      <c r="N238" s="19"/>
      <c r="O238" s="19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</row>
    <row r="239" spans="1:46" s="97" customFormat="1" ht="12" customHeight="1" x14ac:dyDescent="0.2">
      <c r="A239" s="20"/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9"/>
      <c r="M239" s="19"/>
      <c r="N239" s="19"/>
      <c r="O239" s="19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</row>
    <row r="240" spans="1:46" s="97" customFormat="1" ht="12" customHeight="1" x14ac:dyDescent="0.2">
      <c r="A240" s="20"/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9"/>
      <c r="M240" s="19"/>
      <c r="N240" s="19"/>
      <c r="O240" s="19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</row>
    <row r="241" spans="1:46" s="97" customFormat="1" ht="12" customHeight="1" x14ac:dyDescent="0.2">
      <c r="A241" s="20"/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9"/>
      <c r="M241" s="19"/>
      <c r="N241" s="19"/>
      <c r="O241" s="19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</row>
    <row r="242" spans="1:46" s="97" customFormat="1" ht="12" customHeight="1" x14ac:dyDescent="0.2">
      <c r="A242" s="20"/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9"/>
      <c r="M242" s="19"/>
      <c r="N242" s="19"/>
      <c r="O242" s="19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</row>
    <row r="243" spans="1:46" s="97" customFormat="1" ht="12" customHeight="1" x14ac:dyDescent="0.2">
      <c r="A243" s="20"/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9"/>
      <c r="M243" s="19"/>
      <c r="N243" s="19"/>
      <c r="O243" s="19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</row>
    <row r="244" spans="1:46" s="97" customFormat="1" ht="12" customHeight="1" x14ac:dyDescent="0.2">
      <c r="A244" s="20"/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9"/>
      <c r="M244" s="19"/>
      <c r="N244" s="19"/>
      <c r="O244" s="19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</row>
    <row r="245" spans="1:46" s="97" customFormat="1" ht="12" customHeight="1" x14ac:dyDescent="0.2">
      <c r="A245" s="20"/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9"/>
      <c r="M245" s="19"/>
      <c r="N245" s="19"/>
      <c r="O245" s="19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</row>
    <row r="246" spans="1:46" s="97" customFormat="1" ht="12" customHeight="1" x14ac:dyDescent="0.2">
      <c r="A246" s="20"/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9"/>
      <c r="M246" s="19"/>
      <c r="N246" s="19"/>
      <c r="O246" s="19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</row>
    <row r="247" spans="1:46" s="97" customFormat="1" ht="12" customHeight="1" x14ac:dyDescent="0.2">
      <c r="A247" s="20"/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9"/>
      <c r="M247" s="19"/>
      <c r="N247" s="19"/>
      <c r="O247" s="19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</row>
    <row r="248" spans="1:46" s="97" customFormat="1" ht="12" customHeight="1" x14ac:dyDescent="0.2">
      <c r="A248" s="20"/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9"/>
      <c r="M248" s="19"/>
      <c r="N248" s="19"/>
      <c r="O248" s="19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</row>
    <row r="249" spans="1:46" s="97" customFormat="1" ht="12" customHeight="1" x14ac:dyDescent="0.2">
      <c r="A249" s="20"/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9"/>
      <c r="M249" s="19"/>
      <c r="N249" s="19"/>
      <c r="O249" s="19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</row>
    <row r="250" spans="1:46" s="97" customFormat="1" ht="12" customHeight="1" x14ac:dyDescent="0.2">
      <c r="A250" s="20"/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9"/>
      <c r="M250" s="19"/>
      <c r="N250" s="19"/>
      <c r="O250" s="19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</row>
    <row r="251" spans="1:46" s="97" customFormat="1" ht="12" customHeight="1" x14ac:dyDescent="0.2">
      <c r="A251" s="20"/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9"/>
      <c r="M251" s="19"/>
      <c r="N251" s="19"/>
      <c r="O251" s="19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</row>
    <row r="252" spans="1:46" s="97" customFormat="1" ht="12" customHeight="1" x14ac:dyDescent="0.2">
      <c r="A252" s="20"/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9"/>
      <c r="M252" s="19"/>
      <c r="N252" s="19"/>
      <c r="O252" s="19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</row>
    <row r="253" spans="1:46" s="97" customFormat="1" ht="12" customHeight="1" x14ac:dyDescent="0.2">
      <c r="A253" s="20"/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9"/>
      <c r="M253" s="19"/>
      <c r="N253" s="19"/>
      <c r="O253" s="19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</row>
    <row r="254" spans="1:46" s="97" customFormat="1" ht="12" customHeight="1" x14ac:dyDescent="0.2">
      <c r="A254" s="20"/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9"/>
      <c r="M254" s="19"/>
      <c r="N254" s="19"/>
      <c r="O254" s="19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</row>
    <row r="255" spans="1:46" s="97" customFormat="1" ht="12" customHeight="1" x14ac:dyDescent="0.2">
      <c r="A255" s="20"/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9"/>
      <c r="M255" s="19"/>
      <c r="N255" s="19"/>
      <c r="O255" s="19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</row>
    <row r="256" spans="1:46" s="97" customFormat="1" ht="12" customHeight="1" x14ac:dyDescent="0.2">
      <c r="A256" s="20"/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9"/>
      <c r="M256" s="19"/>
      <c r="N256" s="19"/>
      <c r="O256" s="19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</row>
    <row r="257" spans="1:46" s="97" customFormat="1" ht="12" customHeight="1" x14ac:dyDescent="0.2">
      <c r="A257" s="20"/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9"/>
      <c r="M257" s="19"/>
      <c r="N257" s="19"/>
      <c r="O257" s="19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</row>
    <row r="258" spans="1:46" s="97" customFormat="1" ht="12" customHeight="1" x14ac:dyDescent="0.2">
      <c r="A258" s="20"/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9"/>
      <c r="M258" s="19"/>
      <c r="N258" s="19"/>
      <c r="O258" s="19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</row>
    <row r="259" spans="1:46" s="97" customFormat="1" ht="12" customHeight="1" x14ac:dyDescent="0.2">
      <c r="A259" s="20"/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9"/>
      <c r="M259" s="19"/>
      <c r="N259" s="19"/>
      <c r="O259" s="19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</row>
    <row r="260" spans="1:46" s="97" customFormat="1" ht="12" customHeight="1" x14ac:dyDescent="0.2">
      <c r="A260" s="20"/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9"/>
      <c r="M260" s="19"/>
      <c r="N260" s="19"/>
      <c r="O260" s="19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</row>
    <row r="261" spans="1:46" s="97" customFormat="1" ht="12" customHeight="1" x14ac:dyDescent="0.2">
      <c r="A261" s="20"/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9"/>
      <c r="M261" s="19"/>
      <c r="N261" s="19"/>
      <c r="O261" s="19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</row>
    <row r="262" spans="1:46" s="97" customFormat="1" ht="12" customHeight="1" x14ac:dyDescent="0.2">
      <c r="A262" s="20"/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9"/>
      <c r="M262" s="19"/>
      <c r="N262" s="19"/>
      <c r="O262" s="19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</row>
    <row r="263" spans="1:46" s="97" customFormat="1" ht="12" customHeight="1" x14ac:dyDescent="0.2">
      <c r="A263" s="20"/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9"/>
      <c r="M263" s="19"/>
      <c r="N263" s="19"/>
      <c r="O263" s="19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</row>
    <row r="264" spans="1:46" s="97" customFormat="1" ht="12" customHeight="1" x14ac:dyDescent="0.2">
      <c r="A264" s="20"/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9"/>
      <c r="M264" s="19"/>
      <c r="N264" s="19"/>
      <c r="O264" s="19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</row>
    <row r="265" spans="1:46" s="97" customFormat="1" ht="12" customHeight="1" x14ac:dyDescent="0.2">
      <c r="A265" s="20"/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9"/>
      <c r="M265" s="19"/>
      <c r="N265" s="19"/>
      <c r="O265" s="19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</row>
    <row r="266" spans="1:46" s="97" customFormat="1" ht="12" customHeight="1" x14ac:dyDescent="0.2">
      <c r="A266" s="20"/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9"/>
      <c r="M266" s="19"/>
      <c r="N266" s="19"/>
      <c r="O266" s="19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</row>
    <row r="267" spans="1:46" s="97" customFormat="1" ht="12" customHeight="1" x14ac:dyDescent="0.2">
      <c r="A267" s="20"/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9"/>
      <c r="M267" s="19"/>
      <c r="N267" s="19"/>
      <c r="O267" s="19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</row>
    <row r="268" spans="1:46" s="97" customFormat="1" ht="12" customHeight="1" x14ac:dyDescent="0.2">
      <c r="A268" s="20"/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9"/>
      <c r="M268" s="19"/>
      <c r="N268" s="19"/>
      <c r="O268" s="19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</row>
    <row r="269" spans="1:46" s="97" customFormat="1" ht="12" customHeight="1" x14ac:dyDescent="0.2">
      <c r="A269" s="20"/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9"/>
      <c r="M269" s="19"/>
      <c r="N269" s="19"/>
      <c r="O269" s="19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</row>
    <row r="270" spans="1:46" s="97" customFormat="1" ht="12" customHeight="1" x14ac:dyDescent="0.2">
      <c r="A270" s="20"/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9"/>
      <c r="M270" s="19"/>
      <c r="N270" s="19"/>
      <c r="O270" s="19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20"/>
      <c r="AR270" s="20"/>
      <c r="AS270" s="20"/>
      <c r="AT270" s="20"/>
    </row>
    <row r="271" spans="1:46" s="97" customFormat="1" ht="12" customHeight="1" x14ac:dyDescent="0.2">
      <c r="A271" s="20"/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9"/>
      <c r="M271" s="19"/>
      <c r="N271" s="19"/>
      <c r="O271" s="19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20"/>
      <c r="AR271" s="20"/>
      <c r="AS271" s="20"/>
      <c r="AT271" s="20"/>
    </row>
    <row r="272" spans="1:46" s="97" customFormat="1" ht="12" customHeight="1" x14ac:dyDescent="0.2">
      <c r="A272" s="20"/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9"/>
      <c r="M272" s="19"/>
      <c r="N272" s="19"/>
      <c r="O272" s="19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  <c r="AS272" s="20"/>
      <c r="AT272" s="20"/>
    </row>
    <row r="273" spans="1:46" s="97" customFormat="1" ht="12" customHeight="1" x14ac:dyDescent="0.2">
      <c r="A273" s="20"/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9"/>
      <c r="M273" s="19"/>
      <c r="N273" s="19"/>
      <c r="O273" s="19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</row>
    <row r="274" spans="1:46" s="97" customFormat="1" ht="12" customHeight="1" x14ac:dyDescent="0.2">
      <c r="A274" s="20"/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9"/>
      <c r="M274" s="19"/>
      <c r="N274" s="19"/>
      <c r="O274" s="19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</row>
    <row r="275" spans="1:46" s="97" customFormat="1" ht="12" customHeight="1" x14ac:dyDescent="0.2">
      <c r="A275" s="20"/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9"/>
      <c r="M275" s="19"/>
      <c r="N275" s="19"/>
      <c r="O275" s="19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</row>
    <row r="276" spans="1:46" s="97" customFormat="1" ht="12" customHeight="1" x14ac:dyDescent="0.2">
      <c r="A276" s="20"/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9"/>
      <c r="M276" s="19"/>
      <c r="N276" s="19"/>
      <c r="O276" s="19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  <c r="AS276" s="20"/>
      <c r="AT276" s="20"/>
    </row>
    <row r="277" spans="1:46" s="97" customFormat="1" ht="12" customHeight="1" x14ac:dyDescent="0.2">
      <c r="A277" s="20"/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9"/>
      <c r="M277" s="19"/>
      <c r="N277" s="19"/>
      <c r="O277" s="19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  <c r="AS277" s="20"/>
      <c r="AT277" s="20"/>
    </row>
    <row r="278" spans="1:46" s="97" customFormat="1" ht="12" customHeight="1" x14ac:dyDescent="0.2">
      <c r="A278" s="20"/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9"/>
      <c r="M278" s="19"/>
      <c r="N278" s="19"/>
      <c r="O278" s="19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  <c r="AS278" s="20"/>
      <c r="AT278" s="20"/>
    </row>
    <row r="279" spans="1:46" s="97" customFormat="1" ht="12" customHeight="1" x14ac:dyDescent="0.2">
      <c r="A279" s="20"/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9"/>
      <c r="M279" s="19"/>
      <c r="N279" s="19"/>
      <c r="O279" s="19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  <c r="AS279" s="20"/>
      <c r="AT279" s="20"/>
    </row>
    <row r="280" spans="1:46" s="97" customFormat="1" ht="12" customHeight="1" x14ac:dyDescent="0.2">
      <c r="A280" s="20"/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9"/>
      <c r="M280" s="19"/>
      <c r="N280" s="19"/>
      <c r="O280" s="19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  <c r="AS280" s="20"/>
      <c r="AT280" s="20"/>
    </row>
    <row r="281" spans="1:46" s="97" customFormat="1" ht="12" customHeight="1" x14ac:dyDescent="0.2">
      <c r="A281" s="20"/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9"/>
      <c r="M281" s="19"/>
      <c r="N281" s="19"/>
      <c r="O281" s="19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  <c r="AS281" s="20"/>
      <c r="AT281" s="20"/>
    </row>
    <row r="282" spans="1:46" s="97" customFormat="1" ht="12" customHeight="1" x14ac:dyDescent="0.2">
      <c r="A282" s="20"/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9"/>
      <c r="M282" s="19"/>
      <c r="N282" s="19"/>
      <c r="O282" s="19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  <c r="AS282" s="20"/>
      <c r="AT282" s="20"/>
    </row>
    <row r="283" spans="1:46" s="97" customFormat="1" ht="12" customHeight="1" x14ac:dyDescent="0.2">
      <c r="A283" s="20"/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9"/>
      <c r="M283" s="19"/>
      <c r="N283" s="19"/>
      <c r="O283" s="19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</row>
    <row r="284" spans="1:46" s="97" customFormat="1" ht="12" customHeight="1" x14ac:dyDescent="0.2">
      <c r="A284" s="20"/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9"/>
      <c r="M284" s="19"/>
      <c r="N284" s="19"/>
      <c r="O284" s="19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</row>
    <row r="285" spans="1:46" s="97" customFormat="1" ht="12" customHeight="1" x14ac:dyDescent="0.2">
      <c r="A285" s="20"/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9"/>
      <c r="M285" s="19"/>
      <c r="N285" s="19"/>
      <c r="O285" s="19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</row>
    <row r="286" spans="1:46" s="97" customFormat="1" ht="12" customHeight="1" x14ac:dyDescent="0.2">
      <c r="A286" s="20"/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9"/>
      <c r="M286" s="19"/>
      <c r="N286" s="19"/>
      <c r="O286" s="19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</row>
    <row r="287" spans="1:46" s="97" customFormat="1" ht="12" customHeight="1" x14ac:dyDescent="0.2">
      <c r="A287" s="20"/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9"/>
      <c r="M287" s="19"/>
      <c r="N287" s="19"/>
      <c r="O287" s="19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20"/>
      <c r="AR287" s="20"/>
      <c r="AS287" s="20"/>
      <c r="AT287" s="20"/>
    </row>
    <row r="288" spans="1:46" s="97" customFormat="1" ht="12" customHeight="1" x14ac:dyDescent="0.2">
      <c r="A288" s="20"/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9"/>
      <c r="M288" s="19"/>
      <c r="N288" s="19"/>
      <c r="O288" s="19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20"/>
      <c r="AR288" s="20"/>
      <c r="AS288" s="20"/>
      <c r="AT288" s="20"/>
    </row>
    <row r="289" spans="1:46" s="97" customFormat="1" ht="12" customHeight="1" x14ac:dyDescent="0.2">
      <c r="A289" s="20"/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9"/>
      <c r="M289" s="19"/>
      <c r="N289" s="19"/>
      <c r="O289" s="19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20"/>
      <c r="AR289" s="20"/>
      <c r="AS289" s="20"/>
      <c r="AT289" s="20"/>
    </row>
    <row r="290" spans="1:46" s="97" customFormat="1" ht="12" customHeight="1" x14ac:dyDescent="0.2">
      <c r="A290" s="20"/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9"/>
      <c r="M290" s="19"/>
      <c r="N290" s="19"/>
      <c r="O290" s="19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20"/>
      <c r="AR290" s="20"/>
      <c r="AS290" s="20"/>
      <c r="AT290" s="20"/>
    </row>
    <row r="291" spans="1:46" s="97" customFormat="1" ht="12" customHeight="1" x14ac:dyDescent="0.2">
      <c r="A291" s="20"/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9"/>
      <c r="M291" s="19"/>
      <c r="N291" s="19"/>
      <c r="O291" s="19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20"/>
      <c r="AR291" s="20"/>
      <c r="AS291" s="20"/>
      <c r="AT291" s="20"/>
    </row>
    <row r="292" spans="1:46" s="97" customFormat="1" ht="12" customHeight="1" x14ac:dyDescent="0.2">
      <c r="A292" s="20"/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9"/>
      <c r="M292" s="19"/>
      <c r="N292" s="19"/>
      <c r="O292" s="19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  <c r="AS292" s="20"/>
      <c r="AT292" s="20"/>
    </row>
    <row r="293" spans="1:46" s="97" customFormat="1" ht="12" customHeight="1" x14ac:dyDescent="0.2">
      <c r="A293" s="20"/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9"/>
      <c r="M293" s="19"/>
      <c r="N293" s="19"/>
      <c r="O293" s="19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</row>
    <row r="294" spans="1:46" s="97" customFormat="1" ht="12" customHeight="1" x14ac:dyDescent="0.2">
      <c r="A294" s="20"/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9"/>
      <c r="M294" s="19"/>
      <c r="N294" s="19"/>
      <c r="O294" s="19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  <c r="AS294" s="20"/>
      <c r="AT294" s="20"/>
    </row>
    <row r="295" spans="1:46" s="97" customFormat="1" ht="12" customHeight="1" x14ac:dyDescent="0.2">
      <c r="A295" s="20"/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9"/>
      <c r="M295" s="19"/>
      <c r="N295" s="19"/>
      <c r="O295" s="19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</row>
    <row r="296" spans="1:46" s="97" customFormat="1" ht="12" customHeight="1" x14ac:dyDescent="0.2">
      <c r="A296" s="20"/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9"/>
      <c r="M296" s="19"/>
      <c r="N296" s="19"/>
      <c r="O296" s="19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</row>
    <row r="297" spans="1:46" s="97" customFormat="1" ht="12" customHeight="1" x14ac:dyDescent="0.2">
      <c r="A297" s="20"/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9"/>
      <c r="M297" s="19"/>
      <c r="N297" s="19"/>
      <c r="O297" s="19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</row>
    <row r="298" spans="1:46" s="97" customFormat="1" ht="12" customHeight="1" x14ac:dyDescent="0.2">
      <c r="A298" s="20"/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9"/>
      <c r="M298" s="19"/>
      <c r="N298" s="19"/>
      <c r="O298" s="19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</row>
    <row r="299" spans="1:46" s="97" customFormat="1" ht="12" customHeight="1" x14ac:dyDescent="0.2">
      <c r="A299" s="20"/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9"/>
      <c r="M299" s="19"/>
      <c r="N299" s="19"/>
      <c r="O299" s="19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</row>
    <row r="300" spans="1:46" s="97" customFormat="1" ht="12" customHeight="1" x14ac:dyDescent="0.2">
      <c r="A300" s="20"/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9"/>
      <c r="M300" s="19"/>
      <c r="N300" s="19"/>
      <c r="O300" s="19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</row>
    <row r="301" spans="1:46" s="97" customFormat="1" ht="12" customHeight="1" x14ac:dyDescent="0.2">
      <c r="A301" s="20"/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9"/>
      <c r="M301" s="19"/>
      <c r="N301" s="19"/>
      <c r="O301" s="19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</row>
    <row r="302" spans="1:46" s="97" customFormat="1" ht="12" customHeight="1" x14ac:dyDescent="0.2">
      <c r="A302" s="20"/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9"/>
      <c r="M302" s="19"/>
      <c r="N302" s="19"/>
      <c r="O302" s="19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</row>
    <row r="303" spans="1:46" s="97" customFormat="1" ht="12" customHeight="1" x14ac:dyDescent="0.2">
      <c r="A303" s="20"/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9"/>
      <c r="M303" s="19"/>
      <c r="N303" s="19"/>
      <c r="O303" s="19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</row>
    <row r="304" spans="1:46" s="97" customFormat="1" ht="12" customHeight="1" x14ac:dyDescent="0.2">
      <c r="A304" s="20"/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9"/>
      <c r="M304" s="19"/>
      <c r="N304" s="19"/>
      <c r="O304" s="19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</row>
    <row r="305" spans="1:46" s="97" customFormat="1" ht="12" customHeight="1" x14ac:dyDescent="0.2">
      <c r="A305" s="20"/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9"/>
      <c r="M305" s="19"/>
      <c r="N305" s="19"/>
      <c r="O305" s="19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</row>
    <row r="306" spans="1:46" s="97" customFormat="1" ht="12" customHeight="1" x14ac:dyDescent="0.2">
      <c r="A306" s="20"/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9"/>
      <c r="M306" s="19"/>
      <c r="N306" s="19"/>
      <c r="O306" s="19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</row>
    <row r="307" spans="1:46" s="97" customFormat="1" ht="12" customHeight="1" x14ac:dyDescent="0.2">
      <c r="A307" s="20"/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9"/>
      <c r="M307" s="19"/>
      <c r="N307" s="19"/>
      <c r="O307" s="19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</row>
    <row r="308" spans="1:46" s="97" customFormat="1" ht="12" customHeight="1" x14ac:dyDescent="0.2">
      <c r="A308" s="20"/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9"/>
      <c r="M308" s="19"/>
      <c r="N308" s="19"/>
      <c r="O308" s="19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</row>
    <row r="309" spans="1:46" s="97" customFormat="1" ht="12" customHeight="1" x14ac:dyDescent="0.2">
      <c r="A309" s="20"/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9"/>
      <c r="M309" s="19"/>
      <c r="N309" s="19"/>
      <c r="O309" s="19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</row>
    <row r="310" spans="1:46" s="97" customFormat="1" ht="12" customHeight="1" x14ac:dyDescent="0.2">
      <c r="A310" s="20"/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9"/>
      <c r="M310" s="19"/>
      <c r="N310" s="19"/>
      <c r="O310" s="19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</row>
    <row r="311" spans="1:46" s="97" customFormat="1" ht="12" customHeight="1" x14ac:dyDescent="0.2">
      <c r="A311" s="20"/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9"/>
      <c r="M311" s="19"/>
      <c r="N311" s="19"/>
      <c r="O311" s="19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</row>
    <row r="312" spans="1:46" s="97" customFormat="1" ht="12" customHeight="1" x14ac:dyDescent="0.2">
      <c r="A312" s="20"/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9"/>
      <c r="M312" s="19"/>
      <c r="N312" s="19"/>
      <c r="O312" s="19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</row>
    <row r="313" spans="1:46" s="97" customFormat="1" ht="12" customHeight="1" x14ac:dyDescent="0.2">
      <c r="A313" s="20"/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9"/>
      <c r="M313" s="19"/>
      <c r="N313" s="19"/>
      <c r="O313" s="19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</row>
    <row r="314" spans="1:46" s="97" customFormat="1" ht="12" customHeight="1" x14ac:dyDescent="0.2">
      <c r="A314" s="20"/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9"/>
      <c r="M314" s="19"/>
      <c r="N314" s="19"/>
      <c r="O314" s="19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</row>
    <row r="315" spans="1:46" s="97" customFormat="1" ht="12" customHeight="1" x14ac:dyDescent="0.2">
      <c r="A315" s="20"/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9"/>
      <c r="M315" s="19"/>
      <c r="N315" s="19"/>
      <c r="O315" s="19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</row>
    <row r="316" spans="1:46" s="97" customFormat="1" ht="12" customHeight="1" x14ac:dyDescent="0.2">
      <c r="A316" s="20"/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9"/>
      <c r="M316" s="19"/>
      <c r="N316" s="19"/>
      <c r="O316" s="19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</row>
    <row r="317" spans="1:46" s="97" customFormat="1" ht="12" customHeight="1" x14ac:dyDescent="0.2">
      <c r="A317" s="20"/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9"/>
      <c r="M317" s="19"/>
      <c r="N317" s="19"/>
      <c r="O317" s="19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</row>
    <row r="318" spans="1:46" s="97" customFormat="1" ht="12" customHeight="1" x14ac:dyDescent="0.2">
      <c r="A318" s="20"/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9"/>
      <c r="M318" s="19"/>
      <c r="N318" s="19"/>
      <c r="O318" s="19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</row>
    <row r="319" spans="1:46" s="97" customFormat="1" ht="12" customHeight="1" x14ac:dyDescent="0.2">
      <c r="A319" s="20"/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9"/>
      <c r="M319" s="19"/>
      <c r="N319" s="19"/>
      <c r="O319" s="19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</row>
    <row r="320" spans="1:46" s="97" customFormat="1" ht="12" customHeight="1" x14ac:dyDescent="0.2">
      <c r="A320" s="20"/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9"/>
      <c r="M320" s="19"/>
      <c r="N320" s="19"/>
      <c r="O320" s="19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</row>
    <row r="321" spans="1:46" s="97" customFormat="1" ht="12" customHeight="1" x14ac:dyDescent="0.2">
      <c r="A321" s="20"/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9"/>
      <c r="M321" s="19"/>
      <c r="N321" s="19"/>
      <c r="O321" s="19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</row>
    <row r="322" spans="1:46" s="97" customFormat="1" ht="12" customHeight="1" x14ac:dyDescent="0.2">
      <c r="A322" s="20"/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9"/>
      <c r="M322" s="19"/>
      <c r="N322" s="19"/>
      <c r="O322" s="19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</row>
    <row r="323" spans="1:46" s="97" customFormat="1" ht="12" customHeight="1" x14ac:dyDescent="0.2">
      <c r="A323" s="20"/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9"/>
      <c r="M323" s="19"/>
      <c r="N323" s="19"/>
      <c r="O323" s="19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</row>
    <row r="324" spans="1:46" s="97" customFormat="1" ht="12" customHeight="1" x14ac:dyDescent="0.2">
      <c r="A324" s="20"/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9"/>
      <c r="M324" s="19"/>
      <c r="N324" s="19"/>
      <c r="O324" s="19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</row>
    <row r="325" spans="1:46" s="97" customFormat="1" ht="12" customHeight="1" x14ac:dyDescent="0.2">
      <c r="A325" s="20"/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9"/>
      <c r="M325" s="19"/>
      <c r="N325" s="19"/>
      <c r="O325" s="19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</row>
    <row r="326" spans="1:46" s="97" customFormat="1" ht="12" customHeight="1" x14ac:dyDescent="0.2">
      <c r="A326" s="20"/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9"/>
      <c r="M326" s="19"/>
      <c r="N326" s="19"/>
      <c r="O326" s="19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</row>
    <row r="327" spans="1:46" s="97" customFormat="1" ht="12" customHeight="1" x14ac:dyDescent="0.2">
      <c r="A327" s="20"/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9"/>
      <c r="M327" s="19"/>
      <c r="N327" s="19"/>
      <c r="O327" s="19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</row>
    <row r="328" spans="1:46" s="97" customFormat="1" ht="12" customHeight="1" x14ac:dyDescent="0.2">
      <c r="A328" s="20"/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9"/>
      <c r="M328" s="19"/>
      <c r="N328" s="19"/>
      <c r="O328" s="19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</row>
    <row r="329" spans="1:46" s="97" customFormat="1" ht="12" customHeight="1" x14ac:dyDescent="0.2">
      <c r="A329" s="20"/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9"/>
      <c r="M329" s="19"/>
      <c r="N329" s="19"/>
      <c r="O329" s="19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</row>
    <row r="330" spans="1:46" s="97" customFormat="1" ht="12" customHeight="1" x14ac:dyDescent="0.2">
      <c r="A330" s="20"/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9"/>
      <c r="M330" s="19"/>
      <c r="N330" s="19"/>
      <c r="O330" s="19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</row>
    <row r="331" spans="1:46" s="97" customFormat="1" ht="12" customHeight="1" x14ac:dyDescent="0.2">
      <c r="A331" s="20"/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9"/>
      <c r="M331" s="19"/>
      <c r="N331" s="19"/>
      <c r="O331" s="19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</row>
    <row r="332" spans="1:46" s="97" customFormat="1" ht="12" customHeight="1" x14ac:dyDescent="0.2">
      <c r="A332" s="20"/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9"/>
      <c r="M332" s="19"/>
      <c r="N332" s="19"/>
      <c r="O332" s="19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</row>
    <row r="333" spans="1:46" s="97" customFormat="1" ht="12" customHeight="1" x14ac:dyDescent="0.2">
      <c r="A333" s="20"/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9"/>
      <c r="M333" s="19"/>
      <c r="N333" s="19"/>
      <c r="O333" s="19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</row>
    <row r="334" spans="1:46" s="97" customFormat="1" ht="12" customHeight="1" x14ac:dyDescent="0.2">
      <c r="A334" s="20"/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9"/>
      <c r="M334" s="19"/>
      <c r="N334" s="19"/>
      <c r="O334" s="19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</row>
    <row r="335" spans="1:46" s="97" customFormat="1" ht="12" customHeight="1" x14ac:dyDescent="0.2">
      <c r="A335" s="20"/>
      <c r="B335" s="154"/>
      <c r="C335" s="112"/>
      <c r="D335" s="112"/>
      <c r="E335" s="112"/>
      <c r="F335" s="112"/>
      <c r="G335" s="112"/>
      <c r="H335" s="112"/>
      <c r="I335" s="112"/>
      <c r="J335" s="112"/>
      <c r="K335" s="112"/>
      <c r="L335" s="19"/>
      <c r="M335" s="19"/>
      <c r="N335" s="19"/>
      <c r="O335" s="19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</row>
    <row r="336" spans="1:46" s="97" customFormat="1" ht="12" customHeight="1" x14ac:dyDescent="0.2">
      <c r="A336" s="20"/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9"/>
      <c r="M336" s="19"/>
      <c r="N336" s="19"/>
      <c r="O336" s="19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</row>
    <row r="337" spans="1:46" s="97" customFormat="1" ht="12" customHeight="1" x14ac:dyDescent="0.2">
      <c r="A337" s="20"/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9"/>
      <c r="M337" s="19"/>
      <c r="N337" s="19"/>
      <c r="O337" s="19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</row>
    <row r="338" spans="1:46" s="97" customFormat="1" ht="12" customHeight="1" x14ac:dyDescent="0.2">
      <c r="A338" s="20"/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9"/>
      <c r="M338" s="19"/>
      <c r="N338" s="19"/>
      <c r="O338" s="19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</row>
    <row r="339" spans="1:46" s="97" customFormat="1" ht="12" customHeight="1" x14ac:dyDescent="0.2">
      <c r="A339" s="20"/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9"/>
      <c r="M339" s="19"/>
      <c r="N339" s="19"/>
      <c r="O339" s="19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</row>
    <row r="340" spans="1:46" s="97" customFormat="1" ht="12" customHeight="1" x14ac:dyDescent="0.2">
      <c r="A340" s="20"/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9"/>
      <c r="M340" s="19"/>
      <c r="N340" s="19"/>
      <c r="O340" s="19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</row>
    <row r="341" spans="1:46" s="97" customFormat="1" ht="12" customHeight="1" x14ac:dyDescent="0.2">
      <c r="A341" s="20"/>
      <c r="B341" s="154"/>
      <c r="C341" s="112"/>
      <c r="D341" s="112"/>
      <c r="E341" s="112"/>
      <c r="F341" s="112"/>
      <c r="G341" s="112"/>
      <c r="H341" s="112"/>
      <c r="I341" s="112"/>
      <c r="J341" s="112"/>
      <c r="K341" s="112"/>
      <c r="L341" s="19"/>
      <c r="M341" s="19"/>
      <c r="N341" s="19"/>
      <c r="O341" s="19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</row>
    <row r="342" spans="1:46" s="97" customFormat="1" ht="12" customHeight="1" x14ac:dyDescent="0.2">
      <c r="A342" s="20"/>
      <c r="B342" s="154"/>
      <c r="C342" s="112"/>
      <c r="D342" s="112"/>
      <c r="E342" s="112"/>
      <c r="F342" s="112"/>
      <c r="G342" s="112"/>
      <c r="H342" s="112"/>
      <c r="I342" s="112"/>
      <c r="J342" s="112"/>
      <c r="K342" s="112"/>
      <c r="L342" s="19"/>
      <c r="M342" s="19"/>
      <c r="N342" s="19"/>
      <c r="O342" s="19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</row>
    <row r="343" spans="1:46" s="97" customFormat="1" ht="12" customHeight="1" x14ac:dyDescent="0.2">
      <c r="A343" s="20"/>
      <c r="B343" s="154"/>
      <c r="C343" s="112"/>
      <c r="D343" s="112"/>
      <c r="E343" s="112"/>
      <c r="F343" s="112"/>
      <c r="G343" s="112"/>
      <c r="H343" s="112"/>
      <c r="I343" s="112"/>
      <c r="J343" s="112"/>
      <c r="K343" s="112"/>
      <c r="L343" s="19"/>
      <c r="M343" s="19"/>
      <c r="N343" s="19"/>
      <c r="O343" s="19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</row>
    <row r="344" spans="1:46" s="97" customFormat="1" ht="12" customHeight="1" x14ac:dyDescent="0.2">
      <c r="A344" s="20"/>
      <c r="B344" s="154"/>
      <c r="C344" s="112"/>
      <c r="D344" s="112"/>
      <c r="E344" s="112"/>
      <c r="F344" s="112"/>
      <c r="G344" s="112"/>
      <c r="H344" s="112"/>
      <c r="I344" s="112"/>
      <c r="J344" s="112"/>
      <c r="K344" s="112"/>
      <c r="L344" s="19"/>
      <c r="M344" s="19"/>
      <c r="N344" s="19"/>
      <c r="O344" s="19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</row>
    <row r="345" spans="1:46" s="97" customFormat="1" ht="12" customHeight="1" x14ac:dyDescent="0.2">
      <c r="A345" s="20"/>
      <c r="B345" s="154"/>
      <c r="C345" s="112"/>
      <c r="D345" s="112"/>
      <c r="E345" s="112"/>
      <c r="F345" s="112"/>
      <c r="G345" s="112"/>
      <c r="H345" s="112"/>
      <c r="I345" s="112"/>
      <c r="J345" s="112"/>
      <c r="K345" s="112"/>
      <c r="L345" s="19"/>
      <c r="M345" s="19"/>
      <c r="N345" s="19"/>
      <c r="O345" s="19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</row>
    <row r="346" spans="1:46" s="97" customFormat="1" ht="12" customHeight="1" x14ac:dyDescent="0.2">
      <c r="A346" s="20"/>
      <c r="B346" s="154"/>
      <c r="C346" s="112"/>
      <c r="D346" s="112"/>
      <c r="E346" s="112"/>
      <c r="F346" s="112"/>
      <c r="G346" s="112"/>
      <c r="H346" s="112"/>
      <c r="I346" s="112"/>
      <c r="J346" s="112"/>
      <c r="K346" s="112"/>
      <c r="L346" s="19"/>
      <c r="M346" s="19"/>
      <c r="N346" s="19"/>
      <c r="O346" s="19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</row>
    <row r="347" spans="1:46" s="97" customFormat="1" ht="12" customHeight="1" x14ac:dyDescent="0.2">
      <c r="A347" s="20"/>
      <c r="B347" s="154"/>
      <c r="C347" s="112"/>
      <c r="D347" s="112"/>
      <c r="E347" s="112"/>
      <c r="F347" s="112"/>
      <c r="G347" s="112"/>
      <c r="H347" s="112"/>
      <c r="I347" s="112"/>
      <c r="J347" s="112"/>
      <c r="K347" s="112"/>
      <c r="L347" s="19"/>
      <c r="M347" s="19"/>
      <c r="N347" s="19"/>
      <c r="O347" s="19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</row>
    <row r="348" spans="1:46" s="97" customFormat="1" ht="12" customHeight="1" x14ac:dyDescent="0.2">
      <c r="A348" s="20"/>
      <c r="B348" s="154"/>
      <c r="C348" s="112"/>
      <c r="D348" s="112"/>
      <c r="E348" s="112"/>
      <c r="F348" s="112"/>
      <c r="G348" s="112"/>
      <c r="H348" s="112"/>
      <c r="I348" s="112"/>
      <c r="J348" s="112"/>
      <c r="K348" s="112"/>
      <c r="L348" s="19"/>
      <c r="M348" s="19"/>
      <c r="N348" s="19"/>
      <c r="O348" s="19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</row>
    <row r="349" spans="1:46" s="97" customFormat="1" ht="12" customHeight="1" x14ac:dyDescent="0.2">
      <c r="A349" s="20"/>
      <c r="B349" s="154"/>
      <c r="C349" s="112"/>
      <c r="D349" s="112"/>
      <c r="E349" s="112"/>
      <c r="F349" s="112"/>
      <c r="G349" s="112"/>
      <c r="H349" s="112"/>
      <c r="I349" s="112"/>
      <c r="J349" s="112"/>
      <c r="K349" s="112"/>
      <c r="L349" s="19"/>
      <c r="M349" s="19"/>
      <c r="N349" s="19"/>
      <c r="O349" s="19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</row>
    <row r="350" spans="1:46" s="97" customFormat="1" ht="12" customHeight="1" x14ac:dyDescent="0.2">
      <c r="A350" s="20"/>
      <c r="B350" s="154"/>
      <c r="C350" s="112"/>
      <c r="D350" s="112"/>
      <c r="E350" s="112"/>
      <c r="F350" s="112"/>
      <c r="G350" s="112"/>
      <c r="H350" s="112"/>
      <c r="I350" s="112"/>
      <c r="J350" s="112"/>
      <c r="K350" s="112"/>
      <c r="L350" s="19"/>
      <c r="M350" s="19"/>
      <c r="N350" s="19"/>
      <c r="O350" s="19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</row>
    <row r="351" spans="1:46" s="97" customFormat="1" ht="12" customHeight="1" x14ac:dyDescent="0.2">
      <c r="A351" s="20"/>
      <c r="B351" s="154"/>
      <c r="C351" s="112"/>
      <c r="D351" s="112"/>
      <c r="E351" s="112"/>
      <c r="F351" s="112"/>
      <c r="G351" s="112"/>
      <c r="H351" s="112"/>
      <c r="I351" s="112"/>
      <c r="J351" s="112"/>
      <c r="K351" s="112"/>
      <c r="L351" s="19"/>
      <c r="M351" s="19"/>
      <c r="N351" s="19"/>
      <c r="O351" s="19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</row>
    <row r="352" spans="1:46" s="97" customFormat="1" ht="12" customHeight="1" x14ac:dyDescent="0.2">
      <c r="A352" s="20"/>
      <c r="B352" s="154"/>
      <c r="C352" s="112"/>
      <c r="D352" s="112"/>
      <c r="E352" s="112"/>
      <c r="F352" s="112"/>
      <c r="G352" s="112"/>
      <c r="H352" s="112"/>
      <c r="I352" s="112"/>
      <c r="J352" s="112"/>
      <c r="K352" s="112"/>
      <c r="L352" s="19"/>
      <c r="M352" s="19"/>
      <c r="N352" s="19"/>
      <c r="O352" s="19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</row>
    <row r="353" spans="1:46" s="97" customFormat="1" ht="12" customHeight="1" x14ac:dyDescent="0.2">
      <c r="A353" s="20"/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9"/>
      <c r="M353" s="19"/>
      <c r="N353" s="19"/>
      <c r="O353" s="19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</row>
    <row r="354" spans="1:46" s="97" customFormat="1" ht="12" customHeight="1" x14ac:dyDescent="0.2">
      <c r="A354" s="20"/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9"/>
      <c r="M354" s="19"/>
      <c r="N354" s="19"/>
      <c r="O354" s="19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</row>
    <row r="355" spans="1:46" s="97" customFormat="1" ht="12" customHeight="1" x14ac:dyDescent="0.2">
      <c r="A355" s="20"/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9"/>
      <c r="M355" s="19"/>
      <c r="N355" s="19"/>
      <c r="O355" s="19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</row>
    <row r="356" spans="1:46" s="97" customFormat="1" ht="12" customHeight="1" x14ac:dyDescent="0.2">
      <c r="A356" s="20"/>
      <c r="B356" s="154"/>
      <c r="C356" s="112"/>
      <c r="D356" s="112"/>
      <c r="E356" s="112"/>
      <c r="F356" s="112"/>
      <c r="G356" s="112"/>
      <c r="H356" s="112"/>
      <c r="I356" s="112"/>
      <c r="J356" s="112"/>
      <c r="K356" s="112"/>
      <c r="L356" s="19"/>
      <c r="M356" s="19"/>
      <c r="N356" s="19"/>
      <c r="O356" s="19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</row>
    <row r="357" spans="1:46" s="97" customFormat="1" ht="12" customHeight="1" x14ac:dyDescent="0.2">
      <c r="A357" s="20"/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9"/>
      <c r="M357" s="19"/>
      <c r="N357" s="19"/>
      <c r="O357" s="19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</row>
    <row r="358" spans="1:46" s="97" customFormat="1" ht="12" customHeight="1" x14ac:dyDescent="0.2">
      <c r="A358" s="20"/>
      <c r="B358" s="154"/>
      <c r="C358" s="112"/>
      <c r="D358" s="112"/>
      <c r="E358" s="112"/>
      <c r="F358" s="112"/>
      <c r="G358" s="112"/>
      <c r="H358" s="112"/>
      <c r="I358" s="112"/>
      <c r="J358" s="112"/>
      <c r="K358" s="112"/>
      <c r="L358" s="19"/>
      <c r="M358" s="19"/>
      <c r="N358" s="19"/>
      <c r="O358" s="19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</row>
    <row r="359" spans="1:46" s="97" customFormat="1" ht="12" customHeight="1" x14ac:dyDescent="0.2">
      <c r="A359" s="20"/>
      <c r="B359" s="154"/>
      <c r="C359" s="112"/>
      <c r="D359" s="112"/>
      <c r="E359" s="112"/>
      <c r="F359" s="112"/>
      <c r="G359" s="112"/>
      <c r="H359" s="112"/>
      <c r="I359" s="112"/>
      <c r="J359" s="112"/>
      <c r="K359" s="112"/>
      <c r="L359" s="19"/>
      <c r="M359" s="19"/>
      <c r="N359" s="19"/>
      <c r="O359" s="19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</row>
    <row r="360" spans="1:46" s="97" customFormat="1" ht="12" customHeight="1" x14ac:dyDescent="0.2">
      <c r="A360" s="20"/>
      <c r="B360" s="154"/>
      <c r="C360" s="112"/>
      <c r="D360" s="112"/>
      <c r="E360" s="112"/>
      <c r="F360" s="112"/>
      <c r="G360" s="112"/>
      <c r="H360" s="112"/>
      <c r="I360" s="112"/>
      <c r="J360" s="112"/>
      <c r="K360" s="112"/>
      <c r="L360" s="19"/>
      <c r="M360" s="19"/>
      <c r="N360" s="19"/>
      <c r="O360" s="19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</row>
    <row r="361" spans="1:46" s="97" customFormat="1" ht="12" customHeight="1" x14ac:dyDescent="0.2">
      <c r="A361" s="20"/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9"/>
      <c r="M361" s="19"/>
      <c r="N361" s="19"/>
      <c r="O361" s="19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</row>
    <row r="362" spans="1:46" s="97" customFormat="1" ht="12" customHeight="1" x14ac:dyDescent="0.2">
      <c r="A362" s="20"/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19"/>
      <c r="M362" s="19"/>
      <c r="N362" s="19"/>
      <c r="O362" s="19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</row>
    <row r="363" spans="1:46" s="97" customFormat="1" ht="12" customHeight="1" x14ac:dyDescent="0.2">
      <c r="A363" s="20"/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9"/>
      <c r="M363" s="19"/>
      <c r="N363" s="19"/>
      <c r="O363" s="19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</row>
    <row r="364" spans="1:46" s="97" customFormat="1" ht="12" customHeight="1" x14ac:dyDescent="0.2">
      <c r="A364" s="20"/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9"/>
      <c r="M364" s="19"/>
      <c r="N364" s="19"/>
      <c r="O364" s="19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</row>
    <row r="365" spans="1:46" s="97" customFormat="1" ht="12" customHeight="1" x14ac:dyDescent="0.2">
      <c r="A365" s="20"/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9"/>
      <c r="M365" s="19"/>
      <c r="N365" s="19"/>
      <c r="O365" s="19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</row>
    <row r="366" spans="1:46" s="97" customFormat="1" ht="12" customHeight="1" x14ac:dyDescent="0.2">
      <c r="A366" s="20"/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9"/>
      <c r="M366" s="19"/>
      <c r="N366" s="19"/>
      <c r="O366" s="19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</row>
    <row r="367" spans="1:46" s="97" customFormat="1" ht="12" customHeight="1" x14ac:dyDescent="0.2">
      <c r="A367" s="20"/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9"/>
      <c r="M367" s="19"/>
      <c r="N367" s="19"/>
      <c r="O367" s="19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</row>
    <row r="368" spans="1:46" s="97" customFormat="1" ht="12" customHeight="1" x14ac:dyDescent="0.2">
      <c r="A368" s="20"/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9"/>
      <c r="M368" s="19"/>
      <c r="N368" s="19"/>
      <c r="O368" s="19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</row>
    <row r="369" spans="1:46" s="97" customFormat="1" ht="12" customHeight="1" x14ac:dyDescent="0.2">
      <c r="A369" s="20"/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9"/>
      <c r="M369" s="19"/>
      <c r="N369" s="19"/>
      <c r="O369" s="19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</row>
    <row r="370" spans="1:46" s="97" customFormat="1" ht="12" customHeight="1" x14ac:dyDescent="0.2">
      <c r="A370" s="20"/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9"/>
      <c r="M370" s="19"/>
      <c r="N370" s="19"/>
      <c r="O370" s="19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</row>
    <row r="371" spans="1:46" s="97" customFormat="1" ht="12" customHeight="1" x14ac:dyDescent="0.2">
      <c r="A371" s="20"/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9"/>
      <c r="M371" s="19"/>
      <c r="N371" s="19"/>
      <c r="O371" s="19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</row>
    <row r="372" spans="1:46" s="97" customFormat="1" ht="12" customHeight="1" x14ac:dyDescent="0.2">
      <c r="A372" s="20"/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9"/>
      <c r="M372" s="19"/>
      <c r="N372" s="19"/>
      <c r="O372" s="19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</row>
    <row r="373" spans="1:46" s="97" customFormat="1" ht="12" customHeight="1" x14ac:dyDescent="0.2">
      <c r="A373" s="20"/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9"/>
      <c r="M373" s="19"/>
      <c r="N373" s="19"/>
      <c r="O373" s="19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</row>
    <row r="374" spans="1:46" s="97" customFormat="1" ht="12" customHeight="1" x14ac:dyDescent="0.2">
      <c r="A374" s="20"/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9"/>
      <c r="M374" s="19"/>
      <c r="N374" s="19"/>
      <c r="O374" s="19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</row>
    <row r="375" spans="1:46" s="97" customFormat="1" ht="12" customHeight="1" x14ac:dyDescent="0.2">
      <c r="A375" s="20"/>
      <c r="B375" s="154"/>
      <c r="C375" s="112"/>
      <c r="D375" s="112"/>
      <c r="E375" s="112"/>
      <c r="F375" s="112"/>
      <c r="G375" s="112"/>
      <c r="H375" s="112"/>
      <c r="I375" s="112"/>
      <c r="J375" s="112"/>
      <c r="K375" s="112"/>
      <c r="L375" s="19"/>
      <c r="M375" s="19"/>
      <c r="N375" s="19"/>
      <c r="O375" s="19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</row>
    <row r="376" spans="1:46" s="97" customFormat="1" ht="12" customHeight="1" x14ac:dyDescent="0.2">
      <c r="A376" s="20"/>
      <c r="B376" s="154"/>
      <c r="C376" s="112"/>
      <c r="D376" s="112"/>
      <c r="E376" s="112"/>
      <c r="F376" s="112"/>
      <c r="G376" s="112"/>
      <c r="H376" s="112"/>
      <c r="I376" s="112"/>
      <c r="J376" s="112"/>
      <c r="K376" s="112"/>
      <c r="L376" s="19"/>
      <c r="M376" s="19"/>
      <c r="N376" s="19"/>
      <c r="O376" s="19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9">
    <tabColor indexed="11"/>
  </sheetPr>
  <dimension ref="A1:AO161"/>
  <sheetViews>
    <sheetView showGridLines="0" view="pageBreakPreview" topLeftCell="A58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2.140625" style="6" customWidth="1"/>
    <col min="13" max="13" width="9.7109375" style="2" customWidth="1"/>
    <col min="14" max="24" width="9.7109375" style="1" customWidth="1"/>
    <col min="25" max="41" width="9.140625" style="1"/>
  </cols>
  <sheetData>
    <row r="1" spans="1:4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</row>
    <row r="2" spans="1:41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</row>
    <row r="3" spans="1:4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</row>
    <row r="4" spans="1:41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</row>
    <row r="5" spans="1:41" s="97" customFormat="1" ht="12" customHeight="1" x14ac:dyDescent="0.2">
      <c r="A5" s="20"/>
      <c r="B5" s="256" t="s">
        <v>91</v>
      </c>
      <c r="C5" s="180" t="s">
        <v>751</v>
      </c>
      <c r="D5" s="257"/>
      <c r="E5" s="257"/>
      <c r="F5" s="257"/>
      <c r="G5" s="258"/>
      <c r="H5"/>
      <c r="I5"/>
      <c r="J5"/>
      <c r="K5"/>
      <c r="L5" s="258"/>
      <c r="M5" s="19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</row>
    <row r="6" spans="1:41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</row>
    <row r="7" spans="1:41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</row>
    <row r="8" spans="1:41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</row>
    <row r="9" spans="1:41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12"/>
      <c r="M9" s="19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</row>
    <row r="10" spans="1:41" s="97" customFormat="1" ht="12" customHeight="1" x14ac:dyDescent="0.2">
      <c r="A10" s="20"/>
      <c r="B10" s="157"/>
      <c r="C10" s="181" t="s">
        <v>752</v>
      </c>
      <c r="D10" s="153">
        <v>60.35</v>
      </c>
      <c r="E10" s="153">
        <v>5.2</v>
      </c>
      <c r="F10" s="153"/>
      <c r="G10" s="153">
        <v>3.7</v>
      </c>
      <c r="H10" s="182">
        <f>D10*E10</f>
        <v>313.82</v>
      </c>
      <c r="I10" s="183">
        <f>D10*E10*G10</f>
        <v>1161.134</v>
      </c>
      <c r="J10" s="181"/>
      <c r="K10" s="184"/>
      <c r="L10" s="112"/>
      <c r="M10" s="19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</row>
    <row r="11" spans="1:41" s="97" customFormat="1" ht="12" customHeight="1" x14ac:dyDescent="0.2">
      <c r="A11" s="20"/>
      <c r="B11" s="157"/>
      <c r="C11" s="181"/>
      <c r="D11" s="153"/>
      <c r="E11" s="153"/>
      <c r="F11" s="153"/>
      <c r="G11" s="153"/>
      <c r="H11" s="182"/>
      <c r="I11" s="183"/>
      <c r="J11" s="181"/>
      <c r="K11" s="184"/>
      <c r="L11" s="112"/>
      <c r="M11" s="19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</row>
    <row r="12" spans="1:41" s="97" customFormat="1" ht="12" customHeight="1" x14ac:dyDescent="0.2">
      <c r="A12" s="20"/>
      <c r="B12" s="157"/>
      <c r="C12" s="181" t="s">
        <v>2226</v>
      </c>
      <c r="D12" s="153"/>
      <c r="E12" s="153"/>
      <c r="F12" s="153"/>
      <c r="G12" s="153"/>
      <c r="H12" s="182"/>
      <c r="I12" s="183"/>
      <c r="J12" s="181"/>
      <c r="K12" s="184"/>
      <c r="L12" s="112"/>
      <c r="M12" s="19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</row>
    <row r="13" spans="1:41" s="97" customFormat="1" ht="12" customHeight="1" x14ac:dyDescent="0.2">
      <c r="A13" s="20"/>
      <c r="B13" s="157"/>
      <c r="C13" s="181"/>
      <c r="D13" s="153"/>
      <c r="E13" s="153"/>
      <c r="F13" s="153"/>
      <c r="G13" s="153"/>
      <c r="H13" s="182"/>
      <c r="I13" s="183"/>
      <c r="J13" s="181"/>
      <c r="K13" s="184"/>
      <c r="L13" s="112"/>
      <c r="M13" s="19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</row>
    <row r="14" spans="1:41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12"/>
      <c r="M14" s="19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</row>
    <row r="15" spans="1:41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313.82</v>
      </c>
      <c r="I15" s="191">
        <f>SUM(I9:I14)</f>
        <v>1161.134</v>
      </c>
      <c r="J15" s="165"/>
      <c r="K15" s="192"/>
      <c r="L15" s="112"/>
      <c r="M15" s="19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</row>
    <row r="16" spans="1:41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12"/>
      <c r="M16" s="19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</row>
    <row r="17" spans="1:41" s="97" customFormat="1" ht="12" customHeight="1" x14ac:dyDescent="0.2">
      <c r="A17" s="20"/>
      <c r="B17" s="157"/>
      <c r="C17" s="181" t="s">
        <v>752</v>
      </c>
      <c r="D17" s="182">
        <v>60.35</v>
      </c>
      <c r="E17" s="182">
        <v>5.6</v>
      </c>
      <c r="F17" s="182"/>
      <c r="G17" s="182"/>
      <c r="H17" s="182">
        <f>D17*E17</f>
        <v>337.96</v>
      </c>
      <c r="I17" s="183"/>
      <c r="J17" s="427"/>
      <c r="K17" s="186"/>
      <c r="L17" s="112"/>
      <c r="M17" s="19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</row>
    <row r="18" spans="1:41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285"/>
      <c r="K18" s="284"/>
      <c r="L18" s="112"/>
      <c r="M18" s="19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</row>
    <row r="19" spans="1:41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285"/>
      <c r="K19" s="284"/>
      <c r="L19" s="112"/>
      <c r="M19" s="19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</row>
    <row r="20" spans="1:41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285"/>
      <c r="K20" s="284"/>
      <c r="L20" s="112"/>
      <c r="M20" s="19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</row>
    <row r="21" spans="1:41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85"/>
      <c r="K21" s="284"/>
      <c r="L21" s="112"/>
      <c r="M21" s="19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</row>
    <row r="22" spans="1:41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337.96</v>
      </c>
      <c r="I22" s="429"/>
      <c r="J22" s="165"/>
      <c r="K22" s="192"/>
      <c r="L22" s="112"/>
      <c r="M22" s="19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</row>
    <row r="23" spans="1:41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</row>
    <row r="24" spans="1:41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</row>
    <row r="25" spans="1:41" s="97" customFormat="1" ht="12" customHeight="1" thickBot="1" x14ac:dyDescent="0.25">
      <c r="A25" s="20"/>
      <c r="B25" s="431" t="str">
        <f>C5</f>
        <v>37 - Most č. III. a 20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</row>
    <row r="26" spans="1:41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</row>
    <row r="27" spans="1:41" s="97" customFormat="1" ht="12" customHeight="1" x14ac:dyDescent="0.2">
      <c r="A27" s="20"/>
      <c r="B27" s="1020" t="s">
        <v>115</v>
      </c>
      <c r="C27" s="1021" t="s">
        <v>138</v>
      </c>
      <c r="D27" s="1184"/>
      <c r="E27" s="1081"/>
      <c r="F27" s="1082"/>
      <c r="G27" s="1083"/>
      <c r="H27" s="1033"/>
      <c r="I27" s="1033"/>
      <c r="J27" s="1026">
        <v>1.8</v>
      </c>
      <c r="K27" s="1021"/>
      <c r="L27" s="112"/>
      <c r="M27" s="19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</row>
    <row r="28" spans="1:41" s="97" customFormat="1" ht="12" customHeight="1" x14ac:dyDescent="0.2">
      <c r="A28" s="20"/>
      <c r="B28" s="1027" t="s">
        <v>1648</v>
      </c>
      <c r="C28" s="1028" t="s">
        <v>1059</v>
      </c>
      <c r="D28" s="1184"/>
      <c r="E28" s="1084"/>
      <c r="F28" s="1085"/>
      <c r="G28" s="1086"/>
      <c r="H28" s="1033"/>
      <c r="I28" s="1033"/>
      <c r="J28" s="1026">
        <v>2.5</v>
      </c>
      <c r="K28" s="1028"/>
      <c r="L28" s="112"/>
      <c r="M28" s="19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</row>
    <row r="29" spans="1:41" s="97" customFormat="1" ht="12" customHeight="1" x14ac:dyDescent="0.2">
      <c r="A29" s="20"/>
      <c r="B29" s="1027" t="s">
        <v>1648</v>
      </c>
      <c r="C29" s="1030" t="s">
        <v>1060</v>
      </c>
      <c r="D29" s="1184">
        <f>J64</f>
        <v>89.324999999999989</v>
      </c>
      <c r="E29" s="1087"/>
      <c r="F29" s="1036"/>
      <c r="G29" s="1036"/>
      <c r="H29" s="1033">
        <f>D29/2.5</f>
        <v>35.729999999999997</v>
      </c>
      <c r="I29" s="1033"/>
      <c r="J29" s="1026">
        <v>2.5</v>
      </c>
      <c r="K29" s="1030"/>
      <c r="L29" s="112"/>
      <c r="M29" s="19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</row>
    <row r="30" spans="1:41" s="97" customFormat="1" ht="12" customHeight="1" x14ac:dyDescent="0.2">
      <c r="A30" s="20"/>
      <c r="B30" s="1032" t="s">
        <v>116</v>
      </c>
      <c r="C30" s="1030" t="s">
        <v>140</v>
      </c>
      <c r="D30" s="1184">
        <f>J72</f>
        <v>3.8016000000000001</v>
      </c>
      <c r="E30" s="1087"/>
      <c r="F30" s="1036"/>
      <c r="G30" s="1036"/>
      <c r="H30" s="1033">
        <f>D30/2.2</f>
        <v>1.728</v>
      </c>
      <c r="I30" s="1033">
        <f>H72</f>
        <v>1.728</v>
      </c>
      <c r="J30" s="1025">
        <v>2.2000000000000002</v>
      </c>
      <c r="K30" s="1030"/>
      <c r="L30" s="112"/>
      <c r="M30" s="19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</row>
    <row r="31" spans="1:41" s="97" customFormat="1" ht="12" customHeight="1" x14ac:dyDescent="0.2">
      <c r="A31" s="20"/>
      <c r="B31" s="1032" t="s">
        <v>367</v>
      </c>
      <c r="C31" s="1030" t="s">
        <v>368</v>
      </c>
      <c r="D31" s="1184"/>
      <c r="E31" s="1087"/>
      <c r="F31" s="1036"/>
      <c r="G31" s="1036"/>
      <c r="H31" s="1033"/>
      <c r="I31" s="1033"/>
      <c r="J31" s="1033"/>
      <c r="K31" s="1030"/>
      <c r="L31" s="112"/>
      <c r="M31" s="19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</row>
    <row r="32" spans="1:41" s="97" customFormat="1" ht="12" customHeight="1" x14ac:dyDescent="0.2">
      <c r="A32" s="20"/>
      <c r="B32" s="1032" t="s">
        <v>120</v>
      </c>
      <c r="C32" s="1030" t="s">
        <v>222</v>
      </c>
      <c r="D32" s="1184"/>
      <c r="E32" s="1087"/>
      <c r="F32" s="1036"/>
      <c r="G32" s="1036"/>
      <c r="H32" s="1033"/>
      <c r="I32" s="1033"/>
      <c r="J32" s="1033"/>
      <c r="K32" s="1030"/>
      <c r="L32" s="112"/>
      <c r="M32" s="19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</row>
    <row r="33" spans="1:41" s="97" customFormat="1" ht="12" customHeight="1" x14ac:dyDescent="0.2">
      <c r="A33" s="20"/>
      <c r="B33" s="1032" t="s">
        <v>141</v>
      </c>
      <c r="C33" s="1030" t="s">
        <v>223</v>
      </c>
      <c r="D33" s="1184"/>
      <c r="E33" s="1087"/>
      <c r="F33" s="1036"/>
      <c r="G33" s="1036"/>
      <c r="H33" s="1033"/>
      <c r="I33" s="1033"/>
      <c r="J33" s="1033"/>
      <c r="K33" s="1030"/>
      <c r="L33" s="112"/>
      <c r="M33" s="19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</row>
    <row r="34" spans="1:41" s="97" customFormat="1" ht="12" customHeight="1" x14ac:dyDescent="0.2">
      <c r="A34" s="20"/>
      <c r="B34" s="1032" t="s">
        <v>121</v>
      </c>
      <c r="C34" s="1030" t="s">
        <v>142</v>
      </c>
      <c r="D34" s="1184">
        <f>J79</f>
        <v>4.8463463999999998</v>
      </c>
      <c r="E34" s="1088"/>
      <c r="F34" s="1036"/>
      <c r="G34" s="1036"/>
      <c r="H34" s="1033"/>
      <c r="I34" s="1033"/>
      <c r="J34" s="1033"/>
      <c r="K34" s="1030"/>
      <c r="L34" s="112"/>
      <c r="M34" s="19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</row>
    <row r="35" spans="1:41" s="97" customFormat="1" ht="12" customHeight="1" x14ac:dyDescent="0.2">
      <c r="A35" s="20"/>
      <c r="B35" s="1032" t="s">
        <v>121</v>
      </c>
      <c r="C35" s="1030" t="s">
        <v>1774</v>
      </c>
      <c r="D35" s="1184">
        <f>J57+J78</f>
        <v>7.6490963999999995</v>
      </c>
      <c r="E35" s="1088"/>
      <c r="F35" s="1036"/>
      <c r="G35" s="1036"/>
      <c r="H35" s="1033"/>
      <c r="I35" s="1033"/>
      <c r="J35" s="1033"/>
      <c r="K35" s="1030"/>
      <c r="L35" s="112"/>
      <c r="M35" s="19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</row>
    <row r="36" spans="1:41" s="97" customFormat="1" ht="12" customHeight="1" x14ac:dyDescent="0.2">
      <c r="A36" s="20"/>
      <c r="B36" s="1032" t="s">
        <v>143</v>
      </c>
      <c r="C36" s="1030" t="s">
        <v>526</v>
      </c>
      <c r="D36" s="1184">
        <f>J90+J52</f>
        <v>91.846946216666652</v>
      </c>
      <c r="E36" s="1087"/>
      <c r="F36" s="1036"/>
      <c r="G36" s="1036"/>
      <c r="H36" s="1033"/>
      <c r="I36" s="1033"/>
      <c r="J36" s="1033"/>
      <c r="K36" s="1030"/>
      <c r="L36" s="112"/>
      <c r="M36" s="19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</row>
    <row r="37" spans="1:41" s="97" customFormat="1" ht="12" customHeight="1" x14ac:dyDescent="0.2">
      <c r="A37" s="20"/>
      <c r="B37" s="1032" t="s">
        <v>144</v>
      </c>
      <c r="C37" s="1030" t="s">
        <v>525</v>
      </c>
      <c r="D37" s="1184">
        <f>J96</f>
        <v>3.3640272000000002</v>
      </c>
      <c r="E37" s="1087"/>
      <c r="F37" s="1036"/>
      <c r="G37" s="1036"/>
      <c r="H37" s="1033"/>
      <c r="I37" s="1033"/>
      <c r="J37" s="1033"/>
      <c r="K37" s="1030"/>
      <c r="L37" s="112"/>
      <c r="M37" s="19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</row>
    <row r="38" spans="1:41" s="97" customFormat="1" ht="12" customHeight="1" x14ac:dyDescent="0.2">
      <c r="A38" s="20"/>
      <c r="B38" s="1032" t="s">
        <v>145</v>
      </c>
      <c r="C38" s="1030" t="s">
        <v>146</v>
      </c>
      <c r="D38" s="1184"/>
      <c r="E38" s="1087"/>
      <c r="F38" s="1036"/>
      <c r="G38" s="1036"/>
      <c r="H38" s="1033"/>
      <c r="I38" s="1033"/>
      <c r="J38" s="1033"/>
      <c r="K38" s="1030"/>
      <c r="L38" s="112"/>
      <c r="M38" s="19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</row>
    <row r="39" spans="1:41" s="97" customFormat="1" ht="12" customHeight="1" x14ac:dyDescent="0.2">
      <c r="A39" s="20"/>
      <c r="B39" s="1032" t="s">
        <v>1305</v>
      </c>
      <c r="C39" s="1030" t="s">
        <v>1306</v>
      </c>
      <c r="D39" s="1184"/>
      <c r="E39" s="1087"/>
      <c r="F39" s="1036"/>
      <c r="G39" s="1036"/>
      <c r="H39" s="1033"/>
      <c r="I39" s="1033"/>
      <c r="J39" s="1033"/>
      <c r="K39" s="1035"/>
      <c r="L39" s="112"/>
      <c r="M39" s="19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</row>
    <row r="40" spans="1:4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4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4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41" ht="12" customHeight="1" thickBot="1" x14ac:dyDescent="0.25">
      <c r="A43" s="20"/>
      <c r="B43" s="456" t="s">
        <v>147</v>
      </c>
      <c r="C43" s="457"/>
      <c r="D43" s="565">
        <f>SUM(D27:D42)</f>
        <v>200.83301621666664</v>
      </c>
      <c r="E43" s="458"/>
      <c r="F43" s="458"/>
      <c r="G43" s="304">
        <f>SUM(G27:G42)</f>
        <v>0</v>
      </c>
      <c r="H43" s="304">
        <f>SUM(H27:H42)</f>
        <v>37.457999999999998</v>
      </c>
      <c r="I43" s="304">
        <f>SUM(I27:I42)</f>
        <v>1.728</v>
      </c>
      <c r="J43" s="459"/>
      <c r="K43" s="258"/>
      <c r="L43" s="112"/>
      <c r="M43" s="59" t="e">
        <f>J225+J207+J165+J183+J177+J135+J232+J86+J56</f>
        <v>#VALUE!</v>
      </c>
      <c r="N43" s="58">
        <f>H165+H135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</row>
    <row r="44" spans="1:41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</row>
    <row r="45" spans="1:41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1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313.82</v>
      </c>
      <c r="P46" s="476">
        <f>I15</f>
        <v>1161.134</v>
      </c>
      <c r="Q46" s="477">
        <f>D43</f>
        <v>200.83301621666664</v>
      </c>
      <c r="R46" s="477">
        <f>H43</f>
        <v>37.457999999999998</v>
      </c>
      <c r="S46" s="476">
        <f>I43</f>
        <v>1.728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1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89.324999999999989</v>
      </c>
      <c r="R47" s="480">
        <f>D30</f>
        <v>3.8016000000000001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4.8463463999999998</v>
      </c>
      <c r="W47" s="555">
        <f>D35</f>
        <v>7.6490963999999995</v>
      </c>
      <c r="X47" s="555">
        <f>D36</f>
        <v>91.846946216666652</v>
      </c>
      <c r="Y47" s="555">
        <f>D37</f>
        <v>3.3640272000000002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200.83301621666664</v>
      </c>
    </row>
    <row r="48" spans="1:41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</row>
    <row r="49" spans="1:41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12"/>
      <c r="M49" s="150" t="s">
        <v>110</v>
      </c>
      <c r="N49" s="20"/>
      <c r="O49" s="20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</row>
    <row r="50" spans="1:41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12"/>
      <c r="M50" s="19"/>
      <c r="N50" s="20"/>
      <c r="O50" s="20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</row>
    <row r="51" spans="1:41" s="97" customFormat="1" ht="12" customHeight="1" thickBot="1" x14ac:dyDescent="0.25">
      <c r="A51" s="20"/>
      <c r="B51" s="160">
        <v>1</v>
      </c>
      <c r="C51" s="185" t="s">
        <v>599</v>
      </c>
      <c r="D51" s="170">
        <v>60.35</v>
      </c>
      <c r="E51" s="170"/>
      <c r="F51" s="169"/>
      <c r="G51" s="170"/>
      <c r="H51" s="170"/>
      <c r="I51" s="298">
        <f>M157</f>
        <v>1.3730463333333331</v>
      </c>
      <c r="J51" s="299">
        <f>D51*I51*B51</f>
        <v>82.863346216666656</v>
      </c>
      <c r="K51" s="162" t="s">
        <v>493</v>
      </c>
      <c r="L51" s="112"/>
      <c r="M51" s="19"/>
      <c r="N51" s="20"/>
      <c r="O51" s="20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</row>
    <row r="52" spans="1:41" s="97" customFormat="1" ht="12" customHeight="1" thickBot="1" x14ac:dyDescent="0.25">
      <c r="A52" s="20"/>
      <c r="B52" s="483"/>
      <c r="C52" s="484" t="s">
        <v>117</v>
      </c>
      <c r="D52" s="484"/>
      <c r="E52" s="484"/>
      <c r="F52" s="484"/>
      <c r="G52" s="462"/>
      <c r="H52" s="547"/>
      <c r="I52" s="484"/>
      <c r="J52" s="485">
        <f>SUM(J51:J51)</f>
        <v>82.863346216666656</v>
      </c>
      <c r="K52" s="487"/>
      <c r="L52" s="112"/>
      <c r="M52" s="19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</row>
    <row r="53" spans="1:41" s="97" customFormat="1" ht="12" customHeight="1" x14ac:dyDescent="0.2">
      <c r="A53" s="20"/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L53" s="112"/>
      <c r="M53" s="19"/>
      <c r="N53" s="20"/>
      <c r="O53" s="20"/>
      <c r="P53" s="20" t="e">
        <f>(#REF!+#REF!)*1.2</f>
        <v>#REF!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</row>
    <row r="54" spans="1:41" s="97" customFormat="1" ht="12" customHeight="1" thickBot="1" x14ac:dyDescent="0.25">
      <c r="A54" s="20"/>
      <c r="B54" s="111" t="s">
        <v>2007</v>
      </c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9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</row>
    <row r="55" spans="1:41" s="97" customFormat="1" ht="12" customHeight="1" thickBot="1" x14ac:dyDescent="0.25">
      <c r="A55" s="20"/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124</v>
      </c>
      <c r="J55" s="434" t="s">
        <v>108</v>
      </c>
      <c r="K55" s="435" t="s">
        <v>109</v>
      </c>
      <c r="L55" s="112"/>
      <c r="M55" s="150" t="s">
        <v>110</v>
      </c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</row>
    <row r="56" spans="1:41" s="97" customFormat="1" ht="12" customHeight="1" thickBot="1" x14ac:dyDescent="0.25">
      <c r="A56" s="20"/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602</v>
      </c>
      <c r="J56" s="440" t="s">
        <v>113</v>
      </c>
      <c r="K56" s="441" t="s">
        <v>114</v>
      </c>
      <c r="L56" s="112"/>
      <c r="M56" s="19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</row>
    <row r="57" spans="1:41" s="97" customFormat="1" ht="12" customHeight="1" thickBot="1" x14ac:dyDescent="0.25">
      <c r="A57" s="20"/>
      <c r="B57" s="160">
        <v>202</v>
      </c>
      <c r="C57" s="185" t="s">
        <v>603</v>
      </c>
      <c r="D57" s="170">
        <v>0.6</v>
      </c>
      <c r="E57" s="170">
        <v>1.25</v>
      </c>
      <c r="F57" s="170">
        <f>D57*E57*B57</f>
        <v>151.5</v>
      </c>
      <c r="G57" s="298">
        <v>6.0000000000000001E-3</v>
      </c>
      <c r="H57" s="170">
        <f>F57*G57</f>
        <v>0.90900000000000003</v>
      </c>
      <c r="I57" s="169">
        <v>1.8499999999999999E-2</v>
      </c>
      <c r="J57" s="299">
        <f>F57*I57</f>
        <v>2.8027500000000001</v>
      </c>
      <c r="K57" s="172" t="s">
        <v>997</v>
      </c>
      <c r="L57" s="112"/>
      <c r="M57" s="19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</row>
    <row r="58" spans="1:41" s="97" customFormat="1" ht="12" customHeight="1" thickBot="1" x14ac:dyDescent="0.25">
      <c r="A58" s="20"/>
      <c r="B58" s="483"/>
      <c r="C58" s="484" t="s">
        <v>117</v>
      </c>
      <c r="D58" s="484"/>
      <c r="E58" s="484"/>
      <c r="F58" s="484"/>
      <c r="G58" s="462"/>
      <c r="H58" s="520">
        <f>SUM(H57:H57)</f>
        <v>0.90900000000000003</v>
      </c>
      <c r="I58" s="484"/>
      <c r="J58" s="485">
        <f>SUM(J57:J57)</f>
        <v>2.8027500000000001</v>
      </c>
      <c r="K58" s="487"/>
      <c r="L58" s="112"/>
      <c r="M58" s="19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</row>
    <row r="59" spans="1:41" s="97" customFormat="1" ht="12" customHeight="1" x14ac:dyDescent="0.2">
      <c r="A59" s="20"/>
      <c r="B59" s="259"/>
      <c r="C59" s="258"/>
      <c r="D59" s="258"/>
      <c r="E59" s="258"/>
      <c r="F59" s="258"/>
      <c r="G59" s="258"/>
      <c r="H59" s="133"/>
      <c r="I59" s="258"/>
      <c r="J59" s="488"/>
      <c r="K59" s="258"/>
      <c r="L59" s="112"/>
      <c r="M59" s="19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</row>
    <row r="60" spans="1:41" s="97" customFormat="1" ht="12" customHeight="1" thickBot="1" x14ac:dyDescent="0.25">
      <c r="A60" s="20"/>
      <c r="B60" s="111" t="s">
        <v>184</v>
      </c>
      <c r="C60" s="112"/>
      <c r="D60" s="112"/>
      <c r="E60" s="112"/>
      <c r="F60" s="112"/>
      <c r="G60" s="112"/>
      <c r="H60" s="112"/>
      <c r="I60" s="112"/>
      <c r="J60" s="138"/>
      <c r="K60" s="112"/>
      <c r="L60" s="112"/>
      <c r="M60" s="19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</row>
    <row r="61" spans="1:41" s="97" customFormat="1" ht="12" customHeight="1" thickBot="1" x14ac:dyDescent="0.25">
      <c r="A61" s="20"/>
      <c r="B61" s="482"/>
      <c r="C61" s="432"/>
      <c r="D61" s="434" t="s">
        <v>93</v>
      </c>
      <c r="E61" s="434" t="s">
        <v>104</v>
      </c>
      <c r="F61" s="434" t="s">
        <v>96</v>
      </c>
      <c r="G61" s="434" t="s">
        <v>105</v>
      </c>
      <c r="H61" s="434" t="s">
        <v>106</v>
      </c>
      <c r="I61" s="434" t="s">
        <v>107</v>
      </c>
      <c r="J61" s="492" t="s">
        <v>108</v>
      </c>
      <c r="K61" s="435" t="s">
        <v>109</v>
      </c>
      <c r="L61" s="112"/>
      <c r="M61" s="19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</row>
    <row r="62" spans="1:41" s="97" customFormat="1" ht="12" customHeight="1" thickBot="1" x14ac:dyDescent="0.25">
      <c r="A62" s="20"/>
      <c r="B62" s="436" t="s">
        <v>111</v>
      </c>
      <c r="C62" s="437" t="s">
        <v>112</v>
      </c>
      <c r="D62" s="440" t="s">
        <v>99</v>
      </c>
      <c r="E62" s="440" t="s">
        <v>99</v>
      </c>
      <c r="F62" s="440" t="s">
        <v>135</v>
      </c>
      <c r="G62" s="440" t="s">
        <v>99</v>
      </c>
      <c r="H62" s="440" t="s">
        <v>136</v>
      </c>
      <c r="I62" s="440" t="s">
        <v>137</v>
      </c>
      <c r="J62" s="493" t="s">
        <v>113</v>
      </c>
      <c r="K62" s="441" t="s">
        <v>114</v>
      </c>
      <c r="L62" s="112"/>
      <c r="M62" s="19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</row>
    <row r="63" spans="1:41" s="97" customFormat="1" ht="12" customHeight="1" thickBot="1" x14ac:dyDescent="0.25">
      <c r="A63" s="20"/>
      <c r="B63" s="160">
        <v>1</v>
      </c>
      <c r="C63" s="184" t="s">
        <v>1680</v>
      </c>
      <c r="D63" s="283">
        <v>60.35</v>
      </c>
      <c r="E63" s="297">
        <v>5</v>
      </c>
      <c r="F63" s="170">
        <f>D63*E63-4</f>
        <v>297.75</v>
      </c>
      <c r="G63" s="170">
        <v>0.12</v>
      </c>
      <c r="H63" s="170">
        <f>F63*G63*B63</f>
        <v>35.729999999999997</v>
      </c>
      <c r="I63" s="169">
        <v>2.5</v>
      </c>
      <c r="J63" s="299">
        <f>H63*I63</f>
        <v>89.324999999999989</v>
      </c>
      <c r="K63" s="300" t="s">
        <v>157</v>
      </c>
      <c r="L63" s="112"/>
      <c r="M63" s="19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</row>
    <row r="64" spans="1:41" s="97" customFormat="1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SUM(H63:H63)</f>
        <v>35.729999999999997</v>
      </c>
      <c r="I64" s="484"/>
      <c r="J64" s="485">
        <f>SUM(J63:J63)</f>
        <v>89.324999999999989</v>
      </c>
      <c r="K64" s="487"/>
      <c r="L64" s="112"/>
      <c r="M64" s="19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</row>
    <row r="65" spans="1:41" s="97" customFormat="1" ht="12" customHeight="1" x14ac:dyDescent="0.2">
      <c r="A65" s="20"/>
      <c r="B65" s="154"/>
      <c r="C65" s="112"/>
      <c r="D65" s="112"/>
      <c r="E65" s="112"/>
      <c r="F65" s="112"/>
      <c r="G65" s="112"/>
      <c r="H65" s="112"/>
      <c r="I65" s="112"/>
      <c r="J65" s="138"/>
      <c r="K65" s="112"/>
      <c r="L65" s="112"/>
      <c r="M65" s="19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</row>
    <row r="66" spans="1:41" s="97" customFormat="1" ht="12" customHeight="1" thickBot="1" x14ac:dyDescent="0.25">
      <c r="A66" s="20"/>
      <c r="B66" s="111" t="s">
        <v>127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12"/>
      <c r="M66" s="19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</row>
    <row r="67" spans="1:41" s="97" customFormat="1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12"/>
      <c r="M67" s="19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</row>
    <row r="68" spans="1:41" s="97" customFormat="1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12"/>
      <c r="M68" s="19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</row>
    <row r="69" spans="1:41" s="97" customFormat="1" ht="12" customHeight="1" x14ac:dyDescent="0.2">
      <c r="A69" s="20"/>
      <c r="B69" s="160">
        <v>1</v>
      </c>
      <c r="C69" s="184" t="s">
        <v>836</v>
      </c>
      <c r="D69" s="309">
        <v>1.2</v>
      </c>
      <c r="E69" s="309">
        <v>1.2</v>
      </c>
      <c r="F69" s="181"/>
      <c r="G69" s="309">
        <v>1.2</v>
      </c>
      <c r="H69" s="170">
        <f>B69*D69*E69*G69</f>
        <v>1.728</v>
      </c>
      <c r="I69" s="181">
        <v>2.2000000000000002</v>
      </c>
      <c r="J69" s="494">
        <f>H69*I69</f>
        <v>3.8016000000000001</v>
      </c>
      <c r="K69" s="166" t="s">
        <v>116</v>
      </c>
      <c r="L69" s="112"/>
      <c r="M69" s="19">
        <f>1*1.2*1.25*2</f>
        <v>3</v>
      </c>
      <c r="N69" s="20"/>
      <c r="O69" s="58">
        <f>F57+F78</f>
        <v>489.46</v>
      </c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</row>
    <row r="70" spans="1:41" s="97" customFormat="1" ht="12" customHeight="1" x14ac:dyDescent="0.2">
      <c r="A70" s="20"/>
      <c r="B70" s="159"/>
      <c r="C70" s="185" t="s">
        <v>996</v>
      </c>
      <c r="D70" s="168">
        <v>3</v>
      </c>
      <c r="E70" s="309">
        <v>0.5</v>
      </c>
      <c r="F70" s="169"/>
      <c r="G70" s="309">
        <v>1.2</v>
      </c>
      <c r="H70" s="170">
        <f>B70*D70*E70*G70</f>
        <v>0</v>
      </c>
      <c r="I70" s="169">
        <v>2.2000000000000002</v>
      </c>
      <c r="J70" s="299">
        <f>H70*I70</f>
        <v>0</v>
      </c>
      <c r="K70" s="166" t="s">
        <v>116</v>
      </c>
      <c r="L70" s="112"/>
      <c r="M70" s="19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</row>
    <row r="71" spans="1:41" s="97" customFormat="1" ht="12" customHeight="1" thickBot="1" x14ac:dyDescent="0.25">
      <c r="A71" s="20"/>
      <c r="B71" s="158"/>
      <c r="C71" s="284" t="s">
        <v>996</v>
      </c>
      <c r="D71" s="295">
        <v>1.8</v>
      </c>
      <c r="E71" s="302">
        <v>0.5</v>
      </c>
      <c r="F71" s="285"/>
      <c r="G71" s="302">
        <v>1.2</v>
      </c>
      <c r="H71" s="286">
        <f>B71*D71*E71*G71</f>
        <v>0</v>
      </c>
      <c r="I71" s="285">
        <v>2.2000000000000002</v>
      </c>
      <c r="J71" s="296">
        <f>H71*I71</f>
        <v>0</v>
      </c>
      <c r="K71" s="300" t="s">
        <v>116</v>
      </c>
      <c r="L71" s="112"/>
      <c r="M71" s="19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</row>
    <row r="72" spans="1:41" s="97" customFormat="1" ht="12" customHeight="1" thickBot="1" x14ac:dyDescent="0.25">
      <c r="A72" s="20"/>
      <c r="B72" s="483"/>
      <c r="C72" s="484" t="s">
        <v>117</v>
      </c>
      <c r="D72" s="484"/>
      <c r="E72" s="484"/>
      <c r="F72" s="484"/>
      <c r="G72" s="462"/>
      <c r="H72" s="520">
        <f>SUM(H69:H71)</f>
        <v>1.728</v>
      </c>
      <c r="I72" s="484"/>
      <c r="J72" s="485">
        <f>SUM(J69:J71)</f>
        <v>3.8016000000000001</v>
      </c>
      <c r="K72" s="487"/>
      <c r="L72" s="112"/>
      <c r="M72" s="19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</row>
    <row r="73" spans="1:41" s="97" customFormat="1" ht="12" customHeight="1" x14ac:dyDescent="0.2">
      <c r="A73" s="20"/>
      <c r="B73" s="154"/>
      <c r="C73" s="112"/>
      <c r="D73" s="112"/>
      <c r="E73" s="112"/>
      <c r="F73" s="112"/>
      <c r="G73" s="112"/>
      <c r="H73" s="112"/>
      <c r="I73" s="112"/>
      <c r="J73" s="138"/>
      <c r="K73" s="112"/>
      <c r="L73" s="112"/>
      <c r="M73" s="19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</row>
    <row r="74" spans="1:41" s="97" customFormat="1" ht="12" customHeight="1" thickBot="1" x14ac:dyDescent="0.25">
      <c r="A74" s="20"/>
      <c r="B74" s="111" t="s">
        <v>175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12"/>
      <c r="M74" s="19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</row>
    <row r="75" spans="1:41" s="97" customFormat="1" ht="12" customHeight="1" thickBot="1" x14ac:dyDescent="0.25">
      <c r="A75" s="20"/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12"/>
      <c r="M75" s="19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</row>
    <row r="76" spans="1:41" s="97" customFormat="1" ht="12" customHeight="1" thickBot="1" x14ac:dyDescent="0.25">
      <c r="A76" s="20"/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12"/>
      <c r="M76" s="19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</row>
    <row r="77" spans="1:41" s="97" customFormat="1" ht="12" customHeight="1" x14ac:dyDescent="0.2">
      <c r="A77" s="20"/>
      <c r="B77" s="158"/>
      <c r="C77" s="284" t="s">
        <v>838</v>
      </c>
      <c r="D77" s="286"/>
      <c r="E77" s="295"/>
      <c r="F77" s="286"/>
      <c r="G77" s="285"/>
      <c r="H77" s="286"/>
      <c r="I77" s="427"/>
      <c r="J77" s="564"/>
      <c r="K77" s="435"/>
      <c r="L77" s="112"/>
      <c r="M77" s="19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</row>
    <row r="78" spans="1:41" s="97" customFormat="1" ht="12" customHeight="1" thickBot="1" x14ac:dyDescent="0.25">
      <c r="B78" s="451">
        <v>1</v>
      </c>
      <c r="C78" s="287" t="s">
        <v>843</v>
      </c>
      <c r="D78" s="288"/>
      <c r="E78" s="289"/>
      <c r="F78" s="288">
        <f>H17</f>
        <v>337.96</v>
      </c>
      <c r="G78" s="290">
        <v>6.0000000000000001E-3</v>
      </c>
      <c r="H78" s="288">
        <f>F78*G78</f>
        <v>2.0277599999999998</v>
      </c>
      <c r="I78" s="291">
        <v>1.434E-2</v>
      </c>
      <c r="J78" s="292">
        <f>I78*F78*B78</f>
        <v>4.8463463999999998</v>
      </c>
      <c r="K78" s="293" t="s">
        <v>997</v>
      </c>
      <c r="L78" s="112"/>
      <c r="M78" s="19"/>
    </row>
    <row r="79" spans="1:41" s="97" customFormat="1" ht="12" customHeight="1" thickBot="1" x14ac:dyDescent="0.25">
      <c r="A79" s="20"/>
      <c r="B79" s="425"/>
      <c r="C79" s="457" t="s">
        <v>117</v>
      </c>
      <c r="D79" s="457"/>
      <c r="E79" s="457"/>
      <c r="F79" s="457"/>
      <c r="G79" s="497"/>
      <c r="H79" s="459"/>
      <c r="I79" s="457"/>
      <c r="J79" s="304">
        <f>SUM(J77:J78)</f>
        <v>4.8463463999999998</v>
      </c>
      <c r="K79" s="258"/>
      <c r="L79" s="112"/>
      <c r="M79" s="19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</row>
    <row r="80" spans="1:41" s="97" customFormat="1" ht="12" customHeight="1" x14ac:dyDescent="0.2">
      <c r="A80" s="20"/>
      <c r="B80" s="154"/>
      <c r="C80" s="112"/>
      <c r="D80" s="112"/>
      <c r="E80" s="112"/>
      <c r="F80" s="112"/>
      <c r="G80" s="112"/>
      <c r="H80" s="112"/>
      <c r="I80" s="112"/>
      <c r="J80" s="138"/>
      <c r="K80" s="112"/>
      <c r="L80" s="112"/>
      <c r="M80" s="19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</row>
    <row r="81" spans="1:41" s="97" customFormat="1" ht="12" customHeight="1" thickBot="1" x14ac:dyDescent="0.25">
      <c r="A81" s="20"/>
      <c r="B81" s="111" t="s">
        <v>123</v>
      </c>
      <c r="C81" s="112"/>
      <c r="D81" s="112"/>
      <c r="E81" s="112"/>
      <c r="F81" s="112"/>
      <c r="G81" s="112"/>
      <c r="H81" s="112"/>
      <c r="I81" s="112"/>
      <c r="J81" s="138"/>
      <c r="K81" s="112"/>
      <c r="L81" s="112"/>
      <c r="M81" s="19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</row>
    <row r="82" spans="1:41" s="97" customFormat="1" ht="12" customHeight="1" thickBot="1" x14ac:dyDescent="0.25">
      <c r="A82" s="20"/>
      <c r="B82" s="482"/>
      <c r="C82" s="432"/>
      <c r="D82" s="434" t="s">
        <v>93</v>
      </c>
      <c r="E82" s="434" t="s">
        <v>104</v>
      </c>
      <c r="F82" s="434" t="s">
        <v>96</v>
      </c>
      <c r="G82" s="434" t="s">
        <v>105</v>
      </c>
      <c r="H82" s="434" t="s">
        <v>106</v>
      </c>
      <c r="I82" s="434" t="s">
        <v>124</v>
      </c>
      <c r="J82" s="492" t="s">
        <v>108</v>
      </c>
      <c r="K82" s="435" t="s">
        <v>109</v>
      </c>
      <c r="L82" s="112"/>
      <c r="M82" s="19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</row>
    <row r="83" spans="1:41" s="97" customFormat="1" ht="12" customHeight="1" thickBot="1" x14ac:dyDescent="0.25">
      <c r="A83" s="20"/>
      <c r="B83" s="436" t="s">
        <v>111</v>
      </c>
      <c r="C83" s="437" t="s">
        <v>112</v>
      </c>
      <c r="D83" s="440" t="s">
        <v>99</v>
      </c>
      <c r="E83" s="440" t="s">
        <v>99</v>
      </c>
      <c r="F83" s="440" t="s">
        <v>135</v>
      </c>
      <c r="G83" s="440" t="s">
        <v>99</v>
      </c>
      <c r="H83" s="440" t="s">
        <v>136</v>
      </c>
      <c r="I83" s="440" t="s">
        <v>125</v>
      </c>
      <c r="J83" s="493" t="s">
        <v>113</v>
      </c>
      <c r="K83" s="441" t="s">
        <v>114</v>
      </c>
      <c r="L83" s="112"/>
      <c r="M83" s="19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</row>
    <row r="84" spans="1:41" s="97" customFormat="1" ht="12" customHeight="1" x14ac:dyDescent="0.2">
      <c r="A84" s="20"/>
      <c r="B84" s="159">
        <v>202</v>
      </c>
      <c r="C84" s="185" t="s">
        <v>521</v>
      </c>
      <c r="D84" s="170">
        <v>0.6</v>
      </c>
      <c r="E84" s="169">
        <v>1.8</v>
      </c>
      <c r="F84" s="169"/>
      <c r="G84" s="169"/>
      <c r="H84" s="298"/>
      <c r="I84" s="169">
        <v>3.5999999999999997E-2</v>
      </c>
      <c r="J84" s="299">
        <f>I84*B84</f>
        <v>7.2719999999999994</v>
      </c>
      <c r="K84" s="172" t="s">
        <v>143</v>
      </c>
      <c r="L84" s="112"/>
      <c r="M84" s="19">
        <f>60.35*N84*2</f>
        <v>201.16666666666669</v>
      </c>
      <c r="N84" s="20">
        <f>5/3</f>
        <v>1.6666666666666667</v>
      </c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</row>
    <row r="85" spans="1:41" s="97" customFormat="1" ht="12" customHeight="1" x14ac:dyDescent="0.2">
      <c r="A85" s="20"/>
      <c r="B85" s="159">
        <v>2</v>
      </c>
      <c r="C85" s="185" t="s">
        <v>415</v>
      </c>
      <c r="D85" s="168"/>
      <c r="E85" s="169"/>
      <c r="F85" s="169"/>
      <c r="G85" s="169"/>
      <c r="H85" s="298"/>
      <c r="I85" s="298">
        <v>5.6500000000000002E-2</v>
      </c>
      <c r="J85" s="299">
        <f>B85*I85</f>
        <v>0.113</v>
      </c>
      <c r="K85" s="172" t="s">
        <v>143</v>
      </c>
      <c r="L85" s="112"/>
      <c r="M85" s="19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</row>
    <row r="86" spans="1:41" s="97" customFormat="1" ht="12" customHeight="1" x14ac:dyDescent="0.2">
      <c r="A86" s="20"/>
      <c r="B86" s="159">
        <v>2</v>
      </c>
      <c r="C86" s="185" t="s">
        <v>374</v>
      </c>
      <c r="D86" s="168"/>
      <c r="E86" s="169"/>
      <c r="F86" s="169"/>
      <c r="G86" s="169"/>
      <c r="H86" s="298"/>
      <c r="I86" s="298">
        <v>1.43E-2</v>
      </c>
      <c r="J86" s="299">
        <f>B86*I86</f>
        <v>2.86E-2</v>
      </c>
      <c r="K86" s="162" t="s">
        <v>143</v>
      </c>
      <c r="L86" s="112"/>
      <c r="M86" s="19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</row>
    <row r="87" spans="1:41" s="97" customFormat="1" ht="12" customHeight="1" x14ac:dyDescent="0.2">
      <c r="A87" s="20"/>
      <c r="B87" s="159">
        <v>1</v>
      </c>
      <c r="C87" s="185" t="s">
        <v>314</v>
      </c>
      <c r="D87" s="168"/>
      <c r="E87" s="169"/>
      <c r="F87" s="169"/>
      <c r="G87" s="169"/>
      <c r="H87" s="298"/>
      <c r="I87" s="298">
        <v>0.22</v>
      </c>
      <c r="J87" s="299">
        <f>I87</f>
        <v>0.22</v>
      </c>
      <c r="K87" s="162" t="s">
        <v>143</v>
      </c>
      <c r="L87" s="112"/>
      <c r="M87" s="19">
        <f>19*1.4</f>
        <v>26.599999999999998</v>
      </c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</row>
    <row r="88" spans="1:41" s="97" customFormat="1" ht="12" customHeight="1" x14ac:dyDescent="0.2">
      <c r="A88" s="20"/>
      <c r="B88" s="159">
        <v>1</v>
      </c>
      <c r="C88" s="185" t="s">
        <v>840</v>
      </c>
      <c r="D88" s="169"/>
      <c r="E88" s="169"/>
      <c r="F88" s="169"/>
      <c r="G88" s="169"/>
      <c r="H88" s="298"/>
      <c r="I88" s="298">
        <v>0.9</v>
      </c>
      <c r="J88" s="299">
        <f>I88</f>
        <v>0.9</v>
      </c>
      <c r="K88" s="162" t="s">
        <v>143</v>
      </c>
      <c r="L88" s="112"/>
      <c r="M88" s="19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</row>
    <row r="89" spans="1:41" s="97" customFormat="1" ht="12" customHeight="1" thickBot="1" x14ac:dyDescent="0.25">
      <c r="A89" s="20"/>
      <c r="B89" s="158">
        <v>1</v>
      </c>
      <c r="C89" s="284" t="s">
        <v>1590</v>
      </c>
      <c r="D89" s="295"/>
      <c r="E89" s="285"/>
      <c r="F89" s="285"/>
      <c r="G89" s="285"/>
      <c r="H89" s="502"/>
      <c r="I89" s="502">
        <v>0.45</v>
      </c>
      <c r="J89" s="296">
        <f>I89*B89</f>
        <v>0.45</v>
      </c>
      <c r="K89" s="172" t="s">
        <v>143</v>
      </c>
      <c r="L89" s="112"/>
      <c r="M89" s="19">
        <v>60.35</v>
      </c>
      <c r="N89" s="20">
        <f>M89/D84</f>
        <v>100.58333333333334</v>
      </c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</row>
    <row r="90" spans="1:41" s="97" customFormat="1" ht="12" customHeight="1" thickBot="1" x14ac:dyDescent="0.25">
      <c r="A90" s="20"/>
      <c r="B90" s="483"/>
      <c r="C90" s="484" t="s">
        <v>117</v>
      </c>
      <c r="D90" s="484"/>
      <c r="E90" s="484"/>
      <c r="F90" s="484"/>
      <c r="G90" s="462"/>
      <c r="H90" s="504"/>
      <c r="I90" s="484"/>
      <c r="J90" s="485">
        <f>SUM(J84:J89)</f>
        <v>8.9835999999999991</v>
      </c>
      <c r="K90" s="487"/>
      <c r="L90" s="112"/>
      <c r="M90" s="19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</row>
    <row r="91" spans="1:41" s="97" customFormat="1" ht="12" customHeight="1" x14ac:dyDescent="0.2">
      <c r="A91" s="20"/>
      <c r="B91" s="259"/>
      <c r="C91" s="258"/>
      <c r="D91" s="258"/>
      <c r="E91" s="258"/>
      <c r="F91" s="258"/>
      <c r="G91" s="258"/>
      <c r="H91" s="133"/>
      <c r="I91" s="258"/>
      <c r="J91" s="488"/>
      <c r="K91" s="258"/>
      <c r="L91" s="112"/>
      <c r="M91" s="19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</row>
    <row r="92" spans="1:41" s="97" customFormat="1" ht="12" customHeight="1" thickBot="1" x14ac:dyDescent="0.25">
      <c r="B92" s="111" t="s">
        <v>166</v>
      </c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9"/>
    </row>
    <row r="93" spans="1:41" s="97" customFormat="1" ht="12" customHeight="1" thickBot="1" x14ac:dyDescent="0.25">
      <c r="B93" s="482"/>
      <c r="C93" s="432"/>
      <c r="D93" s="470" t="s">
        <v>93</v>
      </c>
      <c r="E93" s="434" t="s">
        <v>104</v>
      </c>
      <c r="F93" s="434" t="s">
        <v>96</v>
      </c>
      <c r="G93" s="434" t="s">
        <v>105</v>
      </c>
      <c r="H93" s="434" t="s">
        <v>106</v>
      </c>
      <c r="I93" s="434" t="s">
        <v>124</v>
      </c>
      <c r="J93" s="434" t="s">
        <v>108</v>
      </c>
      <c r="K93" s="435" t="s">
        <v>109</v>
      </c>
      <c r="L93" s="112"/>
      <c r="M93" s="19"/>
    </row>
    <row r="94" spans="1:41" s="97" customFormat="1" ht="12" customHeight="1" thickBot="1" x14ac:dyDescent="0.25">
      <c r="B94" s="436" t="s">
        <v>111</v>
      </c>
      <c r="C94" s="437" t="s">
        <v>112</v>
      </c>
      <c r="D94" s="505" t="s">
        <v>99</v>
      </c>
      <c r="E94" s="440" t="s">
        <v>99</v>
      </c>
      <c r="F94" s="440" t="s">
        <v>135</v>
      </c>
      <c r="G94" s="440" t="s">
        <v>99</v>
      </c>
      <c r="H94" s="440" t="s">
        <v>136</v>
      </c>
      <c r="I94" s="440" t="s">
        <v>125</v>
      </c>
      <c r="J94" s="440" t="s">
        <v>113</v>
      </c>
      <c r="K94" s="441" t="s">
        <v>114</v>
      </c>
      <c r="L94" s="112"/>
      <c r="M94" s="19"/>
    </row>
    <row r="95" spans="1:41" s="97" customFormat="1" ht="12" customHeight="1" thickBot="1" x14ac:dyDescent="0.25">
      <c r="B95" s="159">
        <v>202</v>
      </c>
      <c r="C95" s="184" t="s">
        <v>524</v>
      </c>
      <c r="D95" s="170">
        <v>0.6</v>
      </c>
      <c r="E95" s="169">
        <v>1.8</v>
      </c>
      <c r="F95" s="181">
        <f>D95*E95</f>
        <v>1.08</v>
      </c>
      <c r="G95" s="181">
        <v>6.0000000000000001E-3</v>
      </c>
      <c r="H95" s="170">
        <f>F95*G95*B95</f>
        <v>1.3089600000000001</v>
      </c>
      <c r="I95" s="169">
        <v>2.57</v>
      </c>
      <c r="J95" s="170">
        <f>H95*I95</f>
        <v>3.3640272000000002</v>
      </c>
      <c r="K95" s="172" t="s">
        <v>144</v>
      </c>
      <c r="L95" s="112"/>
      <c r="M95" s="19"/>
    </row>
    <row r="96" spans="1:41" s="97" customFormat="1" ht="12" customHeight="1" thickBot="1" x14ac:dyDescent="0.25">
      <c r="B96" s="483"/>
      <c r="C96" s="484" t="s">
        <v>117</v>
      </c>
      <c r="D96" s="484"/>
      <c r="E96" s="484"/>
      <c r="F96" s="484"/>
      <c r="G96" s="462"/>
      <c r="H96" s="520">
        <f>SUM(H95)</f>
        <v>1.3089600000000001</v>
      </c>
      <c r="I96" s="510"/>
      <c r="J96" s="520">
        <f>SUM(J95)</f>
        <v>3.3640272000000002</v>
      </c>
      <c r="K96" s="487"/>
      <c r="L96" s="112"/>
      <c r="M96" s="19"/>
    </row>
    <row r="97" spans="1:41" s="97" customFormat="1" ht="12" customHeight="1" x14ac:dyDescent="0.2">
      <c r="A97" s="20"/>
      <c r="B97" s="259"/>
      <c r="C97" s="258"/>
      <c r="D97" s="258"/>
      <c r="E97" s="258"/>
      <c r="F97" s="258"/>
      <c r="G97" s="258"/>
      <c r="H97" s="133"/>
      <c r="I97" s="258"/>
      <c r="J97" s="488"/>
      <c r="K97" s="258"/>
      <c r="L97" s="112"/>
      <c r="M97" s="19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</row>
    <row r="98" spans="1:41" s="156" customFormat="1" ht="12" customHeight="1" x14ac:dyDescent="0.2">
      <c r="A98" s="134"/>
      <c r="B98" s="259"/>
      <c r="C98" s="258"/>
      <c r="D98" s="258"/>
      <c r="E98" s="258"/>
      <c r="F98" s="258"/>
      <c r="G98" s="258"/>
      <c r="H98" s="133"/>
      <c r="I98" s="258"/>
      <c r="J98" s="488"/>
      <c r="K98" s="258"/>
      <c r="L98" s="112"/>
      <c r="M98" s="136"/>
      <c r="N98" s="134"/>
      <c r="O98" s="134"/>
      <c r="P98" s="134"/>
      <c r="Q98" s="134"/>
      <c r="R98" s="134"/>
      <c r="S98" s="134"/>
      <c r="T98" s="134"/>
      <c r="U98" s="134"/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</row>
    <row r="99" spans="1:41" s="97" customFormat="1" ht="12" customHeight="1" x14ac:dyDescent="0.2">
      <c r="A99" s="20"/>
      <c r="B99" s="259"/>
      <c r="C99" s="258"/>
      <c r="D99" s="258"/>
      <c r="E99" s="258"/>
      <c r="F99" s="258"/>
      <c r="G99" s="258"/>
      <c r="H99" s="133"/>
      <c r="I99" s="258"/>
      <c r="J99" s="488"/>
      <c r="K99" s="258"/>
      <c r="L99" s="112"/>
      <c r="M99" s="19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</row>
    <row r="100" spans="1:41" s="97" customFormat="1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9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</row>
    <row r="101" spans="1:41" s="97" customFormat="1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9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</row>
    <row r="102" spans="1:41" s="97" customFormat="1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9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</row>
    <row r="103" spans="1:41" s="97" customFormat="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9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</row>
    <row r="104" spans="1:41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9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</row>
    <row r="105" spans="1:41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9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</row>
    <row r="106" spans="1:41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9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</row>
    <row r="107" spans="1:41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</row>
    <row r="108" spans="1:41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9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</row>
    <row r="109" spans="1:41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</row>
    <row r="110" spans="1:41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9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</row>
    <row r="111" spans="1:41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9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</row>
    <row r="112" spans="1:41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9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</row>
    <row r="113" spans="1:41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9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</row>
    <row r="114" spans="1:41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9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</row>
    <row r="115" spans="1:41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9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</row>
    <row r="116" spans="1:41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9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</row>
    <row r="117" spans="1:41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9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</row>
    <row r="118" spans="1:41" s="97" customFormat="1" ht="12" customHeight="1" x14ac:dyDescent="0.2">
      <c r="A118" s="20"/>
      <c r="B118" s="154"/>
      <c r="C118" s="112"/>
      <c r="D118" s="112"/>
      <c r="E118" s="112"/>
      <c r="F118" s="112"/>
      <c r="G118" s="112"/>
      <c r="H118" s="133"/>
      <c r="I118" s="133"/>
      <c r="J118" s="112"/>
      <c r="K118" s="112"/>
      <c r="L118" s="112"/>
      <c r="M118" s="19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</row>
    <row r="119" spans="1:41" s="97" customFormat="1" ht="12" customHeight="1" x14ac:dyDescent="0.2">
      <c r="A119" s="20"/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9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</row>
    <row r="120" spans="1:41" s="97" customFormat="1" ht="12" customHeigh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9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</row>
    <row r="121" spans="1:41" s="97" customFormat="1" ht="12" customHeight="1" x14ac:dyDescent="0.2">
      <c r="A121" s="20"/>
      <c r="B121" s="154"/>
      <c r="C121" s="112"/>
      <c r="D121" s="802" t="s">
        <v>753</v>
      </c>
      <c r="E121" s="112"/>
      <c r="F121" s="112"/>
      <c r="G121" s="112"/>
      <c r="H121" s="112"/>
      <c r="I121" s="112"/>
      <c r="J121" s="112"/>
      <c r="K121" s="112"/>
      <c r="L121" s="112"/>
      <c r="M121" s="19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</row>
    <row r="122" spans="1:41" s="97" customFormat="1" ht="12" customHeight="1" x14ac:dyDescent="0.2">
      <c r="A122" s="20"/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9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</row>
    <row r="123" spans="1:41" s="97" customFormat="1" ht="12" customHeight="1" x14ac:dyDescent="0.2">
      <c r="A123" s="20"/>
      <c r="B123" s="154"/>
      <c r="C123" s="112"/>
      <c r="D123" s="169" t="s">
        <v>971</v>
      </c>
      <c r="E123" s="169" t="s">
        <v>972</v>
      </c>
      <c r="F123" s="169" t="s">
        <v>93</v>
      </c>
      <c r="G123" s="169" t="s">
        <v>94</v>
      </c>
      <c r="H123" s="169" t="s">
        <v>973</v>
      </c>
      <c r="I123" s="169" t="s">
        <v>984</v>
      </c>
      <c r="J123" s="169" t="s">
        <v>125</v>
      </c>
      <c r="K123" s="169" t="s">
        <v>134</v>
      </c>
      <c r="L123" s="112"/>
      <c r="M123" s="19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</row>
    <row r="124" spans="1:41" s="97" customFormat="1" ht="12" customHeight="1" x14ac:dyDescent="0.2">
      <c r="A124" s="20"/>
      <c r="B124" s="154"/>
      <c r="C124" s="112"/>
      <c r="D124" s="534" t="s">
        <v>2103</v>
      </c>
      <c r="E124" s="169"/>
      <c r="F124" s="169"/>
      <c r="G124" s="169"/>
      <c r="H124" s="169"/>
      <c r="I124" s="169"/>
      <c r="J124" s="169"/>
      <c r="K124" s="169"/>
      <c r="L124" s="112"/>
      <c r="M124" s="19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</row>
    <row r="125" spans="1:41" s="97" customFormat="1" ht="12" customHeight="1" x14ac:dyDescent="0.2">
      <c r="A125" s="20"/>
      <c r="B125" s="154"/>
      <c r="C125" s="112"/>
      <c r="D125" s="204" t="s">
        <v>2095</v>
      </c>
      <c r="E125" s="204">
        <v>4</v>
      </c>
      <c r="F125" s="170">
        <v>3</v>
      </c>
      <c r="G125" s="169"/>
      <c r="H125" s="169"/>
      <c r="I125" s="169"/>
      <c r="J125" s="169">
        <v>8.3400000000000002E-3</v>
      </c>
      <c r="K125" s="169">
        <f t="shared" ref="K125:K142" si="0">E125*F125*J125</f>
        <v>0.10008</v>
      </c>
      <c r="L125" s="112"/>
      <c r="M125" s="19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</row>
    <row r="126" spans="1:41" s="97" customFormat="1" ht="12" customHeight="1" x14ac:dyDescent="0.2">
      <c r="A126" s="20"/>
      <c r="B126" s="154"/>
      <c r="C126" s="112"/>
      <c r="D126" s="204" t="s">
        <v>2089</v>
      </c>
      <c r="E126" s="204">
        <v>2</v>
      </c>
      <c r="F126" s="170">
        <v>3</v>
      </c>
      <c r="G126" s="169"/>
      <c r="H126" s="169"/>
      <c r="I126" s="169"/>
      <c r="J126" s="169">
        <v>1.11E-2</v>
      </c>
      <c r="K126" s="169">
        <f t="shared" si="0"/>
        <v>6.6600000000000006E-2</v>
      </c>
      <c r="L126" s="112"/>
      <c r="M126" s="19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</row>
    <row r="127" spans="1:41" s="97" customFormat="1" ht="12" customHeight="1" x14ac:dyDescent="0.2">
      <c r="A127" s="20"/>
      <c r="B127" s="154"/>
      <c r="C127" s="154" t="s">
        <v>94</v>
      </c>
      <c r="D127" s="204" t="s">
        <v>2089</v>
      </c>
      <c r="E127" s="204">
        <v>2</v>
      </c>
      <c r="F127" s="170">
        <v>2.4500000000000002</v>
      </c>
      <c r="G127" s="169"/>
      <c r="H127" s="169"/>
      <c r="I127" s="169"/>
      <c r="J127" s="169">
        <v>1.11E-2</v>
      </c>
      <c r="K127" s="169">
        <f t="shared" si="0"/>
        <v>5.4390000000000008E-2</v>
      </c>
      <c r="L127" s="112"/>
      <c r="M127" s="19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</row>
    <row r="128" spans="1:41" s="97" customFormat="1" ht="12" customHeight="1" x14ac:dyDescent="0.2">
      <c r="A128" s="20"/>
      <c r="B128" s="154"/>
      <c r="C128" s="154" t="s">
        <v>94</v>
      </c>
      <c r="D128" s="204" t="s">
        <v>2089</v>
      </c>
      <c r="E128" s="204">
        <v>2</v>
      </c>
      <c r="F128" s="170">
        <v>2.2999999999999998</v>
      </c>
      <c r="G128" s="169"/>
      <c r="H128" s="169"/>
      <c r="I128" s="169"/>
      <c r="J128" s="169">
        <v>1.11E-2</v>
      </c>
      <c r="K128" s="169">
        <f t="shared" si="0"/>
        <v>5.1060000000000001E-2</v>
      </c>
      <c r="L128" s="112"/>
      <c r="M128" s="19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</row>
    <row r="129" spans="1:41" s="97" customFormat="1" ht="12" customHeight="1" x14ac:dyDescent="0.2">
      <c r="A129" s="20"/>
      <c r="B129" s="154"/>
      <c r="C129" s="154" t="s">
        <v>94</v>
      </c>
      <c r="D129" s="204" t="s">
        <v>161</v>
      </c>
      <c r="E129" s="204">
        <v>2</v>
      </c>
      <c r="F129" s="170">
        <v>5</v>
      </c>
      <c r="G129" s="169"/>
      <c r="H129" s="169"/>
      <c r="I129" s="169"/>
      <c r="J129" s="169">
        <v>3.1099999999999999E-2</v>
      </c>
      <c r="K129" s="169">
        <f t="shared" si="0"/>
        <v>0.311</v>
      </c>
      <c r="L129" s="112"/>
      <c r="M129" s="19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</row>
    <row r="130" spans="1:41" s="97" customFormat="1" ht="12" customHeight="1" x14ac:dyDescent="0.2">
      <c r="A130" s="20"/>
      <c r="B130" s="154"/>
      <c r="C130" s="154"/>
      <c r="D130" s="204" t="s">
        <v>2090</v>
      </c>
      <c r="E130" s="204">
        <v>4</v>
      </c>
      <c r="F130" s="170">
        <v>0.2</v>
      </c>
      <c r="G130" s="169"/>
      <c r="H130" s="169"/>
      <c r="I130" s="169"/>
      <c r="J130" s="169">
        <v>3.7699999999999999E-3</v>
      </c>
      <c r="K130" s="169">
        <f t="shared" si="0"/>
        <v>3.016E-3</v>
      </c>
      <c r="L130" s="112"/>
      <c r="M130" s="19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</row>
    <row r="131" spans="1:41" s="97" customFormat="1" ht="12" customHeight="1" x14ac:dyDescent="0.2">
      <c r="A131" s="20"/>
      <c r="B131" s="154"/>
      <c r="C131" s="112"/>
      <c r="D131" s="204" t="s">
        <v>2091</v>
      </c>
      <c r="E131" s="204">
        <v>2</v>
      </c>
      <c r="F131" s="170">
        <v>3</v>
      </c>
      <c r="G131" s="169"/>
      <c r="H131" s="169"/>
      <c r="I131" s="169"/>
      <c r="J131" s="169">
        <v>5.4200000000000003E-3</v>
      </c>
      <c r="K131" s="169">
        <f t="shared" si="0"/>
        <v>3.252E-2</v>
      </c>
      <c r="L131" s="112"/>
      <c r="M131" s="19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</row>
    <row r="132" spans="1:41" s="97" customFormat="1" ht="12" customHeight="1" x14ac:dyDescent="0.2">
      <c r="A132" s="20"/>
      <c r="B132" s="154"/>
      <c r="C132" s="112"/>
      <c r="D132" s="204" t="s">
        <v>2092</v>
      </c>
      <c r="E132" s="204">
        <v>2</v>
      </c>
      <c r="F132" s="170">
        <v>3</v>
      </c>
      <c r="G132" s="169"/>
      <c r="H132" s="169"/>
      <c r="I132" s="169"/>
      <c r="J132" s="169">
        <v>3.7699999999999999E-3</v>
      </c>
      <c r="K132" s="169">
        <f t="shared" si="0"/>
        <v>2.2620000000000001E-2</v>
      </c>
      <c r="L132" s="112"/>
      <c r="M132" s="19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</row>
    <row r="133" spans="1:41" s="97" customFormat="1" ht="12" customHeight="1" x14ac:dyDescent="0.2">
      <c r="A133" s="20"/>
      <c r="B133" s="154"/>
      <c r="C133" s="154" t="s">
        <v>675</v>
      </c>
      <c r="D133" s="204" t="s">
        <v>2092</v>
      </c>
      <c r="E133" s="204">
        <v>4</v>
      </c>
      <c r="F133" s="170">
        <v>4.25</v>
      </c>
      <c r="G133" s="169"/>
      <c r="H133" s="169"/>
      <c r="I133" s="169"/>
      <c r="J133" s="169">
        <v>3.7699999999999999E-3</v>
      </c>
      <c r="K133" s="169">
        <f t="shared" si="0"/>
        <v>6.4089999999999994E-2</v>
      </c>
      <c r="L133" s="112"/>
      <c r="M133" s="19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</row>
    <row r="134" spans="1:41" s="97" customFormat="1" ht="12" customHeight="1" x14ac:dyDescent="0.2">
      <c r="A134" s="20"/>
      <c r="B134" s="154"/>
      <c r="C134" s="154" t="s">
        <v>675</v>
      </c>
      <c r="D134" s="204" t="s">
        <v>2092</v>
      </c>
      <c r="E134" s="204">
        <v>4</v>
      </c>
      <c r="F134" s="170">
        <v>3.7</v>
      </c>
      <c r="G134" s="169"/>
      <c r="H134" s="169"/>
      <c r="I134" s="169"/>
      <c r="J134" s="169">
        <v>3.7699999999999999E-3</v>
      </c>
      <c r="K134" s="169">
        <f t="shared" si="0"/>
        <v>5.5795999999999998E-2</v>
      </c>
      <c r="L134" s="112"/>
      <c r="M134" s="19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</row>
    <row r="135" spans="1:41" s="97" customFormat="1" ht="12" customHeight="1" x14ac:dyDescent="0.2">
      <c r="A135" s="20"/>
      <c r="B135" s="154"/>
      <c r="C135" s="112"/>
      <c r="D135" s="204" t="s">
        <v>2093</v>
      </c>
      <c r="E135" s="204">
        <v>1</v>
      </c>
      <c r="F135" s="170">
        <v>3</v>
      </c>
      <c r="G135" s="169"/>
      <c r="H135" s="169"/>
      <c r="I135" s="169"/>
      <c r="J135" s="169">
        <v>6.2300000000000003E-3</v>
      </c>
      <c r="K135" s="169">
        <f t="shared" si="0"/>
        <v>1.8690000000000002E-2</v>
      </c>
      <c r="L135" s="112"/>
      <c r="M135" s="19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</row>
    <row r="136" spans="1:41" s="97" customFormat="1" ht="12" customHeight="1" x14ac:dyDescent="0.2">
      <c r="A136" s="20"/>
      <c r="B136" s="154"/>
      <c r="C136" s="112"/>
      <c r="D136" s="204" t="s">
        <v>2094</v>
      </c>
      <c r="E136" s="204">
        <v>2</v>
      </c>
      <c r="F136" s="170">
        <v>3</v>
      </c>
      <c r="G136" s="169"/>
      <c r="H136" s="169"/>
      <c r="I136" s="169"/>
      <c r="J136" s="169">
        <v>5.1500000000000001E-3</v>
      </c>
      <c r="K136" s="169">
        <f t="shared" si="0"/>
        <v>3.09E-2</v>
      </c>
      <c r="L136" s="112"/>
      <c r="M136" s="19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</row>
    <row r="137" spans="1:41" s="97" customFormat="1" ht="12" customHeight="1" x14ac:dyDescent="0.2">
      <c r="A137" s="20"/>
      <c r="B137" s="154"/>
      <c r="C137" s="154" t="s">
        <v>676</v>
      </c>
      <c r="D137" s="204" t="s">
        <v>1143</v>
      </c>
      <c r="E137" s="204">
        <v>4</v>
      </c>
      <c r="F137" s="153">
        <v>2.35</v>
      </c>
      <c r="G137" s="153"/>
      <c r="H137" s="153"/>
      <c r="I137" s="153"/>
      <c r="J137" s="169">
        <v>1.34E-2</v>
      </c>
      <c r="K137" s="169">
        <f t="shared" si="0"/>
        <v>0.12596000000000002</v>
      </c>
      <c r="L137" s="112"/>
      <c r="M137" s="19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</row>
    <row r="138" spans="1:41" s="97" customFormat="1" ht="12" customHeight="1" x14ac:dyDescent="0.2">
      <c r="A138" s="20"/>
      <c r="B138" s="154"/>
      <c r="C138" s="112"/>
      <c r="D138" s="204" t="s">
        <v>1143</v>
      </c>
      <c r="E138" s="204">
        <v>8</v>
      </c>
      <c r="F138" s="170">
        <v>3</v>
      </c>
      <c r="G138" s="169"/>
      <c r="H138" s="169"/>
      <c r="I138" s="169"/>
      <c r="J138" s="169">
        <v>1.34E-2</v>
      </c>
      <c r="K138" s="169">
        <f t="shared" si="0"/>
        <v>0.3216</v>
      </c>
      <c r="L138" s="112"/>
      <c r="M138" s="19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</row>
    <row r="139" spans="1:41" s="97" customFormat="1" ht="12" customHeight="1" x14ac:dyDescent="0.2">
      <c r="A139" s="20"/>
      <c r="B139" s="154"/>
      <c r="C139" s="112"/>
      <c r="D139" s="204" t="s">
        <v>1143</v>
      </c>
      <c r="E139" s="204">
        <v>4</v>
      </c>
      <c r="F139" s="170">
        <v>2.8</v>
      </c>
      <c r="G139" s="169"/>
      <c r="H139" s="169"/>
      <c r="I139" s="169"/>
      <c r="J139" s="169">
        <v>1.34E-2</v>
      </c>
      <c r="K139" s="169">
        <f t="shared" si="0"/>
        <v>0.15007999999999999</v>
      </c>
      <c r="L139" s="112"/>
      <c r="M139" s="19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</row>
    <row r="140" spans="1:41" s="97" customFormat="1" ht="12" customHeight="1" x14ac:dyDescent="0.2">
      <c r="A140" s="20"/>
      <c r="B140" s="154"/>
      <c r="C140" s="112"/>
      <c r="D140" s="204" t="s">
        <v>2104</v>
      </c>
      <c r="E140" s="204">
        <v>2</v>
      </c>
      <c r="F140" s="170">
        <v>2.4500000000000002</v>
      </c>
      <c r="G140" s="169"/>
      <c r="H140" s="169"/>
      <c r="I140" s="169"/>
      <c r="J140" s="169">
        <v>2.53E-2</v>
      </c>
      <c r="K140" s="169">
        <f t="shared" si="0"/>
        <v>0.12397000000000001</v>
      </c>
      <c r="L140" s="112"/>
      <c r="M140" s="19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</row>
    <row r="141" spans="1:41" s="97" customFormat="1" ht="12" customHeight="1" x14ac:dyDescent="0.2">
      <c r="A141" s="20"/>
      <c r="B141" s="154"/>
      <c r="C141" s="112"/>
      <c r="D141" s="204" t="s">
        <v>2104</v>
      </c>
      <c r="E141" s="204">
        <v>2</v>
      </c>
      <c r="F141" s="170">
        <v>2.2999999999999998</v>
      </c>
      <c r="G141" s="169"/>
      <c r="H141" s="169"/>
      <c r="I141" s="169"/>
      <c r="J141" s="169">
        <v>2.53E-2</v>
      </c>
      <c r="K141" s="169">
        <f t="shared" si="0"/>
        <v>0.11637999999999998</v>
      </c>
      <c r="L141" s="112"/>
      <c r="M141" s="19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</row>
    <row r="142" spans="1:41" s="97" customFormat="1" ht="12" customHeight="1" x14ac:dyDescent="0.2">
      <c r="A142" s="20"/>
      <c r="B142" s="154"/>
      <c r="C142" s="112"/>
      <c r="D142" s="204" t="s">
        <v>2104</v>
      </c>
      <c r="E142" s="204">
        <v>4</v>
      </c>
      <c r="F142" s="153">
        <v>2.35</v>
      </c>
      <c r="G142" s="153"/>
      <c r="H142" s="153"/>
      <c r="I142" s="153"/>
      <c r="J142" s="169">
        <v>2.53E-2</v>
      </c>
      <c r="K142" s="169">
        <f t="shared" si="0"/>
        <v>0.23782</v>
      </c>
      <c r="L142" s="112"/>
      <c r="M142" s="19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</row>
    <row r="143" spans="1:41" s="97" customFormat="1" ht="12" customHeight="1" x14ac:dyDescent="0.2">
      <c r="A143" s="20"/>
      <c r="B143" s="154"/>
      <c r="C143" s="112"/>
      <c r="D143" s="204" t="s">
        <v>2096</v>
      </c>
      <c r="E143" s="204">
        <v>1</v>
      </c>
      <c r="F143" s="170"/>
      <c r="G143" s="169"/>
      <c r="H143" s="169"/>
      <c r="I143" s="169"/>
      <c r="J143" s="169">
        <v>3.2000000000000001E-2</v>
      </c>
      <c r="K143" s="169">
        <f>J143</f>
        <v>3.2000000000000001E-2</v>
      </c>
      <c r="L143" s="112"/>
      <c r="M143" s="19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</row>
    <row r="144" spans="1:41" s="97" customFormat="1" ht="12" customHeight="1" x14ac:dyDescent="0.2">
      <c r="A144" s="20"/>
      <c r="B144" s="154"/>
      <c r="C144" s="112"/>
      <c r="D144" s="204" t="s">
        <v>1344</v>
      </c>
      <c r="E144" s="204">
        <v>1</v>
      </c>
      <c r="F144" s="153"/>
      <c r="G144" s="153"/>
      <c r="H144" s="153"/>
      <c r="I144" s="153"/>
      <c r="J144" s="153">
        <v>0.2</v>
      </c>
      <c r="K144" s="205">
        <f>E144*J144</f>
        <v>0.2</v>
      </c>
      <c r="L144" s="112"/>
      <c r="M144" s="19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</row>
    <row r="145" spans="1:41" s="97" customFormat="1" ht="12" customHeight="1" x14ac:dyDescent="0.2">
      <c r="A145" s="20"/>
      <c r="B145" s="154"/>
      <c r="C145" s="112"/>
      <c r="D145" s="204" t="s">
        <v>2097</v>
      </c>
      <c r="E145" s="204">
        <v>1</v>
      </c>
      <c r="F145" s="153"/>
      <c r="G145" s="153"/>
      <c r="H145" s="153"/>
      <c r="I145" s="153"/>
      <c r="J145" s="153">
        <v>0.22800000000000001</v>
      </c>
      <c r="K145" s="205">
        <f>E145*J145</f>
        <v>0.22800000000000001</v>
      </c>
      <c r="L145" s="112"/>
      <c r="M145" s="19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</row>
    <row r="146" spans="1:41" s="97" customFormat="1" ht="12" customHeight="1" x14ac:dyDescent="0.2">
      <c r="A146" s="20"/>
      <c r="B146" s="154"/>
      <c r="C146" s="112"/>
      <c r="D146" s="204" t="s">
        <v>2098</v>
      </c>
      <c r="E146" s="204">
        <v>2</v>
      </c>
      <c r="F146" s="153"/>
      <c r="G146" s="153"/>
      <c r="H146" s="153"/>
      <c r="I146" s="153"/>
      <c r="J146" s="153">
        <f>0.2033*E146</f>
        <v>0.40660000000000002</v>
      </c>
      <c r="K146" s="205">
        <f>J146</f>
        <v>0.40660000000000002</v>
      </c>
      <c r="L146" s="112"/>
      <c r="M146" s="19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</row>
    <row r="147" spans="1:41" s="97" customFormat="1" ht="12" customHeight="1" x14ac:dyDescent="0.2">
      <c r="A147" s="20"/>
      <c r="B147" s="154"/>
      <c r="C147" s="112"/>
      <c r="D147" s="204" t="s">
        <v>632</v>
      </c>
      <c r="E147" s="204">
        <v>1</v>
      </c>
      <c r="F147" s="170">
        <v>3</v>
      </c>
      <c r="G147" s="169">
        <v>5.6</v>
      </c>
      <c r="H147" s="169"/>
      <c r="I147" s="169">
        <f>F147*G147</f>
        <v>16.799999999999997</v>
      </c>
      <c r="J147" s="169">
        <v>2.4400000000000002E-2</v>
      </c>
      <c r="K147" s="169">
        <f>E147*F147*J147*G147</f>
        <v>0.40992000000000001</v>
      </c>
      <c r="L147" s="112"/>
      <c r="M147" s="19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</row>
    <row r="148" spans="1:41" s="97" customFormat="1" ht="12" customHeight="1" x14ac:dyDescent="0.2">
      <c r="A148" s="20"/>
      <c r="B148" s="154"/>
      <c r="C148" s="112"/>
      <c r="D148" s="204"/>
      <c r="E148" s="204"/>
      <c r="F148" s="153"/>
      <c r="G148" s="153"/>
      <c r="H148" s="153"/>
      <c r="I148" s="153"/>
      <c r="J148" s="153"/>
      <c r="K148" s="205"/>
      <c r="L148" s="112"/>
      <c r="M148" s="19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</row>
    <row r="149" spans="1:41" s="97" customFormat="1" ht="12" customHeight="1" x14ac:dyDescent="0.2">
      <c r="A149" s="20"/>
      <c r="B149" s="154"/>
      <c r="C149" s="112"/>
      <c r="D149" s="207" t="s">
        <v>2102</v>
      </c>
      <c r="E149" s="204"/>
      <c r="F149" s="153"/>
      <c r="G149" s="153"/>
      <c r="H149" s="153"/>
      <c r="I149" s="153"/>
      <c r="J149" s="153"/>
      <c r="K149" s="205"/>
      <c r="L149" s="112"/>
      <c r="M149" s="19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</row>
    <row r="150" spans="1:41" s="97" customFormat="1" ht="12" customHeight="1" x14ac:dyDescent="0.2">
      <c r="A150" s="20"/>
      <c r="B150" s="154"/>
      <c r="C150" s="112"/>
      <c r="D150" s="204" t="s">
        <v>1143</v>
      </c>
      <c r="E150" s="204">
        <v>8</v>
      </c>
      <c r="F150" s="170">
        <v>1</v>
      </c>
      <c r="G150" s="169"/>
      <c r="H150" s="169"/>
      <c r="I150" s="169"/>
      <c r="J150" s="169">
        <v>1.34E-2</v>
      </c>
      <c r="K150" s="169">
        <f>E150*F150*J150</f>
        <v>0.1072</v>
      </c>
      <c r="L150" s="112"/>
      <c r="M150" s="19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</row>
    <row r="151" spans="1:41" s="97" customFormat="1" ht="12" customHeight="1" x14ac:dyDescent="0.2">
      <c r="A151" s="20"/>
      <c r="B151" s="154"/>
      <c r="C151" s="112"/>
      <c r="D151" s="204" t="s">
        <v>1143</v>
      </c>
      <c r="E151" s="204">
        <v>4</v>
      </c>
      <c r="F151" s="170">
        <v>1.2</v>
      </c>
      <c r="G151" s="169"/>
      <c r="H151" s="169"/>
      <c r="I151" s="169"/>
      <c r="J151" s="169">
        <v>1.34E-2</v>
      </c>
      <c r="K151" s="169">
        <f>E151*F151*J151</f>
        <v>6.4320000000000002E-2</v>
      </c>
      <c r="L151" s="112"/>
      <c r="M151" s="19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</row>
    <row r="152" spans="1:41" s="97" customFormat="1" ht="12" customHeight="1" x14ac:dyDescent="0.2">
      <c r="A152" s="20"/>
      <c r="B152" s="154"/>
      <c r="C152" s="112"/>
      <c r="D152" s="204" t="s">
        <v>1143</v>
      </c>
      <c r="E152" s="204">
        <v>4</v>
      </c>
      <c r="F152" s="170">
        <v>3</v>
      </c>
      <c r="G152" s="169"/>
      <c r="H152" s="169"/>
      <c r="I152" s="169"/>
      <c r="J152" s="169">
        <v>1.34E-2</v>
      </c>
      <c r="K152" s="169">
        <f>E152*F152*J152</f>
        <v>0.1608</v>
      </c>
      <c r="L152" s="112"/>
      <c r="M152" s="19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</row>
    <row r="153" spans="1:41" s="97" customFormat="1" ht="12" customHeight="1" x14ac:dyDescent="0.2">
      <c r="A153" s="20"/>
      <c r="B153" s="154"/>
      <c r="C153" s="112"/>
      <c r="D153" s="204" t="s">
        <v>2090</v>
      </c>
      <c r="E153" s="204">
        <v>8</v>
      </c>
      <c r="F153" s="170">
        <v>0.9</v>
      </c>
      <c r="G153" s="169"/>
      <c r="H153" s="169"/>
      <c r="I153" s="169"/>
      <c r="J153" s="169">
        <v>3.7699999999999999E-3</v>
      </c>
      <c r="K153" s="169">
        <f>E153*F153*J153</f>
        <v>2.7144000000000001E-2</v>
      </c>
      <c r="L153" s="112"/>
      <c r="M153" s="19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</row>
    <row r="154" spans="1:41" ht="12" customHeight="1" x14ac:dyDescent="0.2">
      <c r="D154" s="210" t="s">
        <v>2100</v>
      </c>
      <c r="E154" s="210">
        <v>12</v>
      </c>
      <c r="F154" s="214">
        <v>0.2</v>
      </c>
      <c r="G154" s="214"/>
      <c r="H154" s="214"/>
      <c r="I154" s="214"/>
      <c r="J154" s="218">
        <v>4.7099999999999998E-3</v>
      </c>
      <c r="K154" s="212">
        <f>E154*F154*J154</f>
        <v>1.1304000000000002E-2</v>
      </c>
    </row>
    <row r="155" spans="1:41" ht="12" customHeight="1" x14ac:dyDescent="0.2">
      <c r="D155" s="210" t="s">
        <v>1344</v>
      </c>
      <c r="E155" s="210">
        <v>1</v>
      </c>
      <c r="F155" s="214"/>
      <c r="G155" s="214"/>
      <c r="H155" s="214"/>
      <c r="I155" s="214"/>
      <c r="J155" s="214">
        <v>4.8000000000000001E-2</v>
      </c>
      <c r="K155" s="215">
        <f>E155*J155</f>
        <v>4.8000000000000001E-2</v>
      </c>
    </row>
    <row r="156" spans="1:41" ht="12" customHeight="1" x14ac:dyDescent="0.2">
      <c r="D156" s="210"/>
      <c r="E156" s="210"/>
      <c r="F156" s="214"/>
      <c r="G156" s="214"/>
      <c r="H156" s="214"/>
      <c r="I156" s="214"/>
      <c r="J156" s="214"/>
      <c r="K156" s="212"/>
    </row>
    <row r="157" spans="1:41" ht="12" customHeight="1" x14ac:dyDescent="0.2">
      <c r="D157" s="803" t="s">
        <v>2101</v>
      </c>
      <c r="E157" s="210"/>
      <c r="F157" s="214"/>
      <c r="G157" s="1268" t="s">
        <v>1346</v>
      </c>
      <c r="H157" s="1269"/>
      <c r="I157" s="1269"/>
      <c r="J157" s="1270"/>
      <c r="K157" s="215">
        <f>SUM(K125:K156)*1.15</f>
        <v>4.1191389999999997</v>
      </c>
      <c r="M157" s="2">
        <f>K157/3</f>
        <v>1.3730463333333331</v>
      </c>
    </row>
    <row r="158" spans="1:41" ht="12" customHeight="1" x14ac:dyDescent="0.2">
      <c r="D158" s="210"/>
      <c r="E158" s="210"/>
      <c r="F158" s="214"/>
      <c r="G158" s="214"/>
      <c r="H158" s="214"/>
      <c r="I158" s="214"/>
      <c r="J158" s="214"/>
      <c r="K158" s="215"/>
    </row>
    <row r="159" spans="1:41" ht="12" customHeight="1" x14ac:dyDescent="0.2">
      <c r="D159" s="803"/>
      <c r="E159" s="212"/>
      <c r="F159" s="212"/>
      <c r="G159" s="212"/>
      <c r="H159" s="212"/>
      <c r="I159" s="212"/>
      <c r="J159" s="212"/>
      <c r="K159" s="212"/>
    </row>
    <row r="160" spans="1:41" ht="12" customHeight="1" x14ac:dyDescent="0.2">
      <c r="D160" s="210"/>
      <c r="E160" s="210"/>
      <c r="F160" s="214"/>
      <c r="G160" s="214"/>
      <c r="H160" s="214"/>
      <c r="I160" s="214"/>
      <c r="J160" s="214"/>
      <c r="K160" s="212"/>
    </row>
    <row r="161" spans="4:11" ht="12" customHeight="1" x14ac:dyDescent="0.2">
      <c r="D161" s="210"/>
      <c r="E161" s="210"/>
      <c r="F161" s="214"/>
      <c r="G161" s="214"/>
      <c r="H161" s="214"/>
      <c r="I161" s="214"/>
      <c r="J161" s="214"/>
      <c r="K161" s="212"/>
    </row>
  </sheetData>
  <mergeCells count="2">
    <mergeCell ref="G157:J157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0">
    <tabColor indexed="11"/>
  </sheetPr>
  <dimension ref="A1:AL147"/>
  <sheetViews>
    <sheetView showGridLines="0" view="pageBreakPreview" topLeftCell="A37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6" customWidth="1"/>
    <col min="13" max="14" width="9.7109375" style="2" customWidth="1"/>
    <col min="15" max="21" width="9.7109375" style="1" customWidth="1"/>
    <col min="22" max="38" width="9.140625" style="1"/>
  </cols>
  <sheetData>
    <row r="1" spans="1:38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</row>
    <row r="2" spans="1:38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</row>
    <row r="3" spans="1:38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</row>
    <row r="4" spans="1:38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</row>
    <row r="5" spans="1:38" s="97" customFormat="1" ht="12" customHeight="1" x14ac:dyDescent="0.2">
      <c r="A5" s="20"/>
      <c r="B5" s="256" t="s">
        <v>91</v>
      </c>
      <c r="C5" s="180" t="s">
        <v>821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</row>
    <row r="6" spans="1:38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</row>
    <row r="7" spans="1:38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</row>
    <row r="8" spans="1:38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</row>
    <row r="9" spans="1:38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12"/>
      <c r="M9" s="19"/>
      <c r="N9" s="19" t="s">
        <v>754</v>
      </c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</row>
    <row r="10" spans="1:38" s="97" customFormat="1" ht="12" customHeight="1" x14ac:dyDescent="0.2">
      <c r="A10" s="20"/>
      <c r="B10" s="157"/>
      <c r="C10" s="181" t="s">
        <v>2223</v>
      </c>
      <c r="D10" s="153">
        <v>29.85</v>
      </c>
      <c r="E10" s="153">
        <v>3.5</v>
      </c>
      <c r="F10" s="153"/>
      <c r="G10" s="153">
        <v>3.2</v>
      </c>
      <c r="H10" s="182">
        <f>D10*E10</f>
        <v>104.47500000000001</v>
      </c>
      <c r="I10" s="183">
        <f>D10*E10*G10</f>
        <v>334.32000000000005</v>
      </c>
      <c r="J10" s="181"/>
      <c r="K10" s="184"/>
      <c r="L10" s="112"/>
      <c r="M10" s="19"/>
      <c r="N10" s="19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</row>
    <row r="11" spans="1:38" s="97" customFormat="1" ht="12" customHeight="1" x14ac:dyDescent="0.2">
      <c r="A11" s="20"/>
      <c r="B11" s="157"/>
      <c r="C11" s="181"/>
      <c r="D11" s="153"/>
      <c r="E11" s="153"/>
      <c r="F11" s="153"/>
      <c r="G11" s="153"/>
      <c r="H11" s="182"/>
      <c r="I11" s="183"/>
      <c r="J11" s="181"/>
      <c r="K11" s="184"/>
      <c r="L11" s="112"/>
      <c r="M11" s="19"/>
      <c r="N11" s="19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</row>
    <row r="12" spans="1:38" s="97" customFormat="1" ht="12" customHeight="1" x14ac:dyDescent="0.2">
      <c r="A12" s="20"/>
      <c r="B12" s="157"/>
      <c r="C12" s="1259" t="s">
        <v>2221</v>
      </c>
      <c r="D12" s="1260"/>
      <c r="E12" s="1261"/>
      <c r="F12" s="153"/>
      <c r="G12" s="153"/>
      <c r="H12" s="182"/>
      <c r="I12" s="183"/>
      <c r="J12" s="181"/>
      <c r="K12" s="184"/>
      <c r="L12" s="112"/>
      <c r="M12" s="19"/>
      <c r="N12" s="19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</row>
    <row r="13" spans="1:38" s="97" customFormat="1" ht="12" customHeight="1" thickBot="1" x14ac:dyDescent="0.25">
      <c r="A13" s="20"/>
      <c r="B13" s="157"/>
      <c r="C13" s="1282" t="s">
        <v>2222</v>
      </c>
      <c r="D13" s="1282"/>
      <c r="E13" s="1282"/>
      <c r="F13" s="153"/>
      <c r="G13" s="153"/>
      <c r="H13" s="182"/>
      <c r="I13" s="183"/>
      <c r="J13" s="181"/>
      <c r="K13" s="184"/>
      <c r="L13" s="112"/>
      <c r="M13" s="19"/>
      <c r="N13" s="19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</row>
    <row r="14" spans="1:38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12"/>
      <c r="M14" s="19"/>
      <c r="N14" s="19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</row>
    <row r="15" spans="1:38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104.47500000000001</v>
      </c>
      <c r="I15" s="191">
        <f>SUM(I9:I14)</f>
        <v>334.32000000000005</v>
      </c>
      <c r="J15" s="165"/>
      <c r="K15" s="192"/>
      <c r="L15" s="112"/>
      <c r="M15" s="19"/>
      <c r="N15" s="19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</row>
    <row r="16" spans="1:38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12"/>
      <c r="M16" s="19"/>
      <c r="N16" s="19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</row>
    <row r="17" spans="1:38" s="97" customFormat="1" ht="12" customHeight="1" x14ac:dyDescent="0.2">
      <c r="A17" s="20"/>
      <c r="B17" s="157"/>
      <c r="C17" s="181" t="s">
        <v>755</v>
      </c>
      <c r="D17" s="182">
        <v>29.85</v>
      </c>
      <c r="E17" s="182">
        <v>3.9</v>
      </c>
      <c r="F17" s="182"/>
      <c r="G17" s="182"/>
      <c r="H17" s="182">
        <f>D17*E17</f>
        <v>116.41500000000001</v>
      </c>
      <c r="I17" s="183"/>
      <c r="J17" s="427"/>
      <c r="K17" s="186"/>
      <c r="L17" s="112"/>
      <c r="M17" s="19"/>
      <c r="N17" s="19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</row>
    <row r="18" spans="1:38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12"/>
      <c r="M18" s="19"/>
      <c r="N18" s="19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</row>
    <row r="19" spans="1:38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12"/>
      <c r="M19" s="19"/>
      <c r="N19" s="19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</row>
    <row r="20" spans="1:38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L20" s="112"/>
      <c r="M20" s="19"/>
      <c r="N20" s="19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</row>
    <row r="21" spans="1:38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L21" s="112"/>
      <c r="M21" s="19"/>
      <c r="N21" s="19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</row>
    <row r="22" spans="1:38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116.41500000000001</v>
      </c>
      <c r="I22" s="429"/>
      <c r="J22" s="165"/>
      <c r="K22" s="192"/>
      <c r="L22" s="112"/>
      <c r="M22" s="19"/>
      <c r="N22" s="19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</row>
    <row r="23" spans="1:38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19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</row>
    <row r="24" spans="1:38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19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</row>
    <row r="25" spans="1:38" s="97" customFormat="1" ht="12" customHeight="1" thickBot="1" x14ac:dyDescent="0.25">
      <c r="A25" s="20"/>
      <c r="B25" s="431" t="str">
        <f>C5</f>
        <v>38 - Mosty č.26, 27 a C18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19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</row>
    <row r="26" spans="1:38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19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</row>
    <row r="27" spans="1:38" s="97" customFormat="1" ht="12" customHeight="1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/>
      <c r="K27" s="1021"/>
      <c r="L27" s="112"/>
      <c r="M27" s="19"/>
      <c r="N27" s="19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</row>
    <row r="28" spans="1:38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28"/>
      <c r="L28" s="112"/>
      <c r="M28" s="19"/>
      <c r="N28" s="19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</row>
    <row r="29" spans="1:38" s="97" customFormat="1" ht="12" customHeight="1" x14ac:dyDescent="0.2">
      <c r="A29" s="20"/>
      <c r="B29" s="1027" t="s">
        <v>1648</v>
      </c>
      <c r="C29" s="1030" t="s">
        <v>1060</v>
      </c>
      <c r="D29" s="1184">
        <f>J64</f>
        <v>29.247</v>
      </c>
      <c r="E29" s="1031"/>
      <c r="F29" s="1025"/>
      <c r="G29" s="1025"/>
      <c r="H29" s="1025">
        <f>D29/2.5</f>
        <v>11.6988</v>
      </c>
      <c r="I29" s="1025"/>
      <c r="J29" s="1026">
        <v>2.5</v>
      </c>
      <c r="K29" s="1030"/>
      <c r="L29" s="112"/>
      <c r="M29" s="19"/>
      <c r="N29" s="19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</row>
    <row r="30" spans="1:38" s="97" customFormat="1" ht="12" customHeight="1" x14ac:dyDescent="0.2">
      <c r="A30" s="20"/>
      <c r="B30" s="1032" t="s">
        <v>116</v>
      </c>
      <c r="C30" s="1030" t="s">
        <v>140</v>
      </c>
      <c r="D30" s="1184"/>
      <c r="E30" s="1031"/>
      <c r="F30" s="1025"/>
      <c r="G30" s="1025"/>
      <c r="H30" s="1025"/>
      <c r="I30" s="1025"/>
      <c r="J30" s="1025"/>
      <c r="K30" s="1030"/>
      <c r="L30" s="112"/>
      <c r="M30" s="19"/>
      <c r="N30" s="19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</row>
    <row r="31" spans="1:38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12"/>
      <c r="M31" s="19"/>
      <c r="N31" s="19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</row>
    <row r="32" spans="1:38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12"/>
      <c r="M32" s="19"/>
      <c r="N32" s="19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</row>
    <row r="33" spans="1:38" s="97" customFormat="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12"/>
      <c r="M33" s="19"/>
      <c r="N33" s="19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</row>
    <row r="34" spans="1:38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12"/>
      <c r="M34" s="19"/>
      <c r="N34" s="19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</row>
    <row r="35" spans="1:38" s="97" customFormat="1" ht="12" customHeight="1" x14ac:dyDescent="0.2">
      <c r="A35" s="20"/>
      <c r="B35" s="1032" t="s">
        <v>121</v>
      </c>
      <c r="C35" s="1030" t="s">
        <v>1774</v>
      </c>
      <c r="D35" s="1184">
        <f>J57+J70</f>
        <v>3.0846410999999998</v>
      </c>
      <c r="E35" s="1048"/>
      <c r="F35" s="1025"/>
      <c r="G35" s="1025"/>
      <c r="H35" s="1025"/>
      <c r="I35" s="1025"/>
      <c r="J35" s="1033"/>
      <c r="K35" s="1030"/>
      <c r="L35" s="112"/>
      <c r="M35" s="19"/>
      <c r="N35" s="19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</row>
    <row r="36" spans="1:38" s="97" customFormat="1" ht="12" customHeight="1" x14ac:dyDescent="0.2">
      <c r="A36" s="20"/>
      <c r="B36" s="1032" t="s">
        <v>143</v>
      </c>
      <c r="C36" s="1030" t="s">
        <v>526</v>
      </c>
      <c r="D36" s="1184">
        <f>J80+J52</f>
        <v>32.291912050000001</v>
      </c>
      <c r="E36" s="1031"/>
      <c r="F36" s="1025"/>
      <c r="G36" s="1025"/>
      <c r="H36" s="1025"/>
      <c r="I36" s="1025"/>
      <c r="J36" s="1033"/>
      <c r="K36" s="1030"/>
      <c r="L36" s="112"/>
      <c r="M36" s="19"/>
      <c r="N36" s="19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</row>
    <row r="37" spans="1:38" s="97" customFormat="1" ht="12" customHeight="1" x14ac:dyDescent="0.2">
      <c r="A37" s="20"/>
      <c r="B37" s="1032" t="s">
        <v>144</v>
      </c>
      <c r="C37" s="1030" t="s">
        <v>525</v>
      </c>
      <c r="D37" s="1184">
        <f>J86</f>
        <v>1.1324448</v>
      </c>
      <c r="E37" s="1031"/>
      <c r="F37" s="1025"/>
      <c r="G37" s="1025"/>
      <c r="H37" s="1025"/>
      <c r="I37" s="1025"/>
      <c r="J37" s="1033"/>
      <c r="K37" s="1030"/>
      <c r="L37" s="112"/>
      <c r="M37" s="19"/>
      <c r="N37" s="19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</row>
    <row r="38" spans="1:38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12"/>
      <c r="M38" s="19"/>
      <c r="N38" s="19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</row>
    <row r="39" spans="1:38" s="97" customFormat="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12"/>
      <c r="M39" s="19"/>
      <c r="N39" s="19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</row>
    <row r="40" spans="1:38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38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38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38" ht="12" customHeight="1" thickBot="1" x14ac:dyDescent="0.25">
      <c r="A43" s="20"/>
      <c r="B43" s="456" t="s">
        <v>147</v>
      </c>
      <c r="C43" s="457"/>
      <c r="D43" s="565">
        <f>SUM(D27:D42)</f>
        <v>65.755997949999994</v>
      </c>
      <c r="E43" s="458"/>
      <c r="F43" s="458"/>
      <c r="G43" s="304">
        <f>SUM(G27:G42)</f>
        <v>0</v>
      </c>
      <c r="H43" s="304">
        <f>SUM(H27:H42)</f>
        <v>11.6988</v>
      </c>
      <c r="I43" s="304">
        <f>SUM(I27:I42)</f>
        <v>0</v>
      </c>
      <c r="J43" s="459"/>
      <c r="K43" s="258"/>
      <c r="L43" s="112"/>
      <c r="M43" s="59" t="e">
        <f>J218+J200+J158+J176+J170+J128+J225+J79+J56</f>
        <v>#VALUE!</v>
      </c>
      <c r="N43" s="58">
        <f>H158+H128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</row>
    <row r="44" spans="1:38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</row>
    <row r="45" spans="1:38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8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104.47500000000001</v>
      </c>
      <c r="P46" s="476">
        <f>I15</f>
        <v>334.32000000000005</v>
      </c>
      <c r="Q46" s="477">
        <f>D43</f>
        <v>65.755997949999994</v>
      </c>
      <c r="R46" s="477">
        <f>H43</f>
        <v>11.6988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8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29.247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3.0846410999999998</v>
      </c>
      <c r="X47" s="555">
        <f>D36</f>
        <v>32.291912050000001</v>
      </c>
      <c r="Y47" s="555">
        <f>D37</f>
        <v>1.1324448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65.755997949999994</v>
      </c>
    </row>
    <row r="48" spans="1:38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  <c r="N48" s="19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</row>
    <row r="49" spans="1:38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12"/>
      <c r="M49" s="150" t="s">
        <v>110</v>
      </c>
      <c r="N49" s="19"/>
      <c r="O49" s="20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</row>
    <row r="50" spans="1:38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12"/>
      <c r="M50" s="19"/>
      <c r="N50" s="19"/>
      <c r="O50" s="20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</row>
    <row r="51" spans="1:38" s="97" customFormat="1" ht="12" customHeight="1" thickBot="1" x14ac:dyDescent="0.25">
      <c r="A51" s="20"/>
      <c r="B51" s="160">
        <v>1</v>
      </c>
      <c r="C51" s="185" t="s">
        <v>599</v>
      </c>
      <c r="D51" s="170">
        <v>29.85</v>
      </c>
      <c r="E51" s="170"/>
      <c r="F51" s="169"/>
      <c r="G51" s="170"/>
      <c r="H51" s="170"/>
      <c r="I51" s="298">
        <f>M143</f>
        <v>0.96585300000000007</v>
      </c>
      <c r="J51" s="299">
        <f>D51*I51*B51</f>
        <v>28.830712050000002</v>
      </c>
      <c r="K51" s="172" t="s">
        <v>493</v>
      </c>
      <c r="L51" s="112"/>
      <c r="M51" s="19"/>
      <c r="N51" s="19"/>
      <c r="O51" s="20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</row>
    <row r="52" spans="1:38" s="97" customFormat="1" ht="12" customHeight="1" thickBot="1" x14ac:dyDescent="0.25">
      <c r="A52" s="20"/>
      <c r="B52" s="483"/>
      <c r="C52" s="484" t="s">
        <v>117</v>
      </c>
      <c r="D52" s="484"/>
      <c r="E52" s="484"/>
      <c r="F52" s="484"/>
      <c r="G52" s="462"/>
      <c r="H52" s="547"/>
      <c r="I52" s="484"/>
      <c r="J52" s="485">
        <f>SUM(J51:J51)</f>
        <v>28.830712050000002</v>
      </c>
      <c r="K52" s="487"/>
      <c r="L52" s="112"/>
      <c r="M52" s="19"/>
      <c r="N52" s="19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</row>
    <row r="53" spans="1:38" s="97" customFormat="1" ht="12" customHeight="1" x14ac:dyDescent="0.2">
      <c r="A53" s="20"/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L53" s="112"/>
      <c r="M53" s="19"/>
      <c r="N53" s="19"/>
      <c r="O53" s="20"/>
      <c r="P53" s="20" t="e">
        <f>(#REF!+#REF!)*1.2</f>
        <v>#REF!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</row>
    <row r="54" spans="1:38" s="97" customFormat="1" ht="12" customHeight="1" thickBot="1" x14ac:dyDescent="0.25">
      <c r="A54" s="20"/>
      <c r="B54" s="111" t="s">
        <v>2007</v>
      </c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9"/>
      <c r="N54" s="19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</row>
    <row r="55" spans="1:38" s="97" customFormat="1" ht="12" customHeight="1" thickBot="1" x14ac:dyDescent="0.25">
      <c r="A55" s="20"/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124</v>
      </c>
      <c r="J55" s="434" t="s">
        <v>108</v>
      </c>
      <c r="K55" s="435" t="s">
        <v>109</v>
      </c>
      <c r="L55" s="112"/>
      <c r="M55" s="150" t="s">
        <v>110</v>
      </c>
      <c r="N55" s="19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</row>
    <row r="56" spans="1:38" s="97" customFormat="1" ht="12" customHeight="1" thickBot="1" x14ac:dyDescent="0.25">
      <c r="A56" s="20"/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602</v>
      </c>
      <c r="J56" s="440" t="s">
        <v>113</v>
      </c>
      <c r="K56" s="441" t="s">
        <v>114</v>
      </c>
      <c r="L56" s="112"/>
      <c r="M56" s="19"/>
      <c r="N56" s="19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</row>
    <row r="57" spans="1:38" s="97" customFormat="1" ht="12" customHeight="1" thickBot="1" x14ac:dyDescent="0.25">
      <c r="A57" s="20"/>
      <c r="B57" s="160">
        <v>102</v>
      </c>
      <c r="C57" s="185" t="s">
        <v>603</v>
      </c>
      <c r="D57" s="170">
        <v>0.6</v>
      </c>
      <c r="E57" s="170">
        <v>1.25</v>
      </c>
      <c r="F57" s="170">
        <f>D57*E57*B57</f>
        <v>76.5</v>
      </c>
      <c r="G57" s="298">
        <v>6.0000000000000001E-3</v>
      </c>
      <c r="H57" s="170">
        <f>F57*G57</f>
        <v>0.45900000000000002</v>
      </c>
      <c r="I57" s="169">
        <v>1.8499999999999999E-2</v>
      </c>
      <c r="J57" s="299">
        <f>F57*I57</f>
        <v>1.4152499999999999</v>
      </c>
      <c r="K57" s="172" t="s">
        <v>997</v>
      </c>
      <c r="L57" s="112"/>
      <c r="M57" s="19">
        <f>D51*2/D57</f>
        <v>99.500000000000014</v>
      </c>
      <c r="N57" s="19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</row>
    <row r="58" spans="1:38" s="97" customFormat="1" ht="12" customHeight="1" thickBot="1" x14ac:dyDescent="0.25">
      <c r="A58" s="20"/>
      <c r="B58" s="483"/>
      <c r="C58" s="484" t="s">
        <v>117</v>
      </c>
      <c r="D58" s="484"/>
      <c r="E58" s="484"/>
      <c r="F58" s="484"/>
      <c r="G58" s="462"/>
      <c r="H58" s="520">
        <f>SUM(H57:H57)</f>
        <v>0.45900000000000002</v>
      </c>
      <c r="I58" s="484"/>
      <c r="J58" s="485">
        <f>SUM(J57:J57)</f>
        <v>1.4152499999999999</v>
      </c>
      <c r="K58" s="487"/>
      <c r="L58" s="112"/>
      <c r="M58" s="19"/>
      <c r="N58" s="19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</row>
    <row r="59" spans="1:38" s="97" customFormat="1" ht="12" customHeight="1" x14ac:dyDescent="0.2">
      <c r="A59" s="20"/>
      <c r="B59" s="259"/>
      <c r="C59" s="258"/>
      <c r="D59" s="258"/>
      <c r="E59" s="258"/>
      <c r="F59" s="258"/>
      <c r="G59" s="258"/>
      <c r="H59" s="133"/>
      <c r="I59" s="258"/>
      <c r="J59" s="488"/>
      <c r="K59" s="258"/>
      <c r="L59" s="112"/>
      <c r="M59" s="19"/>
      <c r="N59" s="19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</row>
    <row r="60" spans="1:38" s="97" customFormat="1" ht="12" customHeight="1" thickBot="1" x14ac:dyDescent="0.25">
      <c r="A60" s="20"/>
      <c r="B60" s="111" t="s">
        <v>184</v>
      </c>
      <c r="C60" s="112"/>
      <c r="D60" s="112"/>
      <c r="E60" s="112"/>
      <c r="F60" s="112"/>
      <c r="G60" s="112"/>
      <c r="H60" s="112"/>
      <c r="I60" s="112"/>
      <c r="J60" s="138"/>
      <c r="K60" s="112"/>
      <c r="L60" s="112"/>
      <c r="M60" s="19"/>
      <c r="N60" s="19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</row>
    <row r="61" spans="1:38" s="97" customFormat="1" ht="12" customHeight="1" thickBot="1" x14ac:dyDescent="0.25">
      <c r="A61" s="20"/>
      <c r="B61" s="482"/>
      <c r="C61" s="432"/>
      <c r="D61" s="434" t="s">
        <v>93</v>
      </c>
      <c r="E61" s="434" t="s">
        <v>104</v>
      </c>
      <c r="F61" s="434" t="s">
        <v>96</v>
      </c>
      <c r="G61" s="434" t="s">
        <v>105</v>
      </c>
      <c r="H61" s="434" t="s">
        <v>106</v>
      </c>
      <c r="I61" s="434" t="s">
        <v>107</v>
      </c>
      <c r="J61" s="492" t="s">
        <v>108</v>
      </c>
      <c r="K61" s="435" t="s">
        <v>109</v>
      </c>
      <c r="L61" s="112"/>
      <c r="M61" s="19"/>
      <c r="N61" s="19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</row>
    <row r="62" spans="1:38" s="97" customFormat="1" ht="12" customHeight="1" thickBot="1" x14ac:dyDescent="0.25">
      <c r="A62" s="20"/>
      <c r="B62" s="436" t="s">
        <v>111</v>
      </c>
      <c r="C62" s="437" t="s">
        <v>112</v>
      </c>
      <c r="D62" s="440" t="s">
        <v>99</v>
      </c>
      <c r="E62" s="440" t="s">
        <v>99</v>
      </c>
      <c r="F62" s="440" t="s">
        <v>135</v>
      </c>
      <c r="G62" s="440" t="s">
        <v>99</v>
      </c>
      <c r="H62" s="440" t="s">
        <v>136</v>
      </c>
      <c r="I62" s="440" t="s">
        <v>137</v>
      </c>
      <c r="J62" s="493" t="s">
        <v>113</v>
      </c>
      <c r="K62" s="441" t="s">
        <v>114</v>
      </c>
      <c r="L62" s="112"/>
      <c r="M62" s="19"/>
      <c r="N62" s="19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</row>
    <row r="63" spans="1:38" s="97" customFormat="1" ht="12" customHeight="1" thickBot="1" x14ac:dyDescent="0.25">
      <c r="A63" s="20"/>
      <c r="B63" s="160">
        <v>1</v>
      </c>
      <c r="C63" s="184" t="s">
        <v>1680</v>
      </c>
      <c r="D63" s="283">
        <v>29.85</v>
      </c>
      <c r="E63" s="297">
        <v>3.4</v>
      </c>
      <c r="F63" s="170">
        <f>D63*E63-4</f>
        <v>97.490000000000009</v>
      </c>
      <c r="G63" s="170">
        <v>0.12</v>
      </c>
      <c r="H63" s="170">
        <f>F63*G63*B63</f>
        <v>11.6988</v>
      </c>
      <c r="I63" s="169">
        <v>2.5</v>
      </c>
      <c r="J63" s="299">
        <f>H63*I63</f>
        <v>29.247</v>
      </c>
      <c r="K63" s="300" t="s">
        <v>157</v>
      </c>
      <c r="L63" s="112"/>
      <c r="M63" s="19"/>
      <c r="N63" s="19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</row>
    <row r="64" spans="1:38" s="97" customFormat="1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SUM(H63:H63)</f>
        <v>11.6988</v>
      </c>
      <c r="I64" s="484"/>
      <c r="J64" s="869">
        <f>SUM(J63:J63)</f>
        <v>29.247</v>
      </c>
      <c r="K64" s="487"/>
      <c r="L64" s="112"/>
      <c r="M64" s="19"/>
      <c r="N64" s="19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</row>
    <row r="65" spans="1:38" s="97" customFormat="1" ht="12" customHeight="1" x14ac:dyDescent="0.2">
      <c r="A65" s="20"/>
      <c r="B65" s="154"/>
      <c r="C65" s="112"/>
      <c r="D65" s="112"/>
      <c r="E65" s="112"/>
      <c r="F65" s="112"/>
      <c r="G65" s="112"/>
      <c r="H65" s="112"/>
      <c r="I65" s="112"/>
      <c r="J65" s="138"/>
      <c r="K65" s="258"/>
      <c r="L65" s="112"/>
      <c r="M65" s="19"/>
      <c r="N65" s="19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</row>
    <row r="66" spans="1:38" s="97" customFormat="1" ht="12" customHeight="1" thickBot="1" x14ac:dyDescent="0.25">
      <c r="A66" s="20"/>
      <c r="B66" s="111" t="s">
        <v>175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12"/>
      <c r="M66" s="19"/>
      <c r="N66" s="19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</row>
    <row r="67" spans="1:38" s="97" customFormat="1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12"/>
      <c r="M67" s="19"/>
      <c r="N67" s="19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</row>
    <row r="68" spans="1:38" s="97" customFormat="1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12"/>
      <c r="M68" s="19"/>
      <c r="N68" s="19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</row>
    <row r="69" spans="1:38" s="97" customFormat="1" ht="12" customHeight="1" x14ac:dyDescent="0.2">
      <c r="A69" s="20"/>
      <c r="B69" s="158"/>
      <c r="C69" s="284" t="s">
        <v>838</v>
      </c>
      <c r="D69" s="286"/>
      <c r="E69" s="295"/>
      <c r="F69" s="286"/>
      <c r="G69" s="285"/>
      <c r="H69" s="286"/>
      <c r="I69" s="427"/>
      <c r="J69" s="564"/>
      <c r="K69" s="435"/>
      <c r="L69" s="112"/>
      <c r="M69" s="19"/>
      <c r="N69" s="149">
        <f>F57+F70</f>
        <v>192.91500000000002</v>
      </c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</row>
    <row r="70" spans="1:38" s="97" customFormat="1" ht="12" customHeight="1" thickBot="1" x14ac:dyDescent="0.25">
      <c r="B70" s="451">
        <v>1</v>
      </c>
      <c r="C70" s="287" t="s">
        <v>843</v>
      </c>
      <c r="D70" s="288"/>
      <c r="E70" s="289"/>
      <c r="F70" s="288">
        <f>H17</f>
        <v>116.41500000000001</v>
      </c>
      <c r="G70" s="290">
        <v>6.0000000000000001E-3</v>
      </c>
      <c r="H70" s="288">
        <f>F70*G70</f>
        <v>0.69849000000000006</v>
      </c>
      <c r="I70" s="291">
        <v>1.434E-2</v>
      </c>
      <c r="J70" s="292">
        <f>I70*F70*B70</f>
        <v>1.6693911000000001</v>
      </c>
      <c r="K70" s="293" t="s">
        <v>997</v>
      </c>
      <c r="L70" s="112"/>
      <c r="M70" s="19"/>
      <c r="N70" s="19"/>
    </row>
    <row r="71" spans="1:38" s="97" customFormat="1" ht="12" customHeight="1" thickBot="1" x14ac:dyDescent="0.25">
      <c r="A71" s="20"/>
      <c r="B71" s="425"/>
      <c r="C71" s="457" t="s">
        <v>117</v>
      </c>
      <c r="D71" s="457"/>
      <c r="E71" s="457"/>
      <c r="F71" s="457"/>
      <c r="G71" s="497"/>
      <c r="H71" s="459"/>
      <c r="I71" s="457"/>
      <c r="J71" s="304">
        <f>SUM(J69:J70)</f>
        <v>1.6693911000000001</v>
      </c>
      <c r="K71" s="258"/>
      <c r="L71" s="112"/>
      <c r="M71" s="19"/>
      <c r="N71" s="19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</row>
    <row r="72" spans="1:38" s="97" customFormat="1" ht="12" customHeight="1" x14ac:dyDescent="0.2">
      <c r="A72" s="20"/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12"/>
      <c r="M72" s="19"/>
      <c r="N72" s="19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</row>
    <row r="73" spans="1:38" s="97" customFormat="1" ht="12" customHeight="1" thickBot="1" x14ac:dyDescent="0.25">
      <c r="A73" s="20"/>
      <c r="B73" s="111" t="s">
        <v>123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12"/>
      <c r="M73" s="19"/>
      <c r="N73" s="19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</row>
    <row r="74" spans="1:38" s="97" customFormat="1" ht="12" customHeight="1" thickBot="1" x14ac:dyDescent="0.25">
      <c r="A74" s="20"/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124</v>
      </c>
      <c r="J74" s="492" t="s">
        <v>108</v>
      </c>
      <c r="K74" s="435" t="s">
        <v>109</v>
      </c>
      <c r="L74" s="112"/>
      <c r="M74" s="19"/>
      <c r="N74" s="19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</row>
    <row r="75" spans="1:38" s="97" customFormat="1" ht="12" customHeight="1" thickBot="1" x14ac:dyDescent="0.25">
      <c r="A75" s="20"/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125</v>
      </c>
      <c r="J75" s="493" t="s">
        <v>113</v>
      </c>
      <c r="K75" s="441" t="s">
        <v>114</v>
      </c>
      <c r="L75" s="112"/>
      <c r="M75" s="19"/>
      <c r="N75" s="19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</row>
    <row r="76" spans="1:38" s="97" customFormat="1" ht="12" customHeight="1" x14ac:dyDescent="0.2">
      <c r="A76" s="20"/>
      <c r="B76" s="159">
        <v>102</v>
      </c>
      <c r="C76" s="185" t="s">
        <v>521</v>
      </c>
      <c r="D76" s="170">
        <v>0.6</v>
      </c>
      <c r="E76" s="169">
        <v>1.2</v>
      </c>
      <c r="F76" s="169"/>
      <c r="G76" s="169"/>
      <c r="H76" s="298"/>
      <c r="I76" s="169">
        <v>2.5600000000000001E-2</v>
      </c>
      <c r="J76" s="299">
        <f>I76*B76</f>
        <v>2.6112000000000002</v>
      </c>
      <c r="K76" s="172" t="s">
        <v>143</v>
      </c>
      <c r="L76" s="112"/>
      <c r="M76" s="19">
        <f>29.94*N76*2</f>
        <v>99.800000000000011</v>
      </c>
      <c r="N76" s="19">
        <f>5/3</f>
        <v>1.6666666666666667</v>
      </c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</row>
    <row r="77" spans="1:38" s="97" customFormat="1" ht="12" customHeight="1" x14ac:dyDescent="0.2">
      <c r="A77" s="20"/>
      <c r="B77" s="159">
        <v>1</v>
      </c>
      <c r="C77" s="185" t="s">
        <v>314</v>
      </c>
      <c r="D77" s="168"/>
      <c r="E77" s="169"/>
      <c r="F77" s="169"/>
      <c r="G77" s="169"/>
      <c r="H77" s="298"/>
      <c r="I77" s="298">
        <v>0.16</v>
      </c>
      <c r="J77" s="299">
        <f>I77</f>
        <v>0.16</v>
      </c>
      <c r="K77" s="162" t="s">
        <v>143</v>
      </c>
      <c r="L77" s="112"/>
      <c r="M77" s="19">
        <f>19*1.4</f>
        <v>26.599999999999998</v>
      </c>
      <c r="N77" s="19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</row>
    <row r="78" spans="1:38" s="97" customFormat="1" ht="12" customHeight="1" x14ac:dyDescent="0.2">
      <c r="A78" s="20"/>
      <c r="B78" s="159">
        <v>1</v>
      </c>
      <c r="C78" s="185" t="s">
        <v>840</v>
      </c>
      <c r="D78" s="169"/>
      <c r="E78" s="169"/>
      <c r="F78" s="169"/>
      <c r="G78" s="169"/>
      <c r="H78" s="298"/>
      <c r="I78" s="298">
        <v>0.48</v>
      </c>
      <c r="J78" s="299">
        <f>I78</f>
        <v>0.48</v>
      </c>
      <c r="K78" s="162" t="s">
        <v>143</v>
      </c>
      <c r="L78" s="112"/>
      <c r="M78" s="19">
        <v>29.85</v>
      </c>
      <c r="N78" s="19">
        <f>M78/D76</f>
        <v>49.750000000000007</v>
      </c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</row>
    <row r="79" spans="1:38" s="97" customFormat="1" ht="12" customHeight="1" thickBot="1" x14ac:dyDescent="0.25">
      <c r="A79" s="20"/>
      <c r="B79" s="158">
        <v>1</v>
      </c>
      <c r="C79" s="284" t="s">
        <v>1590</v>
      </c>
      <c r="D79" s="295"/>
      <c r="E79" s="285"/>
      <c r="F79" s="285"/>
      <c r="G79" s="285"/>
      <c r="H79" s="502"/>
      <c r="I79" s="502">
        <v>0.21</v>
      </c>
      <c r="J79" s="296">
        <f>I79*B79</f>
        <v>0.21</v>
      </c>
      <c r="K79" s="172" t="s">
        <v>143</v>
      </c>
      <c r="L79" s="112"/>
      <c r="M79" s="19"/>
      <c r="N79" s="19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</row>
    <row r="80" spans="1:38" s="97" customFormat="1" ht="12" customHeight="1" thickBot="1" x14ac:dyDescent="0.25">
      <c r="A80" s="20"/>
      <c r="B80" s="483"/>
      <c r="C80" s="484" t="s">
        <v>117</v>
      </c>
      <c r="D80" s="484"/>
      <c r="E80" s="484"/>
      <c r="F80" s="484"/>
      <c r="G80" s="462"/>
      <c r="H80" s="504"/>
      <c r="I80" s="484"/>
      <c r="J80" s="485">
        <f>SUM(J76:J79)</f>
        <v>3.4612000000000003</v>
      </c>
      <c r="K80" s="487"/>
      <c r="L80" s="112"/>
      <c r="M80" s="19"/>
      <c r="N80" s="19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</row>
    <row r="81" spans="1:38" s="97" customFormat="1" ht="12" customHeight="1" x14ac:dyDescent="0.2">
      <c r="A81" s="20"/>
      <c r="B81" s="259"/>
      <c r="C81" s="258"/>
      <c r="D81" s="258"/>
      <c r="E81" s="258"/>
      <c r="F81" s="258"/>
      <c r="G81" s="258"/>
      <c r="H81" s="133"/>
      <c r="I81" s="258"/>
      <c r="J81" s="488"/>
      <c r="K81" s="258"/>
      <c r="L81" s="112"/>
      <c r="M81" s="19"/>
      <c r="N81" s="19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</row>
    <row r="82" spans="1:38" s="97" customFormat="1" ht="12" customHeight="1" thickBot="1" x14ac:dyDescent="0.25">
      <c r="B82" s="111" t="s">
        <v>166</v>
      </c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9"/>
      <c r="N82" s="19"/>
    </row>
    <row r="83" spans="1:38" s="97" customFormat="1" ht="12" customHeight="1" thickBot="1" x14ac:dyDescent="0.25">
      <c r="B83" s="482"/>
      <c r="C83" s="432"/>
      <c r="D83" s="470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124</v>
      </c>
      <c r="J83" s="434" t="s">
        <v>108</v>
      </c>
      <c r="K83" s="435" t="s">
        <v>109</v>
      </c>
      <c r="L83" s="112"/>
      <c r="M83" s="19"/>
      <c r="N83" s="19"/>
    </row>
    <row r="84" spans="1:38" s="97" customFormat="1" ht="12" customHeight="1" thickBot="1" x14ac:dyDescent="0.25">
      <c r="B84" s="436" t="s">
        <v>111</v>
      </c>
      <c r="C84" s="437" t="s">
        <v>112</v>
      </c>
      <c r="D84" s="505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125</v>
      </c>
      <c r="J84" s="440" t="s">
        <v>113</v>
      </c>
      <c r="K84" s="441" t="s">
        <v>114</v>
      </c>
      <c r="L84" s="112"/>
      <c r="M84" s="19"/>
      <c r="N84" s="19"/>
    </row>
    <row r="85" spans="1:38" s="97" customFormat="1" ht="12" customHeight="1" thickBot="1" x14ac:dyDescent="0.25">
      <c r="B85" s="159">
        <v>102</v>
      </c>
      <c r="C85" s="184" t="s">
        <v>524</v>
      </c>
      <c r="D85" s="170">
        <v>0.6</v>
      </c>
      <c r="E85" s="169">
        <v>1.2</v>
      </c>
      <c r="F85" s="181">
        <f>D85*E85</f>
        <v>0.72</v>
      </c>
      <c r="G85" s="181">
        <v>6.0000000000000001E-3</v>
      </c>
      <c r="H85" s="170">
        <f>F85*G85*B85</f>
        <v>0.44064000000000003</v>
      </c>
      <c r="I85" s="169">
        <v>2.57</v>
      </c>
      <c r="J85" s="170">
        <f>H85*I85</f>
        <v>1.1324448</v>
      </c>
      <c r="K85" s="172" t="s">
        <v>144</v>
      </c>
      <c r="L85" s="112"/>
      <c r="M85" s="19"/>
      <c r="N85" s="19"/>
    </row>
    <row r="86" spans="1:38" s="97" customFormat="1" ht="12" customHeight="1" thickBot="1" x14ac:dyDescent="0.25">
      <c r="B86" s="483"/>
      <c r="C86" s="484" t="s">
        <v>117</v>
      </c>
      <c r="D86" s="484"/>
      <c r="E86" s="484"/>
      <c r="F86" s="484"/>
      <c r="G86" s="462"/>
      <c r="H86" s="520">
        <f>SUM(H85)</f>
        <v>0.44064000000000003</v>
      </c>
      <c r="I86" s="510"/>
      <c r="J86" s="520">
        <f>SUM(J85)</f>
        <v>1.1324448</v>
      </c>
      <c r="K86" s="487"/>
      <c r="L86" s="112"/>
      <c r="M86" s="19"/>
      <c r="N86" s="19"/>
    </row>
    <row r="87" spans="1:38" s="97" customFormat="1" ht="12" customHeight="1" x14ac:dyDescent="0.2">
      <c r="A87" s="20"/>
      <c r="B87" s="259"/>
      <c r="C87" s="258"/>
      <c r="D87" s="258"/>
      <c r="E87" s="258"/>
      <c r="F87" s="258"/>
      <c r="G87" s="258"/>
      <c r="H87" s="133"/>
      <c r="I87" s="258"/>
      <c r="J87" s="488"/>
      <c r="K87" s="258"/>
      <c r="L87" s="112"/>
      <c r="M87" s="19"/>
      <c r="N87" s="19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</row>
    <row r="88" spans="1:38" s="156" customFormat="1" ht="12" customHeight="1" x14ac:dyDescent="0.2">
      <c r="A88" s="134"/>
      <c r="B88" s="259"/>
      <c r="C88" s="258"/>
      <c r="D88" s="258"/>
      <c r="E88" s="258"/>
      <c r="F88" s="258"/>
      <c r="G88" s="258"/>
      <c r="H88" s="133"/>
      <c r="I88" s="258"/>
      <c r="J88" s="488"/>
      <c r="K88" s="258"/>
      <c r="L88" s="112"/>
      <c r="M88" s="136"/>
      <c r="N88" s="136"/>
      <c r="O88" s="134"/>
      <c r="P88" s="134"/>
      <c r="Q88" s="134"/>
      <c r="R88" s="134"/>
      <c r="S88" s="134"/>
      <c r="T88" s="134"/>
      <c r="U88" s="134"/>
      <c r="V88" s="134"/>
      <c r="W88" s="134"/>
      <c r="X88" s="134"/>
      <c r="Y88" s="134"/>
      <c r="Z88" s="134"/>
      <c r="AA88" s="134"/>
      <c r="AB88" s="134"/>
      <c r="AC88" s="134"/>
      <c r="AD88" s="134"/>
      <c r="AE88" s="134"/>
      <c r="AF88" s="134"/>
      <c r="AG88" s="134"/>
      <c r="AH88" s="134"/>
      <c r="AI88" s="134"/>
      <c r="AJ88" s="134"/>
      <c r="AK88" s="134"/>
      <c r="AL88" s="134"/>
    </row>
    <row r="89" spans="1:38" s="97" customFormat="1" ht="12" customHeight="1" x14ac:dyDescent="0.2">
      <c r="A89" s="20"/>
      <c r="B89" s="154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9"/>
      <c r="N89" s="19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</row>
    <row r="90" spans="1:38" s="97" customFormat="1" ht="12" customHeight="1" x14ac:dyDescent="0.2">
      <c r="A90" s="20"/>
      <c r="B90" s="154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9"/>
      <c r="N90" s="19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</row>
    <row r="91" spans="1:38" s="97" customFormat="1" ht="12" customHeight="1" x14ac:dyDescent="0.2">
      <c r="A91" s="20"/>
      <c r="B91" s="154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9"/>
      <c r="N91" s="19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</row>
    <row r="92" spans="1:38" s="97" customFormat="1" ht="12" customHeight="1" x14ac:dyDescent="0.2">
      <c r="A92" s="20"/>
      <c r="B92" s="154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9"/>
      <c r="N92" s="19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</row>
    <row r="93" spans="1:38" s="97" customFormat="1" ht="12" customHeight="1" x14ac:dyDescent="0.2">
      <c r="A93" s="20"/>
      <c r="B93" s="154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9"/>
      <c r="N93" s="19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</row>
    <row r="94" spans="1:38" s="97" customFormat="1" ht="12" customHeight="1" x14ac:dyDescent="0.2">
      <c r="A94" s="20"/>
      <c r="B94" s="154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9"/>
      <c r="N94" s="19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</row>
    <row r="95" spans="1:38" s="97" customFormat="1" ht="12" customHeight="1" x14ac:dyDescent="0.2">
      <c r="A95" s="20"/>
      <c r="B95" s="154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9"/>
      <c r="N95" s="19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</row>
    <row r="96" spans="1:38" s="97" customFormat="1" ht="12" customHeight="1" x14ac:dyDescent="0.2">
      <c r="A96" s="20"/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9"/>
      <c r="N96" s="19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</row>
    <row r="97" spans="1:38" s="97" customFormat="1" ht="12" customHeigh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9"/>
      <c r="N97" s="19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</row>
    <row r="98" spans="1:38" s="97" customFormat="1" ht="12" customHeigh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9"/>
      <c r="N98" s="19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</row>
    <row r="99" spans="1:38" s="97" customFormat="1" ht="12" customHeigh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9"/>
      <c r="N99" s="19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</row>
    <row r="100" spans="1:38" s="97" customFormat="1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9"/>
      <c r="N100" s="19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</row>
    <row r="101" spans="1:38" s="97" customFormat="1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9"/>
      <c r="N101" s="19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</row>
    <row r="102" spans="1:38" s="97" customFormat="1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9"/>
      <c r="N102" s="19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</row>
    <row r="103" spans="1:38" s="97" customFormat="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9"/>
      <c r="N103" s="19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</row>
    <row r="104" spans="1:38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9"/>
      <c r="N104" s="19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</row>
    <row r="105" spans="1:38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33"/>
      <c r="I105" s="133"/>
      <c r="J105" s="112"/>
      <c r="K105" s="112"/>
      <c r="L105" s="112"/>
      <c r="M105" s="19"/>
      <c r="N105" s="19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</row>
    <row r="106" spans="1:38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9"/>
      <c r="N106" s="19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</row>
    <row r="107" spans="1:38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19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</row>
    <row r="108" spans="1:38" s="97" customFormat="1" ht="12" customHeight="1" x14ac:dyDescent="0.2">
      <c r="A108" s="20"/>
      <c r="B108" s="154"/>
      <c r="C108" s="112"/>
      <c r="D108" s="802" t="s">
        <v>756</v>
      </c>
      <c r="E108" s="112"/>
      <c r="F108" s="112"/>
      <c r="G108" s="112"/>
      <c r="H108" s="112"/>
      <c r="I108" s="112"/>
      <c r="J108" s="112"/>
      <c r="K108" s="112"/>
      <c r="L108" s="112"/>
      <c r="M108" s="19"/>
      <c r="N108" s="19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</row>
    <row r="109" spans="1:38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  <c r="N109" s="19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</row>
    <row r="110" spans="1:38" s="97" customFormat="1" ht="12" customHeight="1" x14ac:dyDescent="0.2">
      <c r="A110" s="20"/>
      <c r="B110" s="154"/>
      <c r="C110" s="112"/>
      <c r="D110" s="169" t="s">
        <v>971</v>
      </c>
      <c r="E110" s="169" t="s">
        <v>972</v>
      </c>
      <c r="F110" s="169" t="s">
        <v>93</v>
      </c>
      <c r="G110" s="169" t="s">
        <v>94</v>
      </c>
      <c r="H110" s="169" t="s">
        <v>973</v>
      </c>
      <c r="I110" s="169" t="s">
        <v>984</v>
      </c>
      <c r="J110" s="169" t="s">
        <v>125</v>
      </c>
      <c r="K110" s="169" t="s">
        <v>134</v>
      </c>
      <c r="L110" s="112"/>
      <c r="M110" s="19"/>
      <c r="N110" s="19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</row>
    <row r="111" spans="1:38" s="97" customFormat="1" ht="12" customHeight="1" x14ac:dyDescent="0.2">
      <c r="A111" s="20"/>
      <c r="B111" s="154"/>
      <c r="C111" s="112"/>
      <c r="D111" s="534" t="s">
        <v>2103</v>
      </c>
      <c r="E111" s="169"/>
      <c r="F111" s="169"/>
      <c r="G111" s="169"/>
      <c r="H111" s="169"/>
      <c r="I111" s="169"/>
      <c r="J111" s="169"/>
      <c r="K111" s="169"/>
      <c r="L111" s="112"/>
      <c r="M111" s="19"/>
      <c r="N111" s="19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</row>
    <row r="112" spans="1:38" s="97" customFormat="1" ht="12" customHeight="1" x14ac:dyDescent="0.2">
      <c r="A112" s="20"/>
      <c r="B112" s="154"/>
      <c r="C112" s="112"/>
      <c r="D112" s="204" t="s">
        <v>2095</v>
      </c>
      <c r="E112" s="204">
        <v>4</v>
      </c>
      <c r="F112" s="170">
        <v>3</v>
      </c>
      <c r="G112" s="169"/>
      <c r="H112" s="169"/>
      <c r="I112" s="169"/>
      <c r="J112" s="169">
        <v>8.3400000000000002E-3</v>
      </c>
      <c r="K112" s="169">
        <f t="shared" ref="K112:K128" si="0">E112*F112*J112</f>
        <v>0.10008</v>
      </c>
      <c r="L112" s="112"/>
      <c r="M112" s="19"/>
      <c r="N112" s="19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</row>
    <row r="113" spans="1:38" s="97" customFormat="1" ht="12" customHeight="1" x14ac:dyDescent="0.2">
      <c r="A113" s="20"/>
      <c r="B113" s="154"/>
      <c r="C113" s="112"/>
      <c r="D113" s="204" t="s">
        <v>2089</v>
      </c>
      <c r="E113" s="204">
        <v>2</v>
      </c>
      <c r="F113" s="170">
        <v>2.5</v>
      </c>
      <c r="G113" s="169"/>
      <c r="H113" s="169"/>
      <c r="I113" s="169"/>
      <c r="J113" s="169">
        <v>1.11E-2</v>
      </c>
      <c r="K113" s="169">
        <f t="shared" si="0"/>
        <v>5.5500000000000001E-2</v>
      </c>
      <c r="L113" s="112"/>
      <c r="M113" s="19"/>
      <c r="N113" s="19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</row>
    <row r="114" spans="1:38" s="97" customFormat="1" ht="12" customHeight="1" x14ac:dyDescent="0.2">
      <c r="A114" s="20"/>
      <c r="B114" s="154"/>
      <c r="C114" s="154" t="s">
        <v>94</v>
      </c>
      <c r="D114" s="204" t="s">
        <v>2089</v>
      </c>
      <c r="E114" s="204">
        <v>2</v>
      </c>
      <c r="F114" s="170">
        <v>1.65</v>
      </c>
      <c r="G114" s="169"/>
      <c r="H114" s="169"/>
      <c r="I114" s="169"/>
      <c r="J114" s="169">
        <v>1.11E-2</v>
      </c>
      <c r="K114" s="169">
        <f t="shared" si="0"/>
        <v>3.6630000000000003E-2</v>
      </c>
      <c r="L114" s="112"/>
      <c r="M114" s="19"/>
      <c r="N114" s="19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</row>
    <row r="115" spans="1:38" s="97" customFormat="1" ht="12" customHeight="1" x14ac:dyDescent="0.2">
      <c r="A115" s="20"/>
      <c r="B115" s="154"/>
      <c r="C115" s="154" t="s">
        <v>94</v>
      </c>
      <c r="D115" s="204" t="s">
        <v>2089</v>
      </c>
      <c r="E115" s="204">
        <v>2</v>
      </c>
      <c r="F115" s="170">
        <v>1.5</v>
      </c>
      <c r="G115" s="169"/>
      <c r="H115" s="169"/>
      <c r="I115" s="169"/>
      <c r="J115" s="169">
        <v>1.11E-2</v>
      </c>
      <c r="K115" s="169">
        <f t="shared" si="0"/>
        <v>3.3300000000000003E-2</v>
      </c>
      <c r="L115" s="112"/>
      <c r="M115" s="19"/>
      <c r="N115" s="19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</row>
    <row r="116" spans="1:38" s="97" customFormat="1" ht="12" customHeight="1" x14ac:dyDescent="0.2">
      <c r="A116" s="20"/>
      <c r="B116" s="154"/>
      <c r="C116" s="154" t="s">
        <v>94</v>
      </c>
      <c r="D116" s="204" t="s">
        <v>161</v>
      </c>
      <c r="E116" s="204">
        <v>2</v>
      </c>
      <c r="F116" s="170">
        <v>3.4</v>
      </c>
      <c r="G116" s="169"/>
      <c r="H116" s="169"/>
      <c r="I116" s="169"/>
      <c r="J116" s="169">
        <v>3.1099999999999999E-2</v>
      </c>
      <c r="K116" s="169">
        <f t="shared" si="0"/>
        <v>0.21148</v>
      </c>
      <c r="L116" s="112"/>
      <c r="M116" s="19"/>
      <c r="N116" s="19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</row>
    <row r="117" spans="1:38" s="97" customFormat="1" ht="12" customHeight="1" x14ac:dyDescent="0.2">
      <c r="A117" s="20"/>
      <c r="B117" s="154"/>
      <c r="C117" s="154"/>
      <c r="D117" s="204" t="s">
        <v>2090</v>
      </c>
      <c r="E117" s="204">
        <v>4</v>
      </c>
      <c r="F117" s="170">
        <v>0.2</v>
      </c>
      <c r="G117" s="169"/>
      <c r="H117" s="169"/>
      <c r="I117" s="169"/>
      <c r="J117" s="169">
        <v>3.7699999999999999E-3</v>
      </c>
      <c r="K117" s="169">
        <f t="shared" si="0"/>
        <v>3.016E-3</v>
      </c>
      <c r="L117" s="112"/>
      <c r="M117" s="19"/>
      <c r="N117" s="19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</row>
    <row r="118" spans="1:38" s="97" customFormat="1" ht="12" customHeight="1" x14ac:dyDescent="0.2">
      <c r="A118" s="20"/>
      <c r="B118" s="154"/>
      <c r="C118" s="112"/>
      <c r="D118" s="204" t="s">
        <v>2091</v>
      </c>
      <c r="E118" s="204">
        <v>2</v>
      </c>
      <c r="F118" s="170">
        <v>3</v>
      </c>
      <c r="G118" s="169"/>
      <c r="H118" s="169"/>
      <c r="I118" s="169"/>
      <c r="J118" s="169">
        <v>5.4200000000000003E-3</v>
      </c>
      <c r="K118" s="169">
        <f t="shared" si="0"/>
        <v>3.252E-2</v>
      </c>
      <c r="L118" s="112"/>
      <c r="M118" s="19"/>
      <c r="N118" s="19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</row>
    <row r="119" spans="1:38" s="97" customFormat="1" ht="12" customHeight="1" x14ac:dyDescent="0.2">
      <c r="A119" s="20"/>
      <c r="B119" s="154"/>
      <c r="C119" s="112"/>
      <c r="D119" s="204" t="s">
        <v>2092</v>
      </c>
      <c r="E119" s="204">
        <v>2</v>
      </c>
      <c r="F119" s="170">
        <v>3</v>
      </c>
      <c r="G119" s="169"/>
      <c r="H119" s="169"/>
      <c r="I119" s="169"/>
      <c r="J119" s="169">
        <v>3.7699999999999999E-3</v>
      </c>
      <c r="K119" s="169">
        <f t="shared" si="0"/>
        <v>2.2620000000000001E-2</v>
      </c>
      <c r="L119" s="112"/>
      <c r="M119" s="19"/>
      <c r="N119" s="19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</row>
    <row r="120" spans="1:38" s="97" customFormat="1" ht="12" customHeight="1" x14ac:dyDescent="0.2">
      <c r="A120" s="20"/>
      <c r="B120" s="154"/>
      <c r="C120" s="154" t="s">
        <v>675</v>
      </c>
      <c r="D120" s="204" t="s">
        <v>2092</v>
      </c>
      <c r="E120" s="204">
        <v>4</v>
      </c>
      <c r="F120" s="170">
        <v>3.9</v>
      </c>
      <c r="G120" s="169"/>
      <c r="H120" s="169"/>
      <c r="I120" s="169"/>
      <c r="J120" s="169">
        <v>3.7699999999999999E-3</v>
      </c>
      <c r="K120" s="169">
        <f t="shared" si="0"/>
        <v>5.8811999999999996E-2</v>
      </c>
      <c r="L120" s="112"/>
      <c r="M120" s="19"/>
      <c r="N120" s="19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</row>
    <row r="121" spans="1:38" s="97" customFormat="1" ht="12" customHeight="1" x14ac:dyDescent="0.2">
      <c r="A121" s="20"/>
      <c r="B121" s="154"/>
      <c r="C121" s="154" t="s">
        <v>675</v>
      </c>
      <c r="D121" s="204" t="s">
        <v>2092</v>
      </c>
      <c r="E121" s="204">
        <v>4</v>
      </c>
      <c r="F121" s="170">
        <v>3.35</v>
      </c>
      <c r="G121" s="169"/>
      <c r="H121" s="169"/>
      <c r="I121" s="169"/>
      <c r="J121" s="169">
        <v>3.7699999999999999E-3</v>
      </c>
      <c r="K121" s="169">
        <f t="shared" si="0"/>
        <v>5.0518E-2</v>
      </c>
      <c r="L121" s="112"/>
      <c r="M121" s="19"/>
      <c r="N121" s="19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</row>
    <row r="122" spans="1:38" s="97" customFormat="1" ht="12" customHeight="1" x14ac:dyDescent="0.2">
      <c r="A122" s="20"/>
      <c r="B122" s="154"/>
      <c r="C122" s="112"/>
      <c r="D122" s="204" t="s">
        <v>2093</v>
      </c>
      <c r="E122" s="204">
        <v>1</v>
      </c>
      <c r="F122" s="170">
        <v>3</v>
      </c>
      <c r="G122" s="169"/>
      <c r="H122" s="169"/>
      <c r="I122" s="169"/>
      <c r="J122" s="169">
        <v>6.2300000000000003E-3</v>
      </c>
      <c r="K122" s="169">
        <f t="shared" si="0"/>
        <v>1.8690000000000002E-2</v>
      </c>
      <c r="L122" s="112"/>
      <c r="M122" s="19"/>
      <c r="N122" s="19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</row>
    <row r="123" spans="1:38" s="97" customFormat="1" ht="12" customHeight="1" x14ac:dyDescent="0.2">
      <c r="A123" s="20"/>
      <c r="B123" s="154"/>
      <c r="C123" s="112"/>
      <c r="D123" s="204" t="s">
        <v>2094</v>
      </c>
      <c r="E123" s="204">
        <v>2</v>
      </c>
      <c r="F123" s="170">
        <v>3</v>
      </c>
      <c r="G123" s="169"/>
      <c r="H123" s="169"/>
      <c r="I123" s="169"/>
      <c r="J123" s="169">
        <v>5.1500000000000001E-3</v>
      </c>
      <c r="K123" s="169">
        <f t="shared" si="0"/>
        <v>3.09E-2</v>
      </c>
      <c r="L123" s="112"/>
      <c r="M123" s="19"/>
      <c r="N123" s="19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</row>
    <row r="124" spans="1:38" s="97" customFormat="1" ht="12" customHeight="1" x14ac:dyDescent="0.2">
      <c r="A124" s="20"/>
      <c r="B124" s="154"/>
      <c r="C124" s="154" t="s">
        <v>676</v>
      </c>
      <c r="D124" s="204" t="s">
        <v>1143</v>
      </c>
      <c r="E124" s="204">
        <v>4</v>
      </c>
      <c r="F124" s="153">
        <v>2.1</v>
      </c>
      <c r="G124" s="153"/>
      <c r="H124" s="153"/>
      <c r="I124" s="153"/>
      <c r="J124" s="169">
        <v>1.34E-2</v>
      </c>
      <c r="K124" s="169">
        <f t="shared" si="0"/>
        <v>0.11256000000000001</v>
      </c>
      <c r="L124" s="112"/>
      <c r="M124" s="19"/>
      <c r="N124" s="19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</row>
    <row r="125" spans="1:38" s="97" customFormat="1" ht="12" customHeight="1" x14ac:dyDescent="0.2">
      <c r="A125" s="20"/>
      <c r="B125" s="154"/>
      <c r="C125" s="112"/>
      <c r="D125" s="204" t="s">
        <v>1143</v>
      </c>
      <c r="E125" s="204">
        <v>8</v>
      </c>
      <c r="F125" s="170">
        <v>3</v>
      </c>
      <c r="G125" s="169"/>
      <c r="H125" s="169"/>
      <c r="I125" s="169"/>
      <c r="J125" s="169">
        <v>1.34E-2</v>
      </c>
      <c r="K125" s="169">
        <f t="shared" si="0"/>
        <v>0.3216</v>
      </c>
      <c r="L125" s="112"/>
      <c r="M125" s="19"/>
      <c r="N125" s="19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</row>
    <row r="126" spans="1:38" s="97" customFormat="1" ht="12" customHeight="1" x14ac:dyDescent="0.2">
      <c r="A126" s="20"/>
      <c r="B126" s="154"/>
      <c r="C126" s="112"/>
      <c r="D126" s="204" t="s">
        <v>2104</v>
      </c>
      <c r="E126" s="204">
        <v>2</v>
      </c>
      <c r="F126" s="170">
        <v>2.5</v>
      </c>
      <c r="G126" s="169"/>
      <c r="H126" s="169"/>
      <c r="I126" s="169"/>
      <c r="J126" s="169">
        <v>2.53E-2</v>
      </c>
      <c r="K126" s="169">
        <f t="shared" si="0"/>
        <v>0.1265</v>
      </c>
      <c r="L126" s="112"/>
      <c r="M126" s="19"/>
      <c r="N126" s="19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</row>
    <row r="127" spans="1:38" s="97" customFormat="1" ht="12" customHeight="1" x14ac:dyDescent="0.2">
      <c r="A127" s="20"/>
      <c r="B127" s="154"/>
      <c r="C127" s="112"/>
      <c r="D127" s="204" t="s">
        <v>2104</v>
      </c>
      <c r="E127" s="204">
        <v>2</v>
      </c>
      <c r="F127" s="170">
        <v>1.65</v>
      </c>
      <c r="G127" s="169"/>
      <c r="H127" s="169"/>
      <c r="I127" s="169"/>
      <c r="J127" s="169">
        <v>2.53E-2</v>
      </c>
      <c r="K127" s="169">
        <f t="shared" si="0"/>
        <v>8.3489999999999995E-2</v>
      </c>
      <c r="L127" s="112"/>
      <c r="M127" s="19"/>
      <c r="N127" s="19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</row>
    <row r="128" spans="1:38" s="97" customFormat="1" ht="12" customHeight="1" x14ac:dyDescent="0.2">
      <c r="A128" s="20"/>
      <c r="B128" s="154"/>
      <c r="C128" s="112"/>
      <c r="D128" s="204" t="s">
        <v>2104</v>
      </c>
      <c r="E128" s="204">
        <v>2</v>
      </c>
      <c r="F128" s="170">
        <v>1.5</v>
      </c>
      <c r="G128" s="169"/>
      <c r="H128" s="169"/>
      <c r="I128" s="169"/>
      <c r="J128" s="169">
        <v>2.53E-2</v>
      </c>
      <c r="K128" s="169">
        <f t="shared" si="0"/>
        <v>7.5899999999999995E-2</v>
      </c>
      <c r="L128" s="112"/>
      <c r="M128" s="19"/>
      <c r="N128" s="19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</row>
    <row r="129" spans="1:38" s="97" customFormat="1" ht="12" customHeight="1" x14ac:dyDescent="0.2">
      <c r="A129" s="20"/>
      <c r="B129" s="154"/>
      <c r="C129" s="112"/>
      <c r="D129" s="204" t="s">
        <v>2096</v>
      </c>
      <c r="E129" s="204">
        <v>1</v>
      </c>
      <c r="F129" s="170"/>
      <c r="G129" s="169"/>
      <c r="H129" s="169"/>
      <c r="I129" s="169"/>
      <c r="J129" s="169">
        <v>3.2000000000000001E-2</v>
      </c>
      <c r="K129" s="169">
        <f>J129</f>
        <v>3.2000000000000001E-2</v>
      </c>
      <c r="L129" s="112"/>
      <c r="M129" s="19"/>
      <c r="N129" s="19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</row>
    <row r="130" spans="1:38" s="97" customFormat="1" ht="12" customHeight="1" x14ac:dyDescent="0.2">
      <c r="A130" s="20"/>
      <c r="B130" s="154"/>
      <c r="C130" s="112"/>
      <c r="D130" s="204" t="s">
        <v>1344</v>
      </c>
      <c r="E130" s="204">
        <v>1</v>
      </c>
      <c r="F130" s="153"/>
      <c r="G130" s="153"/>
      <c r="H130" s="153"/>
      <c r="I130" s="153"/>
      <c r="J130" s="153">
        <v>0.2</v>
      </c>
      <c r="K130" s="205">
        <f>E130*J130</f>
        <v>0.2</v>
      </c>
      <c r="L130" s="112"/>
      <c r="M130" s="19"/>
      <c r="N130" s="19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</row>
    <row r="131" spans="1:38" s="97" customFormat="1" ht="12" customHeight="1" x14ac:dyDescent="0.2">
      <c r="A131" s="20"/>
      <c r="B131" s="154"/>
      <c r="C131" s="112"/>
      <c r="D131" s="204" t="s">
        <v>2097</v>
      </c>
      <c r="E131" s="204">
        <v>1</v>
      </c>
      <c r="F131" s="153"/>
      <c r="G131" s="153"/>
      <c r="H131" s="153"/>
      <c r="I131" s="153"/>
      <c r="J131" s="153">
        <v>0.22800000000000001</v>
      </c>
      <c r="K131" s="205">
        <f>E131*J131</f>
        <v>0.22800000000000001</v>
      </c>
      <c r="L131" s="112"/>
      <c r="M131" s="19"/>
      <c r="N131" s="19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</row>
    <row r="132" spans="1:38" s="97" customFormat="1" ht="12" customHeight="1" x14ac:dyDescent="0.2">
      <c r="A132" s="20"/>
      <c r="B132" s="154"/>
      <c r="C132" s="112"/>
      <c r="D132" s="204" t="s">
        <v>2098</v>
      </c>
      <c r="E132" s="204">
        <v>2</v>
      </c>
      <c r="F132" s="153"/>
      <c r="G132" s="153"/>
      <c r="H132" s="153"/>
      <c r="I132" s="153"/>
      <c r="J132" s="153">
        <f>0.2033*E132</f>
        <v>0.40660000000000002</v>
      </c>
      <c r="K132" s="205">
        <f>J132</f>
        <v>0.40660000000000002</v>
      </c>
      <c r="L132" s="112"/>
      <c r="M132" s="19"/>
      <c r="N132" s="19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</row>
    <row r="133" spans="1:38" s="97" customFormat="1" ht="12" customHeight="1" x14ac:dyDescent="0.2">
      <c r="A133" s="20"/>
      <c r="B133" s="154"/>
      <c r="C133" s="112"/>
      <c r="D133" s="204" t="s">
        <v>632</v>
      </c>
      <c r="E133" s="204">
        <v>1</v>
      </c>
      <c r="F133" s="170">
        <v>3</v>
      </c>
      <c r="G133" s="169">
        <v>3.9</v>
      </c>
      <c r="H133" s="169"/>
      <c r="I133" s="169">
        <f>F133*G133</f>
        <v>11.7</v>
      </c>
      <c r="J133" s="169">
        <v>2.4400000000000002E-2</v>
      </c>
      <c r="K133" s="169">
        <f>E133*F133*J133*G133</f>
        <v>0.28548000000000001</v>
      </c>
      <c r="L133" s="112"/>
      <c r="M133" s="19"/>
      <c r="N133" s="19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</row>
    <row r="134" spans="1:38" s="97" customFormat="1" ht="12" customHeight="1" x14ac:dyDescent="0.2">
      <c r="A134" s="20"/>
      <c r="B134" s="154"/>
      <c r="C134" s="112"/>
      <c r="D134" s="204"/>
      <c r="E134" s="204"/>
      <c r="F134" s="153"/>
      <c r="G134" s="153"/>
      <c r="H134" s="153"/>
      <c r="I134" s="153"/>
      <c r="J134" s="153"/>
      <c r="K134" s="205"/>
      <c r="L134" s="112"/>
      <c r="M134" s="19"/>
      <c r="N134" s="19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</row>
    <row r="135" spans="1:38" s="97" customFormat="1" ht="12" customHeight="1" x14ac:dyDescent="0.2">
      <c r="A135" s="20"/>
      <c r="B135" s="154"/>
      <c r="C135" s="112"/>
      <c r="D135" s="207" t="s">
        <v>2102</v>
      </c>
      <c r="E135" s="204"/>
      <c r="F135" s="153"/>
      <c r="G135" s="153"/>
      <c r="H135" s="153"/>
      <c r="I135" s="153"/>
      <c r="J135" s="153"/>
      <c r="K135" s="205"/>
      <c r="L135" s="112"/>
      <c r="M135" s="19"/>
      <c r="N135" s="19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</row>
    <row r="136" spans="1:38" s="97" customFormat="1" ht="12" customHeight="1" x14ac:dyDescent="0.2">
      <c r="A136" s="20"/>
      <c r="B136" s="154"/>
      <c r="C136" s="112"/>
      <c r="D136" s="204" t="s">
        <v>1143</v>
      </c>
      <c r="E136" s="204">
        <v>4</v>
      </c>
      <c r="F136" s="170">
        <v>1</v>
      </c>
      <c r="G136" s="169"/>
      <c r="H136" s="169"/>
      <c r="I136" s="169"/>
      <c r="J136" s="169">
        <v>1.34E-2</v>
      </c>
      <c r="K136" s="169">
        <f>E136*F136*J136</f>
        <v>5.3600000000000002E-2</v>
      </c>
      <c r="L136" s="112"/>
      <c r="M136" s="19"/>
      <c r="N136" s="19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</row>
    <row r="137" spans="1:38" s="97" customFormat="1" ht="12" customHeight="1" x14ac:dyDescent="0.2">
      <c r="A137" s="20"/>
      <c r="B137" s="154"/>
      <c r="C137" s="112"/>
      <c r="D137" s="204" t="s">
        <v>1143</v>
      </c>
      <c r="E137" s="204">
        <v>2</v>
      </c>
      <c r="F137" s="170">
        <v>1.2</v>
      </c>
      <c r="G137" s="169"/>
      <c r="H137" s="169"/>
      <c r="I137" s="169"/>
      <c r="J137" s="169">
        <v>1.34E-2</v>
      </c>
      <c r="K137" s="169">
        <f>E137*F137*J137</f>
        <v>3.2160000000000001E-2</v>
      </c>
      <c r="L137" s="112"/>
      <c r="M137" s="19"/>
      <c r="N137" s="19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</row>
    <row r="138" spans="1:38" s="97" customFormat="1" ht="12" customHeight="1" x14ac:dyDescent="0.2">
      <c r="A138" s="20"/>
      <c r="B138" s="154"/>
      <c r="C138" s="112"/>
      <c r="D138" s="204" t="s">
        <v>1143</v>
      </c>
      <c r="E138" s="204">
        <v>2</v>
      </c>
      <c r="F138" s="170">
        <v>3</v>
      </c>
      <c r="G138" s="169"/>
      <c r="H138" s="169"/>
      <c r="I138" s="169"/>
      <c r="J138" s="169">
        <v>1.34E-2</v>
      </c>
      <c r="K138" s="169">
        <f>E138*F138*J138</f>
        <v>8.0399999999999999E-2</v>
      </c>
      <c r="L138" s="112"/>
      <c r="M138" s="19"/>
      <c r="N138" s="19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</row>
    <row r="139" spans="1:38" s="97" customFormat="1" ht="12" customHeight="1" x14ac:dyDescent="0.2">
      <c r="A139" s="20"/>
      <c r="B139" s="154"/>
      <c r="C139" s="112"/>
      <c r="D139" s="204" t="s">
        <v>2090</v>
      </c>
      <c r="E139" s="204">
        <v>4</v>
      </c>
      <c r="F139" s="170">
        <v>0.9</v>
      </c>
      <c r="G139" s="169"/>
      <c r="H139" s="169"/>
      <c r="I139" s="169"/>
      <c r="J139" s="169">
        <v>3.7699999999999999E-3</v>
      </c>
      <c r="K139" s="169">
        <f>E139*F139*J139</f>
        <v>1.3572000000000001E-2</v>
      </c>
      <c r="L139" s="112"/>
      <c r="M139" s="19"/>
      <c r="N139" s="19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</row>
    <row r="140" spans="1:38" s="97" customFormat="1" ht="12" customHeight="1" x14ac:dyDescent="0.2">
      <c r="A140" s="20"/>
      <c r="B140" s="154"/>
      <c r="C140" s="112"/>
      <c r="D140" s="204" t="s">
        <v>2100</v>
      </c>
      <c r="E140" s="204">
        <v>6</v>
      </c>
      <c r="F140" s="153">
        <v>0.2</v>
      </c>
      <c r="G140" s="153"/>
      <c r="H140" s="153"/>
      <c r="I140" s="153"/>
      <c r="J140" s="208">
        <v>4.7099999999999998E-3</v>
      </c>
      <c r="K140" s="169">
        <f>E140*F140*J140</f>
        <v>5.6520000000000008E-3</v>
      </c>
      <c r="L140" s="112"/>
      <c r="M140" s="19"/>
      <c r="N140" s="19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</row>
    <row r="141" spans="1:38" ht="12" customHeight="1" x14ac:dyDescent="0.2">
      <c r="D141" s="210" t="s">
        <v>1344</v>
      </c>
      <c r="E141" s="210">
        <v>1</v>
      </c>
      <c r="F141" s="214"/>
      <c r="G141" s="214"/>
      <c r="H141" s="214"/>
      <c r="I141" s="214"/>
      <c r="J141" s="214">
        <v>4.8000000000000001E-2</v>
      </c>
      <c r="K141" s="215">
        <f>E141*J141</f>
        <v>4.8000000000000001E-2</v>
      </c>
    </row>
    <row r="142" spans="1:38" ht="12" customHeight="1" x14ac:dyDescent="0.2">
      <c r="D142" s="210"/>
      <c r="E142" s="210"/>
      <c r="F142" s="214"/>
      <c r="G142" s="214"/>
      <c r="H142" s="214"/>
      <c r="I142" s="214"/>
      <c r="J142" s="214"/>
      <c r="K142" s="212"/>
    </row>
    <row r="143" spans="1:38" ht="12" customHeight="1" x14ac:dyDescent="0.2">
      <c r="D143" s="803" t="s">
        <v>2101</v>
      </c>
      <c r="E143" s="210"/>
      <c r="F143" s="214"/>
      <c r="G143" s="1268" t="s">
        <v>757</v>
      </c>
      <c r="H143" s="1269"/>
      <c r="I143" s="1269"/>
      <c r="J143" s="1270"/>
      <c r="K143" s="215">
        <f>SUM(K112:K142)*1.05</f>
        <v>2.8975590000000002</v>
      </c>
      <c r="M143" s="2">
        <f>K143/3</f>
        <v>0.96585300000000007</v>
      </c>
    </row>
    <row r="144" spans="1:38" ht="12" customHeight="1" x14ac:dyDescent="0.2">
      <c r="D144" s="210"/>
      <c r="E144" s="210"/>
      <c r="F144" s="214"/>
      <c r="G144" s="214"/>
      <c r="H144" s="214"/>
      <c r="I144" s="214"/>
      <c r="J144" s="214"/>
      <c r="K144" s="215"/>
    </row>
    <row r="145" spans="4:11" ht="12" customHeight="1" x14ac:dyDescent="0.2">
      <c r="D145" s="803"/>
      <c r="E145" s="212"/>
      <c r="F145" s="212"/>
      <c r="G145" s="212"/>
      <c r="H145" s="212"/>
      <c r="I145" s="212"/>
      <c r="J145" s="212"/>
      <c r="K145" s="212"/>
    </row>
    <row r="146" spans="4:11" ht="12" customHeight="1" x14ac:dyDescent="0.2">
      <c r="D146" s="210"/>
      <c r="E146" s="210"/>
      <c r="F146" s="214"/>
      <c r="G146" s="214"/>
      <c r="H146" s="214"/>
      <c r="I146" s="214"/>
      <c r="J146" s="214"/>
      <c r="K146" s="212"/>
    </row>
    <row r="147" spans="4:11" ht="12" customHeight="1" x14ac:dyDescent="0.2">
      <c r="D147" s="210"/>
      <c r="E147" s="210"/>
      <c r="F147" s="214"/>
      <c r="G147" s="214"/>
      <c r="H147" s="214"/>
      <c r="I147" s="214"/>
      <c r="J147" s="214"/>
      <c r="K147" s="212"/>
    </row>
  </sheetData>
  <mergeCells count="4">
    <mergeCell ref="G143:J143"/>
    <mergeCell ref="F3:K3"/>
    <mergeCell ref="C13:E13"/>
    <mergeCell ref="C12:E12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1">
    <tabColor indexed="11"/>
  </sheetPr>
  <dimension ref="A1:AV314"/>
  <sheetViews>
    <sheetView showGridLines="0" view="pageBreakPreview" topLeftCell="A61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2" customWidth="1"/>
    <col min="13" max="21" width="9.7109375" style="1" customWidth="1"/>
    <col min="22" max="48" width="9.140625" style="1"/>
  </cols>
  <sheetData>
    <row r="1" spans="1:48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</row>
    <row r="2" spans="1:48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</row>
    <row r="3" spans="1:48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</row>
    <row r="4" spans="1:48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</row>
    <row r="5" spans="1:48" s="97" customFormat="1" ht="12" customHeight="1" x14ac:dyDescent="0.2">
      <c r="A5" s="20"/>
      <c r="B5" s="256" t="s">
        <v>91</v>
      </c>
      <c r="C5" s="180" t="s">
        <v>758</v>
      </c>
      <c r="D5" s="257"/>
      <c r="E5" s="257"/>
      <c r="F5" s="257"/>
      <c r="G5" s="258"/>
      <c r="H5"/>
      <c r="I5"/>
      <c r="J5"/>
      <c r="K5"/>
      <c r="L5" s="25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</row>
    <row r="6" spans="1:48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</row>
    <row r="7" spans="1:48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</row>
    <row r="8" spans="1:48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</row>
    <row r="9" spans="1:48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193"/>
      <c r="K9" s="443"/>
      <c r="L9" s="19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</row>
    <row r="10" spans="1:48" s="97" customFormat="1" ht="12" customHeight="1" x14ac:dyDescent="0.2">
      <c r="A10" s="20"/>
      <c r="B10" s="157"/>
      <c r="C10" s="181" t="s">
        <v>759</v>
      </c>
      <c r="D10" s="153">
        <v>62.56</v>
      </c>
      <c r="E10" s="153">
        <v>5.5</v>
      </c>
      <c r="F10" s="153"/>
      <c r="G10" s="153">
        <v>4.2</v>
      </c>
      <c r="H10" s="182">
        <f>D10*E10</f>
        <v>344.08000000000004</v>
      </c>
      <c r="I10" s="183">
        <f>D10*E10*G10</f>
        <v>1445.1360000000002</v>
      </c>
      <c r="J10" s="182"/>
      <c r="K10" s="184"/>
      <c r="L10" s="19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</row>
    <row r="11" spans="1:48" s="97" customFormat="1" ht="12" customHeight="1" x14ac:dyDescent="0.2">
      <c r="A11" s="20"/>
      <c r="B11" s="157"/>
      <c r="C11" s="181" t="s">
        <v>1594</v>
      </c>
      <c r="D11" s="153">
        <v>4.9000000000000004</v>
      </c>
      <c r="E11" s="153">
        <v>3</v>
      </c>
      <c r="F11" s="153"/>
      <c r="G11" s="153">
        <v>7</v>
      </c>
      <c r="H11" s="182">
        <f>D11*E11</f>
        <v>14.700000000000001</v>
      </c>
      <c r="I11" s="183">
        <f>D11*E11*G11</f>
        <v>102.9</v>
      </c>
      <c r="J11" s="182"/>
      <c r="K11" s="184"/>
      <c r="L11" s="19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97" customFormat="1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2"/>
      <c r="K12" s="184"/>
      <c r="L12" s="19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97" customFormat="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2"/>
      <c r="K13" s="184"/>
      <c r="L13" s="19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53"/>
      <c r="K14" s="185"/>
      <c r="L14" s="19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358.78000000000003</v>
      </c>
      <c r="I15" s="191">
        <f>SUM(I9:I14)</f>
        <v>1548.0360000000003</v>
      </c>
      <c r="J15" s="189"/>
      <c r="K15" s="192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</row>
    <row r="16" spans="1:48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2"/>
      <c r="K16" s="184"/>
      <c r="L16" s="19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</row>
    <row r="17" spans="1:48" s="97" customFormat="1" ht="12" customHeight="1" x14ac:dyDescent="0.2">
      <c r="A17" s="20"/>
      <c r="B17" s="157"/>
      <c r="C17" s="181" t="s">
        <v>664</v>
      </c>
      <c r="D17" s="182">
        <v>62.56</v>
      </c>
      <c r="E17" s="182">
        <v>5.9</v>
      </c>
      <c r="F17" s="182"/>
      <c r="G17" s="182"/>
      <c r="H17" s="182">
        <f>D17*E17</f>
        <v>369.10400000000004</v>
      </c>
      <c r="I17" s="183"/>
      <c r="J17" s="250"/>
      <c r="K17" s="186"/>
      <c r="L17" s="19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</row>
    <row r="18" spans="1:48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185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</row>
    <row r="19" spans="1:48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53"/>
      <c r="K19" s="185"/>
      <c r="L19" s="19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</row>
    <row r="20" spans="1:48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9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</row>
    <row r="21" spans="1:48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186"/>
      <c r="L21" s="19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</row>
    <row r="22" spans="1:48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369.10400000000004</v>
      </c>
      <c r="I22" s="429"/>
      <c r="J22" s="189"/>
      <c r="K22" s="192"/>
      <c r="L22" s="19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</row>
    <row r="23" spans="1:48" s="97" customFormat="1" ht="12" customHeight="1" x14ac:dyDescent="0.2">
      <c r="A23" s="20"/>
      <c r="B23" s="259"/>
      <c r="C23" s="258"/>
      <c r="D23" s="513"/>
      <c r="E23" s="513"/>
      <c r="F23" s="513"/>
      <c r="G23" s="513"/>
      <c r="H23" s="570"/>
      <c r="I23" s="570"/>
      <c r="J23" s="513"/>
      <c r="K23" s="258"/>
      <c r="L23" s="19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</row>
    <row r="24" spans="1:48" s="97" customFormat="1" ht="12" customHeight="1" thickBot="1" x14ac:dyDescent="0.25">
      <c r="A24" s="20"/>
      <c r="B24" s="111" t="s">
        <v>128</v>
      </c>
      <c r="C24" s="112"/>
      <c r="D24" s="152"/>
      <c r="E24" s="152"/>
      <c r="F24" s="152"/>
      <c r="G24" s="152"/>
      <c r="H24" s="152"/>
      <c r="I24" s="152"/>
      <c r="J24" s="152"/>
      <c r="K24" s="112"/>
      <c r="L24" s="19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</row>
    <row r="25" spans="1:48" s="97" customFormat="1" ht="12" customHeight="1" thickBot="1" x14ac:dyDescent="0.25">
      <c r="A25" s="20"/>
      <c r="B25" s="431" t="str">
        <f>C5</f>
        <v>39 - Most č.II.</v>
      </c>
      <c r="C25" s="432"/>
      <c r="D25" s="540" t="s">
        <v>108</v>
      </c>
      <c r="E25" s="541" t="s">
        <v>129</v>
      </c>
      <c r="F25" s="542" t="s">
        <v>130</v>
      </c>
      <c r="G25" s="434" t="s">
        <v>539</v>
      </c>
      <c r="H25" s="434" t="s">
        <v>538</v>
      </c>
      <c r="I25" s="543" t="s">
        <v>132</v>
      </c>
      <c r="J25" s="543" t="s">
        <v>133</v>
      </c>
      <c r="K25" s="435" t="s">
        <v>134</v>
      </c>
      <c r="L25" s="19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</row>
    <row r="26" spans="1:48" s="97" customFormat="1" ht="12" customHeight="1" thickBot="1" x14ac:dyDescent="0.25">
      <c r="A26" s="20"/>
      <c r="B26" s="436" t="s">
        <v>130</v>
      </c>
      <c r="C26" s="437" t="s">
        <v>112</v>
      </c>
      <c r="D26" s="544" t="s">
        <v>113</v>
      </c>
      <c r="E26" s="545"/>
      <c r="F26" s="546"/>
      <c r="G26" s="440" t="s">
        <v>136</v>
      </c>
      <c r="H26" s="440" t="s">
        <v>136</v>
      </c>
      <c r="I26" s="546" t="s">
        <v>136</v>
      </c>
      <c r="J26" s="546" t="s">
        <v>137</v>
      </c>
      <c r="K26" s="441" t="s">
        <v>113</v>
      </c>
      <c r="L26" s="19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</row>
    <row r="27" spans="1:48" s="97" customFormat="1" ht="12" customHeight="1" x14ac:dyDescent="0.2">
      <c r="A27" s="20"/>
      <c r="B27" s="1020" t="s">
        <v>115</v>
      </c>
      <c r="C27" s="1021" t="s">
        <v>138</v>
      </c>
      <c r="D27" s="1184">
        <f>J61+J62</f>
        <v>28.89</v>
      </c>
      <c r="E27" s="1023"/>
      <c r="F27" s="1024"/>
      <c r="G27" s="1024"/>
      <c r="H27" s="1025">
        <f>D27/1.8</f>
        <v>16.05</v>
      </c>
      <c r="I27" s="1025"/>
      <c r="J27" s="1026">
        <v>1.8</v>
      </c>
      <c r="K27" s="1021"/>
      <c r="L27" s="19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</row>
    <row r="28" spans="1:48" s="97" customFormat="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9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</row>
    <row r="29" spans="1:48" s="97" customFormat="1" ht="12" customHeight="1" x14ac:dyDescent="0.2">
      <c r="A29" s="20"/>
      <c r="B29" s="1027" t="s">
        <v>1648</v>
      </c>
      <c r="C29" s="1030" t="s">
        <v>1060</v>
      </c>
      <c r="D29" s="1184">
        <f>J70</f>
        <v>107.72039999999998</v>
      </c>
      <c r="E29" s="1031"/>
      <c r="F29" s="1025"/>
      <c r="G29" s="1025"/>
      <c r="H29" s="1025">
        <f>D29/2.5</f>
        <v>43.088159999999995</v>
      </c>
      <c r="I29" s="1025"/>
      <c r="J29" s="1026">
        <v>2.5</v>
      </c>
      <c r="K29" s="1030"/>
      <c r="L29" s="19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</row>
    <row r="30" spans="1:48" s="97" customFormat="1" ht="12" customHeight="1" x14ac:dyDescent="0.2">
      <c r="A30" s="20"/>
      <c r="B30" s="1032" t="s">
        <v>116</v>
      </c>
      <c r="C30" s="1030" t="s">
        <v>140</v>
      </c>
      <c r="D30" s="1184">
        <f>J78</f>
        <v>29.726400000000005</v>
      </c>
      <c r="E30" s="1031"/>
      <c r="F30" s="1025"/>
      <c r="G30" s="1025"/>
      <c r="H30" s="1025">
        <f>D30/2.2</f>
        <v>13.512</v>
      </c>
      <c r="I30" s="1025">
        <f>H78</f>
        <v>13.512</v>
      </c>
      <c r="J30" s="1025">
        <v>2.2000000000000002</v>
      </c>
      <c r="K30" s="1030"/>
      <c r="L30" s="19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</row>
    <row r="31" spans="1:48" s="97" customFormat="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0"/>
      <c r="L31" s="19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</row>
    <row r="32" spans="1:48" s="97" customFormat="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0"/>
      <c r="L32" s="19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</row>
    <row r="33" spans="1:48" s="97" customFormat="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0"/>
      <c r="L33" s="19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</row>
    <row r="34" spans="1:48" s="97" customFormat="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25"/>
      <c r="K34" s="1030"/>
      <c r="L34" s="19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</row>
    <row r="35" spans="1:48" s="97" customFormat="1" ht="12" customHeight="1" x14ac:dyDescent="0.2">
      <c r="A35" s="20"/>
      <c r="B35" s="1032" t="s">
        <v>121</v>
      </c>
      <c r="C35" s="1030" t="s">
        <v>1774</v>
      </c>
      <c r="D35" s="1184">
        <f>J59+J84</f>
        <v>8.2067013600000003</v>
      </c>
      <c r="E35" s="1048"/>
      <c r="F35" s="1025"/>
      <c r="G35" s="1025"/>
      <c r="H35" s="1025"/>
      <c r="I35" s="1025"/>
      <c r="J35" s="1025"/>
      <c r="K35" s="1030"/>
      <c r="L35" s="19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</row>
    <row r="36" spans="1:48" s="97" customFormat="1" ht="12" customHeight="1" x14ac:dyDescent="0.2">
      <c r="A36" s="20"/>
      <c r="B36" s="1032" t="s">
        <v>143</v>
      </c>
      <c r="C36" s="1030" t="s">
        <v>526</v>
      </c>
      <c r="D36" s="1184">
        <f>J95+J53</f>
        <v>112.92676682666666</v>
      </c>
      <c r="E36" s="1031"/>
      <c r="F36" s="1025"/>
      <c r="G36" s="1025"/>
      <c r="H36" s="1025"/>
      <c r="I36" s="1025"/>
      <c r="J36" s="1025"/>
      <c r="K36" s="1030"/>
      <c r="L36" s="19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</row>
    <row r="37" spans="1:48" s="97" customFormat="1" ht="12" customHeight="1" x14ac:dyDescent="0.2">
      <c r="A37" s="20"/>
      <c r="B37" s="1032" t="s">
        <v>144</v>
      </c>
      <c r="C37" s="1030" t="s">
        <v>525</v>
      </c>
      <c r="D37" s="1184">
        <f>J102</f>
        <v>3.4972559999999997</v>
      </c>
      <c r="E37" s="1031"/>
      <c r="F37" s="1025"/>
      <c r="G37" s="1025"/>
      <c r="H37" s="1025"/>
      <c r="I37" s="1025"/>
      <c r="J37" s="1025"/>
      <c r="K37" s="1030"/>
      <c r="L37" s="19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</row>
    <row r="38" spans="1:48" s="97" customFormat="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0"/>
      <c r="L38" s="19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</row>
    <row r="39" spans="1:48" s="97" customFormat="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25"/>
      <c r="K39" s="1035"/>
      <c r="L39" s="19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</row>
    <row r="40" spans="1:48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48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48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48" ht="12" customHeight="1" thickBot="1" x14ac:dyDescent="0.25">
      <c r="A43" s="20"/>
      <c r="B43" s="456" t="s">
        <v>147</v>
      </c>
      <c r="C43" s="457"/>
      <c r="D43" s="565">
        <f>SUM(D27:D42)</f>
        <v>290.96752418666665</v>
      </c>
      <c r="E43" s="458"/>
      <c r="F43" s="458"/>
      <c r="G43" s="304">
        <f>SUM(G27:G42)</f>
        <v>0</v>
      </c>
      <c r="H43" s="304">
        <f>SUM(H27:H42)</f>
        <v>72.65016</v>
      </c>
      <c r="I43" s="304">
        <f>SUM(I27:I42)</f>
        <v>13.512</v>
      </c>
      <c r="J43" s="459"/>
      <c r="K43" s="258"/>
      <c r="L43" s="19"/>
      <c r="M43" s="59" t="e">
        <f>J225+J207+J165+J183+J177+J135+J232+#REF!+J56</f>
        <v>#REF!</v>
      </c>
      <c r="N43" s="58">
        <f>H165+H135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</row>
    <row r="44" spans="1:48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</row>
    <row r="45" spans="1:48" s="262" customFormat="1" ht="12" customHeight="1" x14ac:dyDescent="0.2">
      <c r="A45" s="137"/>
      <c r="B45" s="137"/>
      <c r="C45" s="137"/>
      <c r="D45" s="118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8" s="262" customFormat="1" ht="12" customHeight="1" x14ac:dyDescent="0.2">
      <c r="A46" s="137"/>
      <c r="B46" s="137"/>
      <c r="C46" s="137"/>
      <c r="D46" s="118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358.78000000000003</v>
      </c>
      <c r="P46" s="476">
        <f>I15</f>
        <v>1548.0360000000003</v>
      </c>
      <c r="Q46" s="477">
        <f>D43</f>
        <v>290.96752418666665</v>
      </c>
      <c r="R46" s="477">
        <f>H43</f>
        <v>72.65016</v>
      </c>
      <c r="S46" s="476">
        <f>I43</f>
        <v>13.512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8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28.89</v>
      </c>
      <c r="P47" s="479">
        <f>D28</f>
        <v>0</v>
      </c>
      <c r="Q47" s="480">
        <f>D29</f>
        <v>107.72039999999998</v>
      </c>
      <c r="R47" s="480">
        <f>D30</f>
        <v>29.726400000000005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8.2067013600000003</v>
      </c>
      <c r="X47" s="555">
        <f>D36</f>
        <v>112.92676682666666</v>
      </c>
      <c r="Y47" s="555">
        <f>D37</f>
        <v>3.4972559999999997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290.96752418666665</v>
      </c>
    </row>
    <row r="48" spans="1:48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</row>
    <row r="49" spans="1:48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9"/>
      <c r="M49" s="64" t="s">
        <v>110</v>
      </c>
      <c r="N49" s="20"/>
      <c r="O49" s="20"/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</row>
    <row r="50" spans="1:48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9"/>
      <c r="M50" s="20"/>
      <c r="N50" s="20"/>
      <c r="O50" s="20"/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</row>
    <row r="51" spans="1:48" s="97" customFormat="1" ht="12" customHeight="1" x14ac:dyDescent="0.2">
      <c r="A51" s="20"/>
      <c r="B51" s="160">
        <v>1</v>
      </c>
      <c r="C51" s="185" t="s">
        <v>599</v>
      </c>
      <c r="D51" s="170">
        <v>62.56</v>
      </c>
      <c r="E51" s="170"/>
      <c r="F51" s="169"/>
      <c r="G51" s="170"/>
      <c r="H51" s="170"/>
      <c r="I51" s="298">
        <f>M160</f>
        <v>1.5430776666666668</v>
      </c>
      <c r="J51" s="299">
        <f>D51*I51*B51</f>
        <v>96.534938826666675</v>
      </c>
      <c r="K51" s="162" t="s">
        <v>493</v>
      </c>
      <c r="L51" s="19"/>
      <c r="M51" s="20"/>
      <c r="N51" s="20"/>
      <c r="O51" s="20"/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</row>
    <row r="52" spans="1:48" s="97" customFormat="1" ht="12" customHeight="1" thickBot="1" x14ac:dyDescent="0.25">
      <c r="A52" s="20"/>
      <c r="B52" s="159">
        <v>1</v>
      </c>
      <c r="C52" s="185" t="s">
        <v>667</v>
      </c>
      <c r="D52" s="491"/>
      <c r="E52" s="170"/>
      <c r="F52" s="169"/>
      <c r="G52" s="170"/>
      <c r="H52" s="170"/>
      <c r="I52" s="298"/>
      <c r="J52" s="299">
        <f>M52</f>
        <v>7.3388279999999995</v>
      </c>
      <c r="K52" s="172" t="s">
        <v>493</v>
      </c>
      <c r="L52" s="19"/>
      <c r="M52" s="20">
        <f>I11*0.07132</f>
        <v>7.3388279999999995</v>
      </c>
      <c r="N52" s="20"/>
      <c r="O52" s="20"/>
      <c r="P52" s="20"/>
      <c r="Q52" s="20">
        <f>14*15*0.0511</f>
        <v>10.731</v>
      </c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</row>
    <row r="53" spans="1:48" s="97" customFormat="1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547"/>
      <c r="I53" s="484"/>
      <c r="J53" s="485">
        <f>SUM(J51:J52)</f>
        <v>103.87376682666667</v>
      </c>
      <c r="K53" s="487"/>
      <c r="L53" s="19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</row>
    <row r="54" spans="1:48" s="97" customFormat="1" ht="12" customHeight="1" x14ac:dyDescent="0.2">
      <c r="A54" s="20"/>
      <c r="B54" s="259"/>
      <c r="C54" s="258"/>
      <c r="D54" s="258"/>
      <c r="E54" s="258"/>
      <c r="F54" s="258"/>
      <c r="G54" s="258"/>
      <c r="H54" s="133"/>
      <c r="I54" s="258"/>
      <c r="J54" s="488"/>
      <c r="K54" s="258"/>
      <c r="L54" s="19"/>
      <c r="M54" s="20"/>
      <c r="N54" s="20"/>
      <c r="O54" s="20"/>
      <c r="P54" s="20" t="e">
        <f>(#REF!+#REF!)*1.2</f>
        <v>#REF!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</row>
    <row r="55" spans="1:48" s="97" customFormat="1" ht="12" customHeight="1" thickBot="1" x14ac:dyDescent="0.25">
      <c r="A55" s="20"/>
      <c r="B55" s="111" t="s">
        <v>2007</v>
      </c>
      <c r="C55" s="112"/>
      <c r="D55" s="112"/>
      <c r="E55" s="112"/>
      <c r="F55" s="112"/>
      <c r="G55" s="112"/>
      <c r="H55" s="112"/>
      <c r="I55" s="112"/>
      <c r="J55" s="112"/>
      <c r="K55" s="112"/>
      <c r="L55" s="19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</row>
    <row r="56" spans="1:48" s="97" customFormat="1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L56" s="19"/>
      <c r="M56" s="64" t="s">
        <v>110</v>
      </c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</row>
    <row r="57" spans="1:48" s="97" customFormat="1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602</v>
      </c>
      <c r="J57" s="440" t="s">
        <v>113</v>
      </c>
      <c r="K57" s="441" t="s">
        <v>114</v>
      </c>
      <c r="L57" s="19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</row>
    <row r="58" spans="1:48" s="97" customFormat="1" ht="12" customHeight="1" x14ac:dyDescent="0.2">
      <c r="A58" s="20"/>
      <c r="B58" s="160"/>
      <c r="C58" s="185" t="s">
        <v>668</v>
      </c>
      <c r="D58" s="170"/>
      <c r="E58" s="170"/>
      <c r="F58" s="170"/>
      <c r="G58" s="170"/>
      <c r="H58" s="170"/>
      <c r="I58" s="169"/>
      <c r="J58" s="299"/>
      <c r="K58" s="162"/>
      <c r="L58" s="19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</row>
    <row r="59" spans="1:48" s="97" customFormat="1" ht="12" customHeight="1" x14ac:dyDescent="0.2">
      <c r="A59" s="20"/>
      <c r="B59" s="160">
        <v>210</v>
      </c>
      <c r="C59" s="185" t="s">
        <v>603</v>
      </c>
      <c r="D59" s="170">
        <v>0.6</v>
      </c>
      <c r="E59" s="170">
        <v>1.25</v>
      </c>
      <c r="F59" s="170">
        <f>D59*E59*B59</f>
        <v>157.5</v>
      </c>
      <c r="G59" s="298">
        <v>6.0000000000000001E-3</v>
      </c>
      <c r="H59" s="170">
        <f>F59*G59</f>
        <v>0.94500000000000006</v>
      </c>
      <c r="I59" s="169">
        <v>1.8499999999999999E-2</v>
      </c>
      <c r="J59" s="299">
        <f>F59*I59</f>
        <v>2.9137499999999998</v>
      </c>
      <c r="K59" s="162" t="s">
        <v>997</v>
      </c>
      <c r="L59" s="19"/>
      <c r="M59" s="20">
        <f>62.56*2/0.6</f>
        <v>208.53333333333336</v>
      </c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</row>
    <row r="60" spans="1:48" s="97" customFormat="1" ht="12" customHeight="1" x14ac:dyDescent="0.2">
      <c r="A60" s="20"/>
      <c r="B60" s="159"/>
      <c r="C60" s="185" t="s">
        <v>749</v>
      </c>
      <c r="D60" s="170"/>
      <c r="E60" s="170"/>
      <c r="F60" s="169"/>
      <c r="G60" s="170"/>
      <c r="H60" s="170"/>
      <c r="I60" s="169"/>
      <c r="J60" s="299"/>
      <c r="K60" s="162"/>
      <c r="L60" s="19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</row>
    <row r="61" spans="1:48" s="97" customFormat="1" ht="12" customHeight="1" x14ac:dyDescent="0.2">
      <c r="A61" s="20"/>
      <c r="B61" s="159">
        <v>2</v>
      </c>
      <c r="C61" s="185" t="s">
        <v>670</v>
      </c>
      <c r="D61" s="170">
        <v>4.9000000000000004</v>
      </c>
      <c r="E61" s="170">
        <v>7</v>
      </c>
      <c r="F61" s="170">
        <f>D61*E61</f>
        <v>34.300000000000004</v>
      </c>
      <c r="G61" s="170">
        <v>0.15</v>
      </c>
      <c r="H61" s="170">
        <f>F61*G61*B61</f>
        <v>10.290000000000001</v>
      </c>
      <c r="I61" s="169">
        <v>1.8</v>
      </c>
      <c r="J61" s="299">
        <f>H61*I61</f>
        <v>18.522000000000002</v>
      </c>
      <c r="K61" s="162" t="s">
        <v>115</v>
      </c>
      <c r="L61" s="19"/>
      <c r="M61" s="83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</row>
    <row r="62" spans="1:48" s="97" customFormat="1" ht="12" customHeight="1" thickBot="1" x14ac:dyDescent="0.25">
      <c r="A62" s="20"/>
      <c r="B62" s="159">
        <v>2</v>
      </c>
      <c r="C62" s="185" t="s">
        <v>2019</v>
      </c>
      <c r="D62" s="170">
        <v>3</v>
      </c>
      <c r="E62" s="170">
        <v>7</v>
      </c>
      <c r="F62" s="170">
        <f>D62*E62-1.8</f>
        <v>19.2</v>
      </c>
      <c r="G62" s="170">
        <v>0.15</v>
      </c>
      <c r="H62" s="170">
        <f>F62*G62*B62</f>
        <v>5.76</v>
      </c>
      <c r="I62" s="169">
        <v>1.8</v>
      </c>
      <c r="J62" s="299">
        <f>H62*I62</f>
        <v>10.368</v>
      </c>
      <c r="K62" s="172" t="s">
        <v>115</v>
      </c>
      <c r="L62" s="19"/>
      <c r="M62" s="83">
        <v>1.8</v>
      </c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</row>
    <row r="63" spans="1:48" s="97" customFormat="1" ht="12" customHeight="1" thickBot="1" x14ac:dyDescent="0.25">
      <c r="A63" s="20"/>
      <c r="B63" s="483"/>
      <c r="C63" s="484" t="s">
        <v>117</v>
      </c>
      <c r="D63" s="484"/>
      <c r="E63" s="484"/>
      <c r="F63" s="484"/>
      <c r="G63" s="462"/>
      <c r="H63" s="520">
        <f>SUM(H58:H62)</f>
        <v>16.995000000000001</v>
      </c>
      <c r="I63" s="484"/>
      <c r="J63" s="485">
        <f>SUM(J58:J62)</f>
        <v>31.803750000000001</v>
      </c>
      <c r="K63" s="487"/>
      <c r="L63" s="19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</row>
    <row r="64" spans="1:48" s="97" customFormat="1" ht="12" customHeight="1" x14ac:dyDescent="0.2">
      <c r="A64" s="20"/>
      <c r="B64" s="259"/>
      <c r="C64" s="258"/>
      <c r="D64" s="258"/>
      <c r="E64" s="258"/>
      <c r="F64" s="258"/>
      <c r="G64" s="258"/>
      <c r="H64" s="133"/>
      <c r="I64" s="258"/>
      <c r="J64" s="488"/>
      <c r="K64" s="258"/>
      <c r="L64" s="19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</row>
    <row r="65" spans="1:48" s="97" customFormat="1" ht="12" customHeight="1" thickBot="1" x14ac:dyDescent="0.25">
      <c r="A65" s="20"/>
      <c r="B65" s="111" t="s">
        <v>184</v>
      </c>
      <c r="C65" s="112"/>
      <c r="D65" s="112"/>
      <c r="E65" s="112"/>
      <c r="F65" s="112"/>
      <c r="G65" s="112"/>
      <c r="H65" s="112"/>
      <c r="I65" s="112"/>
      <c r="J65" s="138"/>
      <c r="K65" s="112"/>
      <c r="L65" s="19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</row>
    <row r="66" spans="1:48" s="97" customFormat="1" ht="12" customHeight="1" thickBot="1" x14ac:dyDescent="0.25">
      <c r="A66" s="20"/>
      <c r="B66" s="482"/>
      <c r="C66" s="432"/>
      <c r="D66" s="434" t="s">
        <v>93</v>
      </c>
      <c r="E66" s="434" t="s">
        <v>104</v>
      </c>
      <c r="F66" s="434" t="s">
        <v>96</v>
      </c>
      <c r="G66" s="434" t="s">
        <v>105</v>
      </c>
      <c r="H66" s="434" t="s">
        <v>106</v>
      </c>
      <c r="I66" s="434" t="s">
        <v>107</v>
      </c>
      <c r="J66" s="492" t="s">
        <v>108</v>
      </c>
      <c r="K66" s="435" t="s">
        <v>109</v>
      </c>
      <c r="L66" s="19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</row>
    <row r="67" spans="1:48" s="97" customFormat="1" ht="12" customHeight="1" thickBot="1" x14ac:dyDescent="0.25">
      <c r="A67" s="20"/>
      <c r="B67" s="436" t="s">
        <v>111</v>
      </c>
      <c r="C67" s="437" t="s">
        <v>112</v>
      </c>
      <c r="D67" s="440" t="s">
        <v>99</v>
      </c>
      <c r="E67" s="440" t="s">
        <v>99</v>
      </c>
      <c r="F67" s="440" t="s">
        <v>135</v>
      </c>
      <c r="G67" s="440" t="s">
        <v>99</v>
      </c>
      <c r="H67" s="440" t="s">
        <v>136</v>
      </c>
      <c r="I67" s="440" t="s">
        <v>137</v>
      </c>
      <c r="J67" s="493" t="s">
        <v>113</v>
      </c>
      <c r="K67" s="441" t="s">
        <v>114</v>
      </c>
      <c r="L67" s="19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</row>
    <row r="68" spans="1:48" s="97" customFormat="1" ht="12" customHeight="1" x14ac:dyDescent="0.2">
      <c r="A68" s="20"/>
      <c r="B68" s="160">
        <v>1</v>
      </c>
      <c r="C68" s="184" t="s">
        <v>1523</v>
      </c>
      <c r="D68" s="283">
        <v>62.56</v>
      </c>
      <c r="E68" s="297">
        <v>5.3</v>
      </c>
      <c r="F68" s="170">
        <f>D68*E68-4</f>
        <v>327.56799999999998</v>
      </c>
      <c r="G68" s="170">
        <v>0.12</v>
      </c>
      <c r="H68" s="170">
        <f>F68*G68*B68</f>
        <v>39.308159999999994</v>
      </c>
      <c r="I68" s="169">
        <v>2.5</v>
      </c>
      <c r="J68" s="299">
        <f>H68*I68</f>
        <v>98.270399999999981</v>
      </c>
      <c r="K68" s="166" t="s">
        <v>157</v>
      </c>
      <c r="L68" s="19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</row>
    <row r="69" spans="1:48" s="97" customFormat="1" ht="12" customHeight="1" thickBot="1" x14ac:dyDescent="0.25">
      <c r="A69" s="20"/>
      <c r="B69" s="159">
        <v>1</v>
      </c>
      <c r="C69" s="184" t="s">
        <v>1525</v>
      </c>
      <c r="D69" s="170">
        <v>4.2</v>
      </c>
      <c r="E69" s="170">
        <v>3</v>
      </c>
      <c r="F69" s="170">
        <f>D69*E69</f>
        <v>12.600000000000001</v>
      </c>
      <c r="G69" s="170">
        <v>0.3</v>
      </c>
      <c r="H69" s="170">
        <f>F69*G69*B69</f>
        <v>3.7800000000000002</v>
      </c>
      <c r="I69" s="169">
        <v>2.5</v>
      </c>
      <c r="J69" s="299">
        <f>H69*I69</f>
        <v>9.4500000000000011</v>
      </c>
      <c r="K69" s="172" t="s">
        <v>157</v>
      </c>
      <c r="L69" s="19"/>
      <c r="M69" s="83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</row>
    <row r="70" spans="1:48" s="97" customFormat="1" ht="12" customHeight="1" thickBot="1" x14ac:dyDescent="0.25">
      <c r="A70" s="20"/>
      <c r="B70" s="483"/>
      <c r="C70" s="484" t="s">
        <v>117</v>
      </c>
      <c r="D70" s="484"/>
      <c r="E70" s="484"/>
      <c r="F70" s="484"/>
      <c r="G70" s="462"/>
      <c r="H70" s="520">
        <f>SUM(H68:H69)</f>
        <v>43.088159999999995</v>
      </c>
      <c r="I70" s="484"/>
      <c r="J70" s="485">
        <f>SUM(J68:J69)</f>
        <v>107.72039999999998</v>
      </c>
      <c r="K70" s="487"/>
      <c r="L70" s="19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</row>
    <row r="71" spans="1:48" s="97" customFormat="1" ht="12" customHeight="1" x14ac:dyDescent="0.2">
      <c r="A71" s="20"/>
      <c r="B71" s="154"/>
      <c r="C71" s="112"/>
      <c r="D71" s="112"/>
      <c r="E71" s="112"/>
      <c r="F71" s="112"/>
      <c r="G71" s="112"/>
      <c r="H71" s="112"/>
      <c r="I71" s="112"/>
      <c r="J71" s="138"/>
      <c r="K71" s="112"/>
      <c r="L71" s="19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</row>
    <row r="72" spans="1:48" s="97" customFormat="1" ht="12" customHeight="1" thickBot="1" x14ac:dyDescent="0.25">
      <c r="A72" s="20"/>
      <c r="B72" s="111" t="s">
        <v>127</v>
      </c>
      <c r="C72" s="112"/>
      <c r="D72" s="112"/>
      <c r="E72" s="112"/>
      <c r="F72" s="112"/>
      <c r="G72" s="112"/>
      <c r="H72" s="112"/>
      <c r="I72" s="112"/>
      <c r="J72" s="138"/>
      <c r="K72" s="112"/>
      <c r="L72" s="19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</row>
    <row r="73" spans="1:48" s="97" customFormat="1" ht="12" customHeight="1" thickBot="1" x14ac:dyDescent="0.25">
      <c r="A73" s="20"/>
      <c r="B73" s="482"/>
      <c r="C73" s="432"/>
      <c r="D73" s="434" t="s">
        <v>93</v>
      </c>
      <c r="E73" s="434" t="s">
        <v>104</v>
      </c>
      <c r="F73" s="434" t="s">
        <v>96</v>
      </c>
      <c r="G73" s="434" t="s">
        <v>105</v>
      </c>
      <c r="H73" s="434" t="s">
        <v>106</v>
      </c>
      <c r="I73" s="434" t="s">
        <v>107</v>
      </c>
      <c r="J73" s="492" t="s">
        <v>108</v>
      </c>
      <c r="K73" s="435" t="s">
        <v>109</v>
      </c>
      <c r="L73" s="19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</row>
    <row r="74" spans="1:48" s="97" customFormat="1" ht="12" customHeight="1" thickBot="1" x14ac:dyDescent="0.25">
      <c r="A74" s="20"/>
      <c r="B74" s="436" t="s">
        <v>111</v>
      </c>
      <c r="C74" s="437" t="s">
        <v>112</v>
      </c>
      <c r="D74" s="440" t="s">
        <v>99</v>
      </c>
      <c r="E74" s="440" t="s">
        <v>99</v>
      </c>
      <c r="F74" s="440" t="s">
        <v>135</v>
      </c>
      <c r="G74" s="440" t="s">
        <v>99</v>
      </c>
      <c r="H74" s="440" t="s">
        <v>136</v>
      </c>
      <c r="I74" s="440" t="s">
        <v>137</v>
      </c>
      <c r="J74" s="493" t="s">
        <v>113</v>
      </c>
      <c r="K74" s="441" t="s">
        <v>114</v>
      </c>
      <c r="L74" s="19"/>
      <c r="M74" s="20"/>
      <c r="N74" s="20"/>
      <c r="O74" s="58">
        <f>F59+F84</f>
        <v>526.60400000000004</v>
      </c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</row>
    <row r="75" spans="1:48" s="97" customFormat="1" ht="12" customHeight="1" x14ac:dyDescent="0.2">
      <c r="A75" s="20"/>
      <c r="B75" s="160">
        <v>4</v>
      </c>
      <c r="C75" s="184" t="s">
        <v>1582</v>
      </c>
      <c r="D75" s="309">
        <v>1.2</v>
      </c>
      <c r="E75" s="309">
        <v>1.2</v>
      </c>
      <c r="F75" s="181"/>
      <c r="G75" s="309">
        <v>1.2</v>
      </c>
      <c r="H75" s="170">
        <f>B75*D75*E75*G75</f>
        <v>6.9119999999999999</v>
      </c>
      <c r="I75" s="181">
        <v>2.2000000000000002</v>
      </c>
      <c r="J75" s="494">
        <f>H75*I75</f>
        <v>15.2064</v>
      </c>
      <c r="K75" s="166" t="s">
        <v>116</v>
      </c>
      <c r="L75" s="19"/>
      <c r="M75" s="20">
        <f>1*1.2*1.25*2</f>
        <v>3</v>
      </c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</row>
    <row r="76" spans="1:48" s="97" customFormat="1" ht="12" customHeight="1" x14ac:dyDescent="0.2">
      <c r="A76" s="20"/>
      <c r="B76" s="159">
        <v>2</v>
      </c>
      <c r="C76" s="185" t="s">
        <v>996</v>
      </c>
      <c r="D76" s="168">
        <v>3.7</v>
      </c>
      <c r="E76" s="309">
        <v>0.5</v>
      </c>
      <c r="F76" s="169"/>
      <c r="G76" s="309">
        <v>1.2</v>
      </c>
      <c r="H76" s="170">
        <f>B76*D76*E76*G76</f>
        <v>4.4400000000000004</v>
      </c>
      <c r="I76" s="169">
        <v>2.2000000000000002</v>
      </c>
      <c r="J76" s="299">
        <f>H76*I76</f>
        <v>9.7680000000000025</v>
      </c>
      <c r="K76" s="166" t="s">
        <v>116</v>
      </c>
      <c r="L76" s="19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</row>
    <row r="77" spans="1:48" s="97" customFormat="1" ht="12" customHeight="1" thickBot="1" x14ac:dyDescent="0.25">
      <c r="A77" s="20"/>
      <c r="B77" s="158">
        <v>2</v>
      </c>
      <c r="C77" s="284" t="s">
        <v>996</v>
      </c>
      <c r="D77" s="295">
        <v>1.8</v>
      </c>
      <c r="E77" s="302">
        <v>0.5</v>
      </c>
      <c r="F77" s="285"/>
      <c r="G77" s="302">
        <v>1.2</v>
      </c>
      <c r="H77" s="286">
        <f>B77*D77*E77*G77</f>
        <v>2.16</v>
      </c>
      <c r="I77" s="285">
        <v>2.2000000000000002</v>
      </c>
      <c r="J77" s="296">
        <f>H77*I77</f>
        <v>4.7520000000000007</v>
      </c>
      <c r="K77" s="300" t="s">
        <v>116</v>
      </c>
      <c r="L77" s="19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</row>
    <row r="78" spans="1:48" s="97" customFormat="1" ht="12" customHeight="1" thickBot="1" x14ac:dyDescent="0.25">
      <c r="A78" s="20"/>
      <c r="B78" s="483"/>
      <c r="C78" s="484" t="s">
        <v>117</v>
      </c>
      <c r="D78" s="484"/>
      <c r="E78" s="484"/>
      <c r="F78" s="484"/>
      <c r="G78" s="462"/>
      <c r="H78" s="520">
        <f>SUM(H75:H77)</f>
        <v>13.512</v>
      </c>
      <c r="I78" s="484"/>
      <c r="J78" s="485">
        <f>SUM(J75:J77)</f>
        <v>29.726400000000005</v>
      </c>
      <c r="K78" s="487"/>
      <c r="L78" s="19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</row>
    <row r="79" spans="1:48" s="97" customFormat="1" ht="12" customHeight="1" x14ac:dyDescent="0.2">
      <c r="A79" s="20"/>
      <c r="B79" s="154"/>
      <c r="C79" s="112"/>
      <c r="D79" s="112"/>
      <c r="E79" s="112"/>
      <c r="F79" s="112"/>
      <c r="G79" s="112"/>
      <c r="H79" s="112"/>
      <c r="I79" s="112"/>
      <c r="J79" s="138"/>
      <c r="K79" s="112"/>
      <c r="L79" s="19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</row>
    <row r="80" spans="1:48" s="97" customFormat="1" ht="12" customHeight="1" thickBot="1" x14ac:dyDescent="0.25">
      <c r="A80" s="20"/>
      <c r="B80" s="111" t="s">
        <v>175</v>
      </c>
      <c r="C80" s="112"/>
      <c r="D80" s="112"/>
      <c r="E80" s="112"/>
      <c r="F80" s="112"/>
      <c r="G80" s="112"/>
      <c r="H80" s="112"/>
      <c r="I80" s="112"/>
      <c r="J80" s="138"/>
      <c r="K80" s="112"/>
      <c r="L80" s="19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</row>
    <row r="81" spans="1:48" s="97" customFormat="1" ht="12" customHeight="1" thickBot="1" x14ac:dyDescent="0.25">
      <c r="A81" s="20"/>
      <c r="B81" s="482"/>
      <c r="C81" s="432"/>
      <c r="D81" s="434" t="s">
        <v>93</v>
      </c>
      <c r="E81" s="434" t="s">
        <v>104</v>
      </c>
      <c r="F81" s="434" t="s">
        <v>96</v>
      </c>
      <c r="G81" s="434" t="s">
        <v>105</v>
      </c>
      <c r="H81" s="434" t="s">
        <v>106</v>
      </c>
      <c r="I81" s="434" t="s">
        <v>107</v>
      </c>
      <c r="J81" s="492" t="s">
        <v>108</v>
      </c>
      <c r="K81" s="435" t="s">
        <v>109</v>
      </c>
      <c r="L81" s="19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</row>
    <row r="82" spans="1:48" s="97" customFormat="1" ht="12" customHeight="1" thickBot="1" x14ac:dyDescent="0.25">
      <c r="A82" s="20"/>
      <c r="B82" s="436" t="s">
        <v>111</v>
      </c>
      <c r="C82" s="437" t="s">
        <v>112</v>
      </c>
      <c r="D82" s="440" t="s">
        <v>99</v>
      </c>
      <c r="E82" s="440" t="s">
        <v>99</v>
      </c>
      <c r="F82" s="440" t="s">
        <v>135</v>
      </c>
      <c r="G82" s="440" t="s">
        <v>99</v>
      </c>
      <c r="H82" s="440" t="s">
        <v>136</v>
      </c>
      <c r="I82" s="440" t="s">
        <v>137</v>
      </c>
      <c r="J82" s="493" t="s">
        <v>113</v>
      </c>
      <c r="K82" s="441" t="s">
        <v>114</v>
      </c>
      <c r="L82" s="19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</row>
    <row r="83" spans="1:48" s="97" customFormat="1" ht="12" customHeight="1" x14ac:dyDescent="0.2">
      <c r="A83" s="20"/>
      <c r="B83" s="159"/>
      <c r="C83" s="185" t="s">
        <v>838</v>
      </c>
      <c r="D83" s="170"/>
      <c r="E83" s="168"/>
      <c r="F83" s="170"/>
      <c r="G83" s="169"/>
      <c r="H83" s="170"/>
      <c r="I83" s="181"/>
      <c r="J83" s="494"/>
      <c r="K83" s="517"/>
      <c r="L83" s="19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</row>
    <row r="84" spans="1:48" s="97" customFormat="1" ht="12" customHeight="1" thickBot="1" x14ac:dyDescent="0.25">
      <c r="B84" s="451">
        <v>1</v>
      </c>
      <c r="C84" s="287" t="s">
        <v>843</v>
      </c>
      <c r="D84" s="288"/>
      <c r="E84" s="289"/>
      <c r="F84" s="288">
        <f>H17</f>
        <v>369.10400000000004</v>
      </c>
      <c r="G84" s="290">
        <v>6.0000000000000001E-3</v>
      </c>
      <c r="H84" s="288">
        <f>F84*G84</f>
        <v>2.2146240000000001</v>
      </c>
      <c r="I84" s="291">
        <v>1.434E-2</v>
      </c>
      <c r="J84" s="292">
        <f>I84*F84*B84</f>
        <v>5.2929513600000009</v>
      </c>
      <c r="K84" s="293" t="s">
        <v>997</v>
      </c>
      <c r="L84" s="19"/>
      <c r="M84" s="20"/>
    </row>
    <row r="85" spans="1:48" s="97" customFormat="1" ht="12" customHeight="1" thickBot="1" x14ac:dyDescent="0.25">
      <c r="A85" s="20"/>
      <c r="B85" s="425"/>
      <c r="C85" s="457" t="s">
        <v>117</v>
      </c>
      <c r="D85" s="457"/>
      <c r="E85" s="457"/>
      <c r="F85" s="457"/>
      <c r="G85" s="497"/>
      <c r="H85" s="459"/>
      <c r="I85" s="457"/>
      <c r="J85" s="304">
        <f>J84</f>
        <v>5.2929513600000009</v>
      </c>
      <c r="K85" s="258"/>
      <c r="L85" s="19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</row>
    <row r="86" spans="1:48" s="97" customFormat="1" ht="12" customHeight="1" x14ac:dyDescent="0.2">
      <c r="A86" s="20"/>
      <c r="B86" s="154"/>
      <c r="C86" s="112"/>
      <c r="D86" s="112"/>
      <c r="E86" s="112"/>
      <c r="F86" s="112"/>
      <c r="G86" s="112"/>
      <c r="H86" s="112"/>
      <c r="I86" s="112"/>
      <c r="J86" s="138"/>
      <c r="K86" s="112"/>
      <c r="L86" s="19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</row>
    <row r="87" spans="1:48" s="97" customFormat="1" ht="12" customHeight="1" thickBot="1" x14ac:dyDescent="0.25">
      <c r="A87" s="20"/>
      <c r="B87" s="111" t="s">
        <v>123</v>
      </c>
      <c r="C87" s="112"/>
      <c r="D87" s="112"/>
      <c r="E87" s="112"/>
      <c r="F87" s="112"/>
      <c r="G87" s="112"/>
      <c r="H87" s="112"/>
      <c r="I87" s="112"/>
      <c r="J87" s="138"/>
      <c r="K87" s="112"/>
      <c r="L87" s="19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</row>
    <row r="88" spans="1:48" s="97" customFormat="1" ht="12" customHeight="1" thickBot="1" x14ac:dyDescent="0.25">
      <c r="A88" s="20"/>
      <c r="B88" s="482"/>
      <c r="C88" s="432"/>
      <c r="D88" s="434" t="s">
        <v>93</v>
      </c>
      <c r="E88" s="434" t="s">
        <v>104</v>
      </c>
      <c r="F88" s="434" t="s">
        <v>96</v>
      </c>
      <c r="G88" s="434" t="s">
        <v>105</v>
      </c>
      <c r="H88" s="434" t="s">
        <v>106</v>
      </c>
      <c r="I88" s="434" t="s">
        <v>124</v>
      </c>
      <c r="J88" s="492" t="s">
        <v>108</v>
      </c>
      <c r="K88" s="435" t="s">
        <v>109</v>
      </c>
      <c r="L88" s="19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</row>
    <row r="89" spans="1:48" s="97" customFormat="1" ht="12" customHeight="1" thickBot="1" x14ac:dyDescent="0.25">
      <c r="A89" s="20"/>
      <c r="B89" s="436" t="s">
        <v>111</v>
      </c>
      <c r="C89" s="437" t="s">
        <v>112</v>
      </c>
      <c r="D89" s="440" t="s">
        <v>99</v>
      </c>
      <c r="E89" s="440" t="s">
        <v>99</v>
      </c>
      <c r="F89" s="440" t="s">
        <v>135</v>
      </c>
      <c r="G89" s="440" t="s">
        <v>99</v>
      </c>
      <c r="H89" s="440" t="s">
        <v>136</v>
      </c>
      <c r="I89" s="440" t="s">
        <v>125</v>
      </c>
      <c r="J89" s="493" t="s">
        <v>113</v>
      </c>
      <c r="K89" s="441" t="s">
        <v>114</v>
      </c>
      <c r="L89" s="19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</row>
    <row r="90" spans="1:48" s="97" customFormat="1" ht="12" customHeight="1" x14ac:dyDescent="0.2">
      <c r="A90" s="20"/>
      <c r="B90" s="159">
        <v>210</v>
      </c>
      <c r="C90" s="185" t="s">
        <v>521</v>
      </c>
      <c r="D90" s="170">
        <v>0.6</v>
      </c>
      <c r="E90" s="169">
        <v>1.8</v>
      </c>
      <c r="F90" s="169"/>
      <c r="G90" s="169"/>
      <c r="H90" s="298"/>
      <c r="I90" s="169">
        <v>3.5999999999999997E-2</v>
      </c>
      <c r="J90" s="299">
        <f>I90*B90</f>
        <v>7.56</v>
      </c>
      <c r="K90" s="172" t="s">
        <v>143</v>
      </c>
      <c r="L90" s="19"/>
      <c r="M90" s="20">
        <f>57.5*N90*2</f>
        <v>191.66666666666669</v>
      </c>
      <c r="N90" s="20">
        <f>5/3</f>
        <v>1.6666666666666667</v>
      </c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</row>
    <row r="91" spans="1:48" s="97" customFormat="1" ht="12" customHeight="1" x14ac:dyDescent="0.2">
      <c r="A91" s="20"/>
      <c r="B91" s="159">
        <v>2</v>
      </c>
      <c r="C91" s="185" t="s">
        <v>415</v>
      </c>
      <c r="D91" s="168"/>
      <c r="E91" s="169"/>
      <c r="F91" s="169"/>
      <c r="G91" s="169"/>
      <c r="H91" s="298"/>
      <c r="I91" s="298">
        <v>5.6500000000000002E-2</v>
      </c>
      <c r="J91" s="299">
        <f>B91*I91</f>
        <v>0.113</v>
      </c>
      <c r="K91" s="172" t="s">
        <v>143</v>
      </c>
      <c r="L91" s="19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</row>
    <row r="92" spans="1:48" s="97" customFormat="1" ht="12" customHeight="1" x14ac:dyDescent="0.2">
      <c r="A92" s="20"/>
      <c r="B92" s="159">
        <v>1</v>
      </c>
      <c r="C92" s="185" t="s">
        <v>314</v>
      </c>
      <c r="D92" s="168"/>
      <c r="E92" s="169"/>
      <c r="F92" s="169"/>
      <c r="G92" s="169"/>
      <c r="H92" s="298"/>
      <c r="I92" s="298">
        <v>0.23</v>
      </c>
      <c r="J92" s="299">
        <f>I92</f>
        <v>0.23</v>
      </c>
      <c r="K92" s="162" t="s">
        <v>143</v>
      </c>
      <c r="L92" s="19"/>
      <c r="M92" s="20">
        <f>19*1.4</f>
        <v>26.599999999999998</v>
      </c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</row>
    <row r="93" spans="1:48" s="97" customFormat="1" ht="12" customHeight="1" x14ac:dyDescent="0.2">
      <c r="A93" s="20"/>
      <c r="B93" s="159">
        <v>1</v>
      </c>
      <c r="C93" s="185" t="s">
        <v>840</v>
      </c>
      <c r="D93" s="169"/>
      <c r="E93" s="169"/>
      <c r="F93" s="169"/>
      <c r="G93" s="169"/>
      <c r="H93" s="298"/>
      <c r="I93" s="298">
        <v>0.55000000000000004</v>
      </c>
      <c r="J93" s="299">
        <f>I93</f>
        <v>0.55000000000000004</v>
      </c>
      <c r="K93" s="162" t="s">
        <v>143</v>
      </c>
      <c r="L93" s="19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</row>
    <row r="94" spans="1:48" s="97" customFormat="1" ht="12" customHeight="1" thickBot="1" x14ac:dyDescent="0.25">
      <c r="A94" s="20"/>
      <c r="B94" s="158">
        <v>1</v>
      </c>
      <c r="C94" s="284" t="s">
        <v>1590</v>
      </c>
      <c r="D94" s="295"/>
      <c r="E94" s="285"/>
      <c r="F94" s="285"/>
      <c r="G94" s="285"/>
      <c r="H94" s="502"/>
      <c r="I94" s="502">
        <v>0.6</v>
      </c>
      <c r="J94" s="296">
        <f>I94*B94</f>
        <v>0.6</v>
      </c>
      <c r="K94" s="172" t="s">
        <v>143</v>
      </c>
      <c r="L94" s="19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</row>
    <row r="95" spans="1:48" s="97" customFormat="1" ht="12" customHeight="1" thickBot="1" x14ac:dyDescent="0.25">
      <c r="A95" s="20"/>
      <c r="B95" s="483"/>
      <c r="C95" s="484" t="s">
        <v>117</v>
      </c>
      <c r="D95" s="484"/>
      <c r="E95" s="484"/>
      <c r="F95" s="484"/>
      <c r="G95" s="462"/>
      <c r="H95" s="504"/>
      <c r="I95" s="484"/>
      <c r="J95" s="485">
        <f>SUM(J90:J94)</f>
        <v>9.0530000000000008</v>
      </c>
      <c r="K95" s="487"/>
      <c r="L95" s="19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</row>
    <row r="96" spans="1:48" s="97" customFormat="1" ht="12" customHeight="1" x14ac:dyDescent="0.2">
      <c r="A96" s="20"/>
      <c r="B96" s="259"/>
      <c r="C96" s="258"/>
      <c r="D96" s="258"/>
      <c r="E96" s="258"/>
      <c r="F96" s="258"/>
      <c r="G96" s="258"/>
      <c r="H96" s="133"/>
      <c r="I96" s="258"/>
      <c r="J96" s="488"/>
      <c r="K96" s="258"/>
      <c r="L96" s="19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</row>
    <row r="97" spans="1:48" s="97" customFormat="1" ht="12" customHeight="1" thickBot="1" x14ac:dyDescent="0.25">
      <c r="B97" s="111" t="s">
        <v>166</v>
      </c>
      <c r="C97" s="112"/>
      <c r="D97" s="112"/>
      <c r="E97" s="112"/>
      <c r="F97" s="112"/>
      <c r="G97" s="112"/>
      <c r="H97" s="112"/>
      <c r="I97" s="112"/>
      <c r="J97" s="112"/>
      <c r="K97" s="112"/>
      <c r="L97" s="19"/>
      <c r="M97" s="20"/>
    </row>
    <row r="98" spans="1:48" s="97" customFormat="1" ht="12" customHeight="1" thickBot="1" x14ac:dyDescent="0.25">
      <c r="B98" s="482"/>
      <c r="C98" s="432"/>
      <c r="D98" s="470" t="s">
        <v>93</v>
      </c>
      <c r="E98" s="434" t="s">
        <v>104</v>
      </c>
      <c r="F98" s="434" t="s">
        <v>96</v>
      </c>
      <c r="G98" s="434" t="s">
        <v>105</v>
      </c>
      <c r="H98" s="434" t="s">
        <v>106</v>
      </c>
      <c r="I98" s="434" t="s">
        <v>124</v>
      </c>
      <c r="J98" s="434" t="s">
        <v>108</v>
      </c>
      <c r="K98" s="435" t="s">
        <v>109</v>
      </c>
      <c r="L98" s="19"/>
      <c r="M98" s="20"/>
    </row>
    <row r="99" spans="1:48" s="97" customFormat="1" ht="12" customHeight="1" thickBot="1" x14ac:dyDescent="0.25">
      <c r="B99" s="436" t="s">
        <v>111</v>
      </c>
      <c r="C99" s="437" t="s">
        <v>112</v>
      </c>
      <c r="D99" s="505" t="s">
        <v>99</v>
      </c>
      <c r="E99" s="440" t="s">
        <v>99</v>
      </c>
      <c r="F99" s="440" t="s">
        <v>135</v>
      </c>
      <c r="G99" s="440" t="s">
        <v>99</v>
      </c>
      <c r="H99" s="440" t="s">
        <v>136</v>
      </c>
      <c r="I99" s="440" t="s">
        <v>125</v>
      </c>
      <c r="J99" s="440" t="s">
        <v>113</v>
      </c>
      <c r="K99" s="441" t="s">
        <v>114</v>
      </c>
      <c r="L99" s="19"/>
      <c r="M99" s="20"/>
    </row>
    <row r="100" spans="1:48" s="97" customFormat="1" ht="12" customHeight="1" x14ac:dyDescent="0.2">
      <c r="B100" s="442"/>
      <c r="C100" s="569" t="s">
        <v>167</v>
      </c>
      <c r="D100" s="181"/>
      <c r="E100" s="181"/>
      <c r="F100" s="181"/>
      <c r="G100" s="181"/>
      <c r="H100" s="297"/>
      <c r="I100" s="181"/>
      <c r="J100" s="297"/>
      <c r="K100" s="184"/>
      <c r="L100" s="19"/>
      <c r="M100" s="20"/>
    </row>
    <row r="101" spans="1:48" s="97" customFormat="1" ht="12" customHeight="1" thickBot="1" x14ac:dyDescent="0.25">
      <c r="B101" s="159">
        <v>210</v>
      </c>
      <c r="C101" s="184" t="s">
        <v>524</v>
      </c>
      <c r="D101" s="170">
        <v>0.6</v>
      </c>
      <c r="E101" s="169">
        <v>1.8</v>
      </c>
      <c r="F101" s="181">
        <f>D101*E101</f>
        <v>1.08</v>
      </c>
      <c r="G101" s="181">
        <v>6.0000000000000001E-3</v>
      </c>
      <c r="H101" s="170">
        <f>F101*G101*B101</f>
        <v>1.3608</v>
      </c>
      <c r="I101" s="169">
        <v>2.57</v>
      </c>
      <c r="J101" s="170">
        <f>H101*I101</f>
        <v>3.4972559999999997</v>
      </c>
      <c r="K101" s="172" t="s">
        <v>144</v>
      </c>
      <c r="L101" s="19"/>
      <c r="M101" s="20"/>
    </row>
    <row r="102" spans="1:48" s="97" customFormat="1" ht="12" customHeight="1" thickBot="1" x14ac:dyDescent="0.25">
      <c r="B102" s="483"/>
      <c r="C102" s="484" t="s">
        <v>117</v>
      </c>
      <c r="D102" s="484"/>
      <c r="E102" s="484"/>
      <c r="F102" s="484"/>
      <c r="G102" s="462"/>
      <c r="H102" s="520">
        <f>SUM(H101)</f>
        <v>1.3608</v>
      </c>
      <c r="I102" s="510"/>
      <c r="J102" s="520">
        <f>SUM(J101)</f>
        <v>3.4972559999999997</v>
      </c>
      <c r="K102" s="487"/>
      <c r="L102" s="19"/>
      <c r="M102" s="20"/>
    </row>
    <row r="103" spans="1:48" s="97" customFormat="1" ht="12" customHeight="1" x14ac:dyDescent="0.2">
      <c r="A103" s="20"/>
      <c r="B103" s="259"/>
      <c r="C103" s="258"/>
      <c r="D103" s="258"/>
      <c r="E103" s="258"/>
      <c r="F103" s="258"/>
      <c r="G103" s="258"/>
      <c r="H103" s="133"/>
      <c r="I103" s="258"/>
      <c r="J103" s="488"/>
      <c r="K103" s="258"/>
      <c r="L103" s="19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</row>
    <row r="104" spans="1:48" s="156" customFormat="1" ht="12" customHeight="1" x14ac:dyDescent="0.2">
      <c r="A104" s="134"/>
      <c r="B104" s="259"/>
      <c r="C104" s="258"/>
      <c r="D104" s="258"/>
      <c r="E104" s="258"/>
      <c r="F104" s="258"/>
      <c r="G104" s="258"/>
      <c r="H104" s="133"/>
      <c r="I104" s="258"/>
      <c r="J104" s="488"/>
      <c r="K104" s="258"/>
      <c r="L104" s="136"/>
      <c r="M104" s="134"/>
      <c r="N104" s="134"/>
      <c r="O104" s="134"/>
      <c r="P104" s="134"/>
      <c r="Q104" s="134"/>
      <c r="R104" s="134"/>
      <c r="S104" s="134"/>
      <c r="T104" s="134"/>
      <c r="U104" s="134"/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</row>
    <row r="105" spans="1:48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9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</row>
    <row r="106" spans="1:48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</row>
    <row r="107" spans="1:48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9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</row>
    <row r="108" spans="1:48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</row>
    <row r="109" spans="1:48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9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</row>
    <row r="110" spans="1:48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9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</row>
    <row r="111" spans="1:48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9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</row>
    <row r="112" spans="1:48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9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</row>
    <row r="113" spans="1:48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9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</row>
    <row r="114" spans="1:48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9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</row>
    <row r="115" spans="1:48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9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</row>
    <row r="116" spans="1:48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9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</row>
    <row r="117" spans="1:48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9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</row>
    <row r="118" spans="1:48" s="97" customFormat="1" ht="12" customHeight="1" x14ac:dyDescent="0.2">
      <c r="A118" s="20"/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9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</row>
    <row r="119" spans="1:48" s="97" customFormat="1" ht="12" customHeight="1" x14ac:dyDescent="0.2">
      <c r="A119" s="20"/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9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</row>
    <row r="120" spans="1:48" s="97" customFormat="1" ht="12" customHeigh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9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</row>
    <row r="121" spans="1:48" s="97" customFormat="1" ht="12" customHeight="1" x14ac:dyDescent="0.2">
      <c r="A121" s="20"/>
      <c r="B121" s="154"/>
      <c r="C121" s="112"/>
      <c r="D121" s="112"/>
      <c r="E121" s="112"/>
      <c r="F121" s="112"/>
      <c r="G121" s="112"/>
      <c r="H121" s="133"/>
      <c r="I121" s="133"/>
      <c r="J121" s="112"/>
      <c r="K121" s="112"/>
      <c r="L121" s="19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</row>
    <row r="122" spans="1:48" s="97" customFormat="1" ht="12" customHeight="1" x14ac:dyDescent="0.2">
      <c r="A122" s="20"/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9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</row>
    <row r="123" spans="1:48" s="97" customFormat="1" ht="12" customHeight="1" x14ac:dyDescent="0.2">
      <c r="A123" s="20"/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9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</row>
    <row r="124" spans="1:48" s="97" customFormat="1" ht="12" customHeight="1" x14ac:dyDescent="0.2">
      <c r="A124" s="20"/>
      <c r="B124" s="154"/>
      <c r="C124" s="112"/>
      <c r="D124" s="802" t="s">
        <v>674</v>
      </c>
      <c r="E124" s="112"/>
      <c r="F124" s="112"/>
      <c r="G124" s="112"/>
      <c r="H124" s="112"/>
      <c r="I124" s="112"/>
      <c r="J124" s="112"/>
      <c r="K124" s="112"/>
      <c r="L124" s="19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</row>
    <row r="125" spans="1:48" s="97" customFormat="1" ht="12" customHeight="1" x14ac:dyDescent="0.2">
      <c r="A125" s="20"/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9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</row>
    <row r="126" spans="1:48" s="97" customFormat="1" ht="12" customHeight="1" x14ac:dyDescent="0.2">
      <c r="A126" s="20"/>
      <c r="B126" s="154"/>
      <c r="C126" s="112"/>
      <c r="D126" s="169" t="s">
        <v>971</v>
      </c>
      <c r="E126" s="169" t="s">
        <v>972</v>
      </c>
      <c r="F126" s="169" t="s">
        <v>93</v>
      </c>
      <c r="G126" s="169" t="s">
        <v>94</v>
      </c>
      <c r="H126" s="169" t="s">
        <v>973</v>
      </c>
      <c r="I126" s="169" t="s">
        <v>984</v>
      </c>
      <c r="J126" s="169" t="s">
        <v>125</v>
      </c>
      <c r="K126" s="169" t="s">
        <v>134</v>
      </c>
      <c r="L126" s="19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</row>
    <row r="127" spans="1:48" s="97" customFormat="1" ht="12" customHeight="1" x14ac:dyDescent="0.2">
      <c r="A127" s="20"/>
      <c r="B127" s="154"/>
      <c r="C127" s="112"/>
      <c r="D127" s="534" t="s">
        <v>2103</v>
      </c>
      <c r="E127" s="169"/>
      <c r="F127" s="169"/>
      <c r="G127" s="169"/>
      <c r="H127" s="169"/>
      <c r="I127" s="169"/>
      <c r="J127" s="169"/>
      <c r="K127" s="169"/>
      <c r="L127" s="19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</row>
    <row r="128" spans="1:48" s="97" customFormat="1" ht="12" customHeight="1" x14ac:dyDescent="0.2">
      <c r="A128" s="20"/>
      <c r="B128" s="154"/>
      <c r="C128" s="112"/>
      <c r="D128" s="204" t="s">
        <v>2095</v>
      </c>
      <c r="E128" s="204">
        <v>6</v>
      </c>
      <c r="F128" s="170">
        <v>3</v>
      </c>
      <c r="G128" s="169"/>
      <c r="H128" s="169"/>
      <c r="I128" s="169"/>
      <c r="J128" s="169">
        <v>8.3400000000000002E-3</v>
      </c>
      <c r="K128" s="169">
        <f t="shared" ref="K128:K145" si="0">E128*F128*J128</f>
        <v>0.15012</v>
      </c>
      <c r="L128" s="19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</row>
    <row r="129" spans="1:48" s="97" customFormat="1" ht="12" customHeight="1" x14ac:dyDescent="0.2">
      <c r="A129" s="20"/>
      <c r="B129" s="154"/>
      <c r="C129" s="112"/>
      <c r="D129" s="204" t="s">
        <v>2089</v>
      </c>
      <c r="E129" s="204">
        <v>2</v>
      </c>
      <c r="F129" s="170">
        <v>3</v>
      </c>
      <c r="G129" s="169"/>
      <c r="H129" s="169"/>
      <c r="I129" s="169"/>
      <c r="J129" s="169">
        <v>1.11E-2</v>
      </c>
      <c r="K129" s="169">
        <f t="shared" si="0"/>
        <v>6.6600000000000006E-2</v>
      </c>
      <c r="L129" s="19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</row>
    <row r="130" spans="1:48" s="97" customFormat="1" ht="12" customHeight="1" x14ac:dyDescent="0.2">
      <c r="A130" s="20"/>
      <c r="B130" s="154"/>
      <c r="C130" s="154" t="s">
        <v>94</v>
      </c>
      <c r="D130" s="204" t="s">
        <v>2089</v>
      </c>
      <c r="E130" s="204">
        <v>2</v>
      </c>
      <c r="F130" s="170">
        <v>2.6</v>
      </c>
      <c r="G130" s="169"/>
      <c r="H130" s="169"/>
      <c r="I130" s="169"/>
      <c r="J130" s="169">
        <v>1.11E-2</v>
      </c>
      <c r="K130" s="169">
        <f t="shared" si="0"/>
        <v>5.7720000000000007E-2</v>
      </c>
      <c r="L130" s="19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</row>
    <row r="131" spans="1:48" s="97" customFormat="1" ht="12" customHeight="1" x14ac:dyDescent="0.2">
      <c r="A131" s="20"/>
      <c r="B131" s="154"/>
      <c r="C131" s="154" t="s">
        <v>94</v>
      </c>
      <c r="D131" s="204" t="s">
        <v>2089</v>
      </c>
      <c r="E131" s="204">
        <v>2</v>
      </c>
      <c r="F131" s="170">
        <v>2.4500000000000002</v>
      </c>
      <c r="G131" s="169"/>
      <c r="H131" s="169"/>
      <c r="I131" s="169"/>
      <c r="J131" s="169">
        <v>1.11E-2</v>
      </c>
      <c r="K131" s="169">
        <f t="shared" si="0"/>
        <v>5.4390000000000008E-2</v>
      </c>
      <c r="L131" s="19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</row>
    <row r="132" spans="1:48" s="97" customFormat="1" ht="12" customHeight="1" x14ac:dyDescent="0.2">
      <c r="A132" s="20"/>
      <c r="B132" s="154"/>
      <c r="C132" s="154" t="s">
        <v>94</v>
      </c>
      <c r="D132" s="204" t="s">
        <v>1348</v>
      </c>
      <c r="E132" s="204">
        <v>3</v>
      </c>
      <c r="F132" s="170">
        <v>5.3</v>
      </c>
      <c r="G132" s="169"/>
      <c r="H132" s="169"/>
      <c r="I132" s="169"/>
      <c r="J132" s="169">
        <v>3.6200000000000003E-2</v>
      </c>
      <c r="K132" s="169">
        <f t="shared" si="0"/>
        <v>0.57557999999999998</v>
      </c>
      <c r="L132" s="19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</row>
    <row r="133" spans="1:48" s="97" customFormat="1" ht="12" customHeight="1" x14ac:dyDescent="0.2">
      <c r="A133" s="20"/>
      <c r="B133" s="154"/>
      <c r="C133" s="154"/>
      <c r="D133" s="204" t="s">
        <v>2090</v>
      </c>
      <c r="E133" s="204">
        <v>4</v>
      </c>
      <c r="F133" s="170">
        <v>0.2</v>
      </c>
      <c r="G133" s="169"/>
      <c r="H133" s="169"/>
      <c r="I133" s="169"/>
      <c r="J133" s="169">
        <v>3.7699999999999999E-3</v>
      </c>
      <c r="K133" s="169">
        <f t="shared" si="0"/>
        <v>3.016E-3</v>
      </c>
      <c r="L133" s="19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</row>
    <row r="134" spans="1:48" s="97" customFormat="1" ht="12" customHeight="1" x14ac:dyDescent="0.2">
      <c r="A134" s="20"/>
      <c r="B134" s="154"/>
      <c r="C134" s="112"/>
      <c r="D134" s="204" t="s">
        <v>2091</v>
      </c>
      <c r="E134" s="204">
        <v>2</v>
      </c>
      <c r="F134" s="170">
        <v>3</v>
      </c>
      <c r="G134" s="169"/>
      <c r="H134" s="169"/>
      <c r="I134" s="169"/>
      <c r="J134" s="169">
        <v>5.4200000000000003E-3</v>
      </c>
      <c r="K134" s="169">
        <f t="shared" si="0"/>
        <v>3.252E-2</v>
      </c>
      <c r="L134" s="19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</row>
    <row r="135" spans="1:48" s="97" customFormat="1" ht="12" customHeight="1" x14ac:dyDescent="0.2">
      <c r="A135" s="20"/>
      <c r="B135" s="154"/>
      <c r="C135" s="112"/>
      <c r="D135" s="204" t="s">
        <v>2092</v>
      </c>
      <c r="E135" s="204">
        <v>2</v>
      </c>
      <c r="F135" s="170">
        <v>3</v>
      </c>
      <c r="G135" s="169"/>
      <c r="H135" s="169"/>
      <c r="I135" s="169"/>
      <c r="J135" s="169">
        <v>3.7699999999999999E-3</v>
      </c>
      <c r="K135" s="169">
        <f t="shared" si="0"/>
        <v>2.2620000000000001E-2</v>
      </c>
      <c r="L135" s="19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</row>
    <row r="136" spans="1:48" s="97" customFormat="1" ht="12" customHeight="1" x14ac:dyDescent="0.2">
      <c r="A136" s="20"/>
      <c r="B136" s="154"/>
      <c r="C136" s="154" t="s">
        <v>675</v>
      </c>
      <c r="D136" s="204" t="s">
        <v>2092</v>
      </c>
      <c r="E136" s="204">
        <v>4</v>
      </c>
      <c r="F136" s="170">
        <v>4.25</v>
      </c>
      <c r="G136" s="169"/>
      <c r="H136" s="169"/>
      <c r="I136" s="169"/>
      <c r="J136" s="169">
        <v>3.7699999999999999E-3</v>
      </c>
      <c r="K136" s="169">
        <f t="shared" si="0"/>
        <v>6.4089999999999994E-2</v>
      </c>
      <c r="L136" s="19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</row>
    <row r="137" spans="1:48" s="97" customFormat="1" ht="12" customHeight="1" x14ac:dyDescent="0.2">
      <c r="A137" s="20"/>
      <c r="B137" s="154"/>
      <c r="C137" s="154" t="s">
        <v>675</v>
      </c>
      <c r="D137" s="204" t="s">
        <v>2092</v>
      </c>
      <c r="E137" s="204">
        <v>4</v>
      </c>
      <c r="F137" s="170">
        <v>3.7</v>
      </c>
      <c r="G137" s="169"/>
      <c r="H137" s="169"/>
      <c r="I137" s="169"/>
      <c r="J137" s="169">
        <v>3.7699999999999999E-3</v>
      </c>
      <c r="K137" s="169">
        <f t="shared" si="0"/>
        <v>5.5795999999999998E-2</v>
      </c>
      <c r="L137" s="19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</row>
    <row r="138" spans="1:48" s="97" customFormat="1" ht="12" customHeight="1" x14ac:dyDescent="0.2">
      <c r="A138" s="20"/>
      <c r="B138" s="154"/>
      <c r="C138" s="112"/>
      <c r="D138" s="204" t="s">
        <v>2093</v>
      </c>
      <c r="E138" s="204">
        <v>1</v>
      </c>
      <c r="F138" s="170">
        <v>3</v>
      </c>
      <c r="G138" s="169"/>
      <c r="H138" s="169"/>
      <c r="I138" s="169"/>
      <c r="J138" s="169">
        <v>6.2300000000000003E-3</v>
      </c>
      <c r="K138" s="169">
        <f t="shared" si="0"/>
        <v>1.8690000000000002E-2</v>
      </c>
      <c r="L138" s="19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</row>
    <row r="139" spans="1:48" s="97" customFormat="1" ht="12" customHeight="1" x14ac:dyDescent="0.2">
      <c r="A139" s="20"/>
      <c r="B139" s="154"/>
      <c r="C139" s="112"/>
      <c r="D139" s="204" t="s">
        <v>2094</v>
      </c>
      <c r="E139" s="204">
        <v>2</v>
      </c>
      <c r="F139" s="170">
        <v>3</v>
      </c>
      <c r="G139" s="169"/>
      <c r="H139" s="169"/>
      <c r="I139" s="169"/>
      <c r="J139" s="169">
        <v>5.1500000000000001E-3</v>
      </c>
      <c r="K139" s="169">
        <f t="shared" si="0"/>
        <v>3.09E-2</v>
      </c>
      <c r="L139" s="19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</row>
    <row r="140" spans="1:48" s="97" customFormat="1" ht="12" customHeight="1" x14ac:dyDescent="0.2">
      <c r="A140" s="20"/>
      <c r="B140" s="154"/>
      <c r="C140" s="154" t="s">
        <v>676</v>
      </c>
      <c r="D140" s="204" t="s">
        <v>1143</v>
      </c>
      <c r="E140" s="204">
        <v>4</v>
      </c>
      <c r="F140" s="153">
        <v>2.9</v>
      </c>
      <c r="G140" s="153"/>
      <c r="H140" s="153"/>
      <c r="I140" s="153"/>
      <c r="J140" s="169">
        <v>1.34E-2</v>
      </c>
      <c r="K140" s="169">
        <f t="shared" si="0"/>
        <v>0.15543999999999999</v>
      </c>
      <c r="L140" s="19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</row>
    <row r="141" spans="1:48" s="97" customFormat="1" ht="12" customHeight="1" x14ac:dyDescent="0.2">
      <c r="A141" s="20"/>
      <c r="B141" s="154"/>
      <c r="C141" s="112"/>
      <c r="D141" s="204" t="s">
        <v>1143</v>
      </c>
      <c r="E141" s="204">
        <v>8</v>
      </c>
      <c r="F141" s="170">
        <v>3</v>
      </c>
      <c r="G141" s="169"/>
      <c r="H141" s="169"/>
      <c r="I141" s="169"/>
      <c r="J141" s="169">
        <v>1.34E-2</v>
      </c>
      <c r="K141" s="169">
        <f t="shared" si="0"/>
        <v>0.3216</v>
      </c>
      <c r="L141" s="19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</row>
    <row r="142" spans="1:48" s="97" customFormat="1" ht="12" customHeight="1" x14ac:dyDescent="0.2">
      <c r="A142" s="20"/>
      <c r="B142" s="154"/>
      <c r="C142" s="112"/>
      <c r="D142" s="204" t="s">
        <v>1143</v>
      </c>
      <c r="E142" s="204">
        <v>4</v>
      </c>
      <c r="F142" s="170">
        <v>2.8</v>
      </c>
      <c r="G142" s="169"/>
      <c r="H142" s="169"/>
      <c r="I142" s="169"/>
      <c r="J142" s="169">
        <v>1.34E-2</v>
      </c>
      <c r="K142" s="169">
        <f t="shared" si="0"/>
        <v>0.15007999999999999</v>
      </c>
      <c r="L142" s="19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</row>
    <row r="143" spans="1:48" s="97" customFormat="1" ht="12" customHeight="1" x14ac:dyDescent="0.2">
      <c r="A143" s="20"/>
      <c r="B143" s="154"/>
      <c r="C143" s="112"/>
      <c r="D143" s="204" t="s">
        <v>2104</v>
      </c>
      <c r="E143" s="204">
        <v>2</v>
      </c>
      <c r="F143" s="170">
        <v>2.6</v>
      </c>
      <c r="G143" s="169"/>
      <c r="H143" s="169"/>
      <c r="I143" s="169"/>
      <c r="J143" s="169">
        <v>2.53E-2</v>
      </c>
      <c r="K143" s="169">
        <f t="shared" si="0"/>
        <v>0.13156000000000001</v>
      </c>
      <c r="L143" s="19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</row>
    <row r="144" spans="1:48" s="97" customFormat="1" ht="12" customHeight="1" x14ac:dyDescent="0.2">
      <c r="A144" s="20"/>
      <c r="B144" s="154"/>
      <c r="C144" s="112"/>
      <c r="D144" s="204" t="s">
        <v>2104</v>
      </c>
      <c r="E144" s="204">
        <v>2</v>
      </c>
      <c r="F144" s="170">
        <v>2.4500000000000002</v>
      </c>
      <c r="G144" s="169"/>
      <c r="H144" s="169"/>
      <c r="I144" s="169"/>
      <c r="J144" s="169">
        <v>2.53E-2</v>
      </c>
      <c r="K144" s="169">
        <f t="shared" si="0"/>
        <v>0.12397000000000001</v>
      </c>
      <c r="L144" s="19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</row>
    <row r="145" spans="1:48" s="97" customFormat="1" ht="12" customHeight="1" x14ac:dyDescent="0.2">
      <c r="A145" s="20"/>
      <c r="B145" s="154"/>
      <c r="C145" s="112"/>
      <c r="D145" s="204" t="s">
        <v>2104</v>
      </c>
      <c r="E145" s="204">
        <v>4</v>
      </c>
      <c r="F145" s="153">
        <v>2.9</v>
      </c>
      <c r="G145" s="153"/>
      <c r="H145" s="153"/>
      <c r="I145" s="153"/>
      <c r="J145" s="169">
        <v>2.53E-2</v>
      </c>
      <c r="K145" s="169">
        <f t="shared" si="0"/>
        <v>0.29347999999999996</v>
      </c>
      <c r="L145" s="19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</row>
    <row r="146" spans="1:48" s="97" customFormat="1" ht="12" customHeight="1" x14ac:dyDescent="0.2">
      <c r="A146" s="20"/>
      <c r="B146" s="154"/>
      <c r="C146" s="112"/>
      <c r="D146" s="204" t="s">
        <v>2096</v>
      </c>
      <c r="E146" s="204">
        <v>1</v>
      </c>
      <c r="F146" s="170"/>
      <c r="G146" s="169"/>
      <c r="H146" s="169"/>
      <c r="I146" s="169"/>
      <c r="J146" s="169">
        <v>3.2000000000000001E-2</v>
      </c>
      <c r="K146" s="169">
        <f>J146</f>
        <v>3.2000000000000001E-2</v>
      </c>
      <c r="L146" s="19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</row>
    <row r="147" spans="1:48" s="97" customFormat="1" ht="12" customHeight="1" x14ac:dyDescent="0.2">
      <c r="A147" s="20"/>
      <c r="B147" s="154"/>
      <c r="C147" s="112"/>
      <c r="D147" s="204" t="s">
        <v>1344</v>
      </c>
      <c r="E147" s="204">
        <v>1</v>
      </c>
      <c r="F147" s="153"/>
      <c r="G147" s="153"/>
      <c r="H147" s="153"/>
      <c r="I147" s="153"/>
      <c r="J147" s="153">
        <v>0.2</v>
      </c>
      <c r="K147" s="205">
        <f>E147*J147</f>
        <v>0.2</v>
      </c>
      <c r="L147" s="19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</row>
    <row r="148" spans="1:48" s="97" customFormat="1" ht="12" customHeight="1" x14ac:dyDescent="0.2">
      <c r="A148" s="20"/>
      <c r="B148" s="154"/>
      <c r="C148" s="112"/>
      <c r="D148" s="204" t="s">
        <v>2097</v>
      </c>
      <c r="E148" s="204">
        <v>1</v>
      </c>
      <c r="F148" s="153"/>
      <c r="G148" s="153"/>
      <c r="H148" s="153"/>
      <c r="I148" s="153"/>
      <c r="J148" s="153">
        <v>0.22800000000000001</v>
      </c>
      <c r="K148" s="205">
        <f>E148*J148</f>
        <v>0.22800000000000001</v>
      </c>
      <c r="L148" s="19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</row>
    <row r="149" spans="1:48" s="97" customFormat="1" ht="12" customHeight="1" x14ac:dyDescent="0.2">
      <c r="A149" s="20"/>
      <c r="B149" s="154"/>
      <c r="C149" s="112"/>
      <c r="D149" s="204" t="s">
        <v>2098</v>
      </c>
      <c r="E149" s="204">
        <v>2</v>
      </c>
      <c r="F149" s="153"/>
      <c r="G149" s="153"/>
      <c r="H149" s="153"/>
      <c r="I149" s="153"/>
      <c r="J149" s="153">
        <f>0.2033*E149</f>
        <v>0.40660000000000002</v>
      </c>
      <c r="K149" s="205">
        <f>J149</f>
        <v>0.40660000000000002</v>
      </c>
      <c r="L149" s="19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</row>
    <row r="150" spans="1:48" s="97" customFormat="1" ht="12" customHeight="1" x14ac:dyDescent="0.2">
      <c r="A150" s="20"/>
      <c r="B150" s="154"/>
      <c r="C150" s="112"/>
      <c r="D150" s="204" t="s">
        <v>632</v>
      </c>
      <c r="E150" s="204">
        <v>1</v>
      </c>
      <c r="F150" s="170">
        <v>3</v>
      </c>
      <c r="G150" s="169">
        <v>5.9</v>
      </c>
      <c r="H150" s="169"/>
      <c r="I150" s="169">
        <f>F150*G150</f>
        <v>17.700000000000003</v>
      </c>
      <c r="J150" s="169">
        <v>2.4400000000000002E-2</v>
      </c>
      <c r="K150" s="169">
        <f>E150*F150*J150*G150</f>
        <v>0.43188000000000004</v>
      </c>
      <c r="L150" s="19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</row>
    <row r="151" spans="1:48" s="97" customFormat="1" ht="12" customHeight="1" x14ac:dyDescent="0.2">
      <c r="A151" s="20"/>
      <c r="B151" s="154"/>
      <c r="C151" s="112"/>
      <c r="D151" s="204"/>
      <c r="E151" s="204"/>
      <c r="F151" s="153"/>
      <c r="G151" s="153"/>
      <c r="H151" s="153"/>
      <c r="I151" s="153"/>
      <c r="J151" s="153"/>
      <c r="K151" s="205"/>
      <c r="L151" s="19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</row>
    <row r="152" spans="1:48" s="97" customFormat="1" ht="12" customHeight="1" x14ac:dyDescent="0.2">
      <c r="A152" s="20"/>
      <c r="B152" s="154"/>
      <c r="C152" s="112"/>
      <c r="D152" s="207" t="s">
        <v>2102</v>
      </c>
      <c r="E152" s="204"/>
      <c r="F152" s="153"/>
      <c r="G152" s="153"/>
      <c r="H152" s="153"/>
      <c r="I152" s="153"/>
      <c r="J152" s="153"/>
      <c r="K152" s="205"/>
      <c r="L152" s="19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</row>
    <row r="153" spans="1:48" s="97" customFormat="1" ht="12" customHeight="1" x14ac:dyDescent="0.2">
      <c r="A153" s="20"/>
      <c r="B153" s="154"/>
      <c r="C153" s="112"/>
      <c r="D153" s="204" t="s">
        <v>1143</v>
      </c>
      <c r="E153" s="204">
        <v>8</v>
      </c>
      <c r="F153" s="170">
        <v>1</v>
      </c>
      <c r="G153" s="169"/>
      <c r="H153" s="169"/>
      <c r="I153" s="169"/>
      <c r="J153" s="169">
        <v>1.34E-2</v>
      </c>
      <c r="K153" s="169">
        <f>E153*F153*J153</f>
        <v>0.1072</v>
      </c>
      <c r="L153" s="19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</row>
    <row r="154" spans="1:48" s="97" customFormat="1" ht="12" customHeight="1" x14ac:dyDescent="0.2">
      <c r="A154" s="20"/>
      <c r="B154" s="154"/>
      <c r="C154" s="112"/>
      <c r="D154" s="204" t="s">
        <v>1143</v>
      </c>
      <c r="E154" s="204">
        <v>4</v>
      </c>
      <c r="F154" s="170">
        <v>1.2</v>
      </c>
      <c r="G154" s="169"/>
      <c r="H154" s="169"/>
      <c r="I154" s="169"/>
      <c r="J154" s="169">
        <v>1.34E-2</v>
      </c>
      <c r="K154" s="169">
        <f>E154*F154*J154</f>
        <v>6.4320000000000002E-2</v>
      </c>
      <c r="L154" s="19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</row>
    <row r="155" spans="1:48" s="97" customFormat="1" ht="12" customHeight="1" x14ac:dyDescent="0.2">
      <c r="A155" s="20"/>
      <c r="B155" s="154"/>
      <c r="C155" s="112"/>
      <c r="D155" s="204" t="s">
        <v>1143</v>
      </c>
      <c r="E155" s="204">
        <v>4</v>
      </c>
      <c r="F155" s="170">
        <v>3</v>
      </c>
      <c r="G155" s="169"/>
      <c r="H155" s="169"/>
      <c r="I155" s="169"/>
      <c r="J155" s="169">
        <v>1.34E-2</v>
      </c>
      <c r="K155" s="169">
        <f>E155*F155*J155</f>
        <v>0.1608</v>
      </c>
      <c r="L155" s="19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</row>
    <row r="156" spans="1:48" s="97" customFormat="1" ht="12" customHeight="1" x14ac:dyDescent="0.2">
      <c r="A156" s="20"/>
      <c r="B156" s="154"/>
      <c r="C156" s="112"/>
      <c r="D156" s="204" t="s">
        <v>2090</v>
      </c>
      <c r="E156" s="204">
        <v>8</v>
      </c>
      <c r="F156" s="170">
        <v>0.9</v>
      </c>
      <c r="G156" s="169"/>
      <c r="H156" s="169"/>
      <c r="I156" s="169"/>
      <c r="J156" s="169">
        <v>3.7699999999999999E-3</v>
      </c>
      <c r="K156" s="169">
        <f>E156*F156*J156</f>
        <v>2.7144000000000001E-2</v>
      </c>
      <c r="L156" s="19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</row>
    <row r="157" spans="1:48" s="97" customFormat="1" ht="12" customHeight="1" x14ac:dyDescent="0.2">
      <c r="A157" s="20"/>
      <c r="B157" s="154"/>
      <c r="C157" s="112"/>
      <c r="D157" s="204" t="s">
        <v>2100</v>
      </c>
      <c r="E157" s="204">
        <v>12</v>
      </c>
      <c r="F157" s="153">
        <v>0.2</v>
      </c>
      <c r="G157" s="153"/>
      <c r="H157" s="153"/>
      <c r="I157" s="153"/>
      <c r="J157" s="208">
        <v>4.7099999999999998E-3</v>
      </c>
      <c r="K157" s="169">
        <f>E157*F157*J157</f>
        <v>1.1304000000000002E-2</v>
      </c>
      <c r="L157" s="19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</row>
    <row r="158" spans="1:48" s="97" customFormat="1" ht="12" customHeight="1" x14ac:dyDescent="0.2">
      <c r="A158" s="20"/>
      <c r="B158" s="154"/>
      <c r="C158" s="112"/>
      <c r="D158" s="204" t="s">
        <v>1344</v>
      </c>
      <c r="E158" s="204">
        <v>1</v>
      </c>
      <c r="F158" s="153"/>
      <c r="G158" s="153"/>
      <c r="H158" s="153"/>
      <c r="I158" s="153"/>
      <c r="J158" s="153">
        <v>4.8000000000000001E-2</v>
      </c>
      <c r="K158" s="205">
        <f>E158*J158</f>
        <v>4.8000000000000001E-2</v>
      </c>
      <c r="L158" s="19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</row>
    <row r="159" spans="1:48" s="97" customFormat="1" ht="12" customHeight="1" x14ac:dyDescent="0.2">
      <c r="A159" s="20"/>
      <c r="B159" s="154"/>
      <c r="C159" s="112"/>
      <c r="D159" s="204"/>
      <c r="E159" s="204"/>
      <c r="F159" s="153"/>
      <c r="G159" s="153"/>
      <c r="H159" s="153"/>
      <c r="I159" s="153"/>
      <c r="J159" s="153"/>
      <c r="K159" s="169"/>
      <c r="L159" s="19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</row>
    <row r="160" spans="1:48" s="97" customFormat="1" ht="12" customHeight="1" x14ac:dyDescent="0.2">
      <c r="A160" s="20"/>
      <c r="B160" s="154"/>
      <c r="C160" s="112"/>
      <c r="D160" s="534" t="s">
        <v>2101</v>
      </c>
      <c r="E160" s="204"/>
      <c r="F160" s="153"/>
      <c r="G160" s="473" t="s">
        <v>1346</v>
      </c>
      <c r="H160" s="535"/>
      <c r="I160" s="535"/>
      <c r="J160" s="447"/>
      <c r="K160" s="205">
        <f>SUM(K128:K159)*1.15</f>
        <v>4.6292330000000002</v>
      </c>
      <c r="L160" s="19"/>
      <c r="M160" s="20">
        <f>K160/3</f>
        <v>1.5430776666666668</v>
      </c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</row>
    <row r="161" spans="1:48" s="97" customFormat="1" ht="12" customHeight="1" x14ac:dyDescent="0.2">
      <c r="A161" s="20"/>
      <c r="B161" s="154"/>
      <c r="C161" s="112"/>
      <c r="D161" s="204"/>
      <c r="E161" s="204"/>
      <c r="F161" s="153"/>
      <c r="G161" s="153"/>
      <c r="H161" s="153"/>
      <c r="I161" s="153"/>
      <c r="J161" s="153"/>
      <c r="K161" s="205"/>
      <c r="L161" s="19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</row>
    <row r="162" spans="1:48" s="97" customFormat="1" ht="12" customHeight="1" x14ac:dyDescent="0.2">
      <c r="A162" s="20"/>
      <c r="B162" s="154"/>
      <c r="C162" s="112"/>
      <c r="D162" s="534"/>
      <c r="E162" s="169"/>
      <c r="F162" s="169"/>
      <c r="G162" s="169"/>
      <c r="H162" s="169"/>
      <c r="I162" s="169"/>
      <c r="J162" s="169"/>
      <c r="K162" s="169"/>
      <c r="L162" s="19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</row>
    <row r="163" spans="1:48" s="97" customFormat="1" ht="12" customHeight="1" x14ac:dyDescent="0.2">
      <c r="A163" s="20"/>
      <c r="B163" s="154"/>
      <c r="C163" s="112"/>
      <c r="D163" s="204"/>
      <c r="E163" s="204"/>
      <c r="F163" s="153"/>
      <c r="G163" s="153"/>
      <c r="H163" s="153"/>
      <c r="I163" s="153"/>
      <c r="J163" s="153"/>
      <c r="K163" s="169"/>
      <c r="L163" s="19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</row>
    <row r="164" spans="1:48" s="97" customFormat="1" ht="12" customHeight="1" x14ac:dyDescent="0.2">
      <c r="A164" s="20"/>
      <c r="B164" s="154"/>
      <c r="C164" s="112"/>
      <c r="D164" s="204"/>
      <c r="E164" s="204"/>
      <c r="F164" s="153"/>
      <c r="G164" s="153"/>
      <c r="H164" s="153"/>
      <c r="I164" s="153"/>
      <c r="J164" s="153"/>
      <c r="K164" s="169"/>
      <c r="L164" s="19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</row>
    <row r="165" spans="1:48" s="97" customFormat="1" ht="12" customHeight="1" x14ac:dyDescent="0.2">
      <c r="A165" s="20"/>
      <c r="B165" s="154"/>
      <c r="C165" s="112"/>
      <c r="D165" s="204"/>
      <c r="E165" s="204"/>
      <c r="F165" s="153"/>
      <c r="G165" s="153"/>
      <c r="H165" s="153"/>
      <c r="I165" s="153"/>
      <c r="J165" s="153"/>
      <c r="K165" s="169"/>
      <c r="L165" s="19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</row>
    <row r="166" spans="1:48" s="97" customFormat="1" ht="12" customHeight="1" x14ac:dyDescent="0.2">
      <c r="A166" s="20"/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9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</row>
    <row r="167" spans="1:48" s="97" customFormat="1" ht="12" customHeight="1" x14ac:dyDescent="0.2">
      <c r="A167" s="20"/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</row>
    <row r="168" spans="1:48" s="97" customFormat="1" ht="12" customHeight="1" x14ac:dyDescent="0.2">
      <c r="A168" s="20"/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9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</row>
    <row r="169" spans="1:48" s="97" customFormat="1" ht="12" customHeight="1" x14ac:dyDescent="0.2">
      <c r="A169" s="20"/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9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</row>
    <row r="170" spans="1:48" s="97" customFormat="1" ht="12" customHeight="1" x14ac:dyDescent="0.2">
      <c r="A170" s="20"/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9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</row>
    <row r="171" spans="1:48" s="97" customFormat="1" ht="12" customHeight="1" x14ac:dyDescent="0.2">
      <c r="A171" s="20"/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9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</row>
    <row r="172" spans="1:48" s="97" customFormat="1" ht="12" customHeight="1" x14ac:dyDescent="0.2">
      <c r="A172" s="20"/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9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</row>
    <row r="173" spans="1:48" s="97" customFormat="1" ht="12" customHeight="1" x14ac:dyDescent="0.2">
      <c r="A173" s="20"/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9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</row>
    <row r="174" spans="1:48" s="97" customFormat="1" ht="12" customHeight="1" x14ac:dyDescent="0.2">
      <c r="A174" s="20"/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9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</row>
    <row r="175" spans="1:48" s="97" customFormat="1" ht="12" customHeight="1" x14ac:dyDescent="0.2">
      <c r="A175" s="20"/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9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</row>
    <row r="176" spans="1:48" s="97" customFormat="1" ht="12" customHeight="1" x14ac:dyDescent="0.2">
      <c r="A176" s="20"/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</row>
    <row r="177" spans="1:48" s="97" customFormat="1" ht="12" customHeight="1" x14ac:dyDescent="0.2">
      <c r="A177" s="20"/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</row>
    <row r="178" spans="1:48" s="97" customFormat="1" ht="12" customHeight="1" x14ac:dyDescent="0.2">
      <c r="A178" s="20"/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9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</row>
    <row r="179" spans="1:48" s="97" customFormat="1" ht="12" customHeight="1" x14ac:dyDescent="0.2">
      <c r="A179" s="20"/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</row>
    <row r="180" spans="1:48" s="97" customFormat="1" ht="12" customHeight="1" x14ac:dyDescent="0.2">
      <c r="A180" s="20"/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9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</row>
    <row r="181" spans="1:48" s="97" customFormat="1" ht="12" customHeight="1" x14ac:dyDescent="0.2">
      <c r="A181" s="20"/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</row>
    <row r="182" spans="1:48" s="97" customFormat="1" ht="12" customHeight="1" x14ac:dyDescent="0.2">
      <c r="A182" s="20"/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9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</row>
    <row r="183" spans="1:48" s="97" customFormat="1" ht="12" customHeight="1" x14ac:dyDescent="0.2">
      <c r="A183" s="20"/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9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</row>
    <row r="184" spans="1:48" s="97" customFormat="1" ht="12" customHeight="1" x14ac:dyDescent="0.2">
      <c r="A184" s="20"/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</row>
    <row r="185" spans="1:48" s="97" customFormat="1" ht="12" customHeight="1" x14ac:dyDescent="0.2">
      <c r="A185" s="20"/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</row>
    <row r="186" spans="1:48" s="97" customFormat="1" ht="12" customHeight="1" x14ac:dyDescent="0.2">
      <c r="A186" s="20"/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9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</row>
    <row r="187" spans="1:48" s="97" customFormat="1" ht="12" customHeight="1" x14ac:dyDescent="0.2">
      <c r="A187" s="20"/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</row>
    <row r="188" spans="1:48" s="97" customFormat="1" ht="12" customHeight="1" x14ac:dyDescent="0.2">
      <c r="A188" s="20"/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9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</row>
    <row r="189" spans="1:48" s="97" customFormat="1" ht="12" customHeight="1" x14ac:dyDescent="0.2">
      <c r="A189" s="20"/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9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</row>
    <row r="190" spans="1:48" s="97" customFormat="1" ht="12" customHeight="1" x14ac:dyDescent="0.2">
      <c r="A190" s="20"/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9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</row>
    <row r="191" spans="1:48" s="97" customFormat="1" ht="12" customHeight="1" x14ac:dyDescent="0.2">
      <c r="A191" s="20"/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9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</row>
    <row r="192" spans="1:48" s="97" customFormat="1" ht="12" customHeight="1" x14ac:dyDescent="0.2">
      <c r="A192" s="20"/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9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</row>
    <row r="193" spans="1:48" s="97" customFormat="1" ht="12" customHeight="1" x14ac:dyDescent="0.2">
      <c r="A193" s="20"/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9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</row>
    <row r="194" spans="1:48" s="97" customFormat="1" ht="12" customHeight="1" x14ac:dyDescent="0.2">
      <c r="A194" s="20"/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</row>
    <row r="195" spans="1:48" s="97" customFormat="1" ht="12" customHeight="1" x14ac:dyDescent="0.2">
      <c r="A195" s="20"/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9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</row>
    <row r="196" spans="1:48" s="97" customFormat="1" ht="12" customHeight="1" x14ac:dyDescent="0.2">
      <c r="A196" s="20"/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9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</row>
    <row r="197" spans="1:48" s="97" customFormat="1" ht="12" customHeight="1" x14ac:dyDescent="0.2">
      <c r="A197" s="20"/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9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</row>
    <row r="198" spans="1:48" s="97" customFormat="1" ht="12" customHeight="1" x14ac:dyDescent="0.2">
      <c r="A198" s="20"/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</row>
    <row r="199" spans="1:48" s="97" customFormat="1" ht="12" customHeight="1" x14ac:dyDescent="0.2">
      <c r="A199" s="20"/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9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</row>
    <row r="200" spans="1:48" s="97" customFormat="1" ht="12" customHeight="1" x14ac:dyDescent="0.2">
      <c r="A200" s="20"/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</row>
    <row r="201" spans="1:48" s="97" customFormat="1" ht="12" customHeight="1" x14ac:dyDescent="0.2">
      <c r="A201" s="20"/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</row>
    <row r="202" spans="1:48" s="97" customFormat="1" ht="12" customHeight="1" x14ac:dyDescent="0.2">
      <c r="A202" s="20"/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</row>
    <row r="203" spans="1:48" s="97" customFormat="1" ht="12" customHeight="1" x14ac:dyDescent="0.2">
      <c r="A203" s="20"/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</row>
    <row r="204" spans="1:48" s="97" customFormat="1" ht="12" customHeight="1" x14ac:dyDescent="0.2">
      <c r="A204" s="20"/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</row>
    <row r="205" spans="1:48" s="97" customFormat="1" ht="12" customHeight="1" x14ac:dyDescent="0.2">
      <c r="A205" s="20"/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</row>
    <row r="206" spans="1:48" s="97" customFormat="1" ht="12" customHeight="1" x14ac:dyDescent="0.2">
      <c r="A206" s="20"/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</row>
    <row r="207" spans="1:48" s="97" customFormat="1" ht="12" customHeight="1" x14ac:dyDescent="0.2">
      <c r="A207" s="20"/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</row>
    <row r="208" spans="1:48" s="97" customFormat="1" ht="12" customHeight="1" x14ac:dyDescent="0.2">
      <c r="A208" s="20"/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9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</row>
    <row r="209" spans="1:48" s="97" customFormat="1" ht="12" customHeight="1" x14ac:dyDescent="0.2">
      <c r="A209" s="20"/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</row>
    <row r="210" spans="1:48" s="97" customFormat="1" ht="12" customHeight="1" x14ac:dyDescent="0.2">
      <c r="A210" s="20"/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9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</row>
    <row r="211" spans="1:48" s="97" customFormat="1" ht="12" customHeight="1" x14ac:dyDescent="0.2">
      <c r="A211" s="20"/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</row>
    <row r="212" spans="1:48" s="97" customFormat="1" ht="12" customHeight="1" x14ac:dyDescent="0.2">
      <c r="A212" s="20"/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9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</row>
    <row r="213" spans="1:48" s="97" customFormat="1" ht="12" customHeight="1" x14ac:dyDescent="0.2">
      <c r="A213" s="20"/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9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</row>
    <row r="214" spans="1:48" s="97" customFormat="1" ht="12" customHeight="1" x14ac:dyDescent="0.2">
      <c r="A214" s="20"/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9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</row>
    <row r="215" spans="1:48" s="97" customFormat="1" ht="12" customHeight="1" x14ac:dyDescent="0.2">
      <c r="A215" s="20"/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9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</row>
    <row r="216" spans="1:48" s="97" customFormat="1" ht="12" customHeight="1" x14ac:dyDescent="0.2">
      <c r="A216" s="20"/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9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  <c r="AU216" s="20"/>
      <c r="AV216" s="20"/>
    </row>
    <row r="217" spans="1:48" s="97" customFormat="1" ht="12" customHeight="1" x14ac:dyDescent="0.2">
      <c r="A217" s="20"/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9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  <c r="AV217" s="20"/>
    </row>
    <row r="218" spans="1:48" s="97" customFormat="1" ht="12" customHeight="1" x14ac:dyDescent="0.2">
      <c r="A218" s="20"/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9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  <c r="AU218" s="20"/>
      <c r="AV218" s="20"/>
    </row>
    <row r="219" spans="1:48" s="97" customFormat="1" ht="12" customHeight="1" x14ac:dyDescent="0.2">
      <c r="A219" s="20"/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9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  <c r="AU219" s="20"/>
      <c r="AV219" s="20"/>
    </row>
    <row r="220" spans="1:48" s="97" customFormat="1" ht="12" customHeight="1" x14ac:dyDescent="0.2">
      <c r="A220" s="20"/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9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</row>
    <row r="221" spans="1:48" s="97" customFormat="1" ht="12" customHeight="1" x14ac:dyDescent="0.2">
      <c r="A221" s="20"/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9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</row>
    <row r="222" spans="1:48" s="97" customFormat="1" ht="12" customHeight="1" x14ac:dyDescent="0.2">
      <c r="A222" s="20"/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9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</row>
    <row r="223" spans="1:48" s="97" customFormat="1" ht="12" customHeight="1" x14ac:dyDescent="0.2">
      <c r="A223" s="20"/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9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</row>
    <row r="224" spans="1:48" s="97" customFormat="1" ht="12" customHeight="1" x14ac:dyDescent="0.2">
      <c r="A224" s="20"/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9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</row>
    <row r="225" spans="1:48" s="97" customFormat="1" ht="12" customHeight="1" x14ac:dyDescent="0.2">
      <c r="A225" s="20"/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9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</row>
    <row r="226" spans="1:48" s="97" customFormat="1" ht="12" customHeight="1" x14ac:dyDescent="0.2">
      <c r="A226" s="20"/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9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</row>
    <row r="227" spans="1:48" s="97" customFormat="1" ht="12" customHeight="1" x14ac:dyDescent="0.2">
      <c r="A227" s="20"/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9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</row>
    <row r="228" spans="1:48" s="97" customFormat="1" ht="12" customHeight="1" x14ac:dyDescent="0.2">
      <c r="A228" s="20"/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9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  <c r="AU228" s="20"/>
      <c r="AV228" s="20"/>
    </row>
    <row r="229" spans="1:48" s="97" customFormat="1" ht="12" customHeight="1" x14ac:dyDescent="0.2">
      <c r="A229" s="20"/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9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  <c r="AV229" s="20"/>
    </row>
    <row r="230" spans="1:48" s="97" customFormat="1" ht="12" customHeight="1" x14ac:dyDescent="0.2">
      <c r="A230" s="20"/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9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  <c r="AU230" s="20"/>
      <c r="AV230" s="20"/>
    </row>
    <row r="231" spans="1:48" s="97" customFormat="1" ht="12" customHeight="1" x14ac:dyDescent="0.2">
      <c r="A231" s="20"/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9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  <c r="AU231" s="20"/>
      <c r="AV231" s="20"/>
    </row>
    <row r="232" spans="1:48" s="97" customFormat="1" ht="12" customHeight="1" x14ac:dyDescent="0.2">
      <c r="A232" s="20"/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9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  <c r="AU232" s="20"/>
      <c r="AV232" s="20"/>
    </row>
    <row r="233" spans="1:48" s="97" customFormat="1" ht="12" customHeight="1" x14ac:dyDescent="0.2">
      <c r="A233" s="20"/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9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  <c r="AU233" s="20"/>
      <c r="AV233" s="20"/>
    </row>
    <row r="234" spans="1:48" s="97" customFormat="1" ht="12" customHeight="1" x14ac:dyDescent="0.2">
      <c r="A234" s="20"/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9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  <c r="AU234" s="20"/>
      <c r="AV234" s="20"/>
    </row>
    <row r="235" spans="1:48" s="97" customFormat="1" ht="12" customHeight="1" x14ac:dyDescent="0.2">
      <c r="A235" s="20"/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9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  <c r="AU235" s="20"/>
      <c r="AV235" s="20"/>
    </row>
    <row r="236" spans="1:48" s="97" customFormat="1" ht="12" customHeight="1" x14ac:dyDescent="0.2">
      <c r="A236" s="20"/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9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  <c r="AU236" s="20"/>
      <c r="AV236" s="20"/>
    </row>
    <row r="237" spans="1:48" s="97" customFormat="1" ht="12" customHeight="1" x14ac:dyDescent="0.2">
      <c r="A237" s="20"/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9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  <c r="AU237" s="20"/>
      <c r="AV237" s="20"/>
    </row>
    <row r="238" spans="1:48" s="97" customFormat="1" ht="12" customHeight="1" x14ac:dyDescent="0.2">
      <c r="A238" s="20"/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9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  <c r="AU238" s="20"/>
      <c r="AV238" s="20"/>
    </row>
    <row r="239" spans="1:48" s="97" customFormat="1" ht="12" customHeight="1" x14ac:dyDescent="0.2">
      <c r="A239" s="20"/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9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  <c r="AU239" s="20"/>
      <c r="AV239" s="20"/>
    </row>
    <row r="240" spans="1:48" s="97" customFormat="1" ht="12" customHeight="1" x14ac:dyDescent="0.2">
      <c r="A240" s="20"/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9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  <c r="AU240" s="20"/>
      <c r="AV240" s="20"/>
    </row>
    <row r="241" spans="1:48" s="97" customFormat="1" ht="12" customHeight="1" x14ac:dyDescent="0.2">
      <c r="A241" s="20"/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9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  <c r="AU241" s="20"/>
      <c r="AV241" s="20"/>
    </row>
    <row r="242" spans="1:48" s="97" customFormat="1" ht="12" customHeight="1" x14ac:dyDescent="0.2">
      <c r="A242" s="20"/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9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  <c r="AU242" s="20"/>
      <c r="AV242" s="20"/>
    </row>
    <row r="243" spans="1:48" s="97" customFormat="1" ht="12" customHeight="1" x14ac:dyDescent="0.2">
      <c r="A243" s="20"/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9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  <c r="AU243" s="20"/>
      <c r="AV243" s="20"/>
    </row>
    <row r="244" spans="1:48" s="97" customFormat="1" ht="12" customHeight="1" x14ac:dyDescent="0.2">
      <c r="A244" s="20"/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9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  <c r="AU244" s="20"/>
      <c r="AV244" s="20"/>
    </row>
    <row r="245" spans="1:48" s="97" customFormat="1" ht="12" customHeight="1" x14ac:dyDescent="0.2">
      <c r="A245" s="20"/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9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  <c r="AU245" s="20"/>
      <c r="AV245" s="20"/>
    </row>
    <row r="246" spans="1:48" s="97" customFormat="1" ht="12" customHeight="1" x14ac:dyDescent="0.2">
      <c r="A246" s="20"/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9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  <c r="AU246" s="20"/>
      <c r="AV246" s="20"/>
    </row>
    <row r="247" spans="1:48" s="97" customFormat="1" ht="12" customHeight="1" x14ac:dyDescent="0.2">
      <c r="A247" s="20"/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9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  <c r="AU247" s="20"/>
      <c r="AV247" s="20"/>
    </row>
    <row r="248" spans="1:48" s="97" customFormat="1" ht="12" customHeight="1" x14ac:dyDescent="0.2">
      <c r="A248" s="20"/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9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  <c r="AU248" s="20"/>
      <c r="AV248" s="20"/>
    </row>
    <row r="249" spans="1:48" s="97" customFormat="1" ht="12" customHeight="1" x14ac:dyDescent="0.2">
      <c r="A249" s="20"/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9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  <c r="AU249" s="20"/>
      <c r="AV249" s="20"/>
    </row>
    <row r="250" spans="1:48" s="97" customFormat="1" ht="12" customHeight="1" x14ac:dyDescent="0.2">
      <c r="A250" s="20"/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9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  <c r="AU250" s="20"/>
      <c r="AV250" s="20"/>
    </row>
    <row r="251" spans="1:48" s="97" customFormat="1" ht="12" customHeight="1" x14ac:dyDescent="0.2">
      <c r="A251" s="20"/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9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  <c r="AU251" s="20"/>
      <c r="AV251" s="20"/>
    </row>
    <row r="252" spans="1:48" s="97" customFormat="1" ht="12" customHeight="1" x14ac:dyDescent="0.2">
      <c r="A252" s="20"/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9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  <c r="AU252" s="20"/>
      <c r="AV252" s="20"/>
    </row>
    <row r="253" spans="1:48" s="97" customFormat="1" ht="12" customHeight="1" x14ac:dyDescent="0.2">
      <c r="A253" s="20"/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9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  <c r="AU253" s="20"/>
      <c r="AV253" s="20"/>
    </row>
    <row r="254" spans="1:48" s="97" customFormat="1" ht="12" customHeight="1" x14ac:dyDescent="0.2">
      <c r="A254" s="20"/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9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</row>
    <row r="255" spans="1:48" s="97" customFormat="1" ht="12" customHeight="1" x14ac:dyDescent="0.2">
      <c r="A255" s="20"/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9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</row>
    <row r="256" spans="1:48" s="97" customFormat="1" ht="12" customHeight="1" x14ac:dyDescent="0.2">
      <c r="A256" s="20"/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9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</row>
    <row r="257" spans="1:48" s="97" customFormat="1" ht="12" customHeight="1" x14ac:dyDescent="0.2">
      <c r="A257" s="20"/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9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</row>
    <row r="258" spans="1:48" s="97" customFormat="1" ht="12" customHeight="1" x14ac:dyDescent="0.2">
      <c r="A258" s="20"/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9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  <c r="AV258" s="20"/>
    </row>
    <row r="259" spans="1:48" s="97" customFormat="1" ht="12" customHeight="1" x14ac:dyDescent="0.2">
      <c r="A259" s="20"/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9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</row>
    <row r="260" spans="1:48" s="97" customFormat="1" ht="12" customHeight="1" x14ac:dyDescent="0.2">
      <c r="A260" s="20"/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9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  <c r="AU260" s="20"/>
      <c r="AV260" s="20"/>
    </row>
    <row r="261" spans="1:48" s="97" customFormat="1" ht="12" customHeight="1" x14ac:dyDescent="0.2">
      <c r="A261" s="20"/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9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  <c r="AV261" s="20"/>
    </row>
    <row r="262" spans="1:48" s="97" customFormat="1" ht="12" customHeight="1" x14ac:dyDescent="0.2">
      <c r="A262" s="20"/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9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  <c r="AU262" s="20"/>
      <c r="AV262" s="20"/>
    </row>
    <row r="263" spans="1:48" s="97" customFormat="1" ht="12" customHeight="1" x14ac:dyDescent="0.2">
      <c r="A263" s="20"/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9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  <c r="AU263" s="20"/>
      <c r="AV263" s="20"/>
    </row>
    <row r="264" spans="1:48" s="97" customFormat="1" ht="12" customHeight="1" x14ac:dyDescent="0.2">
      <c r="A264" s="20"/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9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  <c r="AU264" s="20"/>
      <c r="AV264" s="20"/>
    </row>
    <row r="265" spans="1:48" s="97" customFormat="1" ht="12" customHeight="1" x14ac:dyDescent="0.2">
      <c r="A265" s="20"/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9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  <c r="AV265" s="20"/>
    </row>
    <row r="266" spans="1:48" s="97" customFormat="1" ht="12" customHeight="1" x14ac:dyDescent="0.2">
      <c r="A266" s="20"/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9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  <c r="AU266" s="20"/>
      <c r="AV266" s="20"/>
    </row>
    <row r="267" spans="1:48" s="97" customFormat="1" ht="12" customHeight="1" x14ac:dyDescent="0.2">
      <c r="A267" s="20"/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9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  <c r="AU267" s="20"/>
      <c r="AV267" s="20"/>
    </row>
    <row r="268" spans="1:48" s="97" customFormat="1" ht="12" customHeight="1" x14ac:dyDescent="0.2">
      <c r="A268" s="20"/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9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  <c r="AU268" s="20"/>
      <c r="AV268" s="20"/>
    </row>
    <row r="269" spans="1:48" s="97" customFormat="1" ht="12" customHeight="1" x14ac:dyDescent="0.2">
      <c r="A269" s="20"/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9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  <c r="AU269" s="20"/>
      <c r="AV269" s="20"/>
    </row>
    <row r="270" spans="1:48" s="97" customFormat="1" ht="12" customHeight="1" x14ac:dyDescent="0.2">
      <c r="A270" s="20"/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9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20"/>
      <c r="AR270" s="20"/>
      <c r="AS270" s="20"/>
      <c r="AT270" s="20"/>
      <c r="AU270" s="20"/>
      <c r="AV270" s="20"/>
    </row>
    <row r="271" spans="1:48" s="97" customFormat="1" ht="12" customHeight="1" x14ac:dyDescent="0.2">
      <c r="A271" s="20"/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9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20"/>
      <c r="AR271" s="20"/>
      <c r="AS271" s="20"/>
      <c r="AT271" s="20"/>
      <c r="AU271" s="20"/>
      <c r="AV271" s="20"/>
    </row>
    <row r="272" spans="1:48" s="97" customFormat="1" ht="12" customHeight="1" x14ac:dyDescent="0.2">
      <c r="A272" s="20"/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9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  <c r="AS272" s="20"/>
      <c r="AT272" s="20"/>
      <c r="AU272" s="20"/>
      <c r="AV272" s="20"/>
    </row>
    <row r="273" spans="1:48" s="97" customFormat="1" ht="12" customHeight="1" x14ac:dyDescent="0.2">
      <c r="A273" s="20"/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9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</row>
    <row r="274" spans="1:48" s="97" customFormat="1" ht="12" customHeight="1" x14ac:dyDescent="0.2">
      <c r="A274" s="20"/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9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  <c r="AV274" s="20"/>
    </row>
    <row r="275" spans="1:48" s="97" customFormat="1" ht="12" customHeight="1" x14ac:dyDescent="0.2">
      <c r="A275" s="20"/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9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  <c r="AU275" s="20"/>
      <c r="AV275" s="20"/>
    </row>
    <row r="276" spans="1:48" s="97" customFormat="1" ht="12" customHeight="1" x14ac:dyDescent="0.2">
      <c r="A276" s="20"/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9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  <c r="AS276" s="20"/>
      <c r="AT276" s="20"/>
      <c r="AU276" s="20"/>
      <c r="AV276" s="20"/>
    </row>
    <row r="277" spans="1:48" s="97" customFormat="1" ht="12" customHeight="1" x14ac:dyDescent="0.2">
      <c r="A277" s="20"/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9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  <c r="AS277" s="20"/>
      <c r="AT277" s="20"/>
      <c r="AU277" s="20"/>
      <c r="AV277" s="20"/>
    </row>
    <row r="278" spans="1:48" s="97" customFormat="1" ht="12" customHeight="1" x14ac:dyDescent="0.2">
      <c r="A278" s="20"/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9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  <c r="AS278" s="20"/>
      <c r="AT278" s="20"/>
      <c r="AU278" s="20"/>
      <c r="AV278" s="20"/>
    </row>
    <row r="279" spans="1:48" s="97" customFormat="1" ht="12" customHeight="1" x14ac:dyDescent="0.2">
      <c r="A279" s="20"/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9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  <c r="AS279" s="20"/>
      <c r="AT279" s="20"/>
      <c r="AU279" s="20"/>
      <c r="AV279" s="20"/>
    </row>
    <row r="280" spans="1:48" s="97" customFormat="1" ht="12" customHeight="1" x14ac:dyDescent="0.2">
      <c r="A280" s="20"/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9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  <c r="AS280" s="20"/>
      <c r="AT280" s="20"/>
      <c r="AU280" s="20"/>
      <c r="AV280" s="20"/>
    </row>
    <row r="281" spans="1:48" s="97" customFormat="1" ht="12" customHeight="1" x14ac:dyDescent="0.2">
      <c r="A281" s="20"/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9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  <c r="AS281" s="20"/>
      <c r="AT281" s="20"/>
      <c r="AU281" s="20"/>
      <c r="AV281" s="20"/>
    </row>
    <row r="282" spans="1:48" s="97" customFormat="1" ht="12" customHeight="1" x14ac:dyDescent="0.2">
      <c r="A282" s="20"/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9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  <c r="AS282" s="20"/>
      <c r="AT282" s="20"/>
      <c r="AU282" s="20"/>
      <c r="AV282" s="20"/>
    </row>
    <row r="283" spans="1:48" s="97" customFormat="1" ht="12" customHeight="1" x14ac:dyDescent="0.2">
      <c r="A283" s="20"/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9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  <c r="AV283" s="20"/>
    </row>
    <row r="284" spans="1:48" s="97" customFormat="1" ht="12" customHeight="1" x14ac:dyDescent="0.2">
      <c r="A284" s="20"/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9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  <c r="AV284" s="20"/>
    </row>
    <row r="285" spans="1:48" s="97" customFormat="1" ht="12" customHeight="1" x14ac:dyDescent="0.2">
      <c r="A285" s="20"/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9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  <c r="AV285" s="20"/>
    </row>
    <row r="286" spans="1:48" s="97" customFormat="1" ht="12" customHeight="1" x14ac:dyDescent="0.2">
      <c r="A286" s="20"/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9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  <c r="AV286" s="20"/>
    </row>
    <row r="287" spans="1:48" s="97" customFormat="1" ht="12" customHeight="1" x14ac:dyDescent="0.2">
      <c r="A287" s="20"/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9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20"/>
      <c r="AR287" s="20"/>
      <c r="AS287" s="20"/>
      <c r="AT287" s="20"/>
      <c r="AU287" s="20"/>
      <c r="AV287" s="20"/>
    </row>
    <row r="288" spans="1:48" s="97" customFormat="1" ht="12" customHeight="1" x14ac:dyDescent="0.2">
      <c r="A288" s="20"/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9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20"/>
      <c r="AR288" s="20"/>
      <c r="AS288" s="20"/>
      <c r="AT288" s="20"/>
      <c r="AU288" s="20"/>
      <c r="AV288" s="20"/>
    </row>
    <row r="289" spans="1:48" s="97" customFormat="1" ht="12" customHeight="1" x14ac:dyDescent="0.2">
      <c r="A289" s="20"/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9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20"/>
      <c r="AR289" s="20"/>
      <c r="AS289" s="20"/>
      <c r="AT289" s="20"/>
      <c r="AU289" s="20"/>
      <c r="AV289" s="20"/>
    </row>
    <row r="290" spans="1:48" s="97" customFormat="1" ht="12" customHeight="1" x14ac:dyDescent="0.2">
      <c r="A290" s="20"/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9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20"/>
      <c r="AR290" s="20"/>
      <c r="AS290" s="20"/>
      <c r="AT290" s="20"/>
      <c r="AU290" s="20"/>
      <c r="AV290" s="20"/>
    </row>
    <row r="291" spans="1:48" s="97" customFormat="1" ht="12" customHeight="1" x14ac:dyDescent="0.2">
      <c r="A291" s="20"/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9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20"/>
      <c r="AR291" s="20"/>
      <c r="AS291" s="20"/>
      <c r="AT291" s="20"/>
      <c r="AU291" s="20"/>
      <c r="AV291" s="20"/>
    </row>
    <row r="292" spans="1:48" s="97" customFormat="1" ht="12" customHeight="1" x14ac:dyDescent="0.2">
      <c r="A292" s="20"/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9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  <c r="AS292" s="20"/>
      <c r="AT292" s="20"/>
      <c r="AU292" s="20"/>
      <c r="AV292" s="20"/>
    </row>
    <row r="293" spans="1:48" s="97" customFormat="1" ht="12" customHeight="1" x14ac:dyDescent="0.2">
      <c r="A293" s="20"/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9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  <c r="AU293" s="20"/>
      <c r="AV293" s="20"/>
    </row>
    <row r="294" spans="1:48" s="97" customFormat="1" ht="12" customHeight="1" x14ac:dyDescent="0.2">
      <c r="A294" s="20"/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9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  <c r="AS294" s="20"/>
      <c r="AT294" s="20"/>
      <c r="AU294" s="20"/>
      <c r="AV294" s="20"/>
    </row>
    <row r="295" spans="1:48" s="97" customFormat="1" ht="12" customHeight="1" x14ac:dyDescent="0.2">
      <c r="A295" s="20"/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9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  <c r="AU295" s="20"/>
      <c r="AV295" s="20"/>
    </row>
    <row r="296" spans="1:48" s="97" customFormat="1" ht="12" customHeight="1" x14ac:dyDescent="0.2">
      <c r="A296" s="20"/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9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  <c r="AU296" s="20"/>
      <c r="AV296" s="20"/>
    </row>
    <row r="297" spans="1:48" s="97" customFormat="1" ht="12" customHeight="1" x14ac:dyDescent="0.2">
      <c r="A297" s="20"/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9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  <c r="AU297" s="20"/>
      <c r="AV297" s="20"/>
    </row>
    <row r="298" spans="1:48" s="97" customFormat="1" ht="12" customHeight="1" x14ac:dyDescent="0.2">
      <c r="A298" s="20"/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9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  <c r="AU298" s="20"/>
      <c r="AV298" s="20"/>
    </row>
    <row r="299" spans="1:48" s="97" customFormat="1" ht="12" customHeight="1" x14ac:dyDescent="0.2">
      <c r="A299" s="20"/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9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</row>
    <row r="300" spans="1:48" s="97" customFormat="1" ht="12" customHeight="1" x14ac:dyDescent="0.2">
      <c r="A300" s="20"/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9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</row>
    <row r="301" spans="1:48" s="97" customFormat="1" ht="12" customHeight="1" x14ac:dyDescent="0.2">
      <c r="A301" s="20"/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9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</row>
    <row r="302" spans="1:48" s="97" customFormat="1" ht="12" customHeight="1" x14ac:dyDescent="0.2">
      <c r="A302" s="20"/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9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</row>
    <row r="303" spans="1:48" s="97" customFormat="1" ht="12" customHeight="1" x14ac:dyDescent="0.2">
      <c r="A303" s="20"/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9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</row>
    <row r="304" spans="1:48" s="97" customFormat="1" ht="12" customHeight="1" x14ac:dyDescent="0.2">
      <c r="A304" s="20"/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9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  <c r="AU304" s="20"/>
      <c r="AV304" s="20"/>
    </row>
    <row r="305" spans="1:48" s="97" customFormat="1" ht="12" customHeight="1" x14ac:dyDescent="0.2">
      <c r="A305" s="20"/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9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  <c r="AU305" s="20"/>
      <c r="AV305" s="20"/>
    </row>
    <row r="306" spans="1:48" s="97" customFormat="1" ht="12" customHeight="1" x14ac:dyDescent="0.2">
      <c r="A306" s="20"/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9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  <c r="AU306" s="20"/>
      <c r="AV306" s="20"/>
    </row>
    <row r="307" spans="1:48" s="97" customFormat="1" ht="12" customHeight="1" x14ac:dyDescent="0.2">
      <c r="A307" s="20"/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9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  <c r="AU307" s="20"/>
      <c r="AV307" s="20"/>
    </row>
    <row r="308" spans="1:48" s="97" customFormat="1" ht="12" customHeight="1" x14ac:dyDescent="0.2">
      <c r="A308" s="20"/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9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  <c r="AU308" s="20"/>
      <c r="AV308" s="20"/>
    </row>
    <row r="309" spans="1:48" s="97" customFormat="1" ht="12" customHeight="1" x14ac:dyDescent="0.2">
      <c r="A309" s="20"/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9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</row>
    <row r="310" spans="1:48" s="97" customFormat="1" ht="12" customHeight="1" x14ac:dyDescent="0.2">
      <c r="A310" s="20"/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9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</row>
    <row r="311" spans="1:48" s="97" customFormat="1" ht="12" customHeight="1" x14ac:dyDescent="0.2">
      <c r="A311" s="20"/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9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</row>
    <row r="312" spans="1:48" s="97" customFormat="1" ht="12" customHeight="1" x14ac:dyDescent="0.2">
      <c r="A312" s="20"/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9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</row>
    <row r="313" spans="1:48" s="97" customFormat="1" ht="12" customHeight="1" x14ac:dyDescent="0.2">
      <c r="A313" s="20"/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9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</row>
    <row r="314" spans="1:48" s="97" customFormat="1" ht="12" customHeight="1" x14ac:dyDescent="0.2">
      <c r="A314" s="20"/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9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2">
    <tabColor indexed="11"/>
  </sheetPr>
  <dimension ref="A1:AX157"/>
  <sheetViews>
    <sheetView showGridLines="0" view="pageBreakPreview" topLeftCell="A58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6" customWidth="1"/>
    <col min="13" max="13" width="9.7109375" style="2" customWidth="1"/>
    <col min="14" max="22" width="9.7109375" style="1" customWidth="1"/>
    <col min="23" max="50" width="9.140625" style="1"/>
  </cols>
  <sheetData>
    <row r="1" spans="1:5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0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</row>
    <row r="3" spans="1:5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</row>
    <row r="4" spans="1:50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</row>
    <row r="5" spans="1:50" s="97" customFormat="1" ht="12" customHeight="1" x14ac:dyDescent="0.2">
      <c r="A5" s="20"/>
      <c r="B5" s="256" t="s">
        <v>91</v>
      </c>
      <c r="C5" s="180" t="s">
        <v>760</v>
      </c>
      <c r="D5" s="257"/>
      <c r="E5" s="257"/>
      <c r="F5" s="257"/>
      <c r="G5" s="258"/>
      <c r="H5"/>
      <c r="I5"/>
      <c r="J5"/>
      <c r="K5"/>
      <c r="L5" s="258"/>
      <c r="M5" s="19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</row>
    <row r="6" spans="1:50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</row>
    <row r="7" spans="1:50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</row>
    <row r="8" spans="1:50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</row>
    <row r="9" spans="1:50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193"/>
      <c r="K9" s="443"/>
      <c r="L9" s="112"/>
      <c r="M9" s="19"/>
      <c r="N9" s="20" t="s">
        <v>754</v>
      </c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</row>
    <row r="10" spans="1:50" s="97" customFormat="1" ht="12" customHeight="1" x14ac:dyDescent="0.2">
      <c r="A10" s="20"/>
      <c r="B10" s="157"/>
      <c r="C10" s="181" t="s">
        <v>761</v>
      </c>
      <c r="D10" s="153">
        <v>29.97</v>
      </c>
      <c r="E10" s="153">
        <v>3.8</v>
      </c>
      <c r="F10" s="153"/>
      <c r="G10" s="153">
        <v>3.2</v>
      </c>
      <c r="H10" s="182">
        <f>D10*E10</f>
        <v>113.886</v>
      </c>
      <c r="I10" s="183">
        <f>D10*E10*G10</f>
        <v>364.43520000000001</v>
      </c>
      <c r="J10" s="182"/>
      <c r="K10" s="184"/>
      <c r="L10" s="112"/>
      <c r="M10" s="19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</row>
    <row r="11" spans="1:50" s="97" customFormat="1" ht="12" customHeight="1" x14ac:dyDescent="0.2">
      <c r="A11" s="20"/>
      <c r="B11" s="157"/>
      <c r="C11" s="181"/>
      <c r="D11" s="153"/>
      <c r="E11" s="153"/>
      <c r="F11" s="153"/>
      <c r="G11" s="153"/>
      <c r="H11" s="182"/>
      <c r="I11" s="183"/>
      <c r="J11" s="182"/>
      <c r="K11" s="184"/>
      <c r="L11" s="112"/>
      <c r="M11" s="19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</row>
    <row r="12" spans="1:50" s="97" customFormat="1" ht="12" customHeight="1" x14ac:dyDescent="0.2">
      <c r="A12" s="20"/>
      <c r="B12" s="157"/>
      <c r="C12" s="181"/>
      <c r="D12" s="153"/>
      <c r="E12" s="153"/>
      <c r="F12" s="153"/>
      <c r="G12" s="153"/>
      <c r="H12" s="182"/>
      <c r="I12" s="183"/>
      <c r="J12" s="182"/>
      <c r="K12" s="184"/>
      <c r="L12" s="112"/>
      <c r="M12" s="19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</row>
    <row r="13" spans="1:50" s="97" customFormat="1" ht="12" customHeight="1" x14ac:dyDescent="0.2">
      <c r="A13" s="20"/>
      <c r="B13" s="157"/>
      <c r="C13" s="181"/>
      <c r="D13" s="153"/>
      <c r="E13" s="153"/>
      <c r="F13" s="153"/>
      <c r="G13" s="153"/>
      <c r="H13" s="182"/>
      <c r="I13" s="183"/>
      <c r="J13" s="182"/>
      <c r="K13" s="184"/>
      <c r="L13" s="112"/>
      <c r="M13" s="19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</row>
    <row r="14" spans="1:50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53"/>
      <c r="K14" s="185"/>
      <c r="L14" s="112"/>
      <c r="M14" s="19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</row>
    <row r="15" spans="1:50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113.886</v>
      </c>
      <c r="I15" s="191">
        <f>SUM(I9:I14)</f>
        <v>364.43520000000001</v>
      </c>
      <c r="J15" s="189"/>
      <c r="K15" s="192"/>
      <c r="L15" s="112"/>
      <c r="M15" s="19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</row>
    <row r="16" spans="1:50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2"/>
      <c r="K16" s="184"/>
      <c r="L16" s="112"/>
      <c r="M16" s="19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</row>
    <row r="17" spans="1:50" s="97" customFormat="1" ht="12" customHeight="1" x14ac:dyDescent="0.2">
      <c r="A17" s="20"/>
      <c r="B17" s="157"/>
      <c r="C17" s="181" t="s">
        <v>761</v>
      </c>
      <c r="D17" s="182">
        <v>29.97</v>
      </c>
      <c r="E17" s="182">
        <v>4.2</v>
      </c>
      <c r="F17" s="182"/>
      <c r="G17" s="182"/>
      <c r="H17" s="182">
        <f>D17*E17</f>
        <v>125.874</v>
      </c>
      <c r="I17" s="183"/>
      <c r="J17" s="250"/>
      <c r="K17" s="186"/>
      <c r="L17" s="112"/>
      <c r="M17" s="19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</row>
    <row r="18" spans="1:50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185"/>
      <c r="L18" s="112"/>
      <c r="M18" s="19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</row>
    <row r="19" spans="1:50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53"/>
      <c r="K19" s="185"/>
      <c r="L19" s="112"/>
      <c r="M19" s="19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</row>
    <row r="20" spans="1:50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12"/>
      <c r="M20" s="19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</row>
    <row r="21" spans="1:50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186"/>
      <c r="L21" s="112"/>
      <c r="M21" s="19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</row>
    <row r="22" spans="1:50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125.874</v>
      </c>
      <c r="I22" s="429"/>
      <c r="J22" s="189"/>
      <c r="K22" s="192"/>
      <c r="L22" s="112"/>
      <c r="M22" s="19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</row>
    <row r="23" spans="1:50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</row>
    <row r="24" spans="1:50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</row>
    <row r="25" spans="1:50" s="97" customFormat="1" ht="12" customHeight="1" thickBot="1" x14ac:dyDescent="0.25">
      <c r="A25" s="20"/>
      <c r="B25" s="431" t="str">
        <f>C5</f>
        <v>39 - Most č.11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</row>
    <row r="26" spans="1:50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</row>
    <row r="27" spans="1:50" s="97" customFormat="1" ht="12" customHeight="1" x14ac:dyDescent="0.2">
      <c r="A27" s="20"/>
      <c r="B27" s="1020" t="s">
        <v>115</v>
      </c>
      <c r="C27" s="1021" t="s">
        <v>138</v>
      </c>
      <c r="D27" s="1184"/>
      <c r="E27" s="1081"/>
      <c r="F27" s="1082"/>
      <c r="G27" s="1083"/>
      <c r="H27" s="1033"/>
      <c r="I27" s="1033"/>
      <c r="J27" s="1026">
        <v>1.8</v>
      </c>
      <c r="K27" s="1021"/>
      <c r="L27" s="112"/>
      <c r="M27" s="19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</row>
    <row r="28" spans="1:50" s="97" customFormat="1" ht="12" customHeight="1" x14ac:dyDescent="0.2">
      <c r="A28" s="20"/>
      <c r="B28" s="1027" t="s">
        <v>1648</v>
      </c>
      <c r="C28" s="1028" t="s">
        <v>1059</v>
      </c>
      <c r="D28" s="1184"/>
      <c r="E28" s="1084"/>
      <c r="F28" s="1085"/>
      <c r="G28" s="1086"/>
      <c r="H28" s="1033"/>
      <c r="I28" s="1033"/>
      <c r="J28" s="1026">
        <v>2.5</v>
      </c>
      <c r="K28" s="1028"/>
      <c r="L28" s="112"/>
      <c r="M28" s="19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</row>
    <row r="29" spans="1:50" s="97" customFormat="1" ht="12" customHeight="1" x14ac:dyDescent="0.2">
      <c r="A29" s="20"/>
      <c r="B29" s="1027" t="s">
        <v>1648</v>
      </c>
      <c r="C29" s="1030" t="s">
        <v>1060</v>
      </c>
      <c r="D29" s="1184">
        <f>J64</f>
        <v>32.066699999999997</v>
      </c>
      <c r="E29" s="1087"/>
      <c r="F29" s="1036"/>
      <c r="G29" s="1036"/>
      <c r="H29" s="1033">
        <f>D29/2.5</f>
        <v>12.82668</v>
      </c>
      <c r="I29" s="1033"/>
      <c r="J29" s="1026">
        <v>2.5</v>
      </c>
      <c r="K29" s="1030"/>
      <c r="L29" s="112"/>
      <c r="M29" s="19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</row>
    <row r="30" spans="1:50" s="97" customFormat="1" ht="12" customHeight="1" x14ac:dyDescent="0.2">
      <c r="A30" s="20"/>
      <c r="B30" s="1032" t="s">
        <v>116</v>
      </c>
      <c r="C30" s="1030" t="s">
        <v>140</v>
      </c>
      <c r="D30" s="1184"/>
      <c r="E30" s="1087"/>
      <c r="F30" s="1036"/>
      <c r="G30" s="1036"/>
      <c r="H30" s="1033"/>
      <c r="I30" s="1033"/>
      <c r="J30" s="1025">
        <v>2.2000000000000002</v>
      </c>
      <c r="K30" s="1030"/>
      <c r="L30" s="112"/>
      <c r="M30" s="19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</row>
    <row r="31" spans="1:50" s="97" customFormat="1" ht="12" customHeight="1" x14ac:dyDescent="0.2">
      <c r="A31" s="20"/>
      <c r="B31" s="1032" t="s">
        <v>367</v>
      </c>
      <c r="C31" s="1030" t="s">
        <v>368</v>
      </c>
      <c r="D31" s="1184"/>
      <c r="E31" s="1087"/>
      <c r="F31" s="1036"/>
      <c r="G31" s="1036"/>
      <c r="H31" s="1033"/>
      <c r="I31" s="1033"/>
      <c r="J31" s="1033"/>
      <c r="K31" s="1030"/>
      <c r="L31" s="112"/>
      <c r="M31" s="19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</row>
    <row r="32" spans="1:50" s="97" customFormat="1" ht="12" customHeight="1" x14ac:dyDescent="0.2">
      <c r="A32" s="20"/>
      <c r="B32" s="1032" t="s">
        <v>120</v>
      </c>
      <c r="C32" s="1030" t="s">
        <v>222</v>
      </c>
      <c r="D32" s="1184"/>
      <c r="E32" s="1087"/>
      <c r="F32" s="1036"/>
      <c r="G32" s="1036"/>
      <c r="H32" s="1033"/>
      <c r="I32" s="1033"/>
      <c r="J32" s="1033"/>
      <c r="K32" s="1030"/>
      <c r="L32" s="112"/>
      <c r="M32" s="19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</row>
    <row r="33" spans="1:50" s="97" customFormat="1" ht="12" customHeight="1" x14ac:dyDescent="0.2">
      <c r="A33" s="20"/>
      <c r="B33" s="1032" t="s">
        <v>141</v>
      </c>
      <c r="C33" s="1030" t="s">
        <v>223</v>
      </c>
      <c r="D33" s="1184"/>
      <c r="E33" s="1087"/>
      <c r="F33" s="1036"/>
      <c r="G33" s="1036"/>
      <c r="H33" s="1033"/>
      <c r="I33" s="1033"/>
      <c r="J33" s="1033"/>
      <c r="K33" s="1030"/>
      <c r="L33" s="112"/>
      <c r="M33" s="19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</row>
    <row r="34" spans="1:50" s="97" customFormat="1" ht="12" customHeight="1" x14ac:dyDescent="0.2">
      <c r="A34" s="20"/>
      <c r="B34" s="1032" t="s">
        <v>121</v>
      </c>
      <c r="C34" s="1030" t="s">
        <v>142</v>
      </c>
      <c r="D34" s="1184"/>
      <c r="E34" s="1088"/>
      <c r="F34" s="1036"/>
      <c r="G34" s="1036"/>
      <c r="H34" s="1033"/>
      <c r="I34" s="1033"/>
      <c r="J34" s="1033"/>
      <c r="K34" s="1030"/>
      <c r="L34" s="112"/>
      <c r="M34" s="19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</row>
    <row r="35" spans="1:50" s="97" customFormat="1" ht="12" customHeight="1" x14ac:dyDescent="0.2">
      <c r="A35" s="20"/>
      <c r="B35" s="1032" t="s">
        <v>121</v>
      </c>
      <c r="C35" s="1030" t="s">
        <v>1774</v>
      </c>
      <c r="D35" s="1184">
        <f>J57+J76</f>
        <v>3.2202831600000001</v>
      </c>
      <c r="E35" s="1088"/>
      <c r="F35" s="1036"/>
      <c r="G35" s="1036"/>
      <c r="H35" s="1033"/>
      <c r="I35" s="1033"/>
      <c r="J35" s="1033"/>
      <c r="K35" s="1030"/>
      <c r="L35" s="112"/>
      <c r="M35" s="19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</row>
    <row r="36" spans="1:50" s="97" customFormat="1" ht="12" customHeight="1" x14ac:dyDescent="0.2">
      <c r="A36" s="20"/>
      <c r="B36" s="1032" t="s">
        <v>143</v>
      </c>
      <c r="C36" s="1030" t="s">
        <v>526</v>
      </c>
      <c r="D36" s="1184">
        <f>J88+J52</f>
        <v>39.364418376000003</v>
      </c>
      <c r="E36" s="1087"/>
      <c r="F36" s="1036"/>
      <c r="G36" s="1036"/>
      <c r="H36" s="1033"/>
      <c r="I36" s="1033"/>
      <c r="J36" s="1033"/>
      <c r="K36" s="1030"/>
      <c r="L36" s="112"/>
      <c r="M36" s="19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</row>
    <row r="37" spans="1:50" s="97" customFormat="1" ht="12" customHeight="1" x14ac:dyDescent="0.2">
      <c r="A37" s="20"/>
      <c r="B37" s="1032" t="s">
        <v>144</v>
      </c>
      <c r="C37" s="1030" t="s">
        <v>525</v>
      </c>
      <c r="D37" s="1184">
        <f>J94</f>
        <v>1.6986672000000003</v>
      </c>
      <c r="E37" s="1087"/>
      <c r="F37" s="1036"/>
      <c r="G37" s="1036"/>
      <c r="H37" s="1033"/>
      <c r="I37" s="1033"/>
      <c r="J37" s="1033"/>
      <c r="K37" s="1030"/>
      <c r="L37" s="112"/>
      <c r="M37" s="19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</row>
    <row r="38" spans="1:50" s="97" customFormat="1" ht="12" customHeight="1" x14ac:dyDescent="0.2">
      <c r="A38" s="20"/>
      <c r="B38" s="1032" t="s">
        <v>145</v>
      </c>
      <c r="C38" s="1030" t="s">
        <v>146</v>
      </c>
      <c r="D38" s="1184"/>
      <c r="E38" s="1087"/>
      <c r="F38" s="1036"/>
      <c r="G38" s="1036"/>
      <c r="H38" s="1033"/>
      <c r="I38" s="1033"/>
      <c r="J38" s="1033"/>
      <c r="K38" s="1030"/>
      <c r="L38" s="112"/>
      <c r="M38" s="19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</row>
    <row r="39" spans="1:50" s="97" customFormat="1" ht="12" customHeight="1" x14ac:dyDescent="0.2">
      <c r="A39" s="20"/>
      <c r="B39" s="1032" t="s">
        <v>1305</v>
      </c>
      <c r="C39" s="1030" t="s">
        <v>1306</v>
      </c>
      <c r="D39" s="1184"/>
      <c r="E39" s="1087"/>
      <c r="F39" s="1036"/>
      <c r="G39" s="1036"/>
      <c r="H39" s="1033"/>
      <c r="I39" s="1033"/>
      <c r="J39" s="1033"/>
      <c r="K39" s="1035"/>
      <c r="L39" s="112"/>
      <c r="M39" s="19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</row>
    <row r="40" spans="1:50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50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50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50" ht="12" customHeight="1" thickBot="1" x14ac:dyDescent="0.25">
      <c r="A43" s="20"/>
      <c r="B43" s="456" t="s">
        <v>147</v>
      </c>
      <c r="C43" s="457"/>
      <c r="D43" s="565">
        <f>SUM(D27:D42)</f>
        <v>76.350068736000011</v>
      </c>
      <c r="E43" s="458"/>
      <c r="F43" s="458"/>
      <c r="G43" s="304">
        <f>SUM(G27:G42)</f>
        <v>0</v>
      </c>
      <c r="H43" s="304">
        <f>SUM(H27:H42)</f>
        <v>12.82668</v>
      </c>
      <c r="I43" s="304">
        <f>SUM(I27:I42)</f>
        <v>0</v>
      </c>
      <c r="J43" s="459"/>
      <c r="K43" s="258"/>
      <c r="L43" s="112"/>
      <c r="M43" s="59" t="e">
        <f>J225+J207+J165+J183+J177+J135+J232+J86+J56</f>
        <v>#VALUE!</v>
      </c>
      <c r="N43" s="58">
        <f>H165+H135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</row>
    <row r="44" spans="1:50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</row>
    <row r="45" spans="1:50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50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113.886</v>
      </c>
      <c r="P46" s="476">
        <f>I15</f>
        <v>364.43520000000001</v>
      </c>
      <c r="Q46" s="477">
        <f>D43</f>
        <v>76.350068736000011</v>
      </c>
      <c r="R46" s="477">
        <f>H43</f>
        <v>12.82668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50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32.066699999999997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3.2202831600000001</v>
      </c>
      <c r="X47" s="555">
        <f>D36</f>
        <v>39.364418376000003</v>
      </c>
      <c r="Y47" s="555">
        <f>D37</f>
        <v>1.6986672000000003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76.350068736000011</v>
      </c>
    </row>
    <row r="48" spans="1:50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</row>
    <row r="49" spans="1:50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12"/>
      <c r="M49" s="150" t="s">
        <v>110</v>
      </c>
      <c r="N49" s="20"/>
      <c r="O49" s="20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</row>
    <row r="50" spans="1:50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12"/>
      <c r="M50" s="19"/>
      <c r="N50" s="20"/>
      <c r="O50" s="20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</row>
    <row r="51" spans="1:50" s="97" customFormat="1" ht="12" customHeight="1" thickBot="1" x14ac:dyDescent="0.25">
      <c r="A51" s="20"/>
      <c r="B51" s="160">
        <v>1</v>
      </c>
      <c r="C51" s="185" t="s">
        <v>599</v>
      </c>
      <c r="D51" s="170">
        <v>29.97</v>
      </c>
      <c r="E51" s="170"/>
      <c r="F51" s="169"/>
      <c r="G51" s="170"/>
      <c r="H51" s="170"/>
      <c r="I51" s="298">
        <f>M150</f>
        <v>1.1601874666666667</v>
      </c>
      <c r="J51" s="299">
        <f>D51*I51*B51</f>
        <v>34.770818376000001</v>
      </c>
      <c r="K51" s="162" t="s">
        <v>493</v>
      </c>
      <c r="L51" s="112"/>
      <c r="M51" s="19"/>
      <c r="N51" s="20"/>
      <c r="O51" s="20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</row>
    <row r="52" spans="1:50" s="97" customFormat="1" ht="12" customHeight="1" thickBot="1" x14ac:dyDescent="0.25">
      <c r="A52" s="20"/>
      <c r="B52" s="483"/>
      <c r="C52" s="484" t="s">
        <v>117</v>
      </c>
      <c r="D52" s="484"/>
      <c r="E52" s="484"/>
      <c r="F52" s="484"/>
      <c r="G52" s="462"/>
      <c r="H52" s="547"/>
      <c r="I52" s="484"/>
      <c r="J52" s="485">
        <f>SUM(J51:J51)</f>
        <v>34.770818376000001</v>
      </c>
      <c r="K52" s="487"/>
      <c r="L52" s="112"/>
      <c r="M52" s="19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</row>
    <row r="53" spans="1:50" s="97" customFormat="1" ht="12" customHeight="1" x14ac:dyDescent="0.2">
      <c r="A53" s="20"/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L53" s="112"/>
      <c r="M53" s="19"/>
      <c r="N53" s="20"/>
      <c r="O53" s="20"/>
      <c r="P53" s="20" t="e">
        <f>(#REF!+#REF!)*1.2</f>
        <v>#REF!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</row>
    <row r="54" spans="1:50" s="97" customFormat="1" ht="12" customHeight="1" thickBot="1" x14ac:dyDescent="0.25">
      <c r="A54" s="20"/>
      <c r="B54" s="111" t="s">
        <v>2007</v>
      </c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9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</row>
    <row r="55" spans="1:50" s="97" customFormat="1" ht="12" customHeight="1" thickBot="1" x14ac:dyDescent="0.25">
      <c r="A55" s="20"/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124</v>
      </c>
      <c r="J55" s="434" t="s">
        <v>108</v>
      </c>
      <c r="K55" s="435" t="s">
        <v>109</v>
      </c>
      <c r="L55" s="112"/>
      <c r="M55" s="150" t="s">
        <v>110</v>
      </c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</row>
    <row r="56" spans="1:50" s="97" customFormat="1" ht="12" customHeight="1" thickBot="1" x14ac:dyDescent="0.25">
      <c r="A56" s="20"/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602</v>
      </c>
      <c r="J56" s="440" t="s">
        <v>113</v>
      </c>
      <c r="K56" s="441" t="s">
        <v>114</v>
      </c>
      <c r="L56" s="112"/>
      <c r="M56" s="19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</row>
    <row r="57" spans="1:50" s="97" customFormat="1" ht="12" customHeight="1" thickBot="1" x14ac:dyDescent="0.25">
      <c r="A57" s="20"/>
      <c r="B57" s="160">
        <v>102</v>
      </c>
      <c r="C57" s="185" t="s">
        <v>603</v>
      </c>
      <c r="D57" s="170">
        <v>0.6</v>
      </c>
      <c r="E57" s="170">
        <v>1.25</v>
      </c>
      <c r="F57" s="170">
        <f>D57*E57*B57</f>
        <v>76.5</v>
      </c>
      <c r="G57" s="298">
        <v>6.0000000000000001E-3</v>
      </c>
      <c r="H57" s="170">
        <f>F57*G57</f>
        <v>0.45900000000000002</v>
      </c>
      <c r="I57" s="169">
        <v>1.8499999999999999E-2</v>
      </c>
      <c r="J57" s="299">
        <f>F57*I57</f>
        <v>1.4152499999999999</v>
      </c>
      <c r="K57" s="172" t="s">
        <v>997</v>
      </c>
      <c r="L57" s="112"/>
      <c r="M57" s="19">
        <f>D51*2/D57</f>
        <v>99.9</v>
      </c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</row>
    <row r="58" spans="1:50" s="97" customFormat="1" ht="12" customHeight="1" thickBot="1" x14ac:dyDescent="0.25">
      <c r="A58" s="20"/>
      <c r="B58" s="483"/>
      <c r="C58" s="484" t="s">
        <v>117</v>
      </c>
      <c r="D58" s="484"/>
      <c r="E58" s="484"/>
      <c r="F58" s="484"/>
      <c r="G58" s="462"/>
      <c r="H58" s="520">
        <f>SUM(H57:H57)</f>
        <v>0.45900000000000002</v>
      </c>
      <c r="I58" s="484"/>
      <c r="J58" s="485">
        <f>SUM(J57:J57)</f>
        <v>1.4152499999999999</v>
      </c>
      <c r="K58" s="487"/>
      <c r="L58" s="112"/>
      <c r="M58" s="19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</row>
    <row r="59" spans="1:50" s="97" customFormat="1" ht="12" customHeight="1" x14ac:dyDescent="0.2">
      <c r="A59" s="20"/>
      <c r="B59" s="259"/>
      <c r="C59" s="258"/>
      <c r="D59" s="258"/>
      <c r="E59" s="258"/>
      <c r="F59" s="258"/>
      <c r="G59" s="258"/>
      <c r="H59" s="133"/>
      <c r="I59" s="258"/>
      <c r="J59" s="488"/>
      <c r="K59" s="258"/>
      <c r="L59" s="112"/>
      <c r="M59" s="19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</row>
    <row r="60" spans="1:50" s="97" customFormat="1" ht="12" customHeight="1" thickBot="1" x14ac:dyDescent="0.25">
      <c r="A60" s="20"/>
      <c r="B60" s="111" t="s">
        <v>184</v>
      </c>
      <c r="C60" s="112"/>
      <c r="D60" s="112"/>
      <c r="E60" s="112"/>
      <c r="F60" s="112"/>
      <c r="G60" s="112"/>
      <c r="H60" s="112"/>
      <c r="I60" s="112"/>
      <c r="J60" s="138"/>
      <c r="K60" s="112"/>
      <c r="L60" s="112"/>
      <c r="M60" s="19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</row>
    <row r="61" spans="1:50" s="97" customFormat="1" ht="12" customHeight="1" thickBot="1" x14ac:dyDescent="0.25">
      <c r="A61" s="20"/>
      <c r="B61" s="482"/>
      <c r="C61" s="432"/>
      <c r="D61" s="434" t="s">
        <v>93</v>
      </c>
      <c r="E61" s="434" t="s">
        <v>104</v>
      </c>
      <c r="F61" s="434" t="s">
        <v>96</v>
      </c>
      <c r="G61" s="434" t="s">
        <v>105</v>
      </c>
      <c r="H61" s="434" t="s">
        <v>106</v>
      </c>
      <c r="I61" s="434" t="s">
        <v>107</v>
      </c>
      <c r="J61" s="492" t="s">
        <v>108</v>
      </c>
      <c r="K61" s="435" t="s">
        <v>109</v>
      </c>
      <c r="L61" s="112"/>
      <c r="M61" s="19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</row>
    <row r="62" spans="1:50" s="97" customFormat="1" ht="12" customHeight="1" thickBot="1" x14ac:dyDescent="0.25">
      <c r="A62" s="20"/>
      <c r="B62" s="436" t="s">
        <v>111</v>
      </c>
      <c r="C62" s="437" t="s">
        <v>112</v>
      </c>
      <c r="D62" s="440" t="s">
        <v>99</v>
      </c>
      <c r="E62" s="440" t="s">
        <v>99</v>
      </c>
      <c r="F62" s="440" t="s">
        <v>135</v>
      </c>
      <c r="G62" s="440" t="s">
        <v>99</v>
      </c>
      <c r="H62" s="440" t="s">
        <v>136</v>
      </c>
      <c r="I62" s="440" t="s">
        <v>137</v>
      </c>
      <c r="J62" s="493" t="s">
        <v>113</v>
      </c>
      <c r="K62" s="441" t="s">
        <v>114</v>
      </c>
      <c r="L62" s="112"/>
      <c r="M62" s="19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</row>
    <row r="63" spans="1:50" s="97" customFormat="1" ht="12" customHeight="1" thickBot="1" x14ac:dyDescent="0.25">
      <c r="A63" s="20"/>
      <c r="B63" s="160">
        <v>1</v>
      </c>
      <c r="C63" s="184" t="s">
        <v>1680</v>
      </c>
      <c r="D63" s="283">
        <v>29.97</v>
      </c>
      <c r="E63" s="297">
        <v>3.7</v>
      </c>
      <c r="F63" s="170">
        <f>D63*E63-4</f>
        <v>106.889</v>
      </c>
      <c r="G63" s="170">
        <v>0.12</v>
      </c>
      <c r="H63" s="170">
        <f>F63*G63*B63</f>
        <v>12.82668</v>
      </c>
      <c r="I63" s="169">
        <v>2.5</v>
      </c>
      <c r="J63" s="299">
        <f>H63*I63</f>
        <v>32.066699999999997</v>
      </c>
      <c r="K63" s="300" t="s">
        <v>157</v>
      </c>
      <c r="L63" s="112"/>
      <c r="M63" s="19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</row>
    <row r="64" spans="1:50" s="97" customFormat="1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SUM(H63:H63)</f>
        <v>12.82668</v>
      </c>
      <c r="I64" s="484"/>
      <c r="J64" s="485">
        <f>SUM(J63:J63)</f>
        <v>32.066699999999997</v>
      </c>
      <c r="K64" s="487"/>
      <c r="L64" s="112"/>
      <c r="M64" s="19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</row>
    <row r="65" spans="1:50" s="97" customFormat="1" ht="12" customHeight="1" x14ac:dyDescent="0.2">
      <c r="A65" s="20"/>
      <c r="B65" s="154"/>
      <c r="C65" s="112"/>
      <c r="D65" s="112"/>
      <c r="E65" s="112"/>
      <c r="F65" s="112"/>
      <c r="G65" s="112"/>
      <c r="H65" s="112"/>
      <c r="I65" s="112"/>
      <c r="J65" s="138"/>
      <c r="K65" s="112"/>
      <c r="L65" s="112"/>
      <c r="M65" s="19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</row>
    <row r="66" spans="1:50" s="97" customFormat="1" ht="12" customHeight="1" thickBot="1" x14ac:dyDescent="0.25">
      <c r="A66" s="20"/>
      <c r="B66" s="111" t="s">
        <v>127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12"/>
      <c r="M66" s="19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</row>
    <row r="67" spans="1:50" s="97" customFormat="1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12"/>
      <c r="M67" s="19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</row>
    <row r="68" spans="1:50" s="97" customFormat="1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12"/>
      <c r="M68" s="19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</row>
    <row r="69" spans="1:50" s="97" customFormat="1" ht="12" customHeight="1" thickBot="1" x14ac:dyDescent="0.25">
      <c r="A69" s="20"/>
      <c r="B69" s="160"/>
      <c r="C69" s="184"/>
      <c r="D69" s="309"/>
      <c r="E69" s="309"/>
      <c r="F69" s="181"/>
      <c r="G69" s="309"/>
      <c r="H69" s="170"/>
      <c r="I69" s="181"/>
      <c r="J69" s="494"/>
      <c r="K69" s="166"/>
      <c r="L69" s="112"/>
      <c r="M69" s="19">
        <f>1*1.2*1.25*2</f>
        <v>3</v>
      </c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</row>
    <row r="70" spans="1:50" s="97" customFormat="1" ht="12" customHeight="1" thickBot="1" x14ac:dyDescent="0.25">
      <c r="A70" s="20"/>
      <c r="B70" s="483"/>
      <c r="C70" s="484" t="s">
        <v>117</v>
      </c>
      <c r="D70" s="484"/>
      <c r="E70" s="484"/>
      <c r="F70" s="484"/>
      <c r="G70" s="462"/>
      <c r="H70" s="520">
        <f>SUM(H69:H69)</f>
        <v>0</v>
      </c>
      <c r="I70" s="484"/>
      <c r="J70" s="485">
        <f>SUM(J69:J69)</f>
        <v>0</v>
      </c>
      <c r="K70" s="487"/>
      <c r="L70" s="112"/>
      <c r="M70" s="19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</row>
    <row r="71" spans="1:50" s="97" customFormat="1" ht="12" customHeight="1" x14ac:dyDescent="0.2">
      <c r="A71" s="20"/>
      <c r="B71" s="154"/>
      <c r="C71" s="112"/>
      <c r="D71" s="112"/>
      <c r="E71" s="112"/>
      <c r="F71" s="112"/>
      <c r="G71" s="112"/>
      <c r="H71" s="112"/>
      <c r="I71" s="112"/>
      <c r="J71" s="138"/>
      <c r="K71" s="112"/>
      <c r="L71" s="112"/>
      <c r="M71" s="19"/>
      <c r="N71" s="20"/>
      <c r="O71" s="58">
        <f>F76+F57</f>
        <v>202.374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</row>
    <row r="72" spans="1:50" s="97" customFormat="1" ht="12" customHeight="1" thickBot="1" x14ac:dyDescent="0.25">
      <c r="A72" s="20"/>
      <c r="B72" s="111" t="s">
        <v>175</v>
      </c>
      <c r="C72" s="112"/>
      <c r="D72" s="112"/>
      <c r="E72" s="112"/>
      <c r="F72" s="112"/>
      <c r="G72" s="112"/>
      <c r="H72" s="112"/>
      <c r="I72" s="112"/>
      <c r="J72" s="138"/>
      <c r="K72" s="112"/>
      <c r="L72" s="112"/>
      <c r="M72" s="19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</row>
    <row r="73" spans="1:50" s="97" customFormat="1" ht="12" customHeight="1" thickBot="1" x14ac:dyDescent="0.25">
      <c r="A73" s="20"/>
      <c r="B73" s="482"/>
      <c r="C73" s="432"/>
      <c r="D73" s="434" t="s">
        <v>93</v>
      </c>
      <c r="E73" s="434" t="s">
        <v>104</v>
      </c>
      <c r="F73" s="434" t="s">
        <v>96</v>
      </c>
      <c r="G73" s="434" t="s">
        <v>105</v>
      </c>
      <c r="H73" s="434" t="s">
        <v>106</v>
      </c>
      <c r="I73" s="434" t="s">
        <v>107</v>
      </c>
      <c r="J73" s="492" t="s">
        <v>108</v>
      </c>
      <c r="K73" s="435" t="s">
        <v>109</v>
      </c>
      <c r="L73" s="112"/>
      <c r="M73" s="19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</row>
    <row r="74" spans="1:50" s="97" customFormat="1" ht="12" customHeight="1" thickBot="1" x14ac:dyDescent="0.25">
      <c r="A74" s="20"/>
      <c r="B74" s="436" t="s">
        <v>111</v>
      </c>
      <c r="C74" s="437" t="s">
        <v>112</v>
      </c>
      <c r="D74" s="440" t="s">
        <v>99</v>
      </c>
      <c r="E74" s="440" t="s">
        <v>99</v>
      </c>
      <c r="F74" s="440" t="s">
        <v>135</v>
      </c>
      <c r="G74" s="440" t="s">
        <v>99</v>
      </c>
      <c r="H74" s="440" t="s">
        <v>136</v>
      </c>
      <c r="I74" s="440" t="s">
        <v>137</v>
      </c>
      <c r="J74" s="493" t="s">
        <v>113</v>
      </c>
      <c r="K74" s="441" t="s">
        <v>114</v>
      </c>
      <c r="L74" s="112"/>
      <c r="M74" s="19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</row>
    <row r="75" spans="1:50" s="97" customFormat="1" ht="12" customHeight="1" x14ac:dyDescent="0.2">
      <c r="A75" s="20"/>
      <c r="B75" s="158"/>
      <c r="C75" s="284" t="s">
        <v>838</v>
      </c>
      <c r="D75" s="286"/>
      <c r="E75" s="295"/>
      <c r="F75" s="286"/>
      <c r="G75" s="285"/>
      <c r="H75" s="286"/>
      <c r="I75" s="427"/>
      <c r="J75" s="564"/>
      <c r="K75" s="435"/>
      <c r="L75" s="112"/>
      <c r="M75" s="19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</row>
    <row r="76" spans="1:50" s="97" customFormat="1" ht="12" customHeight="1" thickBot="1" x14ac:dyDescent="0.25">
      <c r="B76" s="451">
        <v>1</v>
      </c>
      <c r="C76" s="287" t="s">
        <v>843</v>
      </c>
      <c r="D76" s="288"/>
      <c r="E76" s="289"/>
      <c r="F76" s="288">
        <f>H17</f>
        <v>125.874</v>
      </c>
      <c r="G76" s="290">
        <v>6.0000000000000001E-3</v>
      </c>
      <c r="H76" s="288">
        <f>F76*G76</f>
        <v>0.75524400000000003</v>
      </c>
      <c r="I76" s="291">
        <v>1.434E-2</v>
      </c>
      <c r="J76" s="292">
        <f>I76*F76*B76</f>
        <v>1.80503316</v>
      </c>
      <c r="K76" s="293" t="s">
        <v>997</v>
      </c>
      <c r="L76" s="112"/>
      <c r="M76" s="19"/>
    </row>
    <row r="77" spans="1:50" s="97" customFormat="1" ht="12" customHeight="1" thickBot="1" x14ac:dyDescent="0.25">
      <c r="A77" s="20"/>
      <c r="B77" s="425"/>
      <c r="C77" s="457" t="s">
        <v>117</v>
      </c>
      <c r="D77" s="457"/>
      <c r="E77" s="457"/>
      <c r="F77" s="457"/>
      <c r="G77" s="497"/>
      <c r="H77" s="459"/>
      <c r="I77" s="457"/>
      <c r="J77" s="304">
        <f>SUM(J75:J76)</f>
        <v>1.80503316</v>
      </c>
      <c r="K77" s="258"/>
      <c r="L77" s="112"/>
      <c r="M77" s="19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</row>
    <row r="78" spans="1:50" s="97" customFormat="1" ht="12" customHeight="1" x14ac:dyDescent="0.2">
      <c r="A78" s="20"/>
      <c r="B78" s="154"/>
      <c r="C78" s="112"/>
      <c r="D78" s="112"/>
      <c r="E78" s="112"/>
      <c r="F78" s="112"/>
      <c r="G78" s="112"/>
      <c r="H78" s="112"/>
      <c r="I78" s="112"/>
      <c r="J78" s="138"/>
      <c r="K78" s="112"/>
      <c r="L78" s="112"/>
      <c r="M78" s="19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</row>
    <row r="79" spans="1:50" s="97" customFormat="1" ht="12" customHeight="1" thickBot="1" x14ac:dyDescent="0.25">
      <c r="A79" s="20"/>
      <c r="B79" s="111" t="s">
        <v>123</v>
      </c>
      <c r="C79" s="112"/>
      <c r="D79" s="112"/>
      <c r="E79" s="112"/>
      <c r="F79" s="112"/>
      <c r="G79" s="112"/>
      <c r="H79" s="112"/>
      <c r="I79" s="112"/>
      <c r="J79" s="138"/>
      <c r="K79" s="112"/>
      <c r="L79" s="112"/>
      <c r="M79" s="19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</row>
    <row r="80" spans="1:50" s="97" customFormat="1" ht="12" customHeight="1" thickBot="1" x14ac:dyDescent="0.25">
      <c r="A80" s="20"/>
      <c r="B80" s="482"/>
      <c r="C80" s="432"/>
      <c r="D80" s="434" t="s">
        <v>93</v>
      </c>
      <c r="E80" s="434" t="s">
        <v>104</v>
      </c>
      <c r="F80" s="434" t="s">
        <v>96</v>
      </c>
      <c r="G80" s="434" t="s">
        <v>105</v>
      </c>
      <c r="H80" s="434" t="s">
        <v>106</v>
      </c>
      <c r="I80" s="434" t="s">
        <v>124</v>
      </c>
      <c r="J80" s="492" t="s">
        <v>108</v>
      </c>
      <c r="K80" s="435" t="s">
        <v>109</v>
      </c>
      <c r="L80" s="112"/>
      <c r="M80" s="19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</row>
    <row r="81" spans="1:50" s="97" customFormat="1" ht="12" customHeight="1" thickBot="1" x14ac:dyDescent="0.25">
      <c r="A81" s="20"/>
      <c r="B81" s="436" t="s">
        <v>111</v>
      </c>
      <c r="C81" s="437" t="s">
        <v>112</v>
      </c>
      <c r="D81" s="440" t="s">
        <v>99</v>
      </c>
      <c r="E81" s="440" t="s">
        <v>99</v>
      </c>
      <c r="F81" s="440" t="s">
        <v>135</v>
      </c>
      <c r="G81" s="440" t="s">
        <v>99</v>
      </c>
      <c r="H81" s="440" t="s">
        <v>136</v>
      </c>
      <c r="I81" s="440" t="s">
        <v>125</v>
      </c>
      <c r="J81" s="493" t="s">
        <v>113</v>
      </c>
      <c r="K81" s="441" t="s">
        <v>114</v>
      </c>
      <c r="L81" s="112"/>
      <c r="M81" s="19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</row>
    <row r="82" spans="1:50" s="97" customFormat="1" ht="12" customHeight="1" x14ac:dyDescent="0.2">
      <c r="A82" s="20"/>
      <c r="B82" s="159">
        <v>102</v>
      </c>
      <c r="C82" s="185" t="s">
        <v>521</v>
      </c>
      <c r="D82" s="170">
        <v>0.6</v>
      </c>
      <c r="E82" s="169">
        <v>1.8</v>
      </c>
      <c r="F82" s="169"/>
      <c r="G82" s="169"/>
      <c r="H82" s="298"/>
      <c r="I82" s="169">
        <v>3.5999999999999997E-2</v>
      </c>
      <c r="J82" s="299">
        <f>I82*B82</f>
        <v>3.6719999999999997</v>
      </c>
      <c r="K82" s="172" t="s">
        <v>143</v>
      </c>
      <c r="L82" s="112"/>
      <c r="M82" s="19">
        <f>29.94*N82*2</f>
        <v>99.800000000000011</v>
      </c>
      <c r="N82" s="20">
        <f>5/3</f>
        <v>1.6666666666666667</v>
      </c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</row>
    <row r="83" spans="1:50" s="97" customFormat="1" ht="12" customHeight="1" x14ac:dyDescent="0.2">
      <c r="A83" s="20"/>
      <c r="B83" s="159">
        <v>2</v>
      </c>
      <c r="C83" s="185" t="s">
        <v>415</v>
      </c>
      <c r="D83" s="168"/>
      <c r="E83" s="169"/>
      <c r="F83" s="169"/>
      <c r="G83" s="169"/>
      <c r="H83" s="298"/>
      <c r="I83" s="298">
        <v>5.6500000000000002E-2</v>
      </c>
      <c r="J83" s="299">
        <f>B83*I83</f>
        <v>0.113</v>
      </c>
      <c r="K83" s="172" t="s">
        <v>143</v>
      </c>
      <c r="L83" s="112"/>
      <c r="M83" s="19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</row>
    <row r="84" spans="1:50" s="97" customFormat="1" ht="12" customHeight="1" x14ac:dyDescent="0.2">
      <c r="A84" s="20"/>
      <c r="B84" s="159">
        <v>2</v>
      </c>
      <c r="C84" s="185" t="s">
        <v>374</v>
      </c>
      <c r="D84" s="168"/>
      <c r="E84" s="169"/>
      <c r="F84" s="169"/>
      <c r="G84" s="169"/>
      <c r="H84" s="298"/>
      <c r="I84" s="298">
        <v>1.43E-2</v>
      </c>
      <c r="J84" s="299">
        <f>B84*I84</f>
        <v>2.86E-2</v>
      </c>
      <c r="K84" s="162" t="s">
        <v>143</v>
      </c>
      <c r="L84" s="112"/>
      <c r="M84" s="19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</row>
    <row r="85" spans="1:50" s="97" customFormat="1" ht="12" customHeight="1" x14ac:dyDescent="0.2">
      <c r="A85" s="20"/>
      <c r="B85" s="159">
        <v>1</v>
      </c>
      <c r="C85" s="185" t="s">
        <v>314</v>
      </c>
      <c r="D85" s="168"/>
      <c r="E85" s="169"/>
      <c r="F85" s="169"/>
      <c r="G85" s="169"/>
      <c r="H85" s="298"/>
      <c r="I85" s="298">
        <v>0.11</v>
      </c>
      <c r="J85" s="299">
        <f>I85</f>
        <v>0.11</v>
      </c>
      <c r="K85" s="162" t="s">
        <v>143</v>
      </c>
      <c r="L85" s="112"/>
      <c r="M85" s="19">
        <f>19*1.4</f>
        <v>26.599999999999998</v>
      </c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</row>
    <row r="86" spans="1:50" s="97" customFormat="1" ht="12" customHeight="1" x14ac:dyDescent="0.2">
      <c r="A86" s="20"/>
      <c r="B86" s="159">
        <v>1</v>
      </c>
      <c r="C86" s="185" t="s">
        <v>840</v>
      </c>
      <c r="D86" s="169"/>
      <c r="E86" s="169"/>
      <c r="F86" s="169"/>
      <c r="G86" s="169"/>
      <c r="H86" s="298"/>
      <c r="I86" s="298">
        <v>0.45</v>
      </c>
      <c r="J86" s="299">
        <f>I86</f>
        <v>0.45</v>
      </c>
      <c r="K86" s="162" t="s">
        <v>143</v>
      </c>
      <c r="L86" s="112"/>
      <c r="M86" s="19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</row>
    <row r="87" spans="1:50" s="97" customFormat="1" ht="12" customHeight="1" thickBot="1" x14ac:dyDescent="0.25">
      <c r="A87" s="20"/>
      <c r="B87" s="158">
        <v>1</v>
      </c>
      <c r="C87" s="284" t="s">
        <v>1590</v>
      </c>
      <c r="D87" s="295"/>
      <c r="E87" s="285"/>
      <c r="F87" s="285"/>
      <c r="G87" s="285"/>
      <c r="H87" s="502"/>
      <c r="I87" s="502">
        <v>0.22</v>
      </c>
      <c r="J87" s="296">
        <f>I87*B87</f>
        <v>0.22</v>
      </c>
      <c r="K87" s="172" t="s">
        <v>143</v>
      </c>
      <c r="L87" s="112"/>
      <c r="M87" s="19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</row>
    <row r="88" spans="1:50" s="97" customFormat="1" ht="12" customHeight="1" thickBot="1" x14ac:dyDescent="0.25">
      <c r="A88" s="20"/>
      <c r="B88" s="483"/>
      <c r="C88" s="484" t="s">
        <v>117</v>
      </c>
      <c r="D88" s="484"/>
      <c r="E88" s="484"/>
      <c r="F88" s="484"/>
      <c r="G88" s="462"/>
      <c r="H88" s="504"/>
      <c r="I88" s="484"/>
      <c r="J88" s="485">
        <f>SUM(J82:J87)</f>
        <v>4.5935999999999995</v>
      </c>
      <c r="K88" s="487"/>
      <c r="L88" s="112"/>
      <c r="M88" s="19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</row>
    <row r="89" spans="1:50" s="97" customFormat="1" ht="12" customHeight="1" x14ac:dyDescent="0.2">
      <c r="A89" s="20"/>
      <c r="B89" s="259"/>
      <c r="C89" s="258"/>
      <c r="D89" s="258"/>
      <c r="E89" s="258"/>
      <c r="F89" s="258"/>
      <c r="G89" s="258"/>
      <c r="H89" s="133"/>
      <c r="I89" s="258"/>
      <c r="J89" s="488"/>
      <c r="K89" s="258"/>
      <c r="L89" s="112"/>
      <c r="M89" s="19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</row>
    <row r="90" spans="1:50" s="97" customFormat="1" ht="12" customHeight="1" thickBot="1" x14ac:dyDescent="0.25">
      <c r="B90" s="111" t="s">
        <v>166</v>
      </c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9"/>
    </row>
    <row r="91" spans="1:50" s="97" customFormat="1" ht="12" customHeight="1" thickBot="1" x14ac:dyDescent="0.25">
      <c r="B91" s="482"/>
      <c r="C91" s="432"/>
      <c r="D91" s="470" t="s">
        <v>93</v>
      </c>
      <c r="E91" s="434" t="s">
        <v>104</v>
      </c>
      <c r="F91" s="434" t="s">
        <v>96</v>
      </c>
      <c r="G91" s="434" t="s">
        <v>105</v>
      </c>
      <c r="H91" s="434" t="s">
        <v>106</v>
      </c>
      <c r="I91" s="434" t="s">
        <v>124</v>
      </c>
      <c r="J91" s="434" t="s">
        <v>108</v>
      </c>
      <c r="K91" s="435" t="s">
        <v>109</v>
      </c>
      <c r="L91" s="112"/>
      <c r="M91" s="19"/>
    </row>
    <row r="92" spans="1:50" s="97" customFormat="1" ht="12" customHeight="1" thickBot="1" x14ac:dyDescent="0.25">
      <c r="B92" s="436" t="s">
        <v>111</v>
      </c>
      <c r="C92" s="437" t="s">
        <v>112</v>
      </c>
      <c r="D92" s="505" t="s">
        <v>99</v>
      </c>
      <c r="E92" s="440" t="s">
        <v>99</v>
      </c>
      <c r="F92" s="440" t="s">
        <v>135</v>
      </c>
      <c r="G92" s="440" t="s">
        <v>99</v>
      </c>
      <c r="H92" s="440" t="s">
        <v>136</v>
      </c>
      <c r="I92" s="440" t="s">
        <v>125</v>
      </c>
      <c r="J92" s="440" t="s">
        <v>113</v>
      </c>
      <c r="K92" s="441" t="s">
        <v>114</v>
      </c>
      <c r="L92" s="112"/>
      <c r="M92" s="19"/>
    </row>
    <row r="93" spans="1:50" s="97" customFormat="1" ht="12" customHeight="1" thickBot="1" x14ac:dyDescent="0.25">
      <c r="B93" s="159">
        <v>102</v>
      </c>
      <c r="C93" s="184" t="s">
        <v>524</v>
      </c>
      <c r="D93" s="170">
        <v>0.6</v>
      </c>
      <c r="E93" s="169">
        <v>1.8</v>
      </c>
      <c r="F93" s="181">
        <f>D93*E93</f>
        <v>1.08</v>
      </c>
      <c r="G93" s="181">
        <v>6.0000000000000001E-3</v>
      </c>
      <c r="H93" s="170">
        <f>F93*G93*B93</f>
        <v>0.6609600000000001</v>
      </c>
      <c r="I93" s="169">
        <v>2.57</v>
      </c>
      <c r="J93" s="170">
        <f>H93*I93</f>
        <v>1.6986672000000003</v>
      </c>
      <c r="K93" s="172" t="s">
        <v>144</v>
      </c>
      <c r="L93" s="112"/>
      <c r="M93" s="19"/>
    </row>
    <row r="94" spans="1:50" s="97" customFormat="1" ht="12" customHeight="1" thickBot="1" x14ac:dyDescent="0.25">
      <c r="B94" s="483"/>
      <c r="C94" s="484" t="s">
        <v>117</v>
      </c>
      <c r="D94" s="484"/>
      <c r="E94" s="484"/>
      <c r="F94" s="484"/>
      <c r="G94" s="462"/>
      <c r="H94" s="520">
        <f>SUM(H93)</f>
        <v>0.6609600000000001</v>
      </c>
      <c r="I94" s="510"/>
      <c r="J94" s="520">
        <f>SUM(J93)</f>
        <v>1.6986672000000003</v>
      </c>
      <c r="K94" s="487"/>
      <c r="L94" s="112"/>
      <c r="M94" s="19"/>
    </row>
    <row r="95" spans="1:50" s="97" customFormat="1" ht="12" customHeight="1" x14ac:dyDescent="0.2">
      <c r="A95" s="20"/>
      <c r="B95" s="259"/>
      <c r="C95" s="258"/>
      <c r="D95" s="258"/>
      <c r="E95" s="258"/>
      <c r="F95" s="258"/>
      <c r="G95" s="258"/>
      <c r="H95" s="133"/>
      <c r="I95" s="258"/>
      <c r="J95" s="488"/>
      <c r="K95" s="258"/>
      <c r="L95" s="112"/>
      <c r="M95" s="19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</row>
    <row r="96" spans="1:50" s="156" customFormat="1" ht="12" customHeight="1" x14ac:dyDescent="0.2">
      <c r="A96" s="134"/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36"/>
      <c r="N96" s="134"/>
      <c r="O96" s="134"/>
      <c r="P96" s="134"/>
      <c r="Q96" s="134"/>
      <c r="R96" s="134"/>
      <c r="S96" s="134"/>
      <c r="T96" s="134"/>
      <c r="U96" s="134"/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4"/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</row>
    <row r="97" spans="1:50" s="97" customFormat="1" ht="12" customHeigh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9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</row>
    <row r="98" spans="1:50" s="97" customFormat="1" ht="12" customHeigh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9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</row>
    <row r="99" spans="1:50" s="97" customFormat="1" ht="12" customHeigh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9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</row>
    <row r="100" spans="1:50" s="97" customFormat="1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9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</row>
    <row r="101" spans="1:50" s="97" customFormat="1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9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</row>
    <row r="102" spans="1:50" s="97" customFormat="1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9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</row>
    <row r="103" spans="1:50" s="97" customFormat="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9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</row>
    <row r="104" spans="1:50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9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</row>
    <row r="105" spans="1:50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9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</row>
    <row r="106" spans="1:50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9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</row>
    <row r="107" spans="1:50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</row>
    <row r="108" spans="1:50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9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</row>
    <row r="109" spans="1:50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</row>
    <row r="110" spans="1:50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9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</row>
    <row r="111" spans="1:50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33"/>
      <c r="I111" s="133"/>
      <c r="J111" s="112"/>
      <c r="K111" s="112"/>
      <c r="L111" s="112"/>
      <c r="M111" s="19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</row>
    <row r="112" spans="1:50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9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</row>
    <row r="113" spans="1:50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9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</row>
    <row r="114" spans="1:50" s="97" customFormat="1" ht="12" customHeight="1" x14ac:dyDescent="0.2">
      <c r="A114" s="20"/>
      <c r="B114" s="154"/>
      <c r="C114" s="112"/>
      <c r="D114" s="802" t="s">
        <v>753</v>
      </c>
      <c r="E114" s="112"/>
      <c r="F114" s="112"/>
      <c r="G114" s="112"/>
      <c r="H114" s="112"/>
      <c r="I114" s="112"/>
      <c r="J114" s="112"/>
      <c r="K114" s="112"/>
      <c r="L114" s="112"/>
      <c r="M114" s="19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</row>
    <row r="115" spans="1:50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9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</row>
    <row r="116" spans="1:50" s="97" customFormat="1" ht="12" customHeight="1" x14ac:dyDescent="0.2">
      <c r="A116" s="20"/>
      <c r="B116" s="154"/>
      <c r="C116" s="112"/>
      <c r="D116" s="169" t="s">
        <v>971</v>
      </c>
      <c r="E116" s="169" t="s">
        <v>972</v>
      </c>
      <c r="F116" s="169" t="s">
        <v>93</v>
      </c>
      <c r="G116" s="169" t="s">
        <v>94</v>
      </c>
      <c r="H116" s="169" t="s">
        <v>973</v>
      </c>
      <c r="I116" s="169" t="s">
        <v>984</v>
      </c>
      <c r="J116" s="169" t="s">
        <v>125</v>
      </c>
      <c r="K116" s="169" t="s">
        <v>134</v>
      </c>
      <c r="L116" s="112"/>
      <c r="M116" s="19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</row>
    <row r="117" spans="1:50" s="97" customFormat="1" ht="12" customHeight="1" x14ac:dyDescent="0.2">
      <c r="A117" s="20"/>
      <c r="B117" s="154"/>
      <c r="C117" s="112"/>
      <c r="D117" s="534" t="s">
        <v>2103</v>
      </c>
      <c r="E117" s="169"/>
      <c r="F117" s="169"/>
      <c r="G117" s="169"/>
      <c r="H117" s="169"/>
      <c r="I117" s="169"/>
      <c r="J117" s="169"/>
      <c r="K117" s="169"/>
      <c r="L117" s="112"/>
      <c r="M117" s="19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</row>
    <row r="118" spans="1:50" s="97" customFormat="1" ht="12" customHeight="1" x14ac:dyDescent="0.2">
      <c r="A118" s="20"/>
      <c r="B118" s="154"/>
      <c r="C118" s="112"/>
      <c r="D118" s="204" t="s">
        <v>2095</v>
      </c>
      <c r="E118" s="204">
        <v>4</v>
      </c>
      <c r="F118" s="170">
        <v>3</v>
      </c>
      <c r="G118" s="169"/>
      <c r="H118" s="169"/>
      <c r="I118" s="169"/>
      <c r="J118" s="169">
        <v>8.3400000000000002E-3</v>
      </c>
      <c r="K118" s="169">
        <f t="shared" ref="K118:K135" si="0">E118*F118*J118</f>
        <v>0.10008</v>
      </c>
      <c r="L118" s="112"/>
      <c r="M118" s="19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</row>
    <row r="119" spans="1:50" s="97" customFormat="1" ht="12" customHeight="1" x14ac:dyDescent="0.2">
      <c r="A119" s="20"/>
      <c r="B119" s="154"/>
      <c r="C119" s="112"/>
      <c r="D119" s="204" t="s">
        <v>2089</v>
      </c>
      <c r="E119" s="204">
        <v>2</v>
      </c>
      <c r="F119" s="170">
        <v>3</v>
      </c>
      <c r="G119" s="169"/>
      <c r="H119" s="169"/>
      <c r="I119" s="169"/>
      <c r="J119" s="169">
        <v>1.11E-2</v>
      </c>
      <c r="K119" s="169">
        <f t="shared" si="0"/>
        <v>6.6600000000000006E-2</v>
      </c>
      <c r="L119" s="112"/>
      <c r="M119" s="19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</row>
    <row r="120" spans="1:50" s="97" customFormat="1" ht="12" customHeight="1" x14ac:dyDescent="0.2">
      <c r="A120" s="20"/>
      <c r="B120" s="154"/>
      <c r="C120" s="154" t="s">
        <v>94</v>
      </c>
      <c r="D120" s="204" t="s">
        <v>2089</v>
      </c>
      <c r="E120" s="204">
        <v>2</v>
      </c>
      <c r="F120" s="170">
        <v>1.85</v>
      </c>
      <c r="G120" s="169"/>
      <c r="H120" s="169"/>
      <c r="I120" s="169"/>
      <c r="J120" s="169">
        <v>1.11E-2</v>
      </c>
      <c r="K120" s="169">
        <f t="shared" si="0"/>
        <v>4.1070000000000002E-2</v>
      </c>
      <c r="L120" s="112"/>
      <c r="M120" s="19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</row>
    <row r="121" spans="1:50" s="97" customFormat="1" ht="12" customHeight="1" x14ac:dyDescent="0.2">
      <c r="A121" s="20"/>
      <c r="B121" s="154"/>
      <c r="C121" s="154" t="s">
        <v>94</v>
      </c>
      <c r="D121" s="204" t="s">
        <v>2089</v>
      </c>
      <c r="E121" s="204">
        <v>2</v>
      </c>
      <c r="F121" s="170">
        <v>1.65</v>
      </c>
      <c r="G121" s="169"/>
      <c r="H121" s="169"/>
      <c r="I121" s="169"/>
      <c r="J121" s="169">
        <v>1.11E-2</v>
      </c>
      <c r="K121" s="169">
        <f t="shared" si="0"/>
        <v>3.6630000000000003E-2</v>
      </c>
      <c r="L121" s="112"/>
      <c r="M121" s="19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</row>
    <row r="122" spans="1:50" s="97" customFormat="1" ht="12" customHeight="1" x14ac:dyDescent="0.2">
      <c r="A122" s="20"/>
      <c r="B122" s="154"/>
      <c r="C122" s="154" t="s">
        <v>94</v>
      </c>
      <c r="D122" s="204" t="s">
        <v>161</v>
      </c>
      <c r="E122" s="204">
        <v>2</v>
      </c>
      <c r="F122" s="170">
        <v>3.7</v>
      </c>
      <c r="G122" s="169"/>
      <c r="H122" s="169"/>
      <c r="I122" s="169"/>
      <c r="J122" s="169">
        <v>3.1099999999999999E-2</v>
      </c>
      <c r="K122" s="169">
        <f t="shared" si="0"/>
        <v>0.23014000000000001</v>
      </c>
      <c r="L122" s="112"/>
      <c r="M122" s="19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</row>
    <row r="123" spans="1:50" s="97" customFormat="1" ht="12" customHeight="1" x14ac:dyDescent="0.2">
      <c r="A123" s="20"/>
      <c r="B123" s="154"/>
      <c r="C123" s="154"/>
      <c r="D123" s="204" t="s">
        <v>2090</v>
      </c>
      <c r="E123" s="204">
        <v>4</v>
      </c>
      <c r="F123" s="170">
        <v>0.2</v>
      </c>
      <c r="G123" s="169"/>
      <c r="H123" s="169"/>
      <c r="I123" s="169"/>
      <c r="J123" s="169">
        <v>3.7699999999999999E-3</v>
      </c>
      <c r="K123" s="169">
        <f t="shared" si="0"/>
        <v>3.016E-3</v>
      </c>
      <c r="L123" s="112"/>
      <c r="M123" s="19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</row>
    <row r="124" spans="1:50" s="97" customFormat="1" ht="12" customHeight="1" x14ac:dyDescent="0.2">
      <c r="A124" s="20"/>
      <c r="B124" s="154"/>
      <c r="C124" s="112"/>
      <c r="D124" s="204" t="s">
        <v>2091</v>
      </c>
      <c r="E124" s="204">
        <v>2</v>
      </c>
      <c r="F124" s="170">
        <v>3</v>
      </c>
      <c r="G124" s="169"/>
      <c r="H124" s="169"/>
      <c r="I124" s="169"/>
      <c r="J124" s="169">
        <v>5.4200000000000003E-3</v>
      </c>
      <c r="K124" s="169">
        <f t="shared" si="0"/>
        <v>3.252E-2</v>
      </c>
      <c r="L124" s="112"/>
      <c r="M124" s="19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</row>
    <row r="125" spans="1:50" s="97" customFormat="1" ht="12" customHeight="1" x14ac:dyDescent="0.2">
      <c r="A125" s="20"/>
      <c r="B125" s="154"/>
      <c r="C125" s="112"/>
      <c r="D125" s="204" t="s">
        <v>2092</v>
      </c>
      <c r="E125" s="204">
        <v>2</v>
      </c>
      <c r="F125" s="170">
        <v>3</v>
      </c>
      <c r="G125" s="169"/>
      <c r="H125" s="169"/>
      <c r="I125" s="169"/>
      <c r="J125" s="169">
        <v>3.7699999999999999E-3</v>
      </c>
      <c r="K125" s="169">
        <f t="shared" si="0"/>
        <v>2.2620000000000001E-2</v>
      </c>
      <c r="L125" s="112"/>
      <c r="M125" s="19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</row>
    <row r="126" spans="1:50" s="97" customFormat="1" ht="12" customHeight="1" x14ac:dyDescent="0.2">
      <c r="A126" s="20"/>
      <c r="B126" s="154"/>
      <c r="C126" s="154" t="s">
        <v>675</v>
      </c>
      <c r="D126" s="204" t="s">
        <v>2092</v>
      </c>
      <c r="E126" s="204">
        <v>4</v>
      </c>
      <c r="F126" s="170">
        <v>4.25</v>
      </c>
      <c r="G126" s="169"/>
      <c r="H126" s="169"/>
      <c r="I126" s="169"/>
      <c r="J126" s="169">
        <v>3.7699999999999999E-3</v>
      </c>
      <c r="K126" s="169">
        <f t="shared" si="0"/>
        <v>6.4089999999999994E-2</v>
      </c>
      <c r="L126" s="112"/>
      <c r="M126" s="19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</row>
    <row r="127" spans="1:50" s="97" customFormat="1" ht="12" customHeight="1" x14ac:dyDescent="0.2">
      <c r="A127" s="20"/>
      <c r="B127" s="154"/>
      <c r="C127" s="154" t="s">
        <v>675</v>
      </c>
      <c r="D127" s="204" t="s">
        <v>2092</v>
      </c>
      <c r="E127" s="204">
        <v>4</v>
      </c>
      <c r="F127" s="170">
        <v>3.7</v>
      </c>
      <c r="G127" s="169"/>
      <c r="H127" s="169"/>
      <c r="I127" s="169"/>
      <c r="J127" s="169">
        <v>3.7699999999999999E-3</v>
      </c>
      <c r="K127" s="169">
        <f t="shared" si="0"/>
        <v>5.5795999999999998E-2</v>
      </c>
      <c r="L127" s="112"/>
      <c r="M127" s="19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</row>
    <row r="128" spans="1:50" s="97" customFormat="1" ht="12" customHeight="1" x14ac:dyDescent="0.2">
      <c r="A128" s="20"/>
      <c r="B128" s="154"/>
      <c r="C128" s="112"/>
      <c r="D128" s="204" t="s">
        <v>2093</v>
      </c>
      <c r="E128" s="204">
        <v>1</v>
      </c>
      <c r="F128" s="170">
        <v>3</v>
      </c>
      <c r="G128" s="169"/>
      <c r="H128" s="169"/>
      <c r="I128" s="169"/>
      <c r="J128" s="169">
        <v>6.2300000000000003E-3</v>
      </c>
      <c r="K128" s="169">
        <f t="shared" si="0"/>
        <v>1.8690000000000002E-2</v>
      </c>
      <c r="L128" s="112"/>
      <c r="M128" s="19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</row>
    <row r="129" spans="1:50" s="97" customFormat="1" ht="12" customHeight="1" x14ac:dyDescent="0.2">
      <c r="A129" s="20"/>
      <c r="B129" s="154"/>
      <c r="C129" s="112"/>
      <c r="D129" s="204" t="s">
        <v>2094</v>
      </c>
      <c r="E129" s="204">
        <v>2</v>
      </c>
      <c r="F129" s="170">
        <v>3</v>
      </c>
      <c r="G129" s="169"/>
      <c r="H129" s="169"/>
      <c r="I129" s="169"/>
      <c r="J129" s="169">
        <v>5.1500000000000001E-3</v>
      </c>
      <c r="K129" s="169">
        <f t="shared" si="0"/>
        <v>3.09E-2</v>
      </c>
      <c r="L129" s="112"/>
      <c r="M129" s="19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</row>
    <row r="130" spans="1:50" s="97" customFormat="1" ht="12" customHeight="1" x14ac:dyDescent="0.2">
      <c r="A130" s="20"/>
      <c r="B130" s="154"/>
      <c r="C130" s="154" t="s">
        <v>676</v>
      </c>
      <c r="D130" s="204" t="s">
        <v>1143</v>
      </c>
      <c r="E130" s="204">
        <v>4</v>
      </c>
      <c r="F130" s="153">
        <v>2.2000000000000002</v>
      </c>
      <c r="G130" s="153"/>
      <c r="H130" s="153"/>
      <c r="I130" s="153"/>
      <c r="J130" s="169">
        <v>1.34E-2</v>
      </c>
      <c r="K130" s="169">
        <f t="shared" si="0"/>
        <v>0.11792000000000001</v>
      </c>
      <c r="L130" s="112"/>
      <c r="M130" s="19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</row>
    <row r="131" spans="1:50" s="97" customFormat="1" ht="12" customHeight="1" x14ac:dyDescent="0.2">
      <c r="A131" s="20"/>
      <c r="B131" s="154"/>
      <c r="C131" s="112"/>
      <c r="D131" s="204" t="s">
        <v>1143</v>
      </c>
      <c r="E131" s="204">
        <v>8</v>
      </c>
      <c r="F131" s="170">
        <v>3</v>
      </c>
      <c r="G131" s="169"/>
      <c r="H131" s="169"/>
      <c r="I131" s="169"/>
      <c r="J131" s="169">
        <v>1.34E-2</v>
      </c>
      <c r="K131" s="169">
        <f t="shared" si="0"/>
        <v>0.3216</v>
      </c>
      <c r="L131" s="112"/>
      <c r="M131" s="19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</row>
    <row r="132" spans="1:50" s="97" customFormat="1" ht="12" customHeight="1" x14ac:dyDescent="0.2">
      <c r="A132" s="20"/>
      <c r="B132" s="154"/>
      <c r="C132" s="112"/>
      <c r="D132" s="204" t="s">
        <v>1143</v>
      </c>
      <c r="E132" s="204">
        <v>4</v>
      </c>
      <c r="F132" s="170">
        <v>2.2999999999999998</v>
      </c>
      <c r="G132" s="169"/>
      <c r="H132" s="169"/>
      <c r="I132" s="169"/>
      <c r="J132" s="169">
        <v>1.34E-2</v>
      </c>
      <c r="K132" s="169">
        <f t="shared" si="0"/>
        <v>0.12328</v>
      </c>
      <c r="L132" s="112"/>
      <c r="M132" s="19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</row>
    <row r="133" spans="1:50" s="97" customFormat="1" ht="12" customHeight="1" x14ac:dyDescent="0.2">
      <c r="A133" s="20"/>
      <c r="B133" s="154"/>
      <c r="C133" s="112"/>
      <c r="D133" s="204" t="s">
        <v>2104</v>
      </c>
      <c r="E133" s="204">
        <v>2</v>
      </c>
      <c r="F133" s="170">
        <v>1.85</v>
      </c>
      <c r="G133" s="169"/>
      <c r="H133" s="169"/>
      <c r="I133" s="169"/>
      <c r="J133" s="169">
        <v>2.53E-2</v>
      </c>
      <c r="K133" s="169">
        <f t="shared" si="0"/>
        <v>9.3609999999999999E-2</v>
      </c>
      <c r="L133" s="112"/>
      <c r="M133" s="19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</row>
    <row r="134" spans="1:50" s="97" customFormat="1" ht="12" customHeight="1" x14ac:dyDescent="0.2">
      <c r="A134" s="20"/>
      <c r="B134" s="154"/>
      <c r="C134" s="112"/>
      <c r="D134" s="204" t="s">
        <v>2104</v>
      </c>
      <c r="E134" s="204">
        <v>2</v>
      </c>
      <c r="F134" s="170">
        <v>1.65</v>
      </c>
      <c r="G134" s="169"/>
      <c r="H134" s="169"/>
      <c r="I134" s="169"/>
      <c r="J134" s="169">
        <v>2.53E-2</v>
      </c>
      <c r="K134" s="169">
        <f t="shared" si="0"/>
        <v>8.3489999999999995E-2</v>
      </c>
      <c r="L134" s="112"/>
      <c r="M134" s="19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</row>
    <row r="135" spans="1:50" s="97" customFormat="1" ht="12" customHeight="1" x14ac:dyDescent="0.2">
      <c r="A135" s="20"/>
      <c r="B135" s="154"/>
      <c r="C135" s="112"/>
      <c r="D135" s="204" t="s">
        <v>2104</v>
      </c>
      <c r="E135" s="204">
        <v>4</v>
      </c>
      <c r="F135" s="153">
        <v>1.75</v>
      </c>
      <c r="G135" s="153"/>
      <c r="H135" s="153"/>
      <c r="I135" s="153"/>
      <c r="J135" s="169">
        <v>2.53E-2</v>
      </c>
      <c r="K135" s="169">
        <f t="shared" si="0"/>
        <v>0.17710000000000001</v>
      </c>
      <c r="L135" s="112"/>
      <c r="M135" s="19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</row>
    <row r="136" spans="1:50" s="97" customFormat="1" ht="12" customHeight="1" x14ac:dyDescent="0.2">
      <c r="A136" s="20"/>
      <c r="B136" s="154"/>
      <c r="C136" s="112"/>
      <c r="D136" s="204" t="s">
        <v>2096</v>
      </c>
      <c r="E136" s="204">
        <v>1</v>
      </c>
      <c r="F136" s="170"/>
      <c r="G136" s="169"/>
      <c r="H136" s="169"/>
      <c r="I136" s="169"/>
      <c r="J136" s="169">
        <v>3.2000000000000001E-2</v>
      </c>
      <c r="K136" s="169">
        <f>J136</f>
        <v>3.2000000000000001E-2</v>
      </c>
      <c r="L136" s="112"/>
      <c r="M136" s="19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</row>
    <row r="137" spans="1:50" s="97" customFormat="1" ht="12" customHeight="1" x14ac:dyDescent="0.2">
      <c r="A137" s="20"/>
      <c r="B137" s="154"/>
      <c r="C137" s="112"/>
      <c r="D137" s="204" t="s">
        <v>1344</v>
      </c>
      <c r="E137" s="204">
        <v>1</v>
      </c>
      <c r="F137" s="153"/>
      <c r="G137" s="153"/>
      <c r="H137" s="153"/>
      <c r="I137" s="153"/>
      <c r="J137" s="153">
        <v>0.2</v>
      </c>
      <c r="K137" s="205">
        <f>E137*J137</f>
        <v>0.2</v>
      </c>
      <c r="L137" s="112"/>
      <c r="M137" s="19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</row>
    <row r="138" spans="1:50" s="97" customFormat="1" ht="12" customHeight="1" x14ac:dyDescent="0.2">
      <c r="A138" s="20"/>
      <c r="B138" s="154"/>
      <c r="C138" s="112"/>
      <c r="D138" s="204" t="s">
        <v>2097</v>
      </c>
      <c r="E138" s="204">
        <v>1</v>
      </c>
      <c r="F138" s="153"/>
      <c r="G138" s="153"/>
      <c r="H138" s="153"/>
      <c r="I138" s="153"/>
      <c r="J138" s="153">
        <v>0.22800000000000001</v>
      </c>
      <c r="K138" s="205">
        <f>E138*J138</f>
        <v>0.22800000000000001</v>
      </c>
      <c r="L138" s="112"/>
      <c r="M138" s="19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</row>
    <row r="139" spans="1:50" s="97" customFormat="1" ht="12" customHeight="1" x14ac:dyDescent="0.2">
      <c r="A139" s="20"/>
      <c r="B139" s="154"/>
      <c r="C139" s="112"/>
      <c r="D139" s="204" t="s">
        <v>2098</v>
      </c>
      <c r="E139" s="204">
        <v>2</v>
      </c>
      <c r="F139" s="153"/>
      <c r="G139" s="153"/>
      <c r="H139" s="153"/>
      <c r="I139" s="153"/>
      <c r="J139" s="153">
        <f>0.2033*E139</f>
        <v>0.40660000000000002</v>
      </c>
      <c r="K139" s="205">
        <f>J139</f>
        <v>0.40660000000000002</v>
      </c>
      <c r="L139" s="112"/>
      <c r="M139" s="19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</row>
    <row r="140" spans="1:50" s="97" customFormat="1" ht="12" customHeight="1" x14ac:dyDescent="0.2">
      <c r="A140" s="20"/>
      <c r="B140" s="154"/>
      <c r="C140" s="112"/>
      <c r="D140" s="204" t="s">
        <v>632</v>
      </c>
      <c r="E140" s="204">
        <v>1</v>
      </c>
      <c r="F140" s="170">
        <v>3</v>
      </c>
      <c r="G140" s="169">
        <v>4.2</v>
      </c>
      <c r="H140" s="169"/>
      <c r="I140" s="169">
        <f>F140*G140</f>
        <v>12.600000000000001</v>
      </c>
      <c r="J140" s="169">
        <v>2.4400000000000002E-2</v>
      </c>
      <c r="K140" s="169">
        <f>E140*F140*J140*G140</f>
        <v>0.30743999999999999</v>
      </c>
      <c r="L140" s="112"/>
      <c r="M140" s="19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</row>
    <row r="141" spans="1:50" s="97" customFormat="1" ht="12" customHeight="1" x14ac:dyDescent="0.2">
      <c r="A141" s="20"/>
      <c r="B141" s="154"/>
      <c r="C141" s="112"/>
      <c r="D141" s="204"/>
      <c r="E141" s="204"/>
      <c r="F141" s="153"/>
      <c r="G141" s="153"/>
      <c r="H141" s="153"/>
      <c r="I141" s="153"/>
      <c r="J141" s="153"/>
      <c r="K141" s="205"/>
      <c r="L141" s="112"/>
      <c r="M141" s="19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</row>
    <row r="142" spans="1:50" s="97" customFormat="1" ht="12" customHeight="1" x14ac:dyDescent="0.2">
      <c r="A142" s="20"/>
      <c r="B142" s="154"/>
      <c r="C142" s="112"/>
      <c r="D142" s="207" t="s">
        <v>2102</v>
      </c>
      <c r="E142" s="204"/>
      <c r="F142" s="153"/>
      <c r="G142" s="153"/>
      <c r="H142" s="153"/>
      <c r="I142" s="153"/>
      <c r="J142" s="153"/>
      <c r="K142" s="205"/>
      <c r="L142" s="112"/>
      <c r="M142" s="19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</row>
    <row r="143" spans="1:50" s="97" customFormat="1" ht="12" customHeight="1" x14ac:dyDescent="0.2">
      <c r="A143" s="20"/>
      <c r="B143" s="154"/>
      <c r="C143" s="112"/>
      <c r="D143" s="204" t="s">
        <v>1143</v>
      </c>
      <c r="E143" s="204">
        <v>4</v>
      </c>
      <c r="F143" s="170">
        <v>1</v>
      </c>
      <c r="G143" s="169"/>
      <c r="H143" s="169"/>
      <c r="I143" s="169"/>
      <c r="J143" s="169">
        <v>1.34E-2</v>
      </c>
      <c r="K143" s="169">
        <f>E143*F143*J143</f>
        <v>5.3600000000000002E-2</v>
      </c>
      <c r="L143" s="112"/>
      <c r="M143" s="19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</row>
    <row r="144" spans="1:50" s="97" customFormat="1" ht="12" customHeight="1" x14ac:dyDescent="0.2">
      <c r="A144" s="20"/>
      <c r="B144" s="154"/>
      <c r="C144" s="112"/>
      <c r="D144" s="204" t="s">
        <v>1143</v>
      </c>
      <c r="E144" s="204">
        <v>2</v>
      </c>
      <c r="F144" s="170">
        <v>1.2</v>
      </c>
      <c r="G144" s="169"/>
      <c r="H144" s="169"/>
      <c r="I144" s="169"/>
      <c r="J144" s="169">
        <v>1.34E-2</v>
      </c>
      <c r="K144" s="169">
        <f>E144*F144*J144</f>
        <v>3.2160000000000001E-2</v>
      </c>
      <c r="L144" s="112"/>
      <c r="M144" s="19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</row>
    <row r="145" spans="1:50" s="97" customFormat="1" ht="12" customHeight="1" x14ac:dyDescent="0.2">
      <c r="A145" s="20"/>
      <c r="B145" s="154"/>
      <c r="C145" s="112"/>
      <c r="D145" s="204" t="s">
        <v>1143</v>
      </c>
      <c r="E145" s="204">
        <v>2</v>
      </c>
      <c r="F145" s="170">
        <v>3</v>
      </c>
      <c r="G145" s="169"/>
      <c r="H145" s="169"/>
      <c r="I145" s="169"/>
      <c r="J145" s="169">
        <v>1.34E-2</v>
      </c>
      <c r="K145" s="169">
        <f>E145*F145*J145</f>
        <v>8.0399999999999999E-2</v>
      </c>
      <c r="L145" s="112"/>
      <c r="M145" s="19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</row>
    <row r="146" spans="1:50" s="97" customFormat="1" ht="12" customHeight="1" x14ac:dyDescent="0.2">
      <c r="A146" s="20"/>
      <c r="B146" s="154"/>
      <c r="C146" s="112"/>
      <c r="D146" s="204" t="s">
        <v>2090</v>
      </c>
      <c r="E146" s="204">
        <v>4</v>
      </c>
      <c r="F146" s="170">
        <v>0.9</v>
      </c>
      <c r="G146" s="169"/>
      <c r="H146" s="169"/>
      <c r="I146" s="169"/>
      <c r="J146" s="169">
        <v>3.7699999999999999E-3</v>
      </c>
      <c r="K146" s="169">
        <f>E146*F146*J146</f>
        <v>1.3572000000000001E-2</v>
      </c>
      <c r="L146" s="112"/>
      <c r="M146" s="19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</row>
    <row r="147" spans="1:50" s="97" customFormat="1" ht="12" customHeight="1" x14ac:dyDescent="0.2">
      <c r="A147" s="20"/>
      <c r="B147" s="154"/>
      <c r="C147" s="112"/>
      <c r="D147" s="204" t="s">
        <v>2100</v>
      </c>
      <c r="E147" s="204">
        <v>6</v>
      </c>
      <c r="F147" s="153">
        <v>0.2</v>
      </c>
      <c r="G147" s="153"/>
      <c r="H147" s="153"/>
      <c r="I147" s="153"/>
      <c r="J147" s="208">
        <v>4.7099999999999998E-3</v>
      </c>
      <c r="K147" s="169">
        <f>E147*F147*J147</f>
        <v>5.6520000000000008E-3</v>
      </c>
      <c r="L147" s="112"/>
      <c r="M147" s="19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</row>
    <row r="148" spans="1:50" s="97" customFormat="1" ht="12" customHeight="1" x14ac:dyDescent="0.2">
      <c r="A148" s="20"/>
      <c r="B148" s="154"/>
      <c r="C148" s="112"/>
      <c r="D148" s="204" t="s">
        <v>1344</v>
      </c>
      <c r="E148" s="204">
        <v>1</v>
      </c>
      <c r="F148" s="153"/>
      <c r="G148" s="153"/>
      <c r="H148" s="153"/>
      <c r="I148" s="153"/>
      <c r="J148" s="153">
        <v>4.8000000000000001E-2</v>
      </c>
      <c r="K148" s="205">
        <f>E148*J148</f>
        <v>4.8000000000000001E-2</v>
      </c>
      <c r="L148" s="112"/>
      <c r="M148" s="19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</row>
    <row r="149" spans="1:50" s="97" customFormat="1" ht="12" customHeight="1" x14ac:dyDescent="0.2">
      <c r="A149" s="20"/>
      <c r="B149" s="154"/>
      <c r="C149" s="112"/>
      <c r="D149" s="204"/>
      <c r="E149" s="204"/>
      <c r="F149" s="153"/>
      <c r="G149" s="153"/>
      <c r="H149" s="153"/>
      <c r="I149" s="153"/>
      <c r="J149" s="153"/>
      <c r="K149" s="169"/>
      <c r="L149" s="112"/>
      <c r="M149" s="19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</row>
    <row r="150" spans="1:50" s="97" customFormat="1" ht="12" customHeight="1" x14ac:dyDescent="0.2">
      <c r="A150" s="20"/>
      <c r="B150" s="154"/>
      <c r="C150" s="112"/>
      <c r="D150" s="534" t="s">
        <v>2101</v>
      </c>
      <c r="E150" s="204"/>
      <c r="F150" s="153"/>
      <c r="G150" s="473" t="s">
        <v>1346</v>
      </c>
      <c r="H150" s="535"/>
      <c r="I150" s="535"/>
      <c r="J150" s="447"/>
      <c r="K150" s="205">
        <f>SUM(K118:K149)*1.15</f>
        <v>3.4805624000000002</v>
      </c>
      <c r="L150" s="112"/>
      <c r="M150" s="19">
        <f>K150/3</f>
        <v>1.1601874666666667</v>
      </c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</row>
    <row r="151" spans="1:50" s="97" customFormat="1" ht="12" customHeight="1" x14ac:dyDescent="0.2">
      <c r="A151" s="20"/>
      <c r="B151" s="154"/>
      <c r="C151" s="112"/>
      <c r="D151" s="204"/>
      <c r="E151" s="204"/>
      <c r="F151" s="153"/>
      <c r="G151" s="153"/>
      <c r="H151" s="153"/>
      <c r="I151" s="153"/>
      <c r="J151" s="153"/>
      <c r="K151" s="205"/>
      <c r="L151" s="112"/>
      <c r="M151" s="19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</row>
    <row r="152" spans="1:50" s="97" customFormat="1" ht="12" customHeight="1" x14ac:dyDescent="0.2">
      <c r="A152" s="20"/>
      <c r="B152" s="154"/>
      <c r="C152" s="112"/>
      <c r="D152" s="534"/>
      <c r="E152" s="169"/>
      <c r="F152" s="169"/>
      <c r="G152" s="169"/>
      <c r="H152" s="169"/>
      <c r="I152" s="169"/>
      <c r="J152" s="169"/>
      <c r="K152" s="169"/>
      <c r="L152" s="112"/>
      <c r="M152" s="19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</row>
    <row r="153" spans="1:50" s="97" customFormat="1" ht="12" customHeight="1" x14ac:dyDescent="0.2">
      <c r="A153" s="20"/>
      <c r="B153" s="154"/>
      <c r="C153" s="112"/>
      <c r="D153" s="204"/>
      <c r="E153" s="204"/>
      <c r="F153" s="153"/>
      <c r="G153" s="153"/>
      <c r="H153" s="153"/>
      <c r="I153" s="153"/>
      <c r="J153" s="153"/>
      <c r="K153" s="169"/>
      <c r="L153" s="112"/>
      <c r="M153" s="19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</row>
    <row r="154" spans="1:50" s="97" customFormat="1" ht="12" customHeight="1" x14ac:dyDescent="0.2">
      <c r="A154" s="20"/>
      <c r="B154" s="154"/>
      <c r="C154" s="112"/>
      <c r="D154" s="204"/>
      <c r="E154" s="204"/>
      <c r="F154" s="153"/>
      <c r="G154" s="153"/>
      <c r="H154" s="153"/>
      <c r="I154" s="153"/>
      <c r="J154" s="153"/>
      <c r="K154" s="169"/>
      <c r="L154" s="112"/>
      <c r="M154" s="19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</row>
    <row r="155" spans="1:50" s="97" customFormat="1" ht="12" customHeight="1" x14ac:dyDescent="0.2">
      <c r="A155" s="20"/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9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</row>
    <row r="156" spans="1:50" s="97" customFormat="1" ht="12" customHeight="1" x14ac:dyDescent="0.2">
      <c r="A156" s="20"/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9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</row>
    <row r="157" spans="1:50" s="97" customFormat="1" ht="12" customHeight="1" x14ac:dyDescent="0.2">
      <c r="A157" s="20"/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9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3">
    <tabColor indexed="11"/>
  </sheetPr>
  <dimension ref="A1:AP198"/>
  <sheetViews>
    <sheetView showGridLines="0" view="pageBreakPreview" topLeftCell="A46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13" width="9.7109375" style="7" customWidth="1"/>
    <col min="14" max="24" width="9.7109375" style="1" customWidth="1"/>
    <col min="25" max="42" width="9.140625" style="1"/>
  </cols>
  <sheetData>
    <row r="1" spans="1:42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</row>
    <row r="2" spans="1:42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37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</row>
    <row r="3" spans="1:42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</row>
    <row r="4" spans="1:42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37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</row>
    <row r="5" spans="1:42" s="97" customFormat="1" ht="12" customHeight="1" x14ac:dyDescent="0.2">
      <c r="A5" s="20"/>
      <c r="B5" s="256" t="s">
        <v>91</v>
      </c>
      <c r="C5" s="180" t="s">
        <v>762</v>
      </c>
      <c r="D5" s="257"/>
      <c r="E5" s="257"/>
      <c r="F5" s="257"/>
      <c r="G5" s="258"/>
      <c r="H5"/>
      <c r="I5"/>
      <c r="J5"/>
      <c r="K5"/>
      <c r="L5" s="258"/>
      <c r="M5" s="137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</row>
    <row r="6" spans="1:42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37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</row>
    <row r="7" spans="1:42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37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</row>
    <row r="8" spans="1:42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37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</row>
    <row r="9" spans="1:42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193"/>
      <c r="K9" s="443"/>
      <c r="L9" s="112"/>
      <c r="M9" s="137"/>
      <c r="N9" s="20" t="s">
        <v>754</v>
      </c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</row>
    <row r="10" spans="1:42" s="97" customFormat="1" ht="12" customHeight="1" x14ac:dyDescent="0.2">
      <c r="A10" s="20"/>
      <c r="B10" s="157"/>
      <c r="C10" s="181" t="s">
        <v>763</v>
      </c>
      <c r="D10" s="153">
        <v>69.66</v>
      </c>
      <c r="E10" s="153">
        <v>3.8</v>
      </c>
      <c r="F10" s="153"/>
      <c r="G10" s="153">
        <v>3.2</v>
      </c>
      <c r="H10" s="182">
        <f>D10*E10</f>
        <v>264.70799999999997</v>
      </c>
      <c r="I10" s="183">
        <f>D10*E10*G10</f>
        <v>847.0655999999999</v>
      </c>
      <c r="J10" s="182"/>
      <c r="K10" s="184"/>
      <c r="L10" s="112"/>
      <c r="M10" s="137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</row>
    <row r="11" spans="1:42" s="97" customFormat="1" ht="12" customHeight="1" x14ac:dyDescent="0.2">
      <c r="A11" s="20"/>
      <c r="B11" s="157"/>
      <c r="C11" s="181" t="s">
        <v>764</v>
      </c>
      <c r="D11" s="153">
        <v>5</v>
      </c>
      <c r="E11" s="153">
        <v>1</v>
      </c>
      <c r="F11" s="153"/>
      <c r="G11" s="153">
        <v>8.1999999999999993</v>
      </c>
      <c r="H11" s="182">
        <f>D11*E11</f>
        <v>5</v>
      </c>
      <c r="I11" s="183">
        <f>D11*E11*G11</f>
        <v>41</v>
      </c>
      <c r="J11" s="182"/>
      <c r="K11" s="184"/>
      <c r="L11" s="112"/>
      <c r="M11" s="137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</row>
    <row r="12" spans="1:42" s="97" customFormat="1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2"/>
      <c r="K12" s="184"/>
      <c r="L12" s="112"/>
      <c r="M12" s="137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</row>
    <row r="13" spans="1:42" s="97" customFormat="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2"/>
      <c r="K13" s="184"/>
      <c r="L13" s="112"/>
      <c r="M13" s="137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</row>
    <row r="14" spans="1:42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53"/>
      <c r="K14" s="185"/>
      <c r="L14" s="112"/>
      <c r="M14" s="137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</row>
    <row r="15" spans="1:42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269.70799999999997</v>
      </c>
      <c r="I15" s="191">
        <f>SUM(I9:I14)</f>
        <v>888.0655999999999</v>
      </c>
      <c r="J15" s="189"/>
      <c r="K15" s="192"/>
      <c r="L15" s="112"/>
      <c r="M15" s="137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</row>
    <row r="16" spans="1:42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2"/>
      <c r="K16" s="184"/>
      <c r="L16" s="112"/>
      <c r="M16" s="137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</row>
    <row r="17" spans="1:42" s="97" customFormat="1" ht="12" customHeight="1" x14ac:dyDescent="0.2">
      <c r="A17" s="20"/>
      <c r="B17" s="157"/>
      <c r="C17" s="181" t="s">
        <v>1187</v>
      </c>
      <c r="D17" s="182">
        <v>69.66</v>
      </c>
      <c r="E17" s="182">
        <v>4.2</v>
      </c>
      <c r="F17" s="182"/>
      <c r="G17" s="182"/>
      <c r="H17" s="182">
        <f>D17*E17</f>
        <v>292.572</v>
      </c>
      <c r="I17" s="183"/>
      <c r="J17" s="250"/>
      <c r="K17" s="186"/>
      <c r="L17" s="112"/>
      <c r="M17" s="137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</row>
    <row r="18" spans="1:42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185"/>
      <c r="L18" s="112"/>
      <c r="M18" s="137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</row>
    <row r="19" spans="1:42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53"/>
      <c r="K19" s="185"/>
      <c r="L19" s="112"/>
      <c r="M19" s="137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</row>
    <row r="20" spans="1:42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12"/>
      <c r="M20" s="137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</row>
    <row r="21" spans="1:42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186"/>
      <c r="L21" s="112"/>
      <c r="M21" s="137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</row>
    <row r="22" spans="1:42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292.572</v>
      </c>
      <c r="I22" s="429"/>
      <c r="J22" s="189"/>
      <c r="K22" s="192"/>
      <c r="L22" s="112"/>
      <c r="M22" s="137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</row>
    <row r="23" spans="1:42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37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</row>
    <row r="24" spans="1:42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37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</row>
    <row r="25" spans="1:42" s="97" customFormat="1" ht="12" customHeight="1" thickBot="1" x14ac:dyDescent="0.25">
      <c r="A25" s="20"/>
      <c r="B25" s="431" t="str">
        <f>C5</f>
        <v>39 - Most č.12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37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</row>
    <row r="26" spans="1:42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37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</row>
    <row r="27" spans="1:42" s="97" customFormat="1" ht="12" customHeight="1" x14ac:dyDescent="0.2">
      <c r="A27" s="20"/>
      <c r="B27" s="1020" t="s">
        <v>115</v>
      </c>
      <c r="C27" s="1021" t="s">
        <v>138</v>
      </c>
      <c r="D27" s="1184"/>
      <c r="E27" s="1081"/>
      <c r="F27" s="1082"/>
      <c r="G27" s="1083"/>
      <c r="H27" s="1033"/>
      <c r="I27" s="1033"/>
      <c r="J27" s="1026">
        <v>1.8</v>
      </c>
      <c r="K27" s="1021"/>
      <c r="L27" s="112"/>
      <c r="M27" s="137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</row>
    <row r="28" spans="1:42" s="97" customFormat="1" ht="12" customHeight="1" x14ac:dyDescent="0.2">
      <c r="A28" s="20"/>
      <c r="B28" s="1027" t="s">
        <v>1648</v>
      </c>
      <c r="C28" s="1028" t="s">
        <v>1059</v>
      </c>
      <c r="D28" s="1184"/>
      <c r="E28" s="1084"/>
      <c r="F28" s="1085"/>
      <c r="G28" s="1086"/>
      <c r="H28" s="1033"/>
      <c r="I28" s="1033"/>
      <c r="J28" s="1026">
        <v>2.5</v>
      </c>
      <c r="K28" s="1028"/>
      <c r="L28" s="112"/>
      <c r="M28" s="137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</row>
    <row r="29" spans="1:42" s="97" customFormat="1" ht="12" customHeight="1" x14ac:dyDescent="0.2">
      <c r="A29" s="20"/>
      <c r="B29" s="1027" t="s">
        <v>1648</v>
      </c>
      <c r="C29" s="1030" t="s">
        <v>1060</v>
      </c>
      <c r="D29" s="1184">
        <f>J65</f>
        <v>76.122600000000006</v>
      </c>
      <c r="E29" s="1087"/>
      <c r="F29" s="1036"/>
      <c r="G29" s="1036"/>
      <c r="H29" s="1033">
        <f>D29/2.5</f>
        <v>30.449040000000004</v>
      </c>
      <c r="I29" s="1033"/>
      <c r="J29" s="1026">
        <v>2.5</v>
      </c>
      <c r="K29" s="1030"/>
      <c r="L29" s="112"/>
      <c r="M29" s="137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</row>
    <row r="30" spans="1:42" s="97" customFormat="1" ht="12" customHeight="1" x14ac:dyDescent="0.2">
      <c r="A30" s="20"/>
      <c r="B30" s="1032" t="s">
        <v>116</v>
      </c>
      <c r="C30" s="1030" t="s">
        <v>140</v>
      </c>
      <c r="D30" s="1184">
        <f>J71</f>
        <v>13.200000000000001</v>
      </c>
      <c r="E30" s="1087"/>
      <c r="F30" s="1036"/>
      <c r="G30" s="1036"/>
      <c r="H30" s="1033">
        <f>D30/2.2</f>
        <v>6</v>
      </c>
      <c r="I30" s="1033">
        <f>H71</f>
        <v>6</v>
      </c>
      <c r="J30" s="1025">
        <v>2.2000000000000002</v>
      </c>
      <c r="K30" s="1030"/>
      <c r="L30" s="112"/>
      <c r="M30" s="137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</row>
    <row r="31" spans="1:42" s="97" customFormat="1" ht="12" customHeight="1" x14ac:dyDescent="0.2">
      <c r="A31" s="20"/>
      <c r="B31" s="1032" t="s">
        <v>367</v>
      </c>
      <c r="C31" s="1030" t="s">
        <v>368</v>
      </c>
      <c r="D31" s="1184"/>
      <c r="E31" s="1087"/>
      <c r="F31" s="1036"/>
      <c r="G31" s="1036"/>
      <c r="H31" s="1033"/>
      <c r="I31" s="1033"/>
      <c r="J31" s="1033"/>
      <c r="K31" s="1030"/>
      <c r="L31" s="112"/>
      <c r="M31" s="137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</row>
    <row r="32" spans="1:42" s="97" customFormat="1" ht="12" customHeight="1" x14ac:dyDescent="0.2">
      <c r="A32" s="20"/>
      <c r="B32" s="1032" t="s">
        <v>120</v>
      </c>
      <c r="C32" s="1030" t="s">
        <v>222</v>
      </c>
      <c r="D32" s="1184"/>
      <c r="E32" s="1087"/>
      <c r="F32" s="1036"/>
      <c r="G32" s="1036"/>
      <c r="H32" s="1033"/>
      <c r="I32" s="1033"/>
      <c r="J32" s="1033"/>
      <c r="K32" s="1030"/>
      <c r="L32" s="112"/>
      <c r="M32" s="137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</row>
    <row r="33" spans="1:42" s="97" customFormat="1" ht="12" customHeight="1" x14ac:dyDescent="0.2">
      <c r="A33" s="20"/>
      <c r="B33" s="1032" t="s">
        <v>141</v>
      </c>
      <c r="C33" s="1030" t="s">
        <v>223</v>
      </c>
      <c r="D33" s="1184"/>
      <c r="E33" s="1087"/>
      <c r="F33" s="1036"/>
      <c r="G33" s="1036"/>
      <c r="H33" s="1033"/>
      <c r="I33" s="1033"/>
      <c r="J33" s="1033"/>
      <c r="K33" s="1030"/>
      <c r="L33" s="112"/>
      <c r="M33" s="137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</row>
    <row r="34" spans="1:42" s="97" customFormat="1" ht="12" customHeight="1" x14ac:dyDescent="0.2">
      <c r="A34" s="20"/>
      <c r="B34" s="1032" t="s">
        <v>121</v>
      </c>
      <c r="C34" s="1030" t="s">
        <v>142</v>
      </c>
      <c r="D34" s="1184"/>
      <c r="E34" s="1088"/>
      <c r="F34" s="1036"/>
      <c r="G34" s="1036"/>
      <c r="H34" s="1033"/>
      <c r="I34" s="1033"/>
      <c r="J34" s="1033"/>
      <c r="K34" s="1030"/>
      <c r="L34" s="112"/>
      <c r="M34" s="137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</row>
    <row r="35" spans="1:42" s="97" customFormat="1" ht="12" customHeight="1" x14ac:dyDescent="0.2">
      <c r="A35" s="20"/>
      <c r="B35" s="1032" t="s">
        <v>121</v>
      </c>
      <c r="C35" s="1030" t="s">
        <v>1774</v>
      </c>
      <c r="D35" s="1184">
        <f>J58+J77</f>
        <v>7.4422324799999995</v>
      </c>
      <c r="E35" s="1088"/>
      <c r="F35" s="1036"/>
      <c r="G35" s="1036"/>
      <c r="H35" s="1033"/>
      <c r="I35" s="1033"/>
      <c r="J35" s="1033"/>
      <c r="K35" s="1030"/>
      <c r="L35" s="112"/>
      <c r="M35" s="137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</row>
    <row r="36" spans="1:42" s="97" customFormat="1" ht="12" customHeight="1" x14ac:dyDescent="0.2">
      <c r="A36" s="20"/>
      <c r="B36" s="1032" t="s">
        <v>143</v>
      </c>
      <c r="C36" s="1030" t="s">
        <v>526</v>
      </c>
      <c r="D36" s="1184">
        <f>J87+J53</f>
        <v>86.164349456000011</v>
      </c>
      <c r="E36" s="1087"/>
      <c r="F36" s="1036"/>
      <c r="G36" s="1036"/>
      <c r="H36" s="1033"/>
      <c r="I36" s="1033"/>
      <c r="J36" s="1033"/>
      <c r="K36" s="1030"/>
      <c r="L36" s="112"/>
      <c r="M36" s="137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</row>
    <row r="37" spans="1:42" s="97" customFormat="1" ht="12" customHeight="1" x14ac:dyDescent="0.2">
      <c r="A37" s="20"/>
      <c r="B37" s="1032" t="s">
        <v>144</v>
      </c>
      <c r="C37" s="1030" t="s">
        <v>525</v>
      </c>
      <c r="D37" s="1184">
        <f>J93</f>
        <v>3.8969423999999999</v>
      </c>
      <c r="E37" s="1087"/>
      <c r="F37" s="1036"/>
      <c r="G37" s="1036"/>
      <c r="H37" s="1033"/>
      <c r="I37" s="1033"/>
      <c r="J37" s="1033"/>
      <c r="K37" s="1030"/>
      <c r="L37" s="112"/>
      <c r="M37" s="137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</row>
    <row r="38" spans="1:42" s="97" customFormat="1" ht="12" customHeight="1" x14ac:dyDescent="0.2">
      <c r="A38" s="20"/>
      <c r="B38" s="1032" t="s">
        <v>145</v>
      </c>
      <c r="C38" s="1030" t="s">
        <v>146</v>
      </c>
      <c r="D38" s="1184"/>
      <c r="E38" s="1087"/>
      <c r="F38" s="1036"/>
      <c r="G38" s="1036"/>
      <c r="H38" s="1033"/>
      <c r="I38" s="1033"/>
      <c r="J38" s="1033"/>
      <c r="K38" s="1030"/>
      <c r="L38" s="112"/>
      <c r="M38" s="137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</row>
    <row r="39" spans="1:42" s="97" customFormat="1" ht="12" customHeight="1" x14ac:dyDescent="0.2">
      <c r="A39" s="20"/>
      <c r="B39" s="1032" t="s">
        <v>1305</v>
      </c>
      <c r="C39" s="1030" t="s">
        <v>1306</v>
      </c>
      <c r="D39" s="1184"/>
      <c r="E39" s="1087"/>
      <c r="F39" s="1036"/>
      <c r="G39" s="1036"/>
      <c r="H39" s="1033"/>
      <c r="I39" s="1033"/>
      <c r="J39" s="1033"/>
      <c r="K39" s="1035"/>
      <c r="L39" s="112"/>
      <c r="M39" s="137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</row>
    <row r="40" spans="1:42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  <c r="M40" s="262"/>
    </row>
    <row r="41" spans="1:42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262"/>
      <c r="N41" s="97"/>
      <c r="O41" s="97"/>
      <c r="P41" s="97"/>
      <c r="Q41" s="97"/>
      <c r="R41" s="97"/>
      <c r="S41" s="97"/>
    </row>
    <row r="42" spans="1:42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262"/>
      <c r="N42" s="97"/>
      <c r="O42" s="97"/>
      <c r="P42" s="97"/>
      <c r="Q42" s="97"/>
      <c r="R42" s="97"/>
      <c r="S42" s="97"/>
    </row>
    <row r="43" spans="1:42" ht="12" customHeight="1" thickBot="1" x14ac:dyDescent="0.25">
      <c r="A43" s="20"/>
      <c r="B43" s="456" t="s">
        <v>147</v>
      </c>
      <c r="C43" s="457"/>
      <c r="D43" s="565">
        <f>SUM(D27:D42)</f>
        <v>186.82612433600002</v>
      </c>
      <c r="E43" s="458"/>
      <c r="F43" s="458"/>
      <c r="G43" s="304">
        <f>SUM(G27:G42)</f>
        <v>0</v>
      </c>
      <c r="H43" s="304">
        <f>SUM(H27:H42)</f>
        <v>36.449040000000004</v>
      </c>
      <c r="I43" s="304">
        <f>SUM(I27:I42)</f>
        <v>6</v>
      </c>
      <c r="J43" s="459"/>
      <c r="K43" s="258"/>
      <c r="L43" s="112"/>
      <c r="M43" s="554" t="e">
        <f>J225+J207+J165+J183+J177+J135+J232+J86+J56</f>
        <v>#VALUE!</v>
      </c>
      <c r="N43" s="58">
        <f>H165+H135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</row>
    <row r="44" spans="1:42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8"/>
      <c r="M44" s="137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</row>
    <row r="45" spans="1:42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2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269.70799999999997</v>
      </c>
      <c r="P46" s="476">
        <f>I15</f>
        <v>888.0655999999999</v>
      </c>
      <c r="Q46" s="477">
        <f>D43</f>
        <v>186.82612433600002</v>
      </c>
      <c r="R46" s="477">
        <f>H43</f>
        <v>36.449040000000004</v>
      </c>
      <c r="S46" s="476">
        <f>I43</f>
        <v>6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2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76.122600000000006</v>
      </c>
      <c r="R47" s="480">
        <f>D30</f>
        <v>13.200000000000001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7.4422324799999995</v>
      </c>
      <c r="X47" s="555">
        <f>D36</f>
        <v>86.164349456000011</v>
      </c>
      <c r="Y47" s="555">
        <f>D37</f>
        <v>3.8969423999999999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186.82612433600002</v>
      </c>
    </row>
    <row r="48" spans="1:42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37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</row>
    <row r="49" spans="1:42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12"/>
      <c r="M49" s="566" t="s">
        <v>110</v>
      </c>
      <c r="N49" s="20"/>
      <c r="O49" s="20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</row>
    <row r="50" spans="1:42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12"/>
      <c r="M50" s="137"/>
      <c r="N50" s="20"/>
      <c r="O50" s="20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</row>
    <row r="51" spans="1:42" s="97" customFormat="1" ht="12" customHeight="1" x14ac:dyDescent="0.2">
      <c r="A51" s="20"/>
      <c r="B51" s="160">
        <v>1</v>
      </c>
      <c r="C51" s="185" t="s">
        <v>599</v>
      </c>
      <c r="D51" s="170">
        <v>69.66</v>
      </c>
      <c r="E51" s="170"/>
      <c r="F51" s="169"/>
      <c r="G51" s="170"/>
      <c r="H51" s="170"/>
      <c r="I51" s="298">
        <f>M151</f>
        <v>1.0593016000000002</v>
      </c>
      <c r="J51" s="299">
        <f>D51*I51*B51</f>
        <v>73.790949456000007</v>
      </c>
      <c r="K51" s="162" t="s">
        <v>493</v>
      </c>
      <c r="L51" s="112"/>
      <c r="M51" s="137"/>
      <c r="N51" s="20"/>
      <c r="O51" s="20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</row>
    <row r="52" spans="1:42" s="97" customFormat="1" ht="12" customHeight="1" thickBot="1" x14ac:dyDescent="0.25">
      <c r="A52" s="20"/>
      <c r="B52" s="159">
        <v>1</v>
      </c>
      <c r="C52" s="185" t="s">
        <v>1361</v>
      </c>
      <c r="D52" s="491"/>
      <c r="E52" s="170">
        <v>8.1999999999999993</v>
      </c>
      <c r="F52" s="169"/>
      <c r="G52" s="170"/>
      <c r="H52" s="170"/>
      <c r="I52" s="298">
        <v>0.317</v>
      </c>
      <c r="J52" s="299">
        <f>E52*I52*B52</f>
        <v>2.5993999999999997</v>
      </c>
      <c r="K52" s="172" t="s">
        <v>493</v>
      </c>
      <c r="L52" s="112"/>
      <c r="M52" s="137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</row>
    <row r="53" spans="1:42" s="97" customFormat="1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547"/>
      <c r="I53" s="484"/>
      <c r="J53" s="485">
        <f>SUM(J51:J52)</f>
        <v>76.39034945600001</v>
      </c>
      <c r="K53" s="487"/>
      <c r="L53" s="112"/>
      <c r="M53" s="137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</row>
    <row r="54" spans="1:42" s="97" customFormat="1" ht="12" customHeight="1" x14ac:dyDescent="0.2">
      <c r="A54" s="20"/>
      <c r="B54" s="259"/>
      <c r="C54" s="258"/>
      <c r="D54" s="258"/>
      <c r="E54" s="258"/>
      <c r="F54" s="258"/>
      <c r="G54" s="258"/>
      <c r="H54" s="133"/>
      <c r="I54" s="258"/>
      <c r="J54" s="488"/>
      <c r="K54" s="258"/>
      <c r="L54" s="112"/>
      <c r="M54" s="137"/>
      <c r="N54" s="20"/>
      <c r="O54" s="20"/>
      <c r="P54" s="20" t="e">
        <f>(#REF!+#REF!)*1.2</f>
        <v>#REF!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</row>
    <row r="55" spans="1:42" s="97" customFormat="1" ht="12" customHeight="1" thickBot="1" x14ac:dyDescent="0.25">
      <c r="A55" s="20"/>
      <c r="B55" s="111" t="s">
        <v>2007</v>
      </c>
      <c r="C55" s="112"/>
      <c r="D55" s="112"/>
      <c r="E55" s="112"/>
      <c r="F55" s="112"/>
      <c r="G55" s="112"/>
      <c r="H55" s="112"/>
      <c r="I55" s="112"/>
      <c r="J55" s="112"/>
      <c r="K55" s="112"/>
      <c r="L55" s="112"/>
      <c r="M55" s="137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</row>
    <row r="56" spans="1:42" s="97" customFormat="1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L56" s="112"/>
      <c r="M56" s="566" t="s">
        <v>110</v>
      </c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</row>
    <row r="57" spans="1:42" s="97" customFormat="1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602</v>
      </c>
      <c r="J57" s="440" t="s">
        <v>113</v>
      </c>
      <c r="K57" s="441" t="s">
        <v>114</v>
      </c>
      <c r="L57" s="112"/>
      <c r="M57" s="137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</row>
    <row r="58" spans="1:42" s="97" customFormat="1" ht="12" customHeight="1" thickBot="1" x14ac:dyDescent="0.25">
      <c r="A58" s="20"/>
      <c r="B58" s="160">
        <v>234</v>
      </c>
      <c r="C58" s="185" t="s">
        <v>603</v>
      </c>
      <c r="D58" s="170">
        <v>0.6</v>
      </c>
      <c r="E58" s="170">
        <v>1.25</v>
      </c>
      <c r="F58" s="170">
        <f>D58*E58*B58</f>
        <v>175.5</v>
      </c>
      <c r="G58" s="298">
        <v>8.0000000000000002E-3</v>
      </c>
      <c r="H58" s="170">
        <f>F58*G58</f>
        <v>1.4040000000000001</v>
      </c>
      <c r="I58" s="169">
        <v>1.8499999999999999E-2</v>
      </c>
      <c r="J58" s="299">
        <f>F58*I58</f>
        <v>3.24675</v>
      </c>
      <c r="K58" s="172" t="s">
        <v>997</v>
      </c>
      <c r="L58" s="112"/>
      <c r="M58" s="137">
        <f>D51*2/D58</f>
        <v>232.2</v>
      </c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</row>
    <row r="59" spans="1:42" s="97" customFormat="1" ht="12" customHeight="1" thickBot="1" x14ac:dyDescent="0.25">
      <c r="A59" s="20"/>
      <c r="B59" s="483"/>
      <c r="C59" s="484" t="s">
        <v>117</v>
      </c>
      <c r="D59" s="484"/>
      <c r="E59" s="484"/>
      <c r="F59" s="484"/>
      <c r="G59" s="462"/>
      <c r="H59" s="520">
        <f>SUM(H58:H58)</f>
        <v>1.4040000000000001</v>
      </c>
      <c r="I59" s="484"/>
      <c r="J59" s="485">
        <f>SUM(J58:J58)</f>
        <v>3.24675</v>
      </c>
      <c r="K59" s="487"/>
      <c r="L59" s="112"/>
      <c r="M59" s="137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</row>
    <row r="60" spans="1:42" s="97" customFormat="1" ht="12" customHeight="1" x14ac:dyDescent="0.2">
      <c r="A60" s="20"/>
      <c r="B60" s="259"/>
      <c r="C60" s="258"/>
      <c r="D60" s="258"/>
      <c r="E60" s="258"/>
      <c r="F60" s="258"/>
      <c r="G60" s="258"/>
      <c r="H60" s="133"/>
      <c r="I60" s="258"/>
      <c r="J60" s="488"/>
      <c r="K60" s="258"/>
      <c r="L60" s="112"/>
      <c r="M60" s="137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</row>
    <row r="61" spans="1:42" s="97" customFormat="1" ht="12" customHeight="1" thickBot="1" x14ac:dyDescent="0.25">
      <c r="A61" s="20"/>
      <c r="B61" s="111" t="s">
        <v>184</v>
      </c>
      <c r="C61" s="112"/>
      <c r="D61" s="112"/>
      <c r="E61" s="112"/>
      <c r="F61" s="112"/>
      <c r="G61" s="112"/>
      <c r="H61" s="112"/>
      <c r="I61" s="112"/>
      <c r="J61" s="138"/>
      <c r="K61" s="112"/>
      <c r="L61" s="112"/>
      <c r="M61" s="137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</row>
    <row r="62" spans="1:42" s="97" customFormat="1" ht="12" customHeight="1" thickBot="1" x14ac:dyDescent="0.25">
      <c r="A62" s="20"/>
      <c r="B62" s="482"/>
      <c r="C62" s="432"/>
      <c r="D62" s="434" t="s">
        <v>93</v>
      </c>
      <c r="E62" s="434" t="s">
        <v>104</v>
      </c>
      <c r="F62" s="434" t="s">
        <v>96</v>
      </c>
      <c r="G62" s="434" t="s">
        <v>105</v>
      </c>
      <c r="H62" s="434" t="s">
        <v>106</v>
      </c>
      <c r="I62" s="434" t="s">
        <v>107</v>
      </c>
      <c r="J62" s="492" t="s">
        <v>108</v>
      </c>
      <c r="K62" s="435" t="s">
        <v>109</v>
      </c>
      <c r="L62" s="112"/>
      <c r="M62" s="137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</row>
    <row r="63" spans="1:42" s="97" customFormat="1" ht="12" customHeight="1" thickBot="1" x14ac:dyDescent="0.25">
      <c r="A63" s="20"/>
      <c r="B63" s="436" t="s">
        <v>111</v>
      </c>
      <c r="C63" s="437" t="s">
        <v>112</v>
      </c>
      <c r="D63" s="440" t="s">
        <v>99</v>
      </c>
      <c r="E63" s="440" t="s">
        <v>99</v>
      </c>
      <c r="F63" s="440" t="s">
        <v>135</v>
      </c>
      <c r="G63" s="440" t="s">
        <v>99</v>
      </c>
      <c r="H63" s="440" t="s">
        <v>136</v>
      </c>
      <c r="I63" s="440" t="s">
        <v>137</v>
      </c>
      <c r="J63" s="493" t="s">
        <v>113</v>
      </c>
      <c r="K63" s="441" t="s">
        <v>114</v>
      </c>
      <c r="L63" s="112"/>
      <c r="M63" s="137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</row>
    <row r="64" spans="1:42" s="97" customFormat="1" ht="12" customHeight="1" thickBot="1" x14ac:dyDescent="0.25">
      <c r="A64" s="20"/>
      <c r="B64" s="160">
        <v>1</v>
      </c>
      <c r="C64" s="184" t="s">
        <v>1680</v>
      </c>
      <c r="D64" s="283">
        <v>69.66</v>
      </c>
      <c r="E64" s="297">
        <v>3.7</v>
      </c>
      <c r="F64" s="170">
        <f>D64*E64-4</f>
        <v>253.74200000000002</v>
      </c>
      <c r="G64" s="170">
        <v>0.12</v>
      </c>
      <c r="H64" s="170">
        <f>F64*G64*B64</f>
        <v>30.44904</v>
      </c>
      <c r="I64" s="169">
        <v>2.5</v>
      </c>
      <c r="J64" s="299">
        <f>H64*I64</f>
        <v>76.122600000000006</v>
      </c>
      <c r="K64" s="300" t="s">
        <v>157</v>
      </c>
      <c r="L64" s="112"/>
      <c r="M64" s="137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</row>
    <row r="65" spans="1:42" s="97" customFormat="1" ht="12" customHeight="1" thickBot="1" x14ac:dyDescent="0.25">
      <c r="A65" s="20"/>
      <c r="B65" s="483"/>
      <c r="C65" s="484" t="s">
        <v>117</v>
      </c>
      <c r="D65" s="484"/>
      <c r="E65" s="484"/>
      <c r="F65" s="484"/>
      <c r="G65" s="462"/>
      <c r="H65" s="520">
        <f>SUM(H64:H64)</f>
        <v>30.44904</v>
      </c>
      <c r="I65" s="484"/>
      <c r="J65" s="485">
        <f>SUM(J64:J64)</f>
        <v>76.122600000000006</v>
      </c>
      <c r="K65" s="487"/>
      <c r="L65" s="112"/>
      <c r="M65" s="137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</row>
    <row r="66" spans="1:42" s="97" customFormat="1" ht="12" customHeight="1" x14ac:dyDescent="0.2">
      <c r="A66" s="20"/>
      <c r="B66" s="154"/>
      <c r="C66" s="112"/>
      <c r="D66" s="112"/>
      <c r="E66" s="112"/>
      <c r="F66" s="112"/>
      <c r="G66" s="112"/>
      <c r="H66" s="112"/>
      <c r="I66" s="112"/>
      <c r="J66" s="138"/>
      <c r="K66" s="112"/>
      <c r="L66" s="112"/>
      <c r="M66" s="137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</row>
    <row r="67" spans="1:42" s="97" customFormat="1" ht="12" customHeight="1" thickBot="1" x14ac:dyDescent="0.25">
      <c r="A67" s="20"/>
      <c r="B67" s="111" t="s">
        <v>127</v>
      </c>
      <c r="C67" s="112"/>
      <c r="D67" s="112"/>
      <c r="E67" s="112"/>
      <c r="F67" s="112"/>
      <c r="G67" s="112"/>
      <c r="H67" s="112"/>
      <c r="I67" s="112"/>
      <c r="J67" s="138"/>
      <c r="K67" s="112"/>
      <c r="L67" s="112"/>
      <c r="M67" s="137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</row>
    <row r="68" spans="1:42" s="97" customFormat="1" ht="12" customHeight="1" thickBot="1" x14ac:dyDescent="0.25">
      <c r="A68" s="20"/>
      <c r="B68" s="482"/>
      <c r="C68" s="432"/>
      <c r="D68" s="434" t="s">
        <v>93</v>
      </c>
      <c r="E68" s="434" t="s">
        <v>104</v>
      </c>
      <c r="F68" s="434" t="s">
        <v>96</v>
      </c>
      <c r="G68" s="434" t="s">
        <v>105</v>
      </c>
      <c r="H68" s="434" t="s">
        <v>106</v>
      </c>
      <c r="I68" s="434" t="s">
        <v>107</v>
      </c>
      <c r="J68" s="492" t="s">
        <v>108</v>
      </c>
      <c r="K68" s="435" t="s">
        <v>109</v>
      </c>
      <c r="L68" s="112"/>
      <c r="M68" s="137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</row>
    <row r="69" spans="1:42" s="97" customFormat="1" ht="12" customHeight="1" thickBot="1" x14ac:dyDescent="0.25">
      <c r="A69" s="20"/>
      <c r="B69" s="436" t="s">
        <v>111</v>
      </c>
      <c r="C69" s="437" t="s">
        <v>112</v>
      </c>
      <c r="D69" s="440" t="s">
        <v>99</v>
      </c>
      <c r="E69" s="440" t="s">
        <v>99</v>
      </c>
      <c r="F69" s="440" t="s">
        <v>135</v>
      </c>
      <c r="G69" s="440" t="s">
        <v>99</v>
      </c>
      <c r="H69" s="440" t="s">
        <v>136</v>
      </c>
      <c r="I69" s="440" t="s">
        <v>137</v>
      </c>
      <c r="J69" s="493" t="s">
        <v>113</v>
      </c>
      <c r="K69" s="441" t="s">
        <v>114</v>
      </c>
      <c r="L69" s="112"/>
      <c r="M69" s="137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</row>
    <row r="70" spans="1:42" s="97" customFormat="1" ht="12" customHeight="1" thickBot="1" x14ac:dyDescent="0.25">
      <c r="A70" s="20"/>
      <c r="B70" s="160">
        <v>1</v>
      </c>
      <c r="C70" s="184" t="s">
        <v>765</v>
      </c>
      <c r="D70" s="309">
        <v>5</v>
      </c>
      <c r="E70" s="309">
        <v>1</v>
      </c>
      <c r="F70" s="181"/>
      <c r="G70" s="309">
        <v>1.2</v>
      </c>
      <c r="H70" s="170">
        <f>B70*D70*E70*G70</f>
        <v>6</v>
      </c>
      <c r="I70" s="181">
        <v>2.2000000000000002</v>
      </c>
      <c r="J70" s="494">
        <f>H70*I70</f>
        <v>13.200000000000001</v>
      </c>
      <c r="K70" s="166" t="s">
        <v>116</v>
      </c>
      <c r="L70" s="112"/>
      <c r="M70" s="137">
        <f>1*1.2*1.25*2</f>
        <v>3</v>
      </c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</row>
    <row r="71" spans="1:42" s="97" customFormat="1" ht="12" customHeight="1" thickBot="1" x14ac:dyDescent="0.25">
      <c r="A71" s="20"/>
      <c r="B71" s="483"/>
      <c r="C71" s="484" t="s">
        <v>117</v>
      </c>
      <c r="D71" s="484"/>
      <c r="E71" s="484"/>
      <c r="F71" s="484"/>
      <c r="G71" s="462"/>
      <c r="H71" s="520">
        <f>SUM(H70:H70)</f>
        <v>6</v>
      </c>
      <c r="I71" s="484"/>
      <c r="J71" s="485">
        <f>SUM(J70:J70)</f>
        <v>13.200000000000001</v>
      </c>
      <c r="K71" s="487"/>
      <c r="L71" s="112"/>
      <c r="M71" s="137"/>
      <c r="N71" s="20"/>
      <c r="O71" s="58">
        <f>F58+F77</f>
        <v>468.072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</row>
    <row r="72" spans="1:42" s="97" customFormat="1" ht="12" customHeight="1" x14ac:dyDescent="0.2">
      <c r="A72" s="20"/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12"/>
      <c r="M72" s="137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</row>
    <row r="73" spans="1:42" s="97" customFormat="1" ht="12" customHeight="1" thickBot="1" x14ac:dyDescent="0.25">
      <c r="A73" s="20"/>
      <c r="B73" s="111" t="s">
        <v>175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12"/>
      <c r="M73" s="137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</row>
    <row r="74" spans="1:42" s="97" customFormat="1" ht="12" customHeight="1" thickBot="1" x14ac:dyDescent="0.25">
      <c r="A74" s="20"/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107</v>
      </c>
      <c r="J74" s="492" t="s">
        <v>108</v>
      </c>
      <c r="K74" s="435" t="s">
        <v>109</v>
      </c>
      <c r="L74" s="112"/>
      <c r="M74" s="137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</row>
    <row r="75" spans="1:42" s="97" customFormat="1" ht="12" customHeight="1" thickBot="1" x14ac:dyDescent="0.25">
      <c r="A75" s="20"/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137</v>
      </c>
      <c r="J75" s="493" t="s">
        <v>113</v>
      </c>
      <c r="K75" s="441" t="s">
        <v>114</v>
      </c>
      <c r="L75" s="112"/>
      <c r="M75" s="137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</row>
    <row r="76" spans="1:42" s="97" customFormat="1" ht="12" customHeight="1" x14ac:dyDescent="0.2">
      <c r="A76" s="20"/>
      <c r="B76" s="158"/>
      <c r="C76" s="284" t="s">
        <v>838</v>
      </c>
      <c r="D76" s="286"/>
      <c r="E76" s="295"/>
      <c r="F76" s="286"/>
      <c r="G76" s="285"/>
      <c r="H76" s="286"/>
      <c r="I76" s="427"/>
      <c r="J76" s="564"/>
      <c r="K76" s="435"/>
      <c r="L76" s="112"/>
      <c r="M76" s="137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</row>
    <row r="77" spans="1:42" s="97" customFormat="1" ht="12" customHeight="1" thickBot="1" x14ac:dyDescent="0.25">
      <c r="B77" s="451">
        <v>1</v>
      </c>
      <c r="C77" s="287" t="s">
        <v>843</v>
      </c>
      <c r="D77" s="288"/>
      <c r="E77" s="289"/>
      <c r="F77" s="288">
        <f>H17</f>
        <v>292.572</v>
      </c>
      <c r="G77" s="290">
        <v>6.0000000000000001E-3</v>
      </c>
      <c r="H77" s="288">
        <f>F77*G77</f>
        <v>1.7554320000000001</v>
      </c>
      <c r="I77" s="291">
        <v>1.434E-2</v>
      </c>
      <c r="J77" s="292">
        <f>I77*F77*B77</f>
        <v>4.1954824799999999</v>
      </c>
      <c r="K77" s="293" t="s">
        <v>997</v>
      </c>
      <c r="L77" s="112"/>
      <c r="M77" s="137"/>
    </row>
    <row r="78" spans="1:42" s="97" customFormat="1" ht="12" customHeight="1" thickBot="1" x14ac:dyDescent="0.25">
      <c r="A78" s="20"/>
      <c r="B78" s="425"/>
      <c r="C78" s="457" t="s">
        <v>117</v>
      </c>
      <c r="D78" s="457"/>
      <c r="E78" s="457"/>
      <c r="F78" s="457"/>
      <c r="G78" s="497"/>
      <c r="H78" s="459"/>
      <c r="I78" s="457"/>
      <c r="J78" s="304">
        <f>SUM(J76:J77)</f>
        <v>4.1954824799999999</v>
      </c>
      <c r="K78" s="258"/>
      <c r="L78" s="112"/>
      <c r="M78" s="137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</row>
    <row r="79" spans="1:42" s="97" customFormat="1" ht="12" customHeight="1" x14ac:dyDescent="0.2">
      <c r="A79" s="20"/>
      <c r="B79" s="154"/>
      <c r="C79" s="112"/>
      <c r="D79" s="112"/>
      <c r="E79" s="112"/>
      <c r="F79" s="112"/>
      <c r="G79" s="112"/>
      <c r="H79" s="112"/>
      <c r="I79" s="112"/>
      <c r="J79" s="138"/>
      <c r="K79" s="112"/>
      <c r="L79" s="112"/>
      <c r="M79" s="137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</row>
    <row r="80" spans="1:42" s="97" customFormat="1" ht="12" customHeight="1" thickBot="1" x14ac:dyDescent="0.25">
      <c r="A80" s="20"/>
      <c r="B80" s="111" t="s">
        <v>123</v>
      </c>
      <c r="C80" s="112"/>
      <c r="D80" s="112"/>
      <c r="E80" s="112"/>
      <c r="F80" s="112"/>
      <c r="G80" s="112"/>
      <c r="H80" s="112"/>
      <c r="I80" s="112"/>
      <c r="J80" s="138"/>
      <c r="K80" s="112"/>
      <c r="L80" s="112"/>
      <c r="M80" s="137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</row>
    <row r="81" spans="1:42" s="97" customFormat="1" ht="12" customHeight="1" thickBot="1" x14ac:dyDescent="0.25">
      <c r="A81" s="20"/>
      <c r="B81" s="482"/>
      <c r="C81" s="432"/>
      <c r="D81" s="434" t="s">
        <v>93</v>
      </c>
      <c r="E81" s="434" t="s">
        <v>104</v>
      </c>
      <c r="F81" s="434" t="s">
        <v>96</v>
      </c>
      <c r="G81" s="434" t="s">
        <v>105</v>
      </c>
      <c r="H81" s="434" t="s">
        <v>106</v>
      </c>
      <c r="I81" s="434" t="s">
        <v>124</v>
      </c>
      <c r="J81" s="492" t="s">
        <v>108</v>
      </c>
      <c r="K81" s="435" t="s">
        <v>109</v>
      </c>
      <c r="L81" s="112"/>
      <c r="M81" s="137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</row>
    <row r="82" spans="1:42" s="97" customFormat="1" ht="12" customHeight="1" thickBot="1" x14ac:dyDescent="0.25">
      <c r="A82" s="20"/>
      <c r="B82" s="436" t="s">
        <v>111</v>
      </c>
      <c r="C82" s="437" t="s">
        <v>112</v>
      </c>
      <c r="D82" s="440" t="s">
        <v>99</v>
      </c>
      <c r="E82" s="440" t="s">
        <v>99</v>
      </c>
      <c r="F82" s="440" t="s">
        <v>135</v>
      </c>
      <c r="G82" s="440" t="s">
        <v>99</v>
      </c>
      <c r="H82" s="440" t="s">
        <v>136</v>
      </c>
      <c r="I82" s="440" t="s">
        <v>125</v>
      </c>
      <c r="J82" s="493" t="s">
        <v>113</v>
      </c>
      <c r="K82" s="441" t="s">
        <v>114</v>
      </c>
      <c r="L82" s="112"/>
      <c r="M82" s="137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</row>
    <row r="83" spans="1:42" s="97" customFormat="1" ht="12" customHeight="1" x14ac:dyDescent="0.2">
      <c r="A83" s="20"/>
      <c r="B83" s="159">
        <v>234</v>
      </c>
      <c r="C83" s="185" t="s">
        <v>521</v>
      </c>
      <c r="D83" s="170">
        <v>0.6</v>
      </c>
      <c r="E83" s="169">
        <v>1.8</v>
      </c>
      <c r="F83" s="169"/>
      <c r="G83" s="169"/>
      <c r="H83" s="298"/>
      <c r="I83" s="169">
        <v>3.5999999999999997E-2</v>
      </c>
      <c r="J83" s="299">
        <f>I83*B83</f>
        <v>8.4239999999999995</v>
      </c>
      <c r="K83" s="172" t="s">
        <v>143</v>
      </c>
      <c r="L83" s="112"/>
      <c r="M83" s="137">
        <f>29.94*N83*2</f>
        <v>99.800000000000011</v>
      </c>
      <c r="N83" s="20">
        <f>5/3</f>
        <v>1.6666666666666667</v>
      </c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</row>
    <row r="84" spans="1:42" s="97" customFormat="1" ht="12" customHeight="1" x14ac:dyDescent="0.2">
      <c r="A84" s="20"/>
      <c r="B84" s="159">
        <v>1</v>
      </c>
      <c r="C84" s="185" t="s">
        <v>314</v>
      </c>
      <c r="D84" s="168"/>
      <c r="E84" s="169"/>
      <c r="F84" s="169"/>
      <c r="G84" s="169"/>
      <c r="H84" s="298"/>
      <c r="I84" s="298">
        <v>0.28000000000000003</v>
      </c>
      <c r="J84" s="299">
        <f>I84</f>
        <v>0.28000000000000003</v>
      </c>
      <c r="K84" s="162" t="s">
        <v>143</v>
      </c>
      <c r="L84" s="112"/>
      <c r="M84" s="137">
        <f>19*1.4</f>
        <v>26.599999999999998</v>
      </c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</row>
    <row r="85" spans="1:42" s="97" customFormat="1" ht="12" customHeight="1" x14ac:dyDescent="0.2">
      <c r="A85" s="20"/>
      <c r="B85" s="159">
        <v>1</v>
      </c>
      <c r="C85" s="185" t="s">
        <v>840</v>
      </c>
      <c r="D85" s="169"/>
      <c r="E85" s="169"/>
      <c r="F85" s="169"/>
      <c r="G85" s="169"/>
      <c r="H85" s="298"/>
      <c r="I85" s="298">
        <v>0.85</v>
      </c>
      <c r="J85" s="299">
        <f>I85</f>
        <v>0.85</v>
      </c>
      <c r="K85" s="162" t="s">
        <v>143</v>
      </c>
      <c r="L85" s="112"/>
      <c r="M85" s="137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</row>
    <row r="86" spans="1:42" s="97" customFormat="1" ht="12" customHeight="1" thickBot="1" x14ac:dyDescent="0.25">
      <c r="A86" s="20"/>
      <c r="B86" s="158">
        <v>1</v>
      </c>
      <c r="C86" s="284" t="s">
        <v>1590</v>
      </c>
      <c r="D86" s="295"/>
      <c r="E86" s="285"/>
      <c r="F86" s="285"/>
      <c r="G86" s="285"/>
      <c r="H86" s="502"/>
      <c r="I86" s="502">
        <v>0.22</v>
      </c>
      <c r="J86" s="296">
        <f>I86*B86</f>
        <v>0.22</v>
      </c>
      <c r="K86" s="172" t="s">
        <v>143</v>
      </c>
      <c r="L86" s="112"/>
      <c r="M86" s="137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</row>
    <row r="87" spans="1:42" s="97" customFormat="1" ht="12" customHeight="1" thickBot="1" x14ac:dyDescent="0.25">
      <c r="A87" s="20"/>
      <c r="B87" s="483"/>
      <c r="C87" s="484" t="s">
        <v>117</v>
      </c>
      <c r="D87" s="484"/>
      <c r="E87" s="484"/>
      <c r="F87" s="484"/>
      <c r="G87" s="462"/>
      <c r="H87" s="504"/>
      <c r="I87" s="484"/>
      <c r="J87" s="485">
        <f>SUM(J83:J86)</f>
        <v>9.7739999999999991</v>
      </c>
      <c r="K87" s="586"/>
      <c r="L87" s="112"/>
      <c r="M87" s="137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</row>
    <row r="88" spans="1:42" s="97" customFormat="1" ht="12" customHeight="1" x14ac:dyDescent="0.2">
      <c r="A88" s="20"/>
      <c r="B88" s="259"/>
      <c r="C88" s="258"/>
      <c r="D88" s="258"/>
      <c r="E88" s="258"/>
      <c r="F88" s="258"/>
      <c r="G88" s="258"/>
      <c r="H88" s="133"/>
      <c r="I88" s="258"/>
      <c r="J88" s="488"/>
      <c r="K88" s="258"/>
      <c r="L88" s="112"/>
      <c r="M88" s="137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</row>
    <row r="89" spans="1:42" s="97" customFormat="1" ht="12" customHeight="1" thickBot="1" x14ac:dyDescent="0.25">
      <c r="B89" s="111" t="s">
        <v>166</v>
      </c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37"/>
    </row>
    <row r="90" spans="1:42" s="97" customFormat="1" ht="12" customHeight="1" thickBot="1" x14ac:dyDescent="0.25">
      <c r="B90" s="482"/>
      <c r="C90" s="432"/>
      <c r="D90" s="470" t="s">
        <v>93</v>
      </c>
      <c r="E90" s="434" t="s">
        <v>104</v>
      </c>
      <c r="F90" s="434" t="s">
        <v>96</v>
      </c>
      <c r="G90" s="434" t="s">
        <v>105</v>
      </c>
      <c r="H90" s="434" t="s">
        <v>106</v>
      </c>
      <c r="I90" s="434" t="s">
        <v>124</v>
      </c>
      <c r="J90" s="434" t="s">
        <v>108</v>
      </c>
      <c r="K90" s="435" t="s">
        <v>109</v>
      </c>
      <c r="L90" s="112"/>
      <c r="M90" s="137"/>
    </row>
    <row r="91" spans="1:42" s="97" customFormat="1" ht="12" customHeight="1" thickBot="1" x14ac:dyDescent="0.25">
      <c r="B91" s="436" t="s">
        <v>111</v>
      </c>
      <c r="C91" s="437" t="s">
        <v>112</v>
      </c>
      <c r="D91" s="505" t="s">
        <v>99</v>
      </c>
      <c r="E91" s="440" t="s">
        <v>99</v>
      </c>
      <c r="F91" s="440" t="s">
        <v>135</v>
      </c>
      <c r="G91" s="440" t="s">
        <v>99</v>
      </c>
      <c r="H91" s="440" t="s">
        <v>136</v>
      </c>
      <c r="I91" s="440" t="s">
        <v>125</v>
      </c>
      <c r="J91" s="440" t="s">
        <v>113</v>
      </c>
      <c r="K91" s="441" t="s">
        <v>114</v>
      </c>
      <c r="L91" s="112"/>
      <c r="M91" s="137"/>
    </row>
    <row r="92" spans="1:42" s="97" customFormat="1" ht="12" customHeight="1" thickBot="1" x14ac:dyDescent="0.25">
      <c r="B92" s="159">
        <v>234</v>
      </c>
      <c r="C92" s="184" t="s">
        <v>524</v>
      </c>
      <c r="D92" s="170">
        <v>0.6</v>
      </c>
      <c r="E92" s="169">
        <v>1.8</v>
      </c>
      <c r="F92" s="181">
        <f>D92*E92</f>
        <v>1.08</v>
      </c>
      <c r="G92" s="181">
        <v>6.0000000000000001E-3</v>
      </c>
      <c r="H92" s="170">
        <f>F92*G92*B92</f>
        <v>1.5163200000000001</v>
      </c>
      <c r="I92" s="169">
        <v>2.57</v>
      </c>
      <c r="J92" s="170">
        <f>H92*I92</f>
        <v>3.8969423999999999</v>
      </c>
      <c r="K92" s="172" t="s">
        <v>144</v>
      </c>
      <c r="L92" s="112"/>
      <c r="M92" s="137"/>
    </row>
    <row r="93" spans="1:42" s="97" customFormat="1" ht="12" customHeight="1" thickBot="1" x14ac:dyDescent="0.25">
      <c r="B93" s="483"/>
      <c r="C93" s="484" t="s">
        <v>117</v>
      </c>
      <c r="D93" s="484"/>
      <c r="E93" s="484"/>
      <c r="F93" s="484"/>
      <c r="G93" s="462"/>
      <c r="H93" s="520">
        <f>SUM(H92)</f>
        <v>1.5163200000000001</v>
      </c>
      <c r="I93" s="510"/>
      <c r="J93" s="520">
        <f>SUM(J92)</f>
        <v>3.8969423999999999</v>
      </c>
      <c r="K93" s="487"/>
      <c r="L93" s="112"/>
      <c r="M93" s="137"/>
    </row>
    <row r="94" spans="1:42" s="97" customFormat="1" ht="12" customHeight="1" x14ac:dyDescent="0.2">
      <c r="A94" s="20"/>
      <c r="B94" s="259"/>
      <c r="C94" s="258"/>
      <c r="D94" s="258"/>
      <c r="E94" s="258"/>
      <c r="F94" s="258"/>
      <c r="G94" s="258"/>
      <c r="H94" s="133"/>
      <c r="I94" s="258"/>
      <c r="J94" s="488"/>
      <c r="K94" s="258"/>
      <c r="L94" s="112"/>
      <c r="M94" s="137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</row>
    <row r="95" spans="1:42" s="156" customFormat="1" ht="12" customHeight="1" x14ac:dyDescent="0.2">
      <c r="A95" s="134"/>
      <c r="B95" s="259"/>
      <c r="C95" s="258"/>
      <c r="D95" s="258"/>
      <c r="E95" s="258"/>
      <c r="F95" s="258"/>
      <c r="G95" s="258"/>
      <c r="H95" s="133"/>
      <c r="I95" s="258"/>
      <c r="J95" s="488"/>
      <c r="K95" s="258"/>
      <c r="L95" s="112"/>
      <c r="M95" s="137"/>
      <c r="N95" s="134"/>
      <c r="O95" s="134"/>
      <c r="P95" s="134"/>
      <c r="Q95" s="134"/>
      <c r="R95" s="134"/>
      <c r="S95" s="134"/>
      <c r="T95" s="134"/>
      <c r="U95" s="134"/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</row>
    <row r="96" spans="1:42" s="97" customFormat="1" ht="12" customHeight="1" x14ac:dyDescent="0.2">
      <c r="A96" s="20"/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37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</row>
    <row r="97" spans="1:42" s="97" customFormat="1" ht="12" customHeigh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37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</row>
    <row r="98" spans="1:42" s="97" customFormat="1" ht="12" customHeigh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37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</row>
    <row r="99" spans="1:42" s="97" customFormat="1" ht="12" customHeigh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37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</row>
    <row r="100" spans="1:42" s="97" customFormat="1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37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</row>
    <row r="101" spans="1:42" s="97" customFormat="1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37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</row>
    <row r="102" spans="1:42" s="97" customFormat="1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37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</row>
    <row r="103" spans="1:42" s="97" customFormat="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37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</row>
    <row r="104" spans="1:42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37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</row>
    <row r="105" spans="1:42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37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</row>
    <row r="106" spans="1:42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37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</row>
    <row r="107" spans="1:42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37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</row>
    <row r="108" spans="1:42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37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</row>
    <row r="109" spans="1:42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37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</row>
    <row r="110" spans="1:42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37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</row>
    <row r="111" spans="1:42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37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</row>
    <row r="112" spans="1:42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33"/>
      <c r="I112" s="133"/>
      <c r="J112" s="112"/>
      <c r="K112" s="112"/>
      <c r="L112" s="112"/>
      <c r="M112" s="137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</row>
    <row r="113" spans="1:42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37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</row>
    <row r="114" spans="1:42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37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</row>
    <row r="115" spans="1:42" s="97" customFormat="1" ht="12" customHeight="1" x14ac:dyDescent="0.2">
      <c r="A115" s="20"/>
      <c r="B115" s="154"/>
      <c r="C115" s="112"/>
      <c r="D115" s="802" t="s">
        <v>753</v>
      </c>
      <c r="E115" s="112"/>
      <c r="F115" s="112"/>
      <c r="G115" s="112"/>
      <c r="H115" s="112"/>
      <c r="I115" s="112"/>
      <c r="J115" s="112"/>
      <c r="K115" s="112"/>
      <c r="L115" s="112"/>
      <c r="M115" s="137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</row>
    <row r="116" spans="1:42" s="97" customFormat="1" ht="12" customHeigh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37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</row>
    <row r="117" spans="1:42" s="97" customFormat="1" ht="12" customHeight="1" x14ac:dyDescent="0.2">
      <c r="A117" s="20"/>
      <c r="B117" s="154"/>
      <c r="C117" s="112"/>
      <c r="D117" s="169" t="s">
        <v>971</v>
      </c>
      <c r="E117" s="169" t="s">
        <v>972</v>
      </c>
      <c r="F117" s="169" t="s">
        <v>93</v>
      </c>
      <c r="G117" s="169" t="s">
        <v>94</v>
      </c>
      <c r="H117" s="169" t="s">
        <v>973</v>
      </c>
      <c r="I117" s="169" t="s">
        <v>984</v>
      </c>
      <c r="J117" s="169" t="s">
        <v>125</v>
      </c>
      <c r="K117" s="169" t="s">
        <v>134</v>
      </c>
      <c r="L117" s="112"/>
      <c r="M117" s="137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</row>
    <row r="118" spans="1:42" s="97" customFormat="1" ht="12" customHeight="1" x14ac:dyDescent="0.2">
      <c r="A118" s="20"/>
      <c r="B118" s="154"/>
      <c r="C118" s="112"/>
      <c r="D118" s="534" t="s">
        <v>2103</v>
      </c>
      <c r="E118" s="169"/>
      <c r="F118" s="169"/>
      <c r="G118" s="169"/>
      <c r="H118" s="169"/>
      <c r="I118" s="169"/>
      <c r="J118" s="169"/>
      <c r="K118" s="169"/>
      <c r="L118" s="112"/>
      <c r="M118" s="137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</row>
    <row r="119" spans="1:42" s="97" customFormat="1" ht="12" customHeight="1" x14ac:dyDescent="0.2">
      <c r="A119" s="20"/>
      <c r="B119" s="154"/>
      <c r="C119" s="112"/>
      <c r="D119" s="204" t="s">
        <v>2095</v>
      </c>
      <c r="E119" s="204">
        <v>4</v>
      </c>
      <c r="F119" s="170">
        <v>3</v>
      </c>
      <c r="G119" s="169"/>
      <c r="H119" s="169"/>
      <c r="I119" s="169"/>
      <c r="J119" s="169">
        <v>8.3400000000000002E-3</v>
      </c>
      <c r="K119" s="169">
        <f t="shared" ref="K119:K136" si="0">E119*F119*J119</f>
        <v>0.10008</v>
      </c>
      <c r="L119" s="112"/>
      <c r="M119" s="137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</row>
    <row r="120" spans="1:42" s="97" customFormat="1" ht="12" customHeight="1" x14ac:dyDescent="0.2">
      <c r="A120" s="20"/>
      <c r="B120" s="154"/>
      <c r="C120" s="112"/>
      <c r="D120" s="204" t="s">
        <v>2089</v>
      </c>
      <c r="E120" s="204">
        <v>2</v>
      </c>
      <c r="F120" s="170">
        <v>3</v>
      </c>
      <c r="G120" s="169"/>
      <c r="H120" s="169"/>
      <c r="I120" s="169"/>
      <c r="J120" s="169">
        <v>1.11E-2</v>
      </c>
      <c r="K120" s="169">
        <f t="shared" si="0"/>
        <v>6.6600000000000006E-2</v>
      </c>
      <c r="L120" s="112"/>
      <c r="M120" s="137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</row>
    <row r="121" spans="1:42" s="97" customFormat="1" ht="12" customHeight="1" x14ac:dyDescent="0.2">
      <c r="A121" s="20"/>
      <c r="B121" s="154"/>
      <c r="C121" s="154" t="s">
        <v>94</v>
      </c>
      <c r="D121" s="204" t="s">
        <v>2089</v>
      </c>
      <c r="E121" s="204">
        <v>2</v>
      </c>
      <c r="F121" s="170">
        <v>1.85</v>
      </c>
      <c r="G121" s="169"/>
      <c r="H121" s="169"/>
      <c r="I121" s="169"/>
      <c r="J121" s="169">
        <v>1.11E-2</v>
      </c>
      <c r="K121" s="169">
        <f t="shared" si="0"/>
        <v>4.1070000000000002E-2</v>
      </c>
      <c r="L121" s="112"/>
      <c r="M121" s="137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</row>
    <row r="122" spans="1:42" s="97" customFormat="1" ht="12" customHeight="1" x14ac:dyDescent="0.2">
      <c r="A122" s="20"/>
      <c r="B122" s="154"/>
      <c r="C122" s="154" t="s">
        <v>94</v>
      </c>
      <c r="D122" s="204" t="s">
        <v>2089</v>
      </c>
      <c r="E122" s="204">
        <v>2</v>
      </c>
      <c r="F122" s="170">
        <v>1.65</v>
      </c>
      <c r="G122" s="169"/>
      <c r="H122" s="169"/>
      <c r="I122" s="169"/>
      <c r="J122" s="169">
        <v>1.11E-2</v>
      </c>
      <c r="K122" s="169">
        <f t="shared" si="0"/>
        <v>3.6630000000000003E-2</v>
      </c>
      <c r="L122" s="112"/>
      <c r="M122" s="137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</row>
    <row r="123" spans="1:42" s="97" customFormat="1" ht="12" customHeight="1" x14ac:dyDescent="0.2">
      <c r="A123" s="20"/>
      <c r="B123" s="154"/>
      <c r="C123" s="154" t="s">
        <v>94</v>
      </c>
      <c r="D123" s="204" t="s">
        <v>161</v>
      </c>
      <c r="E123" s="204">
        <v>2</v>
      </c>
      <c r="F123" s="170">
        <v>3.7</v>
      </c>
      <c r="G123" s="169"/>
      <c r="H123" s="169"/>
      <c r="I123" s="169"/>
      <c r="J123" s="169">
        <v>3.1099999999999999E-2</v>
      </c>
      <c r="K123" s="169">
        <f t="shared" si="0"/>
        <v>0.23014000000000001</v>
      </c>
      <c r="L123" s="112"/>
      <c r="M123" s="137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</row>
    <row r="124" spans="1:42" s="97" customFormat="1" ht="12" customHeight="1" x14ac:dyDescent="0.2">
      <c r="A124" s="20"/>
      <c r="B124" s="154"/>
      <c r="C124" s="154"/>
      <c r="D124" s="204" t="s">
        <v>2090</v>
      </c>
      <c r="E124" s="204">
        <v>4</v>
      </c>
      <c r="F124" s="170">
        <v>0.2</v>
      </c>
      <c r="G124" s="169"/>
      <c r="H124" s="169"/>
      <c r="I124" s="169"/>
      <c r="J124" s="169">
        <v>3.7699999999999999E-3</v>
      </c>
      <c r="K124" s="169">
        <f t="shared" si="0"/>
        <v>3.016E-3</v>
      </c>
      <c r="L124" s="112"/>
      <c r="M124" s="137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</row>
    <row r="125" spans="1:42" s="97" customFormat="1" ht="12" customHeight="1" x14ac:dyDescent="0.2">
      <c r="A125" s="20"/>
      <c r="B125" s="154"/>
      <c r="C125" s="112"/>
      <c r="D125" s="204" t="s">
        <v>2091</v>
      </c>
      <c r="E125" s="204">
        <v>2</v>
      </c>
      <c r="F125" s="170">
        <v>3</v>
      </c>
      <c r="G125" s="169"/>
      <c r="H125" s="169"/>
      <c r="I125" s="169"/>
      <c r="J125" s="169">
        <v>5.4200000000000003E-3</v>
      </c>
      <c r="K125" s="169">
        <f t="shared" si="0"/>
        <v>3.252E-2</v>
      </c>
      <c r="L125" s="112"/>
      <c r="M125" s="137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</row>
    <row r="126" spans="1:42" s="97" customFormat="1" ht="12" customHeight="1" x14ac:dyDescent="0.2">
      <c r="A126" s="20"/>
      <c r="B126" s="154"/>
      <c r="C126" s="112"/>
      <c r="D126" s="204" t="s">
        <v>2092</v>
      </c>
      <c r="E126" s="204">
        <v>2</v>
      </c>
      <c r="F126" s="170">
        <v>3</v>
      </c>
      <c r="G126" s="169"/>
      <c r="H126" s="169"/>
      <c r="I126" s="169"/>
      <c r="J126" s="169">
        <v>3.7699999999999999E-3</v>
      </c>
      <c r="K126" s="169">
        <f t="shared" si="0"/>
        <v>2.2620000000000001E-2</v>
      </c>
      <c r="L126" s="112"/>
      <c r="M126" s="137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</row>
    <row r="127" spans="1:42" s="97" customFormat="1" ht="12" customHeight="1" x14ac:dyDescent="0.2">
      <c r="A127" s="20"/>
      <c r="B127" s="154"/>
      <c r="C127" s="154" t="s">
        <v>675</v>
      </c>
      <c r="D127" s="204" t="s">
        <v>2092</v>
      </c>
      <c r="E127" s="204">
        <v>4</v>
      </c>
      <c r="F127" s="170">
        <v>4.25</v>
      </c>
      <c r="G127" s="169"/>
      <c r="H127" s="169"/>
      <c r="I127" s="169"/>
      <c r="J127" s="169">
        <v>3.7699999999999999E-3</v>
      </c>
      <c r="K127" s="169">
        <f t="shared" si="0"/>
        <v>6.4089999999999994E-2</v>
      </c>
      <c r="L127" s="112"/>
      <c r="M127" s="137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</row>
    <row r="128" spans="1:42" s="97" customFormat="1" ht="12" customHeight="1" x14ac:dyDescent="0.2">
      <c r="A128" s="20"/>
      <c r="B128" s="154"/>
      <c r="C128" s="154" t="s">
        <v>675</v>
      </c>
      <c r="D128" s="204" t="s">
        <v>2092</v>
      </c>
      <c r="E128" s="204">
        <v>4</v>
      </c>
      <c r="F128" s="170">
        <v>3.7</v>
      </c>
      <c r="G128" s="169"/>
      <c r="H128" s="169"/>
      <c r="I128" s="169"/>
      <c r="J128" s="169">
        <v>3.7699999999999999E-3</v>
      </c>
      <c r="K128" s="169">
        <f t="shared" si="0"/>
        <v>5.5795999999999998E-2</v>
      </c>
      <c r="L128" s="112"/>
      <c r="M128" s="137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</row>
    <row r="129" spans="1:42" s="97" customFormat="1" ht="12" customHeight="1" x14ac:dyDescent="0.2">
      <c r="A129" s="20"/>
      <c r="B129" s="154"/>
      <c r="C129" s="112"/>
      <c r="D129" s="204" t="s">
        <v>2093</v>
      </c>
      <c r="E129" s="204">
        <v>1</v>
      </c>
      <c r="F129" s="170">
        <v>3</v>
      </c>
      <c r="G129" s="169"/>
      <c r="H129" s="169"/>
      <c r="I129" s="169"/>
      <c r="J129" s="169">
        <v>6.2300000000000003E-3</v>
      </c>
      <c r="K129" s="169">
        <f t="shared" si="0"/>
        <v>1.8690000000000002E-2</v>
      </c>
      <c r="L129" s="112"/>
      <c r="M129" s="137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</row>
    <row r="130" spans="1:42" s="97" customFormat="1" ht="12" customHeight="1" x14ac:dyDescent="0.2">
      <c r="A130" s="20"/>
      <c r="B130" s="154"/>
      <c r="C130" s="112"/>
      <c r="D130" s="204" t="s">
        <v>2094</v>
      </c>
      <c r="E130" s="204">
        <v>2</v>
      </c>
      <c r="F130" s="170">
        <v>3</v>
      </c>
      <c r="G130" s="169"/>
      <c r="H130" s="169"/>
      <c r="I130" s="169"/>
      <c r="J130" s="169">
        <v>5.1500000000000001E-3</v>
      </c>
      <c r="K130" s="169">
        <f t="shared" si="0"/>
        <v>3.09E-2</v>
      </c>
      <c r="L130" s="112"/>
      <c r="M130" s="137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</row>
    <row r="131" spans="1:42" s="97" customFormat="1" ht="12" customHeight="1" x14ac:dyDescent="0.2">
      <c r="A131" s="20"/>
      <c r="B131" s="154"/>
      <c r="C131" s="154" t="s">
        <v>676</v>
      </c>
      <c r="D131" s="204" t="s">
        <v>1143</v>
      </c>
      <c r="E131" s="204">
        <v>4</v>
      </c>
      <c r="F131" s="153">
        <v>2.2000000000000002</v>
      </c>
      <c r="G131" s="153"/>
      <c r="H131" s="153"/>
      <c r="I131" s="153"/>
      <c r="J131" s="169">
        <v>1.34E-2</v>
      </c>
      <c r="K131" s="169">
        <f t="shared" si="0"/>
        <v>0.11792000000000001</v>
      </c>
      <c r="L131" s="112"/>
      <c r="M131" s="137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</row>
    <row r="132" spans="1:42" s="97" customFormat="1" ht="12" customHeight="1" x14ac:dyDescent="0.2">
      <c r="A132" s="20"/>
      <c r="B132" s="154"/>
      <c r="C132" s="112"/>
      <c r="D132" s="204" t="s">
        <v>1143</v>
      </c>
      <c r="E132" s="204">
        <v>8</v>
      </c>
      <c r="F132" s="170">
        <v>3</v>
      </c>
      <c r="G132" s="169"/>
      <c r="H132" s="169"/>
      <c r="I132" s="169"/>
      <c r="J132" s="169">
        <v>1.34E-2</v>
      </c>
      <c r="K132" s="169">
        <f t="shared" si="0"/>
        <v>0.3216</v>
      </c>
      <c r="L132" s="112"/>
      <c r="M132" s="137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</row>
    <row r="133" spans="1:42" ht="12" customHeight="1" x14ac:dyDescent="0.2">
      <c r="A133" s="20"/>
      <c r="B133" s="154"/>
      <c r="C133" s="112"/>
      <c r="D133" s="204" t="s">
        <v>1143</v>
      </c>
      <c r="E133" s="204">
        <v>4</v>
      </c>
      <c r="F133" s="170">
        <v>2.2999999999999998</v>
      </c>
      <c r="G133" s="169"/>
      <c r="H133" s="169"/>
      <c r="I133" s="169"/>
      <c r="J133" s="169">
        <v>1.34E-2</v>
      </c>
      <c r="K133" s="169">
        <f t="shared" si="0"/>
        <v>0.12328</v>
      </c>
      <c r="L133" s="112"/>
      <c r="M133" s="137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</row>
    <row r="134" spans="1:42" ht="12" customHeight="1" x14ac:dyDescent="0.2">
      <c r="A134" s="20"/>
      <c r="B134" s="154"/>
      <c r="C134" s="112"/>
      <c r="D134" s="204" t="s">
        <v>2104</v>
      </c>
      <c r="E134" s="204">
        <v>2</v>
      </c>
      <c r="F134" s="170">
        <v>1.85</v>
      </c>
      <c r="G134" s="169"/>
      <c r="H134" s="169"/>
      <c r="I134" s="169"/>
      <c r="J134" s="169">
        <v>2.53E-2</v>
      </c>
      <c r="K134" s="169">
        <f t="shared" si="0"/>
        <v>9.3609999999999999E-2</v>
      </c>
      <c r="L134" s="112"/>
      <c r="M134" s="137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</row>
    <row r="135" spans="1:42" ht="12" customHeight="1" x14ac:dyDescent="0.2">
      <c r="A135" s="20"/>
      <c r="B135" s="154"/>
      <c r="C135" s="112"/>
      <c r="D135" s="204" t="s">
        <v>2104</v>
      </c>
      <c r="E135" s="204">
        <v>2</v>
      </c>
      <c r="F135" s="170">
        <v>1.65</v>
      </c>
      <c r="G135" s="169"/>
      <c r="H135" s="169"/>
      <c r="I135" s="169"/>
      <c r="J135" s="169">
        <v>2.53E-2</v>
      </c>
      <c r="K135" s="169">
        <f t="shared" si="0"/>
        <v>8.3489999999999995E-2</v>
      </c>
      <c r="L135" s="112"/>
      <c r="M135" s="137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</row>
    <row r="136" spans="1:42" ht="12" customHeight="1" x14ac:dyDescent="0.2">
      <c r="A136" s="20"/>
      <c r="B136" s="154"/>
      <c r="C136" s="112"/>
      <c r="D136" s="204" t="s">
        <v>2104</v>
      </c>
      <c r="E136" s="204">
        <v>4</v>
      </c>
      <c r="F136" s="153">
        <v>1.75</v>
      </c>
      <c r="G136" s="153"/>
      <c r="H136" s="153"/>
      <c r="I136" s="153"/>
      <c r="J136" s="169">
        <v>2.53E-2</v>
      </c>
      <c r="K136" s="169">
        <f t="shared" si="0"/>
        <v>0.17710000000000001</v>
      </c>
      <c r="L136" s="112"/>
      <c r="M136" s="137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</row>
    <row r="137" spans="1:42" ht="12" customHeight="1" x14ac:dyDescent="0.2">
      <c r="A137" s="20"/>
      <c r="B137" s="154"/>
      <c r="C137" s="112"/>
      <c r="D137" s="204" t="s">
        <v>2096</v>
      </c>
      <c r="E137" s="204">
        <v>1</v>
      </c>
      <c r="F137" s="170"/>
      <c r="G137" s="169"/>
      <c r="H137" s="169"/>
      <c r="I137" s="169"/>
      <c r="J137" s="169">
        <v>3.2000000000000001E-2</v>
      </c>
      <c r="K137" s="169">
        <f>J137</f>
        <v>3.2000000000000001E-2</v>
      </c>
      <c r="L137" s="112"/>
      <c r="M137" s="137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</row>
    <row r="138" spans="1:42" ht="12" customHeight="1" x14ac:dyDescent="0.2">
      <c r="A138" s="20"/>
      <c r="B138" s="154"/>
      <c r="C138" s="112"/>
      <c r="D138" s="204" t="s">
        <v>1344</v>
      </c>
      <c r="E138" s="204">
        <v>1</v>
      </c>
      <c r="F138" s="153"/>
      <c r="G138" s="153"/>
      <c r="H138" s="153"/>
      <c r="I138" s="153"/>
      <c r="J138" s="153">
        <v>0.2</v>
      </c>
      <c r="K138" s="205">
        <f>E138*J138</f>
        <v>0.2</v>
      </c>
      <c r="L138" s="112"/>
      <c r="M138" s="137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</row>
    <row r="139" spans="1:42" ht="12" customHeight="1" x14ac:dyDescent="0.2">
      <c r="A139" s="20"/>
      <c r="B139" s="154"/>
      <c r="C139" s="112"/>
      <c r="D139" s="204" t="s">
        <v>2097</v>
      </c>
      <c r="E139" s="204">
        <v>1</v>
      </c>
      <c r="F139" s="153"/>
      <c r="G139" s="153"/>
      <c r="H139" s="153"/>
      <c r="I139" s="153"/>
      <c r="J139" s="153">
        <v>0.22800000000000001</v>
      </c>
      <c r="K139" s="205">
        <f>E139*J139</f>
        <v>0.22800000000000001</v>
      </c>
      <c r="L139" s="112"/>
      <c r="M139" s="137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</row>
    <row r="140" spans="1:42" ht="12" customHeight="1" x14ac:dyDescent="0.2">
      <c r="A140" s="20"/>
      <c r="B140" s="154"/>
      <c r="C140" s="112"/>
      <c r="D140" s="204" t="s">
        <v>2098</v>
      </c>
      <c r="E140" s="204">
        <v>2</v>
      </c>
      <c r="F140" s="153"/>
      <c r="G140" s="153"/>
      <c r="H140" s="153"/>
      <c r="I140" s="153"/>
      <c r="J140" s="153">
        <f>0.2033*E140</f>
        <v>0.40660000000000002</v>
      </c>
      <c r="K140" s="205">
        <f>J140</f>
        <v>0.40660000000000002</v>
      </c>
      <c r="L140" s="112"/>
      <c r="M140" s="137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</row>
    <row r="141" spans="1:42" ht="12" customHeight="1" x14ac:dyDescent="0.2">
      <c r="A141" s="20"/>
      <c r="B141" s="154"/>
      <c r="C141" s="112"/>
      <c r="D141" s="204" t="s">
        <v>632</v>
      </c>
      <c r="E141" s="204">
        <v>1</v>
      </c>
      <c r="F141" s="170">
        <v>3</v>
      </c>
      <c r="G141" s="169">
        <v>4.2</v>
      </c>
      <c r="H141" s="169"/>
      <c r="I141" s="169">
        <f>F141*G141</f>
        <v>12.600000000000001</v>
      </c>
      <c r="J141" s="169">
        <v>2.4400000000000002E-2</v>
      </c>
      <c r="K141" s="169">
        <f>E141*F141*J141*G141</f>
        <v>0.30743999999999999</v>
      </c>
      <c r="L141" s="112"/>
      <c r="M141" s="137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</row>
    <row r="142" spans="1:42" ht="12" customHeight="1" x14ac:dyDescent="0.2">
      <c r="A142" s="20"/>
      <c r="B142" s="154"/>
      <c r="C142" s="112"/>
      <c r="D142" s="204"/>
      <c r="E142" s="204"/>
      <c r="F142" s="153"/>
      <c r="G142" s="153"/>
      <c r="H142" s="153"/>
      <c r="I142" s="153"/>
      <c r="J142" s="153"/>
      <c r="K142" s="205"/>
      <c r="L142" s="112"/>
      <c r="M142" s="137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</row>
    <row r="143" spans="1:42" ht="12" customHeight="1" x14ac:dyDescent="0.2">
      <c r="A143" s="20"/>
      <c r="B143" s="154"/>
      <c r="C143" s="112"/>
      <c r="D143" s="207" t="s">
        <v>2102</v>
      </c>
      <c r="E143" s="204"/>
      <c r="F143" s="153"/>
      <c r="G143" s="153"/>
      <c r="H143" s="153"/>
      <c r="I143" s="153"/>
      <c r="J143" s="153"/>
      <c r="K143" s="205"/>
      <c r="L143" s="112"/>
      <c r="M143" s="137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</row>
    <row r="144" spans="1:42" ht="12" customHeight="1" x14ac:dyDescent="0.2">
      <c r="A144" s="20"/>
      <c r="B144" s="154"/>
      <c r="C144" s="112"/>
      <c r="D144" s="204" t="s">
        <v>1143</v>
      </c>
      <c r="E144" s="204">
        <v>4</v>
      </c>
      <c r="F144" s="170">
        <v>1</v>
      </c>
      <c r="G144" s="169"/>
      <c r="H144" s="169"/>
      <c r="I144" s="169"/>
      <c r="J144" s="169">
        <v>1.34E-2</v>
      </c>
      <c r="K144" s="169">
        <f>E144*F144*J144</f>
        <v>5.3600000000000002E-2</v>
      </c>
      <c r="L144" s="112"/>
      <c r="M144" s="137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</row>
    <row r="145" spans="1:42" ht="12" customHeight="1" x14ac:dyDescent="0.2">
      <c r="A145" s="20"/>
      <c r="B145" s="154"/>
      <c r="C145" s="112"/>
      <c r="D145" s="204" t="s">
        <v>1143</v>
      </c>
      <c r="E145" s="204">
        <v>2</v>
      </c>
      <c r="F145" s="170">
        <v>1.2</v>
      </c>
      <c r="G145" s="169"/>
      <c r="H145" s="169"/>
      <c r="I145" s="169"/>
      <c r="J145" s="169">
        <v>1.34E-2</v>
      </c>
      <c r="K145" s="169">
        <f>E145*F145*J145</f>
        <v>3.2160000000000001E-2</v>
      </c>
      <c r="L145" s="112"/>
      <c r="M145" s="137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</row>
    <row r="146" spans="1:42" ht="12" customHeight="1" x14ac:dyDescent="0.2">
      <c r="A146" s="20"/>
      <c r="B146" s="154"/>
      <c r="C146" s="112"/>
      <c r="D146" s="204" t="s">
        <v>1143</v>
      </c>
      <c r="E146" s="204">
        <v>2</v>
      </c>
      <c r="F146" s="170">
        <v>3</v>
      </c>
      <c r="G146" s="169"/>
      <c r="H146" s="169"/>
      <c r="I146" s="169"/>
      <c r="J146" s="169">
        <v>1.34E-2</v>
      </c>
      <c r="K146" s="169">
        <f>E146*F146*J146</f>
        <v>8.0399999999999999E-2</v>
      </c>
      <c r="L146" s="112"/>
      <c r="M146" s="137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</row>
    <row r="147" spans="1:42" ht="12" customHeight="1" x14ac:dyDescent="0.2">
      <c r="A147" s="20"/>
      <c r="B147" s="154"/>
      <c r="C147" s="112"/>
      <c r="D147" s="204" t="s">
        <v>2090</v>
      </c>
      <c r="E147" s="204">
        <v>4</v>
      </c>
      <c r="F147" s="170">
        <v>0.9</v>
      </c>
      <c r="G147" s="169"/>
      <c r="H147" s="169"/>
      <c r="I147" s="169"/>
      <c r="J147" s="169">
        <v>3.7699999999999999E-3</v>
      </c>
      <c r="K147" s="169">
        <f>E147*F147*J147</f>
        <v>1.3572000000000001E-2</v>
      </c>
      <c r="L147" s="112"/>
      <c r="M147" s="137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</row>
    <row r="148" spans="1:42" ht="12" customHeight="1" x14ac:dyDescent="0.2">
      <c r="A148" s="20"/>
      <c r="B148" s="154"/>
      <c r="C148" s="112"/>
      <c r="D148" s="204" t="s">
        <v>2100</v>
      </c>
      <c r="E148" s="204">
        <v>6</v>
      </c>
      <c r="F148" s="153">
        <v>0.2</v>
      </c>
      <c r="G148" s="153"/>
      <c r="H148" s="153"/>
      <c r="I148" s="153"/>
      <c r="J148" s="208">
        <v>4.7099999999999998E-3</v>
      </c>
      <c r="K148" s="169">
        <f>E148*F148*J148</f>
        <v>5.6520000000000008E-3</v>
      </c>
      <c r="L148" s="112"/>
      <c r="M148" s="137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</row>
    <row r="149" spans="1:42" ht="12" customHeight="1" x14ac:dyDescent="0.2">
      <c r="A149" s="20"/>
      <c r="B149" s="154"/>
      <c r="C149" s="112"/>
      <c r="D149" s="204" t="s">
        <v>1344</v>
      </c>
      <c r="E149" s="204">
        <v>1</v>
      </c>
      <c r="F149" s="153"/>
      <c r="G149" s="153"/>
      <c r="H149" s="153"/>
      <c r="I149" s="153"/>
      <c r="J149" s="153">
        <v>4.8000000000000001E-2</v>
      </c>
      <c r="K149" s="205">
        <f>E149*J149</f>
        <v>4.8000000000000001E-2</v>
      </c>
      <c r="L149" s="112"/>
      <c r="M149" s="137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</row>
    <row r="150" spans="1:42" ht="12" customHeight="1" x14ac:dyDescent="0.2">
      <c r="A150" s="20"/>
      <c r="B150" s="154"/>
      <c r="C150" s="112"/>
      <c r="D150" s="204"/>
      <c r="E150" s="204"/>
      <c r="F150" s="153"/>
      <c r="G150" s="153"/>
      <c r="H150" s="153"/>
      <c r="I150" s="153"/>
      <c r="J150" s="153"/>
      <c r="K150" s="169"/>
      <c r="L150" s="112"/>
      <c r="M150" s="137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</row>
    <row r="151" spans="1:42" ht="12" customHeight="1" x14ac:dyDescent="0.2">
      <c r="A151" s="20"/>
      <c r="B151" s="154"/>
      <c r="C151" s="112"/>
      <c r="D151" s="534" t="s">
        <v>2101</v>
      </c>
      <c r="E151" s="204"/>
      <c r="F151" s="153"/>
      <c r="G151" s="473" t="s">
        <v>757</v>
      </c>
      <c r="H151" s="535"/>
      <c r="I151" s="535"/>
      <c r="J151" s="447"/>
      <c r="K151" s="205">
        <f>SUM(K119:K150)*1.05</f>
        <v>3.1779048000000008</v>
      </c>
      <c r="L151" s="112"/>
      <c r="M151" s="137">
        <f>K151/3</f>
        <v>1.0593016000000002</v>
      </c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</row>
    <row r="152" spans="1:42" ht="12" customHeight="1" x14ac:dyDescent="0.2">
      <c r="A152" s="20"/>
      <c r="B152" s="154"/>
      <c r="C152" s="112"/>
      <c r="D152" s="204"/>
      <c r="E152" s="204"/>
      <c r="F152" s="153"/>
      <c r="G152" s="153"/>
      <c r="H152" s="153"/>
      <c r="I152" s="153"/>
      <c r="J152" s="153"/>
      <c r="K152" s="205"/>
      <c r="L152" s="112"/>
      <c r="M152" s="137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</row>
    <row r="153" spans="1:42" ht="12" customHeight="1" x14ac:dyDescent="0.2">
      <c r="A153" s="20"/>
      <c r="B153" s="154"/>
      <c r="C153" s="112"/>
      <c r="D153" s="534"/>
      <c r="E153" s="169"/>
      <c r="F153" s="169"/>
      <c r="G153" s="169"/>
      <c r="H153" s="169"/>
      <c r="I153" s="169"/>
      <c r="J153" s="169"/>
      <c r="K153" s="169"/>
      <c r="L153" s="112"/>
      <c r="M153" s="137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</row>
    <row r="154" spans="1:42" ht="12" customHeight="1" x14ac:dyDescent="0.2">
      <c r="A154" s="20"/>
      <c r="B154" s="154"/>
      <c r="C154" s="112"/>
      <c r="D154" s="204"/>
      <c r="E154" s="204"/>
      <c r="F154" s="153"/>
      <c r="G154" s="153"/>
      <c r="H154" s="153"/>
      <c r="I154" s="153"/>
      <c r="J154" s="153"/>
      <c r="K154" s="169"/>
      <c r="L154" s="112"/>
      <c r="M154" s="137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</row>
    <row r="155" spans="1:42" ht="12" customHeight="1" x14ac:dyDescent="0.2">
      <c r="A155" s="20"/>
      <c r="B155" s="154"/>
      <c r="C155" s="112"/>
      <c r="D155" s="204"/>
      <c r="E155" s="204"/>
      <c r="F155" s="153"/>
      <c r="G155" s="153"/>
      <c r="H155" s="153"/>
      <c r="I155" s="153"/>
      <c r="J155" s="153"/>
      <c r="K155" s="169"/>
      <c r="L155" s="112"/>
      <c r="M155" s="137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</row>
    <row r="156" spans="1:42" ht="12" customHeight="1" x14ac:dyDescent="0.2">
      <c r="A156" s="20"/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37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</row>
    <row r="157" spans="1:42" ht="12" customHeight="1" x14ac:dyDescent="0.2">
      <c r="A157" s="20"/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37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</row>
    <row r="158" spans="1:42" ht="12" customHeight="1" x14ac:dyDescent="0.2">
      <c r="A158" s="20"/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37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</row>
    <row r="159" spans="1:42" ht="12" customHeight="1" x14ac:dyDescent="0.2">
      <c r="A159" s="20"/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37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</row>
    <row r="160" spans="1:42" ht="12" customHeight="1" x14ac:dyDescent="0.2">
      <c r="A160" s="20"/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37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</row>
    <row r="161" spans="1:42" ht="12" customHeight="1" x14ac:dyDescent="0.2">
      <c r="A161" s="20"/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37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</row>
    <row r="162" spans="1:42" ht="12" customHeight="1" x14ac:dyDescent="0.2">
      <c r="A162" s="20"/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37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</row>
    <row r="163" spans="1:42" ht="12" customHeight="1" x14ac:dyDescent="0.2">
      <c r="A163" s="20"/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37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</row>
    <row r="164" spans="1:42" ht="12" customHeight="1" x14ac:dyDescent="0.2">
      <c r="A164" s="20"/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37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</row>
    <row r="165" spans="1:42" ht="12" customHeight="1" x14ac:dyDescent="0.2">
      <c r="A165" s="20"/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37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</row>
    <row r="166" spans="1:42" ht="12" customHeight="1" x14ac:dyDescent="0.2">
      <c r="A166" s="20"/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37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</row>
    <row r="167" spans="1:42" ht="12" customHeight="1" x14ac:dyDescent="0.2">
      <c r="A167" s="20"/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37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</row>
    <row r="168" spans="1:42" ht="12" customHeight="1" x14ac:dyDescent="0.2">
      <c r="A168" s="20"/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37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</row>
    <row r="169" spans="1:42" ht="12" customHeight="1" x14ac:dyDescent="0.2">
      <c r="A169" s="20"/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37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</row>
    <row r="170" spans="1:42" ht="12" customHeight="1" x14ac:dyDescent="0.2">
      <c r="A170" s="20"/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37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</row>
    <row r="171" spans="1:42" ht="12" customHeight="1" x14ac:dyDescent="0.2">
      <c r="A171" s="20"/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37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</row>
    <row r="172" spans="1:42" ht="12" customHeight="1" x14ac:dyDescent="0.2">
      <c r="A172" s="20"/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37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</row>
    <row r="173" spans="1:42" ht="12" customHeight="1" x14ac:dyDescent="0.2">
      <c r="A173" s="20"/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37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</row>
    <row r="174" spans="1:42" ht="12" customHeight="1" x14ac:dyDescent="0.2">
      <c r="A174" s="20"/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37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</row>
    <row r="175" spans="1:42" ht="12" customHeight="1" x14ac:dyDescent="0.2">
      <c r="A175" s="20"/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37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</row>
    <row r="176" spans="1:42" ht="12" customHeight="1" x14ac:dyDescent="0.2">
      <c r="A176" s="20"/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37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</row>
    <row r="177" spans="1:42" ht="12" customHeight="1" x14ac:dyDescent="0.2">
      <c r="A177" s="20"/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37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</row>
    <row r="178" spans="1:42" ht="12" customHeight="1" x14ac:dyDescent="0.2">
      <c r="A178" s="20"/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37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</row>
    <row r="179" spans="1:42" ht="12" customHeight="1" x14ac:dyDescent="0.2">
      <c r="A179" s="20"/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37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</row>
    <row r="180" spans="1:42" ht="12" customHeight="1" x14ac:dyDescent="0.2">
      <c r="A180" s="20"/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37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</row>
    <row r="181" spans="1:42" ht="12" customHeight="1" x14ac:dyDescent="0.2">
      <c r="A181" s="20"/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37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</row>
    <row r="182" spans="1:42" ht="12" customHeight="1" x14ac:dyDescent="0.2">
      <c r="A182" s="20"/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37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</row>
    <row r="183" spans="1:42" ht="12" customHeight="1" x14ac:dyDescent="0.2">
      <c r="A183" s="20"/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37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</row>
    <row r="184" spans="1:42" ht="12" customHeight="1" x14ac:dyDescent="0.2">
      <c r="A184" s="20"/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37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</row>
    <row r="185" spans="1:42" ht="12" customHeight="1" x14ac:dyDescent="0.2">
      <c r="A185" s="20"/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37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</row>
    <row r="186" spans="1:42" ht="12" customHeight="1" x14ac:dyDescent="0.2">
      <c r="A186" s="20"/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37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</row>
    <row r="187" spans="1:42" ht="12" customHeight="1" x14ac:dyDescent="0.2">
      <c r="A187" s="20"/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37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</row>
    <row r="188" spans="1:42" ht="12" customHeight="1" x14ac:dyDescent="0.2">
      <c r="A188" s="20"/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37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</row>
    <row r="189" spans="1:42" ht="12" customHeight="1" x14ac:dyDescent="0.2">
      <c r="A189" s="20"/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37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</row>
    <row r="190" spans="1:42" ht="12" customHeight="1" x14ac:dyDescent="0.2">
      <c r="A190" s="20"/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37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</row>
    <row r="191" spans="1:42" ht="12" customHeight="1" x14ac:dyDescent="0.2">
      <c r="A191" s="20"/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37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</row>
    <row r="192" spans="1:42" ht="12" customHeight="1" x14ac:dyDescent="0.2">
      <c r="A192" s="20"/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37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</row>
    <row r="193" spans="1:42" ht="12" customHeight="1" x14ac:dyDescent="0.2">
      <c r="A193" s="20"/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37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</row>
    <row r="194" spans="1:42" ht="12" customHeight="1" x14ac:dyDescent="0.2">
      <c r="A194" s="20"/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37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</row>
    <row r="195" spans="1:42" ht="12" customHeight="1" x14ac:dyDescent="0.2">
      <c r="A195" s="20"/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37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</row>
    <row r="196" spans="1:42" ht="12" customHeight="1" x14ac:dyDescent="0.2">
      <c r="A196" s="20"/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37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</row>
    <row r="197" spans="1:42" ht="12" customHeight="1" x14ac:dyDescent="0.2">
      <c r="A197" s="20"/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37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</row>
    <row r="198" spans="1:42" ht="12" customHeight="1" x14ac:dyDescent="0.2">
      <c r="A198" s="20"/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37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4">
    <tabColor indexed="11"/>
  </sheetPr>
  <dimension ref="A1:AR159"/>
  <sheetViews>
    <sheetView showGridLines="0" view="pageBreakPreview" topLeftCell="A43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2" customWidth="1"/>
    <col min="13" max="36" width="9.7109375" style="1" customWidth="1"/>
    <col min="37" max="44" width="9.140625" style="1"/>
  </cols>
  <sheetData>
    <row r="1" spans="1:44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</row>
    <row r="2" spans="1:44" s="97" customFormat="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</row>
    <row r="3" spans="1:44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</row>
    <row r="4" spans="1:44" s="97" customFormat="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</row>
    <row r="5" spans="1:44" s="97" customFormat="1" ht="12" customHeight="1" x14ac:dyDescent="0.2">
      <c r="A5" s="20"/>
      <c r="B5" s="256" t="s">
        <v>91</v>
      </c>
      <c r="C5" s="180" t="s">
        <v>766</v>
      </c>
      <c r="D5" s="257"/>
      <c r="E5" s="257"/>
      <c r="F5" s="257"/>
      <c r="G5" s="258"/>
      <c r="H5"/>
      <c r="I5"/>
      <c r="J5"/>
      <c r="K5"/>
      <c r="L5" s="25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</row>
    <row r="6" spans="1:44" s="97" customFormat="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</row>
    <row r="7" spans="1:44" s="97" customFormat="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</row>
    <row r="8" spans="1:44" s="97" customFormat="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</row>
    <row r="9" spans="1:44" s="97" customFormat="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193"/>
      <c r="K9" s="443"/>
      <c r="L9" s="19"/>
      <c r="M9" s="20"/>
      <c r="N9" s="20" t="s">
        <v>754</v>
      </c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</row>
    <row r="10" spans="1:44" s="97" customFormat="1" ht="12" customHeight="1" x14ac:dyDescent="0.2">
      <c r="A10" s="20"/>
      <c r="B10" s="157"/>
      <c r="C10" s="181" t="s">
        <v>767</v>
      </c>
      <c r="D10" s="153">
        <v>45.23</v>
      </c>
      <c r="E10" s="153">
        <v>3.5</v>
      </c>
      <c r="F10" s="153"/>
      <c r="G10" s="153">
        <v>3.2</v>
      </c>
      <c r="H10" s="182">
        <f>D10*E10</f>
        <v>158.30499999999998</v>
      </c>
      <c r="I10" s="183">
        <f>D10*E10*G10</f>
        <v>506.57599999999996</v>
      </c>
      <c r="J10" s="182"/>
      <c r="K10" s="184"/>
      <c r="L10" s="19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</row>
    <row r="11" spans="1:44" s="97" customFormat="1" ht="12" customHeight="1" x14ac:dyDescent="0.2">
      <c r="A11" s="20"/>
      <c r="B11" s="157"/>
      <c r="C11" s="181" t="s">
        <v>764</v>
      </c>
      <c r="D11" s="153">
        <v>5</v>
      </c>
      <c r="E11" s="153">
        <v>1</v>
      </c>
      <c r="F11" s="153"/>
      <c r="G11" s="153">
        <v>8.1999999999999993</v>
      </c>
      <c r="H11" s="182">
        <f>D11*E11</f>
        <v>5</v>
      </c>
      <c r="I11" s="183">
        <f>D11*E11*G11</f>
        <v>41</v>
      </c>
      <c r="J11" s="182"/>
      <c r="K11" s="184"/>
      <c r="L11" s="19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</row>
    <row r="12" spans="1:44" s="97" customFormat="1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2"/>
      <c r="K12" s="184"/>
      <c r="L12" s="19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</row>
    <row r="13" spans="1:44" s="97" customFormat="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2"/>
      <c r="K13" s="184"/>
      <c r="L13" s="19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</row>
    <row r="14" spans="1:44" s="97" customFormat="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53"/>
      <c r="K14" s="185"/>
      <c r="L14" s="19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44" s="97" customFormat="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89">
        <f>SUM(H9:H14)</f>
        <v>163.30499999999998</v>
      </c>
      <c r="I15" s="429">
        <f>SUM(I9:I14)</f>
        <v>547.57600000000002</v>
      </c>
      <c r="J15" s="189"/>
      <c r="K15" s="192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</row>
    <row r="16" spans="1:44" s="97" customFormat="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2"/>
      <c r="K16" s="184"/>
      <c r="L16" s="19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</row>
    <row r="17" spans="1:44" s="97" customFormat="1" ht="12" customHeight="1" x14ac:dyDescent="0.2">
      <c r="A17" s="20"/>
      <c r="B17" s="157"/>
      <c r="C17" s="181" t="s">
        <v>767</v>
      </c>
      <c r="D17" s="182">
        <v>45.23</v>
      </c>
      <c r="E17" s="182">
        <v>3.9</v>
      </c>
      <c r="F17" s="182"/>
      <c r="G17" s="182"/>
      <c r="H17" s="182">
        <f>D17*E17</f>
        <v>176.39699999999999</v>
      </c>
      <c r="I17" s="183"/>
      <c r="J17" s="250"/>
      <c r="K17" s="186"/>
      <c r="L17" s="19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</row>
    <row r="18" spans="1:44" s="97" customFormat="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185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</row>
    <row r="19" spans="1:44" s="97" customFormat="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53"/>
      <c r="K19" s="185"/>
      <c r="L19" s="19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 s="97" customFormat="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9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 s="97" customFormat="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186"/>
      <c r="L21" s="19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 s="97" customFormat="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176.39699999999999</v>
      </c>
      <c r="I22" s="429"/>
      <c r="J22" s="189"/>
      <c r="K22" s="192"/>
      <c r="L22" s="19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 s="97" customFormat="1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9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 s="97" customFormat="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 s="97" customFormat="1" ht="12" customHeight="1" thickBot="1" x14ac:dyDescent="0.25">
      <c r="A25" s="20"/>
      <c r="B25" s="431" t="str">
        <f>C5</f>
        <v>39 - Most č.13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 s="97" customFormat="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  <row r="27" spans="1:44" s="97" customFormat="1" ht="12" customHeight="1" x14ac:dyDescent="0.2">
      <c r="A27" s="20"/>
      <c r="B27" s="1020" t="s">
        <v>115</v>
      </c>
      <c r="C27" s="1021" t="s">
        <v>138</v>
      </c>
      <c r="D27" s="1184"/>
      <c r="E27" s="1191"/>
      <c r="F27" s="1082"/>
      <c r="G27" s="1083"/>
      <c r="H27" s="1033"/>
      <c r="I27" s="1033"/>
      <c r="J27" s="1026">
        <v>1.8</v>
      </c>
      <c r="K27" s="1021"/>
      <c r="L27" s="19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</row>
    <row r="28" spans="1:44" s="97" customFormat="1" ht="12" customHeight="1" x14ac:dyDescent="0.2">
      <c r="A28" s="20"/>
      <c r="B28" s="1027" t="s">
        <v>1648</v>
      </c>
      <c r="C28" s="1028" t="s">
        <v>1059</v>
      </c>
      <c r="D28" s="1184"/>
      <c r="E28" s="1192"/>
      <c r="F28" s="1085"/>
      <c r="G28" s="1086"/>
      <c r="H28" s="1033"/>
      <c r="I28" s="1033"/>
      <c r="J28" s="1026">
        <v>2.5</v>
      </c>
      <c r="K28" s="1028"/>
      <c r="L28" s="19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</row>
    <row r="29" spans="1:44" s="97" customFormat="1" ht="12" customHeight="1" x14ac:dyDescent="0.2">
      <c r="A29" s="20"/>
      <c r="B29" s="1027" t="s">
        <v>1648</v>
      </c>
      <c r="C29" s="1030" t="s">
        <v>1060</v>
      </c>
      <c r="D29" s="1184">
        <f>J65</f>
        <v>44.934599999999989</v>
      </c>
      <c r="E29" s="1193"/>
      <c r="F29" s="1036"/>
      <c r="G29" s="1036"/>
      <c r="H29" s="1033">
        <f>D29/2.5</f>
        <v>17.973839999999996</v>
      </c>
      <c r="I29" s="1033"/>
      <c r="J29" s="1026">
        <v>2.5</v>
      </c>
      <c r="K29" s="1030"/>
      <c r="L29" s="19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</row>
    <row r="30" spans="1:44" s="97" customFormat="1" ht="12" customHeight="1" x14ac:dyDescent="0.2">
      <c r="A30" s="20"/>
      <c r="B30" s="1032" t="s">
        <v>116</v>
      </c>
      <c r="C30" s="1030" t="s">
        <v>140</v>
      </c>
      <c r="D30" s="1184">
        <f>J71</f>
        <v>17.600000000000001</v>
      </c>
      <c r="E30" s="1193"/>
      <c r="F30" s="1036"/>
      <c r="G30" s="1036"/>
      <c r="H30" s="1033">
        <f>D30/2.2</f>
        <v>8</v>
      </c>
      <c r="I30" s="1033">
        <f>H71</f>
        <v>8</v>
      </c>
      <c r="J30" s="1025">
        <v>2.2000000000000002</v>
      </c>
      <c r="K30" s="1030"/>
      <c r="L30" s="19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</row>
    <row r="31" spans="1:44" s="97" customFormat="1" ht="12" customHeight="1" x14ac:dyDescent="0.2">
      <c r="A31" s="20"/>
      <c r="B31" s="1032" t="s">
        <v>367</v>
      </c>
      <c r="C31" s="1030" t="s">
        <v>368</v>
      </c>
      <c r="D31" s="1184"/>
      <c r="E31" s="1193"/>
      <c r="F31" s="1036"/>
      <c r="G31" s="1036"/>
      <c r="H31" s="1033"/>
      <c r="I31" s="1033"/>
      <c r="J31" s="1033"/>
      <c r="K31" s="1030"/>
      <c r="L31" s="19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</row>
    <row r="32" spans="1:44" s="97" customFormat="1" ht="12" customHeight="1" x14ac:dyDescent="0.2">
      <c r="A32" s="20"/>
      <c r="B32" s="1032" t="s">
        <v>120</v>
      </c>
      <c r="C32" s="1030" t="s">
        <v>222</v>
      </c>
      <c r="D32" s="1184"/>
      <c r="E32" s="1193"/>
      <c r="F32" s="1036"/>
      <c r="G32" s="1036"/>
      <c r="H32" s="1033"/>
      <c r="I32" s="1033"/>
      <c r="J32" s="1033"/>
      <c r="K32" s="1030"/>
      <c r="L32" s="19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</row>
    <row r="33" spans="1:44" s="97" customFormat="1" ht="12" customHeight="1" x14ac:dyDescent="0.2">
      <c r="A33" s="20"/>
      <c r="B33" s="1032" t="s">
        <v>141</v>
      </c>
      <c r="C33" s="1030" t="s">
        <v>223</v>
      </c>
      <c r="D33" s="1184"/>
      <c r="E33" s="1193"/>
      <c r="F33" s="1036"/>
      <c r="G33" s="1036"/>
      <c r="H33" s="1033"/>
      <c r="I33" s="1033"/>
      <c r="J33" s="1033"/>
      <c r="K33" s="1030"/>
      <c r="L33" s="19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 s="97" customFormat="1" ht="12" customHeight="1" x14ac:dyDescent="0.2">
      <c r="A34" s="20"/>
      <c r="B34" s="1032" t="s">
        <v>121</v>
      </c>
      <c r="C34" s="1030" t="s">
        <v>142</v>
      </c>
      <c r="D34" s="1184"/>
      <c r="E34" s="1194"/>
      <c r="F34" s="1036"/>
      <c r="G34" s="1036"/>
      <c r="H34" s="1033"/>
      <c r="I34" s="1033"/>
      <c r="J34" s="1033"/>
      <c r="K34" s="1030"/>
      <c r="L34" s="19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 s="97" customFormat="1" ht="12" customHeight="1" x14ac:dyDescent="0.2">
      <c r="A35" s="20"/>
      <c r="B35" s="1032" t="s">
        <v>121</v>
      </c>
      <c r="C35" s="1030" t="s">
        <v>1774</v>
      </c>
      <c r="D35" s="1184">
        <f>J58+J77</f>
        <v>3.8975329800000003</v>
      </c>
      <c r="E35" s="1194"/>
      <c r="F35" s="1036"/>
      <c r="G35" s="1036"/>
      <c r="H35" s="1033"/>
      <c r="I35" s="1033"/>
      <c r="J35" s="1033"/>
      <c r="K35" s="1030"/>
      <c r="L35" s="19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 s="97" customFormat="1" ht="12" customHeight="1" x14ac:dyDescent="0.2">
      <c r="A36" s="20"/>
      <c r="B36" s="1032" t="s">
        <v>143</v>
      </c>
      <c r="C36" s="1030" t="s">
        <v>526</v>
      </c>
      <c r="D36" s="1184">
        <f>J87+J53</f>
        <v>50.722968970000004</v>
      </c>
      <c r="E36" s="1193"/>
      <c r="F36" s="1036"/>
      <c r="G36" s="1036"/>
      <c r="H36" s="1033"/>
      <c r="I36" s="1033"/>
      <c r="J36" s="1033"/>
      <c r="K36" s="1030"/>
      <c r="L36" s="19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  <row r="37" spans="1:44" s="97" customFormat="1" ht="12" customHeight="1" x14ac:dyDescent="0.2">
      <c r="A37" s="20"/>
      <c r="B37" s="1032" t="s">
        <v>144</v>
      </c>
      <c r="C37" s="1030" t="s">
        <v>525</v>
      </c>
      <c r="D37" s="1184">
        <f>J93</f>
        <v>1.6875647999999999</v>
      </c>
      <c r="E37" s="1193"/>
      <c r="F37" s="1036"/>
      <c r="G37" s="1036"/>
      <c r="H37" s="1033"/>
      <c r="I37" s="1033"/>
      <c r="J37" s="1033"/>
      <c r="K37" s="1030"/>
      <c r="L37" s="19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</row>
    <row r="38" spans="1:44" s="97" customFormat="1" ht="12" customHeight="1" x14ac:dyDescent="0.2">
      <c r="A38" s="20"/>
      <c r="B38" s="1032" t="s">
        <v>145</v>
      </c>
      <c r="C38" s="1030" t="s">
        <v>146</v>
      </c>
      <c r="D38" s="1184"/>
      <c r="E38" s="1193"/>
      <c r="F38" s="1036"/>
      <c r="G38" s="1036"/>
      <c r="H38" s="1033"/>
      <c r="I38" s="1033"/>
      <c r="J38" s="1033"/>
      <c r="K38" s="1030"/>
      <c r="L38" s="19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</row>
    <row r="39" spans="1:44" s="97" customFormat="1" ht="12" customHeight="1" x14ac:dyDescent="0.2">
      <c r="A39" s="20"/>
      <c r="B39" s="1032" t="s">
        <v>1305</v>
      </c>
      <c r="C39" s="1030" t="s">
        <v>1306</v>
      </c>
      <c r="D39" s="1184"/>
      <c r="E39" s="1193"/>
      <c r="F39" s="1036"/>
      <c r="G39" s="1036"/>
      <c r="H39" s="1033"/>
      <c r="I39" s="1033"/>
      <c r="J39" s="1033"/>
      <c r="K39" s="1035"/>
      <c r="L39" s="19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</row>
    <row r="40" spans="1:44" s="97" customFormat="1" ht="12" customHeight="1" x14ac:dyDescent="0.2">
      <c r="B40" s="1032" t="s">
        <v>1170</v>
      </c>
      <c r="C40" s="1036" t="s">
        <v>1659</v>
      </c>
      <c r="D40" s="1184"/>
      <c r="E40" s="1195"/>
      <c r="F40" s="1025"/>
      <c r="G40" s="1025"/>
      <c r="H40" s="1025"/>
      <c r="I40" s="1025"/>
      <c r="J40" s="1025"/>
      <c r="K40" s="1037"/>
      <c r="L40" s="19"/>
    </row>
    <row r="41" spans="1:44" s="19" customFormat="1" ht="12" customHeight="1" x14ac:dyDescent="0.2">
      <c r="A41" s="97"/>
      <c r="B41" s="1032" t="s">
        <v>116</v>
      </c>
      <c r="C41" s="1038" t="s">
        <v>1615</v>
      </c>
      <c r="D41" s="1185"/>
      <c r="E41" s="1196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44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197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44" ht="12" customHeight="1" thickBot="1" x14ac:dyDescent="0.25">
      <c r="A43" s="20"/>
      <c r="B43" s="456" t="s">
        <v>147</v>
      </c>
      <c r="C43" s="457"/>
      <c r="D43" s="565">
        <f>SUM(D27:D42)</f>
        <v>118.84266674999999</v>
      </c>
      <c r="E43" s="1198"/>
      <c r="F43" s="458"/>
      <c r="G43" s="304">
        <f>SUM(G27:G42)</f>
        <v>0</v>
      </c>
      <c r="H43" s="304">
        <f>SUM(H27:H42)</f>
        <v>25.973839999999996</v>
      </c>
      <c r="I43" s="304">
        <f>SUM(I27:I42)</f>
        <v>8</v>
      </c>
      <c r="J43" s="459"/>
      <c r="K43" s="258"/>
      <c r="L43" s="19"/>
      <c r="M43" s="59" t="e">
        <f>J225+J207+J165+J183+J177+J135+J232+J86+J56</f>
        <v>#VALUE!</v>
      </c>
      <c r="N43" s="58">
        <f>H165+H135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</row>
    <row r="44" spans="1:44" ht="12" customHeight="1" x14ac:dyDescent="0.2">
      <c r="A44" s="20"/>
      <c r="B44" s="256"/>
      <c r="C44" s="180"/>
      <c r="D44" s="488"/>
      <c r="E44" s="488"/>
      <c r="F44" s="257"/>
      <c r="G44" s="258"/>
      <c r="H44" s="257"/>
      <c r="I44" s="257"/>
      <c r="J44" s="257"/>
      <c r="K44" s="258"/>
      <c r="L44" s="25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</row>
    <row r="45" spans="1:44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4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163.30499999999998</v>
      </c>
      <c r="P46" s="476">
        <f>I15</f>
        <v>547.57600000000002</v>
      </c>
      <c r="Q46" s="477">
        <f>D43</f>
        <v>118.84266674999999</v>
      </c>
      <c r="R46" s="477">
        <f>H43</f>
        <v>25.973839999999996</v>
      </c>
      <c r="S46" s="476">
        <f>I43</f>
        <v>8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4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44.934599999999989</v>
      </c>
      <c r="R47" s="480">
        <f>D30</f>
        <v>17.600000000000001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3.8975329800000003</v>
      </c>
      <c r="X47" s="555">
        <f>D36</f>
        <v>50.722968970000004</v>
      </c>
      <c r="Y47" s="555">
        <f>D37</f>
        <v>1.6875647999999999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118.84266674999999</v>
      </c>
    </row>
    <row r="48" spans="1:44" s="97" customFormat="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</row>
    <row r="49" spans="1:44" s="97" customFormat="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9"/>
      <c r="M49" s="64" t="s">
        <v>110</v>
      </c>
      <c r="N49" s="20"/>
      <c r="O49" s="20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</row>
    <row r="50" spans="1:44" s="97" customFormat="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9"/>
      <c r="M50" s="20"/>
      <c r="N50" s="20"/>
      <c r="O50" s="20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</row>
    <row r="51" spans="1:44" s="97" customFormat="1" ht="12" customHeight="1" x14ac:dyDescent="0.2">
      <c r="A51" s="20"/>
      <c r="B51" s="160">
        <v>1</v>
      </c>
      <c r="C51" s="185" t="s">
        <v>599</v>
      </c>
      <c r="D51" s="170">
        <v>45.23</v>
      </c>
      <c r="E51" s="170"/>
      <c r="F51" s="169"/>
      <c r="G51" s="170"/>
      <c r="H51" s="170"/>
      <c r="I51" s="298">
        <f>M151</f>
        <v>0.97353900000000015</v>
      </c>
      <c r="J51" s="299">
        <f>D51*I51*B51</f>
        <v>44.033168970000006</v>
      </c>
      <c r="K51" s="162" t="s">
        <v>493</v>
      </c>
      <c r="L51" s="19"/>
      <c r="M51" s="20"/>
      <c r="N51" s="20"/>
      <c r="O51" s="20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</row>
    <row r="52" spans="1:44" s="97" customFormat="1" ht="12" customHeight="1" thickBot="1" x14ac:dyDescent="0.25">
      <c r="A52" s="20"/>
      <c r="B52" s="159">
        <v>1</v>
      </c>
      <c r="C52" s="185" t="s">
        <v>1361</v>
      </c>
      <c r="D52" s="491"/>
      <c r="E52" s="170">
        <v>5.8</v>
      </c>
      <c r="F52" s="169"/>
      <c r="G52" s="170"/>
      <c r="H52" s="170"/>
      <c r="I52" s="298">
        <v>0.317</v>
      </c>
      <c r="J52" s="299">
        <f>E52*I52*B52</f>
        <v>1.8386</v>
      </c>
      <c r="K52" s="172" t="s">
        <v>493</v>
      </c>
      <c r="L52" s="19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</row>
    <row r="53" spans="1:44" s="97" customFormat="1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547"/>
      <c r="I53" s="484"/>
      <c r="J53" s="485">
        <f>SUM(J51:J52)</f>
        <v>45.871768970000005</v>
      </c>
      <c r="K53" s="487"/>
      <c r="L53" s="19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</row>
    <row r="54" spans="1:44" s="97" customFormat="1" ht="12" customHeight="1" x14ac:dyDescent="0.2">
      <c r="A54" s="20"/>
      <c r="B54" s="259"/>
      <c r="C54" s="258"/>
      <c r="D54" s="258"/>
      <c r="E54" s="258"/>
      <c r="F54" s="258"/>
      <c r="G54" s="258"/>
      <c r="H54" s="133"/>
      <c r="I54" s="258"/>
      <c r="J54" s="488"/>
      <c r="K54" s="258"/>
      <c r="L54" s="19"/>
      <c r="M54" s="20"/>
      <c r="N54" s="20"/>
      <c r="O54" s="20"/>
      <c r="P54" s="20" t="e">
        <f>(#REF!+#REF!)*1.2</f>
        <v>#REF!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</row>
    <row r="55" spans="1:44" s="97" customFormat="1" ht="12" customHeight="1" thickBot="1" x14ac:dyDescent="0.25">
      <c r="A55" s="20"/>
      <c r="B55" s="111" t="s">
        <v>2007</v>
      </c>
      <c r="C55" s="112"/>
      <c r="D55" s="112"/>
      <c r="E55" s="112"/>
      <c r="F55" s="112"/>
      <c r="G55" s="112"/>
      <c r="H55" s="112"/>
      <c r="I55" s="112"/>
      <c r="J55" s="112"/>
      <c r="K55" s="112"/>
      <c r="L55" s="19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</row>
    <row r="56" spans="1:44" s="97" customFormat="1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L56" s="19"/>
      <c r="M56" s="64" t="s">
        <v>110</v>
      </c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</row>
    <row r="57" spans="1:44" s="97" customFormat="1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602</v>
      </c>
      <c r="J57" s="440" t="s">
        <v>113</v>
      </c>
      <c r="K57" s="441" t="s">
        <v>114</v>
      </c>
      <c r="L57" s="19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</row>
    <row r="58" spans="1:44" s="97" customFormat="1" ht="12" customHeight="1" thickBot="1" x14ac:dyDescent="0.25">
      <c r="A58" s="20"/>
      <c r="B58" s="160">
        <v>152</v>
      </c>
      <c r="C58" s="185" t="s">
        <v>603</v>
      </c>
      <c r="D58" s="170">
        <v>0.6</v>
      </c>
      <c r="E58" s="170">
        <v>1.25</v>
      </c>
      <c r="F58" s="170">
        <f>D58*E58*B58</f>
        <v>114</v>
      </c>
      <c r="G58" s="298">
        <v>6.0000000000000001E-3</v>
      </c>
      <c r="H58" s="170">
        <f>F58*G58</f>
        <v>0.68400000000000005</v>
      </c>
      <c r="I58" s="169">
        <v>1.2E-2</v>
      </c>
      <c r="J58" s="299">
        <f>F58*I58</f>
        <v>1.3680000000000001</v>
      </c>
      <c r="K58" s="172" t="s">
        <v>997</v>
      </c>
      <c r="L58" s="19"/>
      <c r="M58" s="20">
        <f>D51*2/D58</f>
        <v>150.76666666666665</v>
      </c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</row>
    <row r="59" spans="1:44" s="97" customFormat="1" ht="12" customHeight="1" thickBot="1" x14ac:dyDescent="0.25">
      <c r="A59" s="20"/>
      <c r="B59" s="483"/>
      <c r="C59" s="484" t="s">
        <v>117</v>
      </c>
      <c r="D59" s="484"/>
      <c r="E59" s="484"/>
      <c r="F59" s="484"/>
      <c r="G59" s="462"/>
      <c r="H59" s="520">
        <f>SUM(H58:H58)</f>
        <v>0.68400000000000005</v>
      </c>
      <c r="I59" s="484"/>
      <c r="J59" s="485">
        <f>SUM(J58:J58)</f>
        <v>1.3680000000000001</v>
      </c>
      <c r="K59" s="487"/>
      <c r="L59" s="19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</row>
    <row r="60" spans="1:44" s="97" customFormat="1" ht="12" customHeight="1" x14ac:dyDescent="0.2">
      <c r="A60" s="20"/>
      <c r="B60" s="259"/>
      <c r="C60" s="258"/>
      <c r="D60" s="258"/>
      <c r="E60" s="258"/>
      <c r="F60" s="258"/>
      <c r="G60" s="258"/>
      <c r="H60" s="133"/>
      <c r="I60" s="258"/>
      <c r="J60" s="488"/>
      <c r="K60" s="258"/>
      <c r="L60" s="19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</row>
    <row r="61" spans="1:44" s="97" customFormat="1" ht="12" customHeight="1" thickBot="1" x14ac:dyDescent="0.25">
      <c r="A61" s="20"/>
      <c r="B61" s="111" t="s">
        <v>184</v>
      </c>
      <c r="C61" s="112"/>
      <c r="D61" s="112"/>
      <c r="E61" s="112"/>
      <c r="F61" s="112"/>
      <c r="G61" s="112"/>
      <c r="H61" s="112"/>
      <c r="I61" s="112"/>
      <c r="J61" s="138"/>
      <c r="K61" s="112"/>
      <c r="L61" s="19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</row>
    <row r="62" spans="1:44" s="97" customFormat="1" ht="12" customHeight="1" thickBot="1" x14ac:dyDescent="0.25">
      <c r="A62" s="20"/>
      <c r="B62" s="482"/>
      <c r="C62" s="432"/>
      <c r="D62" s="434" t="s">
        <v>93</v>
      </c>
      <c r="E62" s="434" t="s">
        <v>104</v>
      </c>
      <c r="F62" s="434" t="s">
        <v>96</v>
      </c>
      <c r="G62" s="434" t="s">
        <v>105</v>
      </c>
      <c r="H62" s="434" t="s">
        <v>106</v>
      </c>
      <c r="I62" s="434" t="s">
        <v>107</v>
      </c>
      <c r="J62" s="492" t="s">
        <v>108</v>
      </c>
      <c r="K62" s="435" t="s">
        <v>109</v>
      </c>
      <c r="L62" s="19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</row>
    <row r="63" spans="1:44" s="97" customFormat="1" ht="12" customHeight="1" thickBot="1" x14ac:dyDescent="0.25">
      <c r="A63" s="20"/>
      <c r="B63" s="436" t="s">
        <v>111</v>
      </c>
      <c r="C63" s="437" t="s">
        <v>112</v>
      </c>
      <c r="D63" s="440" t="s">
        <v>99</v>
      </c>
      <c r="E63" s="440" t="s">
        <v>99</v>
      </c>
      <c r="F63" s="440" t="s">
        <v>135</v>
      </c>
      <c r="G63" s="440" t="s">
        <v>99</v>
      </c>
      <c r="H63" s="440" t="s">
        <v>136</v>
      </c>
      <c r="I63" s="440" t="s">
        <v>137</v>
      </c>
      <c r="J63" s="493" t="s">
        <v>113</v>
      </c>
      <c r="K63" s="441" t="s">
        <v>114</v>
      </c>
      <c r="L63" s="19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</row>
    <row r="64" spans="1:44" s="97" customFormat="1" ht="12" customHeight="1" thickBot="1" x14ac:dyDescent="0.25">
      <c r="A64" s="20"/>
      <c r="B64" s="160">
        <v>1</v>
      </c>
      <c r="C64" s="184" t="s">
        <v>1680</v>
      </c>
      <c r="D64" s="283">
        <v>45.23</v>
      </c>
      <c r="E64" s="297">
        <v>3.4</v>
      </c>
      <c r="F64" s="170">
        <f>D64*E64-4</f>
        <v>149.78199999999998</v>
      </c>
      <c r="G64" s="170">
        <v>0.12</v>
      </c>
      <c r="H64" s="170">
        <f>F64*G64*B64</f>
        <v>17.973839999999996</v>
      </c>
      <c r="I64" s="169">
        <v>2.5</v>
      </c>
      <c r="J64" s="299">
        <f>H64*I64</f>
        <v>44.934599999999989</v>
      </c>
      <c r="K64" s="300" t="s">
        <v>157</v>
      </c>
      <c r="L64" s="19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</row>
    <row r="65" spans="1:44" s="97" customFormat="1" ht="12" customHeight="1" thickBot="1" x14ac:dyDescent="0.25">
      <c r="A65" s="20"/>
      <c r="B65" s="483"/>
      <c r="C65" s="484" t="s">
        <v>117</v>
      </c>
      <c r="D65" s="484"/>
      <c r="E65" s="484"/>
      <c r="F65" s="484"/>
      <c r="G65" s="462"/>
      <c r="H65" s="520">
        <f>SUM(H64:H64)</f>
        <v>17.973839999999996</v>
      </c>
      <c r="I65" s="484"/>
      <c r="J65" s="485">
        <f>SUM(J64:J64)</f>
        <v>44.934599999999989</v>
      </c>
      <c r="K65" s="487"/>
      <c r="L65" s="19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</row>
    <row r="66" spans="1:44" s="97" customFormat="1" ht="12" customHeight="1" x14ac:dyDescent="0.2">
      <c r="A66" s="20"/>
      <c r="B66" s="154"/>
      <c r="C66" s="112"/>
      <c r="D66" s="112"/>
      <c r="E66" s="112"/>
      <c r="F66" s="112"/>
      <c r="G66" s="112"/>
      <c r="H66" s="112"/>
      <c r="I66" s="112"/>
      <c r="J66" s="138"/>
      <c r="K66" s="112"/>
      <c r="L66" s="19"/>
      <c r="M66" s="20"/>
      <c r="N66" s="20"/>
      <c r="O66" s="58">
        <f>F58+F77</f>
        <v>290.39699999999999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</row>
    <row r="67" spans="1:44" s="97" customFormat="1" ht="12" customHeight="1" thickBot="1" x14ac:dyDescent="0.25">
      <c r="A67" s="20"/>
      <c r="B67" s="111" t="s">
        <v>127</v>
      </c>
      <c r="C67" s="112"/>
      <c r="D67" s="112"/>
      <c r="E67" s="112"/>
      <c r="F67" s="112"/>
      <c r="G67" s="112"/>
      <c r="H67" s="112"/>
      <c r="I67" s="112"/>
      <c r="J67" s="138"/>
      <c r="K67" s="112"/>
      <c r="L67" s="19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</row>
    <row r="68" spans="1:44" s="97" customFormat="1" ht="12" customHeight="1" thickBot="1" x14ac:dyDescent="0.25">
      <c r="A68" s="20"/>
      <c r="B68" s="482"/>
      <c r="C68" s="432"/>
      <c r="D68" s="434" t="s">
        <v>93</v>
      </c>
      <c r="E68" s="434" t="s">
        <v>104</v>
      </c>
      <c r="F68" s="434" t="s">
        <v>96</v>
      </c>
      <c r="G68" s="434" t="s">
        <v>105</v>
      </c>
      <c r="H68" s="434" t="s">
        <v>106</v>
      </c>
      <c r="I68" s="434" t="s">
        <v>107</v>
      </c>
      <c r="J68" s="492" t="s">
        <v>108</v>
      </c>
      <c r="K68" s="435" t="s">
        <v>109</v>
      </c>
      <c r="L68" s="19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</row>
    <row r="69" spans="1:44" s="97" customFormat="1" ht="12" customHeight="1" thickBot="1" x14ac:dyDescent="0.25">
      <c r="A69" s="20"/>
      <c r="B69" s="436" t="s">
        <v>111</v>
      </c>
      <c r="C69" s="437" t="s">
        <v>112</v>
      </c>
      <c r="D69" s="440" t="s">
        <v>99</v>
      </c>
      <c r="E69" s="440" t="s">
        <v>99</v>
      </c>
      <c r="F69" s="440" t="s">
        <v>135</v>
      </c>
      <c r="G69" s="440" t="s">
        <v>99</v>
      </c>
      <c r="H69" s="440" t="s">
        <v>136</v>
      </c>
      <c r="I69" s="440" t="s">
        <v>137</v>
      </c>
      <c r="J69" s="493" t="s">
        <v>113</v>
      </c>
      <c r="K69" s="441" t="s">
        <v>114</v>
      </c>
      <c r="L69" s="19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</row>
    <row r="70" spans="1:44" s="97" customFormat="1" ht="12" customHeight="1" thickBot="1" x14ac:dyDescent="0.25">
      <c r="A70" s="20"/>
      <c r="B70" s="160">
        <v>1</v>
      </c>
      <c r="C70" s="184" t="s">
        <v>765</v>
      </c>
      <c r="D70" s="309">
        <v>4</v>
      </c>
      <c r="E70" s="309">
        <v>1</v>
      </c>
      <c r="F70" s="181"/>
      <c r="G70" s="309">
        <v>2</v>
      </c>
      <c r="H70" s="170">
        <f>B70*D70*E70*G70</f>
        <v>8</v>
      </c>
      <c r="I70" s="181">
        <v>2.2000000000000002</v>
      </c>
      <c r="J70" s="494">
        <f>H70*I70</f>
        <v>17.600000000000001</v>
      </c>
      <c r="K70" s="166" t="s">
        <v>116</v>
      </c>
      <c r="L70" s="19"/>
      <c r="M70" s="20">
        <f>1*1.2*1.25*2</f>
        <v>3</v>
      </c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</row>
    <row r="71" spans="1:44" s="97" customFormat="1" ht="12" customHeight="1" thickBot="1" x14ac:dyDescent="0.25">
      <c r="A71" s="20"/>
      <c r="B71" s="483"/>
      <c r="C71" s="484" t="s">
        <v>117</v>
      </c>
      <c r="D71" s="484"/>
      <c r="E71" s="484"/>
      <c r="F71" s="484"/>
      <c r="G71" s="462"/>
      <c r="H71" s="520">
        <f>SUM(H70:H70)</f>
        <v>8</v>
      </c>
      <c r="I71" s="484"/>
      <c r="J71" s="485">
        <f>SUM(J70:J70)</f>
        <v>17.600000000000001</v>
      </c>
      <c r="K71" s="487"/>
      <c r="L71" s="19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</row>
    <row r="72" spans="1:44" s="97" customFormat="1" ht="12" customHeight="1" x14ac:dyDescent="0.2">
      <c r="A72" s="20"/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9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</row>
    <row r="73" spans="1:44" s="97" customFormat="1" ht="12" customHeight="1" thickBot="1" x14ac:dyDescent="0.25">
      <c r="A73" s="20"/>
      <c r="B73" s="111" t="s">
        <v>175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9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</row>
    <row r="74" spans="1:44" s="97" customFormat="1" ht="12" customHeight="1" thickBot="1" x14ac:dyDescent="0.25">
      <c r="A74" s="20"/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107</v>
      </c>
      <c r="J74" s="492" t="s">
        <v>108</v>
      </c>
      <c r="K74" s="435" t="s">
        <v>109</v>
      </c>
      <c r="L74" s="19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</row>
    <row r="75" spans="1:44" s="97" customFormat="1" ht="12" customHeight="1" thickBot="1" x14ac:dyDescent="0.25">
      <c r="A75" s="20"/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137</v>
      </c>
      <c r="J75" s="493" t="s">
        <v>113</v>
      </c>
      <c r="K75" s="441" t="s">
        <v>114</v>
      </c>
      <c r="L75" s="19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</row>
    <row r="76" spans="1:44" s="97" customFormat="1" ht="12" customHeight="1" x14ac:dyDescent="0.2">
      <c r="A76" s="20"/>
      <c r="B76" s="159"/>
      <c r="C76" s="185" t="s">
        <v>838</v>
      </c>
      <c r="D76" s="170"/>
      <c r="E76" s="168"/>
      <c r="F76" s="170"/>
      <c r="G76" s="169"/>
      <c r="H76" s="170"/>
      <c r="I76" s="181"/>
      <c r="J76" s="494"/>
      <c r="K76" s="517"/>
      <c r="L76" s="19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</row>
    <row r="77" spans="1:44" s="97" customFormat="1" ht="12" customHeight="1" thickBot="1" x14ac:dyDescent="0.25">
      <c r="B77" s="451">
        <v>1</v>
      </c>
      <c r="C77" s="287" t="s">
        <v>843</v>
      </c>
      <c r="D77" s="288"/>
      <c r="E77" s="289"/>
      <c r="F77" s="288">
        <f>H17</f>
        <v>176.39699999999999</v>
      </c>
      <c r="G77" s="290">
        <v>6.0000000000000001E-3</v>
      </c>
      <c r="H77" s="288">
        <f>F77*G77</f>
        <v>1.0583819999999999</v>
      </c>
      <c r="I77" s="291">
        <v>1.434E-2</v>
      </c>
      <c r="J77" s="292">
        <f>I77*F77*B77</f>
        <v>2.5295329799999999</v>
      </c>
      <c r="K77" s="293" t="s">
        <v>997</v>
      </c>
      <c r="L77" s="19"/>
      <c r="M77" s="20"/>
    </row>
    <row r="78" spans="1:44" s="97" customFormat="1" ht="12" customHeight="1" thickBot="1" x14ac:dyDescent="0.25">
      <c r="A78" s="20"/>
      <c r="B78" s="425"/>
      <c r="C78" s="457" t="s">
        <v>117</v>
      </c>
      <c r="D78" s="457"/>
      <c r="E78" s="457"/>
      <c r="F78" s="457"/>
      <c r="G78" s="497"/>
      <c r="H78" s="459"/>
      <c r="I78" s="457"/>
      <c r="J78" s="304">
        <f>SUM(J76:J77)</f>
        <v>2.5295329799999999</v>
      </c>
      <c r="K78" s="258"/>
      <c r="L78" s="19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</row>
    <row r="79" spans="1:44" s="97" customFormat="1" ht="12" customHeight="1" x14ac:dyDescent="0.2">
      <c r="A79" s="20"/>
      <c r="B79" s="154"/>
      <c r="C79" s="112"/>
      <c r="D79" s="112"/>
      <c r="E79" s="112"/>
      <c r="F79" s="112"/>
      <c r="G79" s="112"/>
      <c r="H79" s="112"/>
      <c r="I79" s="112"/>
      <c r="J79" s="138"/>
      <c r="K79" s="112"/>
      <c r="L79" s="19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</row>
    <row r="80" spans="1:44" s="97" customFormat="1" ht="12" customHeight="1" thickBot="1" x14ac:dyDescent="0.25">
      <c r="A80" s="20"/>
      <c r="B80" s="111" t="s">
        <v>123</v>
      </c>
      <c r="C80" s="112"/>
      <c r="D80" s="112"/>
      <c r="E80" s="112"/>
      <c r="F80" s="112"/>
      <c r="G80" s="112"/>
      <c r="H80" s="112"/>
      <c r="I80" s="112"/>
      <c r="J80" s="138"/>
      <c r="K80" s="112"/>
      <c r="L80" s="19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</row>
    <row r="81" spans="1:44" s="97" customFormat="1" ht="12" customHeight="1" thickBot="1" x14ac:dyDescent="0.25">
      <c r="A81" s="20"/>
      <c r="B81" s="482"/>
      <c r="C81" s="432"/>
      <c r="D81" s="434" t="s">
        <v>93</v>
      </c>
      <c r="E81" s="434" t="s">
        <v>104</v>
      </c>
      <c r="F81" s="434" t="s">
        <v>96</v>
      </c>
      <c r="G81" s="434" t="s">
        <v>105</v>
      </c>
      <c r="H81" s="434" t="s">
        <v>106</v>
      </c>
      <c r="I81" s="434" t="s">
        <v>124</v>
      </c>
      <c r="J81" s="492" t="s">
        <v>108</v>
      </c>
      <c r="K81" s="435" t="s">
        <v>109</v>
      </c>
      <c r="L81" s="19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</row>
    <row r="82" spans="1:44" s="97" customFormat="1" ht="12" customHeight="1" thickBot="1" x14ac:dyDescent="0.25">
      <c r="A82" s="20"/>
      <c r="B82" s="436" t="s">
        <v>111</v>
      </c>
      <c r="C82" s="437" t="s">
        <v>112</v>
      </c>
      <c r="D82" s="440" t="s">
        <v>99</v>
      </c>
      <c r="E82" s="440" t="s">
        <v>99</v>
      </c>
      <c r="F82" s="440" t="s">
        <v>135</v>
      </c>
      <c r="G82" s="440" t="s">
        <v>99</v>
      </c>
      <c r="H82" s="440" t="s">
        <v>136</v>
      </c>
      <c r="I82" s="440" t="s">
        <v>125</v>
      </c>
      <c r="J82" s="493" t="s">
        <v>113</v>
      </c>
      <c r="K82" s="441" t="s">
        <v>114</v>
      </c>
      <c r="L82" s="19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</row>
    <row r="83" spans="1:44" s="97" customFormat="1" ht="12" customHeight="1" x14ac:dyDescent="0.2">
      <c r="A83" s="20"/>
      <c r="B83" s="159">
        <v>152</v>
      </c>
      <c r="C83" s="185" t="s">
        <v>521</v>
      </c>
      <c r="D83" s="170">
        <v>0.6</v>
      </c>
      <c r="E83" s="169">
        <v>1.2</v>
      </c>
      <c r="F83" s="169"/>
      <c r="G83" s="169"/>
      <c r="H83" s="298"/>
      <c r="I83" s="169">
        <v>2.5600000000000001E-2</v>
      </c>
      <c r="J83" s="299">
        <f>I83*B83</f>
        <v>3.8912</v>
      </c>
      <c r="K83" s="172" t="s">
        <v>143</v>
      </c>
      <c r="L83" s="19"/>
      <c r="M83" s="20">
        <f>29.94*N83*2</f>
        <v>99.800000000000011</v>
      </c>
      <c r="N83" s="20">
        <f>5/3</f>
        <v>1.6666666666666667</v>
      </c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</row>
    <row r="84" spans="1:44" s="97" customFormat="1" ht="12" customHeight="1" x14ac:dyDescent="0.2">
      <c r="A84" s="20"/>
      <c r="B84" s="159">
        <v>1</v>
      </c>
      <c r="C84" s="185" t="s">
        <v>314</v>
      </c>
      <c r="D84" s="168"/>
      <c r="E84" s="169"/>
      <c r="F84" s="169"/>
      <c r="G84" s="169"/>
      <c r="H84" s="298"/>
      <c r="I84" s="298">
        <v>0.2</v>
      </c>
      <c r="J84" s="299">
        <f>I84</f>
        <v>0.2</v>
      </c>
      <c r="K84" s="162" t="s">
        <v>143</v>
      </c>
      <c r="L84" s="19"/>
      <c r="M84" s="20">
        <f>19*1.4</f>
        <v>26.599999999999998</v>
      </c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</row>
    <row r="85" spans="1:44" s="97" customFormat="1" ht="12" customHeight="1" x14ac:dyDescent="0.2">
      <c r="A85" s="20"/>
      <c r="B85" s="159">
        <v>1</v>
      </c>
      <c r="C85" s="185" t="s">
        <v>840</v>
      </c>
      <c r="D85" s="169"/>
      <c r="E85" s="169"/>
      <c r="F85" s="169"/>
      <c r="G85" s="169"/>
      <c r="H85" s="298"/>
      <c r="I85" s="298">
        <v>0.57999999999999996</v>
      </c>
      <c r="J85" s="299">
        <f>I85</f>
        <v>0.57999999999999996</v>
      </c>
      <c r="K85" s="162" t="s">
        <v>143</v>
      </c>
      <c r="L85" s="19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</row>
    <row r="86" spans="1:44" s="97" customFormat="1" ht="12" customHeight="1" thickBot="1" x14ac:dyDescent="0.25">
      <c r="A86" s="20"/>
      <c r="B86" s="158">
        <v>1</v>
      </c>
      <c r="C86" s="284" t="s">
        <v>1590</v>
      </c>
      <c r="D86" s="295"/>
      <c r="E86" s="285"/>
      <c r="F86" s="285"/>
      <c r="G86" s="285"/>
      <c r="H86" s="502"/>
      <c r="I86" s="502">
        <v>0.18</v>
      </c>
      <c r="J86" s="296">
        <f>I86*B86</f>
        <v>0.18</v>
      </c>
      <c r="K86" s="172" t="s">
        <v>143</v>
      </c>
      <c r="L86" s="19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</row>
    <row r="87" spans="1:44" s="97" customFormat="1" ht="12" customHeight="1" thickBot="1" x14ac:dyDescent="0.25">
      <c r="A87" s="20"/>
      <c r="B87" s="483"/>
      <c r="C87" s="484" t="s">
        <v>117</v>
      </c>
      <c r="D87" s="484"/>
      <c r="E87" s="484"/>
      <c r="F87" s="484"/>
      <c r="G87" s="462"/>
      <c r="H87" s="504"/>
      <c r="I87" s="484"/>
      <c r="J87" s="485">
        <f>SUM(J83:J86)</f>
        <v>4.8511999999999995</v>
      </c>
      <c r="K87" s="487"/>
      <c r="L87" s="19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</row>
    <row r="88" spans="1:44" s="97" customFormat="1" ht="12" customHeight="1" x14ac:dyDescent="0.2">
      <c r="A88" s="20"/>
      <c r="B88" s="259"/>
      <c r="C88" s="258"/>
      <c r="D88" s="258"/>
      <c r="E88" s="258"/>
      <c r="F88" s="258"/>
      <c r="G88" s="258"/>
      <c r="H88" s="133"/>
      <c r="I88" s="258"/>
      <c r="J88" s="488"/>
      <c r="K88" s="258"/>
      <c r="L88" s="19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</row>
    <row r="89" spans="1:44" s="97" customFormat="1" ht="12" customHeight="1" thickBot="1" x14ac:dyDescent="0.25">
      <c r="B89" s="111" t="s">
        <v>166</v>
      </c>
      <c r="C89" s="112"/>
      <c r="D89" s="112"/>
      <c r="E89" s="112"/>
      <c r="F89" s="112"/>
      <c r="G89" s="112"/>
      <c r="H89" s="112"/>
      <c r="I89" s="112"/>
      <c r="J89" s="112"/>
      <c r="K89" s="112"/>
      <c r="L89" s="19"/>
      <c r="M89" s="20"/>
    </row>
    <row r="90" spans="1:44" s="97" customFormat="1" ht="12" customHeight="1" thickBot="1" x14ac:dyDescent="0.25">
      <c r="B90" s="482"/>
      <c r="C90" s="432"/>
      <c r="D90" s="470" t="s">
        <v>93</v>
      </c>
      <c r="E90" s="434" t="s">
        <v>104</v>
      </c>
      <c r="F90" s="434" t="s">
        <v>96</v>
      </c>
      <c r="G90" s="434" t="s">
        <v>105</v>
      </c>
      <c r="H90" s="434" t="s">
        <v>106</v>
      </c>
      <c r="I90" s="434" t="s">
        <v>124</v>
      </c>
      <c r="J90" s="434" t="s">
        <v>108</v>
      </c>
      <c r="K90" s="435" t="s">
        <v>109</v>
      </c>
      <c r="L90" s="19"/>
      <c r="M90" s="20"/>
    </row>
    <row r="91" spans="1:44" s="97" customFormat="1" ht="12" customHeight="1" thickBot="1" x14ac:dyDescent="0.25">
      <c r="B91" s="436" t="s">
        <v>111</v>
      </c>
      <c r="C91" s="437" t="s">
        <v>112</v>
      </c>
      <c r="D91" s="505" t="s">
        <v>99</v>
      </c>
      <c r="E91" s="440" t="s">
        <v>99</v>
      </c>
      <c r="F91" s="440" t="s">
        <v>135</v>
      </c>
      <c r="G91" s="440" t="s">
        <v>99</v>
      </c>
      <c r="H91" s="440" t="s">
        <v>136</v>
      </c>
      <c r="I91" s="440" t="s">
        <v>125</v>
      </c>
      <c r="J91" s="440" t="s">
        <v>113</v>
      </c>
      <c r="K91" s="441" t="s">
        <v>114</v>
      </c>
      <c r="L91" s="19"/>
      <c r="M91" s="20"/>
    </row>
    <row r="92" spans="1:44" s="97" customFormat="1" ht="12" customHeight="1" thickBot="1" x14ac:dyDescent="0.25">
      <c r="B92" s="159">
        <v>152</v>
      </c>
      <c r="C92" s="184" t="s">
        <v>524</v>
      </c>
      <c r="D92" s="170">
        <v>0.6</v>
      </c>
      <c r="E92" s="169">
        <v>1.2</v>
      </c>
      <c r="F92" s="181">
        <f>D92*E92</f>
        <v>0.72</v>
      </c>
      <c r="G92" s="181">
        <v>6.0000000000000001E-3</v>
      </c>
      <c r="H92" s="170">
        <f>F92*G92*B92</f>
        <v>0.65664</v>
      </c>
      <c r="I92" s="169">
        <v>2.57</v>
      </c>
      <c r="J92" s="170">
        <f>H92*I92</f>
        <v>1.6875647999999999</v>
      </c>
      <c r="K92" s="172" t="s">
        <v>144</v>
      </c>
      <c r="L92" s="19"/>
      <c r="M92" s="20"/>
    </row>
    <row r="93" spans="1:44" s="97" customFormat="1" ht="12" customHeight="1" thickBot="1" x14ac:dyDescent="0.25">
      <c r="B93" s="483"/>
      <c r="C93" s="484" t="s">
        <v>117</v>
      </c>
      <c r="D93" s="484"/>
      <c r="E93" s="484"/>
      <c r="F93" s="484"/>
      <c r="G93" s="462"/>
      <c r="H93" s="547"/>
      <c r="I93" s="510"/>
      <c r="J93" s="520">
        <f>SUM(J92)</f>
        <v>1.6875647999999999</v>
      </c>
      <c r="K93" s="487"/>
      <c r="L93" s="19"/>
      <c r="M93" s="20"/>
    </row>
    <row r="94" spans="1:44" s="97" customFormat="1" ht="12" customHeight="1" x14ac:dyDescent="0.2">
      <c r="A94" s="20"/>
      <c r="B94" s="259"/>
      <c r="C94" s="258"/>
      <c r="D94" s="258"/>
      <c r="E94" s="258"/>
      <c r="F94" s="258"/>
      <c r="G94" s="258"/>
      <c r="H94" s="133"/>
      <c r="I94" s="258"/>
      <c r="J94" s="488"/>
      <c r="K94" s="258"/>
      <c r="L94" s="19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</row>
    <row r="95" spans="1:44" s="156" customFormat="1" ht="12" customHeight="1" x14ac:dyDescent="0.2">
      <c r="A95" s="134"/>
      <c r="B95" s="259"/>
      <c r="C95" s="258"/>
      <c r="D95" s="258"/>
      <c r="E95" s="258"/>
      <c r="F95" s="258"/>
      <c r="G95" s="258"/>
      <c r="H95" s="133"/>
      <c r="I95" s="258"/>
      <c r="J95" s="488"/>
      <c r="K95" s="258"/>
      <c r="L95" s="136"/>
      <c r="M95" s="134"/>
      <c r="N95" s="134"/>
      <c r="O95" s="134"/>
      <c r="P95" s="134"/>
      <c r="Q95" s="134"/>
      <c r="R95" s="134"/>
      <c r="S95" s="134"/>
      <c r="T95" s="134"/>
      <c r="U95" s="134"/>
      <c r="V95" s="134"/>
      <c r="W95" s="134"/>
      <c r="X95" s="134"/>
      <c r="Y95" s="134"/>
      <c r="Z95" s="134"/>
      <c r="AA95" s="134"/>
      <c r="AB95" s="134"/>
      <c r="AC95" s="134"/>
      <c r="AD95" s="134"/>
      <c r="AE95" s="134"/>
      <c r="AF95" s="134"/>
      <c r="AG95" s="134"/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</row>
    <row r="96" spans="1:44" s="97" customFormat="1" ht="12" customHeight="1" x14ac:dyDescent="0.2">
      <c r="A96" s="20"/>
      <c r="B96" s="259"/>
      <c r="C96" s="258"/>
      <c r="D96" s="258"/>
      <c r="E96" s="258"/>
      <c r="F96" s="258"/>
      <c r="G96" s="258"/>
      <c r="H96" s="133"/>
      <c r="I96" s="258"/>
      <c r="J96" s="488"/>
      <c r="K96" s="258"/>
      <c r="L96" s="19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</row>
    <row r="97" spans="1:44" s="97" customFormat="1" ht="12" customHeigh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9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</row>
    <row r="98" spans="1:44" s="97" customFormat="1" ht="12" customHeigh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9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</row>
    <row r="99" spans="1:44" s="97" customFormat="1" ht="12" customHeigh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9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</row>
    <row r="100" spans="1:44" s="97" customFormat="1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9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</row>
    <row r="101" spans="1:44" s="97" customFormat="1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9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</row>
    <row r="102" spans="1:44" s="97" customFormat="1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9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</row>
    <row r="103" spans="1:44" s="97" customFormat="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9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</row>
    <row r="104" spans="1:44" s="97" customFormat="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</row>
    <row r="105" spans="1:44" s="97" customFormat="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9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</row>
    <row r="106" spans="1:44" s="97" customFormat="1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</row>
    <row r="107" spans="1:44" s="97" customFormat="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9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</row>
    <row r="108" spans="1:44" s="97" customFormat="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</row>
    <row r="109" spans="1:44" s="97" customFormat="1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9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</row>
    <row r="110" spans="1:44" s="97" customFormat="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9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</row>
    <row r="111" spans="1:44" s="97" customFormat="1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9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</row>
    <row r="112" spans="1:44" s="97" customFormat="1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9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</row>
    <row r="113" spans="1:44" s="97" customFormat="1" ht="12" customHeight="1" x14ac:dyDescent="0.2">
      <c r="A113" s="20"/>
      <c r="B113" s="154"/>
      <c r="C113" s="112"/>
      <c r="D113" s="112"/>
      <c r="E113" s="112"/>
      <c r="F113" s="112"/>
      <c r="G113" s="112"/>
      <c r="H113" s="133"/>
      <c r="I113" s="133"/>
      <c r="J113" s="112"/>
      <c r="K113" s="112"/>
      <c r="L113" s="19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</row>
    <row r="114" spans="1:44" s="97" customFormat="1" ht="12" customHeigh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9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</row>
    <row r="115" spans="1:44" s="97" customFormat="1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9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</row>
    <row r="116" spans="1:44" s="97" customFormat="1" ht="12" customHeight="1" x14ac:dyDescent="0.2">
      <c r="A116" s="20"/>
      <c r="B116" s="154"/>
      <c r="C116" s="112"/>
      <c r="D116" s="802" t="s">
        <v>756</v>
      </c>
      <c r="E116" s="112"/>
      <c r="F116" s="112"/>
      <c r="G116" s="112"/>
      <c r="H116" s="112"/>
      <c r="I116" s="112"/>
      <c r="J116" s="112"/>
      <c r="K116" s="112"/>
      <c r="L116" s="19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</row>
    <row r="117" spans="1:44" s="97" customFormat="1" ht="12" customHeigh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9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</row>
    <row r="118" spans="1:44" s="97" customFormat="1" ht="12" customHeight="1" x14ac:dyDescent="0.2">
      <c r="A118" s="20"/>
      <c r="B118" s="154"/>
      <c r="C118" s="112"/>
      <c r="D118" s="169" t="s">
        <v>971</v>
      </c>
      <c r="E118" s="169" t="s">
        <v>972</v>
      </c>
      <c r="F118" s="169" t="s">
        <v>93</v>
      </c>
      <c r="G118" s="169" t="s">
        <v>94</v>
      </c>
      <c r="H118" s="169" t="s">
        <v>973</v>
      </c>
      <c r="I118" s="169" t="s">
        <v>984</v>
      </c>
      <c r="J118" s="169" t="s">
        <v>125</v>
      </c>
      <c r="K118" s="169" t="s">
        <v>134</v>
      </c>
      <c r="L118" s="19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</row>
    <row r="119" spans="1:44" s="97" customFormat="1" ht="12" customHeight="1" x14ac:dyDescent="0.2">
      <c r="A119" s="20"/>
      <c r="B119" s="154"/>
      <c r="C119" s="112"/>
      <c r="D119" s="534" t="s">
        <v>2103</v>
      </c>
      <c r="E119" s="169"/>
      <c r="F119" s="169"/>
      <c r="G119" s="169"/>
      <c r="H119" s="169"/>
      <c r="I119" s="169"/>
      <c r="J119" s="169"/>
      <c r="K119" s="169"/>
      <c r="L119" s="19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</row>
    <row r="120" spans="1:44" s="97" customFormat="1" ht="12" customHeight="1" x14ac:dyDescent="0.2">
      <c r="A120" s="20"/>
      <c r="B120" s="154"/>
      <c r="C120" s="112"/>
      <c r="D120" s="204" t="s">
        <v>2095</v>
      </c>
      <c r="E120" s="204">
        <v>4</v>
      </c>
      <c r="F120" s="170">
        <v>3</v>
      </c>
      <c r="G120" s="169"/>
      <c r="H120" s="169"/>
      <c r="I120" s="169"/>
      <c r="J120" s="169">
        <v>8.3400000000000002E-3</v>
      </c>
      <c r="K120" s="169">
        <f t="shared" ref="K120:K136" si="0">E120*F120*J120</f>
        <v>0.10008</v>
      </c>
      <c r="L120" s="19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</row>
    <row r="121" spans="1:44" s="97" customFormat="1" ht="12" customHeight="1" x14ac:dyDescent="0.2">
      <c r="A121" s="20"/>
      <c r="B121" s="154"/>
      <c r="C121" s="112"/>
      <c r="D121" s="204" t="s">
        <v>2089</v>
      </c>
      <c r="E121" s="204">
        <v>2</v>
      </c>
      <c r="F121" s="170">
        <v>2.5</v>
      </c>
      <c r="G121" s="169"/>
      <c r="H121" s="169"/>
      <c r="I121" s="169"/>
      <c r="J121" s="169">
        <v>1.11E-2</v>
      </c>
      <c r="K121" s="169">
        <f t="shared" si="0"/>
        <v>5.5500000000000001E-2</v>
      </c>
      <c r="L121" s="19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</row>
    <row r="122" spans="1:44" s="97" customFormat="1" ht="12" customHeight="1" x14ac:dyDescent="0.2">
      <c r="A122" s="20"/>
      <c r="B122" s="154"/>
      <c r="C122" s="154" t="s">
        <v>94</v>
      </c>
      <c r="D122" s="204" t="s">
        <v>2089</v>
      </c>
      <c r="E122" s="204">
        <v>2</v>
      </c>
      <c r="F122" s="170">
        <v>1.65</v>
      </c>
      <c r="G122" s="169"/>
      <c r="H122" s="169"/>
      <c r="I122" s="169"/>
      <c r="J122" s="169">
        <v>1.11E-2</v>
      </c>
      <c r="K122" s="169">
        <f t="shared" si="0"/>
        <v>3.6630000000000003E-2</v>
      </c>
      <c r="L122" s="19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</row>
    <row r="123" spans="1:44" s="97" customFormat="1" ht="12" customHeight="1" x14ac:dyDescent="0.2">
      <c r="A123" s="20"/>
      <c r="B123" s="154"/>
      <c r="C123" s="154" t="s">
        <v>94</v>
      </c>
      <c r="D123" s="204" t="s">
        <v>2089</v>
      </c>
      <c r="E123" s="204">
        <v>2</v>
      </c>
      <c r="F123" s="170">
        <v>1.5</v>
      </c>
      <c r="G123" s="169"/>
      <c r="H123" s="169"/>
      <c r="I123" s="169"/>
      <c r="J123" s="169">
        <v>1.11E-2</v>
      </c>
      <c r="K123" s="169">
        <f t="shared" si="0"/>
        <v>3.3300000000000003E-2</v>
      </c>
      <c r="L123" s="19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</row>
    <row r="124" spans="1:44" s="97" customFormat="1" ht="12" customHeight="1" x14ac:dyDescent="0.2">
      <c r="A124" s="20"/>
      <c r="B124" s="154"/>
      <c r="C124" s="154" t="s">
        <v>94</v>
      </c>
      <c r="D124" s="204" t="s">
        <v>161</v>
      </c>
      <c r="E124" s="204">
        <v>2</v>
      </c>
      <c r="F124" s="170">
        <v>3.4</v>
      </c>
      <c r="G124" s="169"/>
      <c r="H124" s="169"/>
      <c r="I124" s="169"/>
      <c r="J124" s="169">
        <v>3.1099999999999999E-2</v>
      </c>
      <c r="K124" s="169">
        <f t="shared" si="0"/>
        <v>0.21148</v>
      </c>
      <c r="L124" s="19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</row>
    <row r="125" spans="1:44" s="97" customFormat="1" ht="12" customHeight="1" x14ac:dyDescent="0.2">
      <c r="A125" s="20"/>
      <c r="B125" s="154"/>
      <c r="C125" s="154"/>
      <c r="D125" s="204" t="s">
        <v>2090</v>
      </c>
      <c r="E125" s="204">
        <v>4</v>
      </c>
      <c r="F125" s="170">
        <v>0.2</v>
      </c>
      <c r="G125" s="169"/>
      <c r="H125" s="169"/>
      <c r="I125" s="169"/>
      <c r="J125" s="169">
        <v>3.7699999999999999E-3</v>
      </c>
      <c r="K125" s="169">
        <f t="shared" si="0"/>
        <v>3.016E-3</v>
      </c>
      <c r="L125" s="19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</row>
    <row r="126" spans="1:44" s="97" customFormat="1" ht="12" customHeight="1" x14ac:dyDescent="0.2">
      <c r="A126" s="20"/>
      <c r="B126" s="154"/>
      <c r="C126" s="112"/>
      <c r="D126" s="204" t="s">
        <v>2091</v>
      </c>
      <c r="E126" s="204">
        <v>2</v>
      </c>
      <c r="F126" s="170">
        <v>3</v>
      </c>
      <c r="G126" s="169"/>
      <c r="H126" s="169"/>
      <c r="I126" s="169"/>
      <c r="J126" s="169">
        <v>5.4200000000000003E-3</v>
      </c>
      <c r="K126" s="169">
        <f t="shared" si="0"/>
        <v>3.252E-2</v>
      </c>
      <c r="L126" s="19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</row>
    <row r="127" spans="1:44" s="97" customFormat="1" ht="12" customHeight="1" x14ac:dyDescent="0.2">
      <c r="A127" s="20"/>
      <c r="B127" s="154"/>
      <c r="C127" s="112"/>
      <c r="D127" s="204" t="s">
        <v>2092</v>
      </c>
      <c r="E127" s="204">
        <v>2</v>
      </c>
      <c r="F127" s="170">
        <v>3</v>
      </c>
      <c r="G127" s="169"/>
      <c r="H127" s="169"/>
      <c r="I127" s="169"/>
      <c r="J127" s="169">
        <v>3.7699999999999999E-3</v>
      </c>
      <c r="K127" s="169">
        <f t="shared" si="0"/>
        <v>2.2620000000000001E-2</v>
      </c>
      <c r="L127" s="19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</row>
    <row r="128" spans="1:44" s="97" customFormat="1" ht="12" customHeight="1" x14ac:dyDescent="0.2">
      <c r="A128" s="20"/>
      <c r="B128" s="154"/>
      <c r="C128" s="154" t="s">
        <v>675</v>
      </c>
      <c r="D128" s="204" t="s">
        <v>2092</v>
      </c>
      <c r="E128" s="204">
        <v>4</v>
      </c>
      <c r="F128" s="170">
        <v>3.9</v>
      </c>
      <c r="G128" s="169"/>
      <c r="H128" s="169"/>
      <c r="I128" s="169"/>
      <c r="J128" s="169">
        <v>3.7699999999999999E-3</v>
      </c>
      <c r="K128" s="169">
        <f t="shared" si="0"/>
        <v>5.8811999999999996E-2</v>
      </c>
      <c r="L128" s="19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</row>
    <row r="129" spans="1:44" s="97" customFormat="1" ht="12" customHeight="1" x14ac:dyDescent="0.2">
      <c r="A129" s="20"/>
      <c r="B129" s="154"/>
      <c r="C129" s="154" t="s">
        <v>675</v>
      </c>
      <c r="D129" s="204" t="s">
        <v>2092</v>
      </c>
      <c r="E129" s="204">
        <v>4</v>
      </c>
      <c r="F129" s="170">
        <v>3.35</v>
      </c>
      <c r="G129" s="169"/>
      <c r="H129" s="169"/>
      <c r="I129" s="169"/>
      <c r="J129" s="169">
        <v>3.7699999999999999E-3</v>
      </c>
      <c r="K129" s="169">
        <f t="shared" si="0"/>
        <v>5.0518E-2</v>
      </c>
      <c r="L129" s="19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</row>
    <row r="130" spans="1:44" s="97" customFormat="1" ht="12" customHeight="1" x14ac:dyDescent="0.2">
      <c r="A130" s="20"/>
      <c r="B130" s="154"/>
      <c r="C130" s="112"/>
      <c r="D130" s="204" t="s">
        <v>2093</v>
      </c>
      <c r="E130" s="204">
        <v>1</v>
      </c>
      <c r="F130" s="170">
        <v>3</v>
      </c>
      <c r="G130" s="169"/>
      <c r="H130" s="169"/>
      <c r="I130" s="169"/>
      <c r="J130" s="169">
        <v>6.2300000000000003E-3</v>
      </c>
      <c r="K130" s="169">
        <f t="shared" si="0"/>
        <v>1.8690000000000002E-2</v>
      </c>
      <c r="L130" s="19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</row>
    <row r="131" spans="1:44" s="97" customFormat="1" ht="12" customHeight="1" x14ac:dyDescent="0.2">
      <c r="A131" s="20"/>
      <c r="B131" s="154"/>
      <c r="C131" s="112"/>
      <c r="D131" s="204" t="s">
        <v>2094</v>
      </c>
      <c r="E131" s="204">
        <v>2</v>
      </c>
      <c r="F131" s="170">
        <v>3</v>
      </c>
      <c r="G131" s="169"/>
      <c r="H131" s="169"/>
      <c r="I131" s="169"/>
      <c r="J131" s="169">
        <v>5.1500000000000001E-3</v>
      </c>
      <c r="K131" s="169">
        <f t="shared" si="0"/>
        <v>3.09E-2</v>
      </c>
      <c r="L131" s="19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</row>
    <row r="132" spans="1:44" s="97" customFormat="1" ht="12" customHeight="1" x14ac:dyDescent="0.2">
      <c r="A132" s="20"/>
      <c r="B132" s="154"/>
      <c r="C132" s="154" t="s">
        <v>676</v>
      </c>
      <c r="D132" s="204" t="s">
        <v>1143</v>
      </c>
      <c r="E132" s="204">
        <v>4</v>
      </c>
      <c r="F132" s="153">
        <v>2.1</v>
      </c>
      <c r="G132" s="153"/>
      <c r="H132" s="153"/>
      <c r="I132" s="153"/>
      <c r="J132" s="169">
        <v>1.34E-2</v>
      </c>
      <c r="K132" s="169">
        <f t="shared" si="0"/>
        <v>0.11256000000000001</v>
      </c>
      <c r="L132" s="19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</row>
    <row r="133" spans="1:44" s="97" customFormat="1" ht="12" customHeight="1" x14ac:dyDescent="0.2">
      <c r="A133" s="20"/>
      <c r="B133" s="154"/>
      <c r="C133" s="112"/>
      <c r="D133" s="204" t="s">
        <v>1143</v>
      </c>
      <c r="E133" s="204">
        <v>8</v>
      </c>
      <c r="F133" s="170">
        <v>3</v>
      </c>
      <c r="G133" s="169"/>
      <c r="H133" s="169"/>
      <c r="I133" s="169"/>
      <c r="J133" s="169">
        <v>1.34E-2</v>
      </c>
      <c r="K133" s="169">
        <f t="shared" si="0"/>
        <v>0.3216</v>
      </c>
      <c r="L133" s="19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</row>
    <row r="134" spans="1:44" s="97" customFormat="1" ht="12" customHeight="1" x14ac:dyDescent="0.2">
      <c r="A134" s="20"/>
      <c r="B134" s="154"/>
      <c r="C134" s="112"/>
      <c r="D134" s="204" t="s">
        <v>2104</v>
      </c>
      <c r="E134" s="204">
        <v>2</v>
      </c>
      <c r="F134" s="170">
        <v>2.5</v>
      </c>
      <c r="G134" s="169"/>
      <c r="H134" s="169"/>
      <c r="I134" s="169"/>
      <c r="J134" s="169">
        <v>2.53E-2</v>
      </c>
      <c r="K134" s="169">
        <f t="shared" si="0"/>
        <v>0.1265</v>
      </c>
      <c r="L134" s="19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</row>
    <row r="135" spans="1:44" s="97" customFormat="1" ht="12" customHeight="1" x14ac:dyDescent="0.2">
      <c r="A135" s="20"/>
      <c r="B135" s="154"/>
      <c r="C135" s="112"/>
      <c r="D135" s="204" t="s">
        <v>2104</v>
      </c>
      <c r="E135" s="204">
        <v>2</v>
      </c>
      <c r="F135" s="170">
        <v>1.65</v>
      </c>
      <c r="G135" s="169"/>
      <c r="H135" s="169"/>
      <c r="I135" s="169"/>
      <c r="J135" s="169">
        <v>2.53E-2</v>
      </c>
      <c r="K135" s="169">
        <f t="shared" si="0"/>
        <v>8.3489999999999995E-2</v>
      </c>
      <c r="L135" s="19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</row>
    <row r="136" spans="1:44" s="97" customFormat="1" ht="12" customHeight="1" x14ac:dyDescent="0.2">
      <c r="A136" s="20"/>
      <c r="B136" s="154"/>
      <c r="C136" s="112"/>
      <c r="D136" s="204" t="s">
        <v>2104</v>
      </c>
      <c r="E136" s="204">
        <v>2</v>
      </c>
      <c r="F136" s="170">
        <v>1.5</v>
      </c>
      <c r="G136" s="169"/>
      <c r="H136" s="169"/>
      <c r="I136" s="169"/>
      <c r="J136" s="169">
        <v>2.53E-2</v>
      </c>
      <c r="K136" s="169">
        <f t="shared" si="0"/>
        <v>7.5899999999999995E-2</v>
      </c>
      <c r="L136" s="19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</row>
    <row r="137" spans="1:44" s="97" customFormat="1" ht="12" customHeight="1" x14ac:dyDescent="0.2">
      <c r="A137" s="20"/>
      <c r="B137" s="154"/>
      <c r="C137" s="112"/>
      <c r="D137" s="204" t="s">
        <v>2096</v>
      </c>
      <c r="E137" s="204">
        <v>1</v>
      </c>
      <c r="F137" s="170"/>
      <c r="G137" s="169"/>
      <c r="H137" s="169"/>
      <c r="I137" s="169"/>
      <c r="J137" s="169">
        <v>3.2000000000000001E-2</v>
      </c>
      <c r="K137" s="169">
        <f>J137</f>
        <v>3.2000000000000001E-2</v>
      </c>
      <c r="L137" s="19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</row>
    <row r="138" spans="1:44" s="97" customFormat="1" ht="12" customHeight="1" x14ac:dyDescent="0.2">
      <c r="A138" s="20"/>
      <c r="B138" s="154"/>
      <c r="C138" s="112"/>
      <c r="D138" s="204" t="s">
        <v>1344</v>
      </c>
      <c r="E138" s="204">
        <v>1</v>
      </c>
      <c r="F138" s="153"/>
      <c r="G138" s="153"/>
      <c r="H138" s="153"/>
      <c r="I138" s="153"/>
      <c r="J138" s="153">
        <v>0.2</v>
      </c>
      <c r="K138" s="205">
        <f>E138*J138</f>
        <v>0.2</v>
      </c>
      <c r="L138" s="19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</row>
    <row r="139" spans="1:44" s="97" customFormat="1" ht="12" customHeight="1" x14ac:dyDescent="0.2">
      <c r="A139" s="20"/>
      <c r="B139" s="154"/>
      <c r="C139" s="112"/>
      <c r="D139" s="204" t="s">
        <v>2097</v>
      </c>
      <c r="E139" s="204">
        <v>1</v>
      </c>
      <c r="F139" s="153"/>
      <c r="G139" s="153"/>
      <c r="H139" s="153"/>
      <c r="I139" s="153"/>
      <c r="J139" s="153">
        <v>0.22800000000000001</v>
      </c>
      <c r="K139" s="205">
        <f>E139*J139</f>
        <v>0.22800000000000001</v>
      </c>
      <c r="L139" s="19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</row>
    <row r="140" spans="1:44" s="97" customFormat="1" ht="12" customHeight="1" x14ac:dyDescent="0.2">
      <c r="A140" s="20"/>
      <c r="B140" s="154"/>
      <c r="C140" s="112"/>
      <c r="D140" s="204" t="s">
        <v>2098</v>
      </c>
      <c r="E140" s="204">
        <v>2</v>
      </c>
      <c r="F140" s="153"/>
      <c r="G140" s="153"/>
      <c r="H140" s="153"/>
      <c r="I140" s="153"/>
      <c r="J140" s="153">
        <f>0.2033*E140</f>
        <v>0.40660000000000002</v>
      </c>
      <c r="K140" s="205">
        <f>J140</f>
        <v>0.40660000000000002</v>
      </c>
      <c r="L140" s="19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</row>
    <row r="141" spans="1:44" s="97" customFormat="1" ht="12" customHeight="1" x14ac:dyDescent="0.2">
      <c r="A141" s="20"/>
      <c r="B141" s="154"/>
      <c r="C141" s="112"/>
      <c r="D141" s="204" t="s">
        <v>632</v>
      </c>
      <c r="E141" s="204">
        <v>1</v>
      </c>
      <c r="F141" s="170">
        <v>3</v>
      </c>
      <c r="G141" s="169">
        <v>4.2</v>
      </c>
      <c r="H141" s="169"/>
      <c r="I141" s="169">
        <f>F141*G141</f>
        <v>12.600000000000001</v>
      </c>
      <c r="J141" s="169">
        <v>2.4400000000000002E-2</v>
      </c>
      <c r="K141" s="169">
        <f>E141*F141*J141*G141</f>
        <v>0.30743999999999999</v>
      </c>
      <c r="L141" s="19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</row>
    <row r="142" spans="1:44" s="97" customFormat="1" ht="12" customHeight="1" x14ac:dyDescent="0.2">
      <c r="A142" s="20"/>
      <c r="B142" s="154"/>
      <c r="C142" s="112"/>
      <c r="D142" s="204"/>
      <c r="E142" s="204"/>
      <c r="F142" s="153"/>
      <c r="G142" s="153"/>
      <c r="H142" s="153"/>
      <c r="I142" s="153"/>
      <c r="J142" s="153"/>
      <c r="K142" s="205"/>
      <c r="L142" s="19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</row>
    <row r="143" spans="1:44" s="97" customFormat="1" ht="12" customHeight="1" x14ac:dyDescent="0.2">
      <c r="A143" s="20"/>
      <c r="B143" s="154"/>
      <c r="C143" s="112"/>
      <c r="D143" s="207" t="s">
        <v>2102</v>
      </c>
      <c r="E143" s="204"/>
      <c r="F143" s="153"/>
      <c r="G143" s="153"/>
      <c r="H143" s="153"/>
      <c r="I143" s="153"/>
      <c r="J143" s="153"/>
      <c r="K143" s="205"/>
      <c r="L143" s="19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</row>
    <row r="144" spans="1:44" s="97" customFormat="1" ht="12" customHeight="1" x14ac:dyDescent="0.2">
      <c r="A144" s="20"/>
      <c r="B144" s="154"/>
      <c r="C144" s="112"/>
      <c r="D144" s="204" t="s">
        <v>1143</v>
      </c>
      <c r="E144" s="204">
        <v>4</v>
      </c>
      <c r="F144" s="170">
        <v>1</v>
      </c>
      <c r="G144" s="169"/>
      <c r="H144" s="169"/>
      <c r="I144" s="169"/>
      <c r="J144" s="169">
        <v>1.34E-2</v>
      </c>
      <c r="K144" s="169">
        <f>E144*F144*J144</f>
        <v>5.3600000000000002E-2</v>
      </c>
      <c r="L144" s="19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</row>
    <row r="145" spans="1:44" s="97" customFormat="1" ht="12" customHeight="1" x14ac:dyDescent="0.2">
      <c r="A145" s="20"/>
      <c r="B145" s="154"/>
      <c r="C145" s="112"/>
      <c r="D145" s="204" t="s">
        <v>1143</v>
      </c>
      <c r="E145" s="204">
        <v>2</v>
      </c>
      <c r="F145" s="170">
        <v>1.2</v>
      </c>
      <c r="G145" s="169"/>
      <c r="H145" s="169"/>
      <c r="I145" s="169"/>
      <c r="J145" s="169">
        <v>1.34E-2</v>
      </c>
      <c r="K145" s="169">
        <f>E145*F145*J145</f>
        <v>3.2160000000000001E-2</v>
      </c>
      <c r="L145" s="19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</row>
    <row r="146" spans="1:44" s="97" customFormat="1" ht="12" customHeight="1" x14ac:dyDescent="0.2">
      <c r="A146" s="20"/>
      <c r="B146" s="154"/>
      <c r="C146" s="112"/>
      <c r="D146" s="204" t="s">
        <v>1143</v>
      </c>
      <c r="E146" s="204">
        <v>2</v>
      </c>
      <c r="F146" s="170">
        <v>3</v>
      </c>
      <c r="G146" s="169"/>
      <c r="H146" s="169"/>
      <c r="I146" s="169"/>
      <c r="J146" s="169">
        <v>1.34E-2</v>
      </c>
      <c r="K146" s="169">
        <f>E146*F146*J146</f>
        <v>8.0399999999999999E-2</v>
      </c>
      <c r="L146" s="19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</row>
    <row r="147" spans="1:44" s="97" customFormat="1" ht="12" customHeight="1" x14ac:dyDescent="0.2">
      <c r="A147" s="20"/>
      <c r="B147" s="154"/>
      <c r="C147" s="112"/>
      <c r="D147" s="204" t="s">
        <v>2090</v>
      </c>
      <c r="E147" s="204">
        <v>4</v>
      </c>
      <c r="F147" s="170">
        <v>0.9</v>
      </c>
      <c r="G147" s="169"/>
      <c r="H147" s="169"/>
      <c r="I147" s="169"/>
      <c r="J147" s="169">
        <v>3.7699999999999999E-3</v>
      </c>
      <c r="K147" s="169">
        <f>E147*F147*J147</f>
        <v>1.3572000000000001E-2</v>
      </c>
      <c r="L147" s="19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</row>
    <row r="148" spans="1:44" s="97" customFormat="1" ht="12" customHeight="1" x14ac:dyDescent="0.2">
      <c r="A148" s="20"/>
      <c r="B148" s="154"/>
      <c r="C148" s="112"/>
      <c r="D148" s="204" t="s">
        <v>2100</v>
      </c>
      <c r="E148" s="204">
        <v>6</v>
      </c>
      <c r="F148" s="153">
        <v>0.2</v>
      </c>
      <c r="G148" s="153"/>
      <c r="H148" s="153"/>
      <c r="I148" s="153"/>
      <c r="J148" s="208">
        <v>4.7099999999999998E-3</v>
      </c>
      <c r="K148" s="169">
        <f>E148*F148*J148</f>
        <v>5.6520000000000008E-3</v>
      </c>
      <c r="L148" s="19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</row>
    <row r="149" spans="1:44" s="97" customFormat="1" ht="12" customHeight="1" x14ac:dyDescent="0.2">
      <c r="A149" s="20"/>
      <c r="B149" s="154"/>
      <c r="C149" s="112"/>
      <c r="D149" s="204" t="s">
        <v>1344</v>
      </c>
      <c r="E149" s="204">
        <v>1</v>
      </c>
      <c r="F149" s="153"/>
      <c r="G149" s="153"/>
      <c r="H149" s="153"/>
      <c r="I149" s="153"/>
      <c r="J149" s="153">
        <v>4.8000000000000001E-2</v>
      </c>
      <c r="K149" s="205">
        <f>E149*J149</f>
        <v>4.8000000000000001E-2</v>
      </c>
      <c r="L149" s="19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</row>
    <row r="150" spans="1:44" s="97" customFormat="1" ht="12" customHeight="1" x14ac:dyDescent="0.2">
      <c r="A150" s="20"/>
      <c r="B150" s="154"/>
      <c r="C150" s="112"/>
      <c r="D150" s="204"/>
      <c r="E150" s="204"/>
      <c r="F150" s="153"/>
      <c r="G150" s="153"/>
      <c r="H150" s="153"/>
      <c r="I150" s="153"/>
      <c r="J150" s="153"/>
      <c r="K150" s="169"/>
      <c r="L150" s="19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</row>
    <row r="151" spans="1:44" s="97" customFormat="1" ht="12" customHeight="1" x14ac:dyDescent="0.2">
      <c r="A151" s="20"/>
      <c r="B151" s="154"/>
      <c r="C151" s="112"/>
      <c r="D151" s="534" t="s">
        <v>2101</v>
      </c>
      <c r="E151" s="204"/>
      <c r="F151" s="153"/>
      <c r="G151" s="1256" t="s">
        <v>757</v>
      </c>
      <c r="H151" s="1257"/>
      <c r="I151" s="1257"/>
      <c r="J151" s="1258"/>
      <c r="K151" s="205">
        <f>SUM(K120:K150)*1.05</f>
        <v>2.9206170000000005</v>
      </c>
      <c r="L151" s="19"/>
      <c r="M151" s="20">
        <f>K151/3</f>
        <v>0.97353900000000015</v>
      </c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</row>
    <row r="152" spans="1:44" s="97" customFormat="1" ht="12" customHeight="1" x14ac:dyDescent="0.2">
      <c r="A152" s="20"/>
      <c r="B152" s="154"/>
      <c r="C152" s="112"/>
      <c r="D152" s="204"/>
      <c r="E152" s="204"/>
      <c r="F152" s="153"/>
      <c r="G152" s="153"/>
      <c r="H152" s="153"/>
      <c r="I152" s="153"/>
      <c r="J152" s="153"/>
      <c r="K152" s="205"/>
      <c r="L152" s="19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</row>
    <row r="153" spans="1:44" s="97" customFormat="1" ht="12" customHeight="1" x14ac:dyDescent="0.2">
      <c r="A153" s="20"/>
      <c r="B153" s="154"/>
      <c r="C153" s="112"/>
      <c r="D153" s="534"/>
      <c r="E153" s="169"/>
      <c r="F153" s="169"/>
      <c r="G153" s="169"/>
      <c r="H153" s="169"/>
      <c r="I153" s="169"/>
      <c r="J153" s="169"/>
      <c r="K153" s="169"/>
      <c r="L153" s="19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</row>
    <row r="154" spans="1:44" s="97" customFormat="1" ht="12" customHeight="1" x14ac:dyDescent="0.2">
      <c r="A154" s="20"/>
      <c r="B154" s="154"/>
      <c r="C154" s="112"/>
      <c r="D154" s="204"/>
      <c r="E154" s="204"/>
      <c r="F154" s="153"/>
      <c r="G154" s="153"/>
      <c r="H154" s="153"/>
      <c r="I154" s="153"/>
      <c r="J154" s="153"/>
      <c r="K154" s="169"/>
      <c r="L154" s="19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</row>
    <row r="155" spans="1:44" s="97" customFormat="1" ht="12" customHeight="1" x14ac:dyDescent="0.2">
      <c r="A155" s="20"/>
      <c r="B155" s="154"/>
      <c r="C155" s="112"/>
      <c r="D155" s="204"/>
      <c r="E155" s="204"/>
      <c r="F155" s="153"/>
      <c r="G155" s="153"/>
      <c r="H155" s="153"/>
      <c r="I155" s="153"/>
      <c r="J155" s="153"/>
      <c r="K155" s="169"/>
      <c r="L155" s="19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</row>
    <row r="156" spans="1:44" s="97" customFormat="1" ht="12" customHeight="1" x14ac:dyDescent="0.2">
      <c r="A156" s="20"/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</row>
    <row r="157" spans="1:44" s="97" customFormat="1" ht="12" customHeight="1" x14ac:dyDescent="0.2">
      <c r="A157" s="20"/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9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</row>
    <row r="158" spans="1:44" s="97" customFormat="1" ht="12" customHeight="1" x14ac:dyDescent="0.2">
      <c r="A158" s="20"/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9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</row>
    <row r="159" spans="1:44" s="97" customFormat="1" ht="12" customHeight="1" x14ac:dyDescent="0.2">
      <c r="A159" s="20"/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9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</row>
  </sheetData>
  <mergeCells count="2">
    <mergeCell ref="G151:J151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5">
    <tabColor indexed="11"/>
  </sheetPr>
  <dimension ref="A1:AE279"/>
  <sheetViews>
    <sheetView showGridLines="0" view="pageBreakPreview" topLeftCell="A43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2" customWidth="1"/>
    <col min="13" max="21" width="9.7109375" style="1" customWidth="1"/>
    <col min="22" max="31" width="9.140625" style="1"/>
  </cols>
  <sheetData>
    <row r="1" spans="1:31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</row>
    <row r="2" spans="1:31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</row>
    <row r="3" spans="1:31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</row>
    <row r="4" spans="1:31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</row>
    <row r="5" spans="1:31" ht="12" customHeight="1" x14ac:dyDescent="0.2">
      <c r="A5" s="20"/>
      <c r="B5" s="256" t="s">
        <v>91</v>
      </c>
      <c r="C5" s="180" t="s">
        <v>768</v>
      </c>
      <c r="D5" s="257"/>
      <c r="E5" s="257"/>
      <c r="F5" s="257"/>
      <c r="G5" s="258"/>
      <c r="H5"/>
      <c r="I5"/>
      <c r="J5"/>
      <c r="K5"/>
      <c r="L5" s="25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</row>
    <row r="6" spans="1:31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</row>
    <row r="7" spans="1:31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</row>
    <row r="8" spans="1:31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</row>
    <row r="9" spans="1:31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193"/>
      <c r="K9" s="443"/>
      <c r="L9" s="19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</row>
    <row r="10" spans="1:31" ht="12" customHeight="1" x14ac:dyDescent="0.2">
      <c r="A10" s="20"/>
      <c r="B10" s="157"/>
      <c r="C10" s="181" t="s">
        <v>769</v>
      </c>
      <c r="D10" s="153">
        <v>33</v>
      </c>
      <c r="E10" s="153">
        <v>8.1</v>
      </c>
      <c r="F10" s="153"/>
      <c r="G10" s="153">
        <v>5</v>
      </c>
      <c r="H10" s="182">
        <f>D10*E10</f>
        <v>267.3</v>
      </c>
      <c r="I10" s="183">
        <f>D10*E10*G10</f>
        <v>1336.5</v>
      </c>
      <c r="J10" s="182"/>
      <c r="K10" s="184"/>
      <c r="L10" s="19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</row>
    <row r="11" spans="1:31" ht="12" customHeight="1" x14ac:dyDescent="0.2">
      <c r="A11" s="20"/>
      <c r="B11" s="157"/>
      <c r="C11" s="181"/>
      <c r="D11" s="182"/>
      <c r="E11" s="182"/>
      <c r="F11" s="182"/>
      <c r="G11" s="182"/>
      <c r="H11" s="182"/>
      <c r="I11" s="183"/>
      <c r="J11" s="182"/>
      <c r="K11" s="184"/>
      <c r="L11" s="19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</row>
    <row r="12" spans="1:31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2"/>
      <c r="K12" s="184"/>
      <c r="L12" s="19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</row>
    <row r="13" spans="1:31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2"/>
      <c r="K13" s="184"/>
      <c r="L13" s="19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</row>
    <row r="14" spans="1:31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53"/>
      <c r="K14" s="185"/>
      <c r="L14" s="19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</row>
    <row r="15" spans="1:31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267.3</v>
      </c>
      <c r="I15" s="191">
        <f>SUM(I9:I14)</f>
        <v>1336.5</v>
      </c>
      <c r="J15" s="189"/>
      <c r="K15" s="192"/>
      <c r="L15" s="19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</row>
    <row r="16" spans="1:31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2"/>
      <c r="K16" s="184"/>
      <c r="L16" s="19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</row>
    <row r="17" spans="1:31" ht="12" customHeight="1" x14ac:dyDescent="0.2">
      <c r="A17" s="20"/>
      <c r="B17" s="157"/>
      <c r="C17" s="181" t="s">
        <v>769</v>
      </c>
      <c r="D17" s="182">
        <v>33</v>
      </c>
      <c r="E17" s="182">
        <v>8.5</v>
      </c>
      <c r="F17" s="182"/>
      <c r="G17" s="182"/>
      <c r="H17" s="182">
        <f>D17*E17</f>
        <v>280.5</v>
      </c>
      <c r="I17" s="183"/>
      <c r="J17" s="250"/>
      <c r="K17" s="186"/>
      <c r="L17" s="19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</row>
    <row r="18" spans="1:31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53"/>
      <c r="K18" s="185"/>
      <c r="L18" s="19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</row>
    <row r="19" spans="1:31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53"/>
      <c r="K19" s="185"/>
      <c r="L19" s="19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</row>
    <row r="20" spans="1:31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53"/>
      <c r="K20" s="185"/>
      <c r="L20" s="19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</row>
    <row r="21" spans="1:31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50"/>
      <c r="K21" s="186"/>
      <c r="L21" s="19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</row>
    <row r="22" spans="1:31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280.5</v>
      </c>
      <c r="I22" s="429"/>
      <c r="J22" s="189"/>
      <c r="K22" s="192"/>
      <c r="L22" s="19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</row>
    <row r="23" spans="1:31" ht="12" customHeight="1" x14ac:dyDescent="0.2">
      <c r="A23" s="20"/>
      <c r="B23" s="259"/>
      <c r="C23" s="258"/>
      <c r="D23" s="513"/>
      <c r="E23" s="513"/>
      <c r="F23" s="513"/>
      <c r="G23" s="513"/>
      <c r="H23" s="570"/>
      <c r="I23" s="570"/>
      <c r="J23" s="513"/>
      <c r="K23" s="258"/>
      <c r="L23" s="19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</row>
    <row r="24" spans="1:31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</row>
    <row r="25" spans="1:31" ht="12" customHeight="1" thickBot="1" x14ac:dyDescent="0.25">
      <c r="A25" s="20"/>
      <c r="B25" s="431" t="str">
        <f>C5</f>
        <v>40 - Most č. 2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</row>
    <row r="26" spans="1:31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</row>
    <row r="27" spans="1:31" ht="12" customHeight="1" x14ac:dyDescent="0.2">
      <c r="A27" s="20"/>
      <c r="B27" s="1020" t="s">
        <v>115</v>
      </c>
      <c r="C27" s="1021" t="s">
        <v>138</v>
      </c>
      <c r="D27" s="1022"/>
      <c r="E27" s="1023"/>
      <c r="F27" s="1024"/>
      <c r="G27" s="1024"/>
      <c r="H27" s="1025"/>
      <c r="I27" s="1025"/>
      <c r="J27" s="1026">
        <v>1.8</v>
      </c>
      <c r="K27" s="1021"/>
      <c r="L27" s="19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</row>
    <row r="28" spans="1:31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9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</row>
    <row r="29" spans="1:31" ht="12" customHeight="1" x14ac:dyDescent="0.2">
      <c r="A29" s="20"/>
      <c r="B29" s="1027" t="s">
        <v>1648</v>
      </c>
      <c r="C29" s="1030" t="s">
        <v>1060</v>
      </c>
      <c r="D29" s="1184">
        <f>J64</f>
        <v>78</v>
      </c>
      <c r="E29" s="1031"/>
      <c r="F29" s="1025"/>
      <c r="G29" s="1025"/>
      <c r="H29" s="1025">
        <f>D29/2.5</f>
        <v>31.2</v>
      </c>
      <c r="I29" s="1025"/>
      <c r="J29" s="1026">
        <v>2.5</v>
      </c>
      <c r="K29" s="1030"/>
      <c r="L29" s="19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</row>
    <row r="30" spans="1:31" ht="12" customHeight="1" x14ac:dyDescent="0.2">
      <c r="A30" s="20"/>
      <c r="B30" s="1032" t="s">
        <v>116</v>
      </c>
      <c r="C30" s="1030" t="s">
        <v>140</v>
      </c>
      <c r="D30" s="1184"/>
      <c r="E30" s="1031"/>
      <c r="F30" s="1025"/>
      <c r="G30" s="1025"/>
      <c r="H30" s="1025"/>
      <c r="I30" s="1025"/>
      <c r="J30" s="1025">
        <v>2.2000000000000002</v>
      </c>
      <c r="K30" s="1030"/>
      <c r="L30" s="19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</row>
    <row r="31" spans="1:31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9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</row>
    <row r="32" spans="1:31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9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</row>
    <row r="33" spans="1:31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9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</row>
    <row r="34" spans="1:31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9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</row>
    <row r="35" spans="1:31" ht="12" customHeight="1" x14ac:dyDescent="0.2">
      <c r="A35" s="20"/>
      <c r="B35" s="1032" t="s">
        <v>121</v>
      </c>
      <c r="C35" s="1030" t="s">
        <v>1774</v>
      </c>
      <c r="D35" s="1184">
        <f>J57+J70</f>
        <v>6.2601300000000002</v>
      </c>
      <c r="E35" s="1048"/>
      <c r="F35" s="1025"/>
      <c r="G35" s="1025"/>
      <c r="H35" s="1025"/>
      <c r="I35" s="1025"/>
      <c r="J35" s="1033"/>
      <c r="K35" s="1030"/>
      <c r="L35" s="19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</row>
    <row r="36" spans="1:31" ht="12" customHeight="1" x14ac:dyDescent="0.2">
      <c r="A36" s="20"/>
      <c r="B36" s="1032" t="s">
        <v>143</v>
      </c>
      <c r="C36" s="1030" t="s">
        <v>526</v>
      </c>
      <c r="D36" s="1184">
        <f>J81+J52</f>
        <v>79.669880799999987</v>
      </c>
      <c r="E36" s="1031"/>
      <c r="F36" s="1025"/>
      <c r="G36" s="1025"/>
      <c r="H36" s="1025"/>
      <c r="I36" s="1025"/>
      <c r="J36" s="1033"/>
      <c r="K36" s="1030"/>
      <c r="L36" s="19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</row>
    <row r="37" spans="1:31" ht="12" customHeight="1" x14ac:dyDescent="0.2">
      <c r="A37" s="20"/>
      <c r="B37" s="1032" t="s">
        <v>144</v>
      </c>
      <c r="C37" s="1030" t="s">
        <v>525</v>
      </c>
      <c r="D37" s="1184">
        <f>J87</f>
        <v>1.8652032000000001</v>
      </c>
      <c r="E37" s="1031"/>
      <c r="F37" s="1025"/>
      <c r="G37" s="1025"/>
      <c r="H37" s="1025"/>
      <c r="I37" s="1025"/>
      <c r="J37" s="1033"/>
      <c r="K37" s="1030"/>
      <c r="L37" s="19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</row>
    <row r="38" spans="1:31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</row>
    <row r="39" spans="1:31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9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</row>
    <row r="40" spans="1:31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31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31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31" ht="12" customHeight="1" thickBot="1" x14ac:dyDescent="0.25">
      <c r="A43" s="20"/>
      <c r="B43" s="456" t="s">
        <v>147</v>
      </c>
      <c r="C43" s="457"/>
      <c r="D43" s="565">
        <f>SUM(D27:D42)</f>
        <v>165.79521399999999</v>
      </c>
      <c r="E43" s="458"/>
      <c r="F43" s="458"/>
      <c r="G43" s="304">
        <f>SUM(G27:G42)</f>
        <v>0</v>
      </c>
      <c r="H43" s="304">
        <f>SUM(H27:H42)</f>
        <v>31.2</v>
      </c>
      <c r="I43" s="304">
        <f>SUM(I27:I42)</f>
        <v>0</v>
      </c>
      <c r="J43" s="459"/>
      <c r="K43" s="258"/>
      <c r="L43" s="19"/>
      <c r="M43" s="59" t="e">
        <f>J219+J201+J159+J177+J171+J129+J226+J80+J56</f>
        <v>#VALUE!</v>
      </c>
      <c r="N43" s="58">
        <f>H159+H129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267.3</v>
      </c>
      <c r="P46" s="476">
        <f>I15</f>
        <v>1336.5</v>
      </c>
      <c r="Q46" s="477">
        <f>D43</f>
        <v>165.79521399999999</v>
      </c>
      <c r="R46" s="477">
        <f>H43</f>
        <v>31.2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31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78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6.2601300000000002</v>
      </c>
      <c r="X47" s="555">
        <f>D36</f>
        <v>79.669880799999987</v>
      </c>
      <c r="Y47" s="555">
        <f>D37</f>
        <v>1.8652032000000001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165.79521399999999</v>
      </c>
    </row>
    <row r="48" spans="1:31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</row>
    <row r="49" spans="1:31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9"/>
      <c r="M49" s="64" t="s">
        <v>110</v>
      </c>
      <c r="N49" s="20"/>
      <c r="O49" s="20"/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</row>
    <row r="50" spans="1:31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9"/>
      <c r="M50" s="20"/>
      <c r="N50" s="20"/>
      <c r="O50" s="20"/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</row>
    <row r="51" spans="1:31" ht="12" customHeight="1" thickBot="1" x14ac:dyDescent="0.25">
      <c r="A51" s="20"/>
      <c r="B51" s="160">
        <v>1</v>
      </c>
      <c r="C51" s="185" t="s">
        <v>599</v>
      </c>
      <c r="D51" s="170">
        <v>33</v>
      </c>
      <c r="E51" s="170"/>
      <c r="F51" s="169"/>
      <c r="G51" s="170"/>
      <c r="H51" s="170"/>
      <c r="I51" s="298">
        <f>M145</f>
        <v>2.2271175999999997</v>
      </c>
      <c r="J51" s="299">
        <f>D51*I51*B51</f>
        <v>73.49488079999999</v>
      </c>
      <c r="K51" s="162" t="s">
        <v>493</v>
      </c>
      <c r="L51" s="19"/>
      <c r="M51" s="20">
        <f>I10*0.07132</f>
        <v>95.319179999999989</v>
      </c>
      <c r="N51" s="20"/>
      <c r="O51" s="20"/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</row>
    <row r="52" spans="1:31" ht="12" customHeight="1" thickBot="1" x14ac:dyDescent="0.25">
      <c r="A52" s="20"/>
      <c r="B52" s="483"/>
      <c r="C52" s="484" t="s">
        <v>117</v>
      </c>
      <c r="D52" s="484"/>
      <c r="E52" s="484"/>
      <c r="F52" s="484"/>
      <c r="G52" s="462"/>
      <c r="H52" s="547">
        <f>SUM(H51:H51)</f>
        <v>0</v>
      </c>
      <c r="I52" s="484"/>
      <c r="J52" s="485">
        <f>SUM(J51:J51)</f>
        <v>73.49488079999999</v>
      </c>
      <c r="K52" s="487"/>
      <c r="L52" s="19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</row>
    <row r="53" spans="1:31" ht="12" customHeight="1" x14ac:dyDescent="0.2">
      <c r="A53" s="20"/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L53" s="19"/>
      <c r="M53" s="20"/>
      <c r="N53" s="20"/>
      <c r="O53" s="20"/>
      <c r="P53" s="20" t="e">
        <f>(#REF!+#REF!)*1.2</f>
        <v>#REF!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</row>
    <row r="54" spans="1:31" ht="12" customHeight="1" thickBot="1" x14ac:dyDescent="0.25">
      <c r="A54" s="20"/>
      <c r="B54" s="111" t="s">
        <v>2007</v>
      </c>
      <c r="C54" s="112"/>
      <c r="D54" s="112"/>
      <c r="E54" s="112"/>
      <c r="F54" s="112"/>
      <c r="G54" s="112"/>
      <c r="H54" s="112"/>
      <c r="I54" s="112"/>
      <c r="J54" s="112"/>
      <c r="K54" s="112"/>
      <c r="L54" s="19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</row>
    <row r="55" spans="1:31" ht="12" customHeight="1" thickBot="1" x14ac:dyDescent="0.25">
      <c r="A55" s="20"/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124</v>
      </c>
      <c r="J55" s="434" t="s">
        <v>108</v>
      </c>
      <c r="K55" s="435" t="s">
        <v>109</v>
      </c>
      <c r="L55" s="19"/>
      <c r="M55" s="64" t="s">
        <v>110</v>
      </c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</row>
    <row r="56" spans="1:31" ht="12" customHeight="1" thickBot="1" x14ac:dyDescent="0.25">
      <c r="A56" s="20"/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602</v>
      </c>
      <c r="J56" s="440" t="s">
        <v>113</v>
      </c>
      <c r="K56" s="441" t="s">
        <v>114</v>
      </c>
      <c r="L56" s="19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</row>
    <row r="57" spans="1:31" ht="12" customHeight="1" thickBot="1" x14ac:dyDescent="0.25">
      <c r="A57" s="20"/>
      <c r="B57" s="160">
        <v>112</v>
      </c>
      <c r="C57" s="185" t="s">
        <v>603</v>
      </c>
      <c r="D57" s="170">
        <v>0.6</v>
      </c>
      <c r="E57" s="170">
        <v>1.8</v>
      </c>
      <c r="F57" s="170">
        <f>D57*E57*B57</f>
        <v>120.96000000000001</v>
      </c>
      <c r="G57" s="298">
        <v>8.0000000000000002E-3</v>
      </c>
      <c r="H57" s="170">
        <f>F57*G57</f>
        <v>0.9676800000000001</v>
      </c>
      <c r="I57" s="169">
        <v>1.8499999999999999E-2</v>
      </c>
      <c r="J57" s="299">
        <f>F57*I57</f>
        <v>2.2377600000000002</v>
      </c>
      <c r="K57" s="172" t="s">
        <v>997</v>
      </c>
      <c r="L57" s="19"/>
      <c r="M57" s="20">
        <f>D51*2/D57</f>
        <v>110</v>
      </c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</row>
    <row r="58" spans="1:31" ht="12" customHeight="1" thickBot="1" x14ac:dyDescent="0.25">
      <c r="A58" s="20"/>
      <c r="B58" s="483"/>
      <c r="C58" s="484" t="s">
        <v>117</v>
      </c>
      <c r="D58" s="484"/>
      <c r="E58" s="484"/>
      <c r="F58" s="484"/>
      <c r="G58" s="462"/>
      <c r="H58" s="547">
        <f>SUM(H57:H57)</f>
        <v>0.9676800000000001</v>
      </c>
      <c r="I58" s="484"/>
      <c r="J58" s="485">
        <f>SUM(J57:J57)</f>
        <v>2.2377600000000002</v>
      </c>
      <c r="K58" s="487"/>
      <c r="L58" s="19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</row>
    <row r="59" spans="1:31" ht="12" customHeight="1" x14ac:dyDescent="0.2">
      <c r="A59" s="20"/>
      <c r="B59" s="259"/>
      <c r="C59" s="258"/>
      <c r="D59" s="258"/>
      <c r="E59" s="258"/>
      <c r="F59" s="258"/>
      <c r="G59" s="258"/>
      <c r="H59" s="133"/>
      <c r="I59" s="258"/>
      <c r="J59" s="488"/>
      <c r="K59" s="258"/>
      <c r="L59" s="19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</row>
    <row r="60" spans="1:31" ht="12" customHeight="1" thickBot="1" x14ac:dyDescent="0.25">
      <c r="A60" s="20"/>
      <c r="B60" s="111" t="s">
        <v>184</v>
      </c>
      <c r="C60" s="112"/>
      <c r="D60" s="112"/>
      <c r="E60" s="112"/>
      <c r="F60" s="112"/>
      <c r="G60" s="112"/>
      <c r="H60" s="112"/>
      <c r="I60" s="112"/>
      <c r="J60" s="138"/>
      <c r="K60" s="112"/>
      <c r="L60" s="19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</row>
    <row r="61" spans="1:31" ht="12" customHeight="1" thickBot="1" x14ac:dyDescent="0.25">
      <c r="A61" s="20"/>
      <c r="B61" s="482"/>
      <c r="C61" s="432"/>
      <c r="D61" s="434" t="s">
        <v>93</v>
      </c>
      <c r="E61" s="434" t="s">
        <v>104</v>
      </c>
      <c r="F61" s="434" t="s">
        <v>96</v>
      </c>
      <c r="G61" s="434" t="s">
        <v>105</v>
      </c>
      <c r="H61" s="434" t="s">
        <v>106</v>
      </c>
      <c r="I61" s="434" t="s">
        <v>107</v>
      </c>
      <c r="J61" s="492" t="s">
        <v>108</v>
      </c>
      <c r="K61" s="435" t="s">
        <v>109</v>
      </c>
      <c r="L61" s="19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</row>
    <row r="62" spans="1:31" ht="12" customHeight="1" thickBot="1" x14ac:dyDescent="0.25">
      <c r="A62" s="20"/>
      <c r="B62" s="436" t="s">
        <v>111</v>
      </c>
      <c r="C62" s="437" t="s">
        <v>112</v>
      </c>
      <c r="D62" s="440" t="s">
        <v>99</v>
      </c>
      <c r="E62" s="440" t="s">
        <v>99</v>
      </c>
      <c r="F62" s="440" t="s">
        <v>135</v>
      </c>
      <c r="G62" s="440" t="s">
        <v>99</v>
      </c>
      <c r="H62" s="440" t="s">
        <v>136</v>
      </c>
      <c r="I62" s="440" t="s">
        <v>137</v>
      </c>
      <c r="J62" s="493" t="s">
        <v>113</v>
      </c>
      <c r="K62" s="441" t="s">
        <v>114</v>
      </c>
      <c r="L62" s="19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</row>
    <row r="63" spans="1:31" ht="12" customHeight="1" thickBot="1" x14ac:dyDescent="0.25">
      <c r="A63" s="20"/>
      <c r="B63" s="160">
        <v>1</v>
      </c>
      <c r="C63" s="184" t="s">
        <v>1680</v>
      </c>
      <c r="D63" s="283">
        <v>33</v>
      </c>
      <c r="E63" s="297">
        <v>8</v>
      </c>
      <c r="F63" s="170">
        <f>D63*E63-4</f>
        <v>260</v>
      </c>
      <c r="G63" s="170">
        <v>0.12</v>
      </c>
      <c r="H63" s="170">
        <f>F63*G63*B63</f>
        <v>31.2</v>
      </c>
      <c r="I63" s="169">
        <v>2.5</v>
      </c>
      <c r="J63" s="299">
        <f>H63*I63</f>
        <v>78</v>
      </c>
      <c r="K63" s="300" t="s">
        <v>157</v>
      </c>
      <c r="L63" s="19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</row>
    <row r="64" spans="1:31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47">
        <f>SUM(H63:H63)</f>
        <v>31.2</v>
      </c>
      <c r="I64" s="484"/>
      <c r="J64" s="485">
        <f>SUM(J63:J63)</f>
        <v>78</v>
      </c>
      <c r="K64" s="487"/>
      <c r="L64" s="19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</row>
    <row r="65" spans="1:31" ht="12" customHeight="1" x14ac:dyDescent="0.2">
      <c r="A65" s="20"/>
      <c r="B65" s="154"/>
      <c r="C65" s="112"/>
      <c r="D65" s="112"/>
      <c r="E65" s="112"/>
      <c r="F65" s="112"/>
      <c r="G65" s="112"/>
      <c r="H65" s="112"/>
      <c r="I65" s="112"/>
      <c r="J65" s="138"/>
      <c r="K65" s="112"/>
      <c r="L65" s="19"/>
      <c r="M65" s="20"/>
      <c r="N65" s="20"/>
      <c r="O65" s="20"/>
      <c r="P65" s="58">
        <f>F57+F70</f>
        <v>401.46000000000004</v>
      </c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</row>
    <row r="66" spans="1:31" ht="12" customHeight="1" thickBot="1" x14ac:dyDescent="0.25">
      <c r="A66" s="20"/>
      <c r="B66" s="111" t="s">
        <v>175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9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</row>
    <row r="67" spans="1:31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9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</row>
    <row r="68" spans="1:31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137</v>
      </c>
      <c r="J68" s="493" t="s">
        <v>113</v>
      </c>
      <c r="K68" s="441" t="s">
        <v>114</v>
      </c>
      <c r="L68" s="19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</row>
    <row r="69" spans="1:31" ht="12" customHeight="1" x14ac:dyDescent="0.2">
      <c r="A69" s="20"/>
      <c r="B69" s="159"/>
      <c r="C69" s="185" t="s">
        <v>838</v>
      </c>
      <c r="D69" s="170"/>
      <c r="E69" s="168"/>
      <c r="F69" s="170"/>
      <c r="G69" s="169"/>
      <c r="H69" s="170"/>
      <c r="I69" s="181"/>
      <c r="J69" s="494"/>
      <c r="K69" s="517"/>
      <c r="L69" s="19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</row>
    <row r="70" spans="1:31" ht="12" customHeight="1" thickBot="1" x14ac:dyDescent="0.25">
      <c r="A70" s="97"/>
      <c r="B70" s="451">
        <v>1</v>
      </c>
      <c r="C70" s="287" t="s">
        <v>843</v>
      </c>
      <c r="D70" s="288"/>
      <c r="E70" s="289"/>
      <c r="F70" s="288">
        <f>H17</f>
        <v>280.5</v>
      </c>
      <c r="G70" s="290">
        <v>6.0000000000000001E-3</v>
      </c>
      <c r="H70" s="288">
        <f>F70*G70</f>
        <v>1.6830000000000001</v>
      </c>
      <c r="I70" s="291">
        <v>1.434E-2</v>
      </c>
      <c r="J70" s="292">
        <f>I70*F70*B70</f>
        <v>4.0223700000000004</v>
      </c>
      <c r="K70" s="293" t="s">
        <v>997</v>
      </c>
      <c r="L70" s="19"/>
      <c r="M70" s="20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AA70" s="97"/>
      <c r="AB70" s="97"/>
      <c r="AC70" s="97"/>
      <c r="AD70" s="97"/>
      <c r="AE70" s="97"/>
    </row>
    <row r="71" spans="1:31" ht="12" customHeight="1" thickBot="1" x14ac:dyDescent="0.25">
      <c r="A71" s="20"/>
      <c r="B71" s="425"/>
      <c r="C71" s="457" t="s">
        <v>117</v>
      </c>
      <c r="D71" s="457"/>
      <c r="E71" s="457"/>
      <c r="F71" s="457"/>
      <c r="G71" s="497"/>
      <c r="H71" s="459"/>
      <c r="I71" s="457"/>
      <c r="J71" s="304">
        <f>J70</f>
        <v>4.0223700000000004</v>
      </c>
      <c r="K71" s="258"/>
      <c r="L71" s="19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</row>
    <row r="72" spans="1:31" ht="12" customHeight="1" x14ac:dyDescent="0.2">
      <c r="A72" s="20"/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9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</row>
    <row r="73" spans="1:31" ht="12" customHeight="1" thickBot="1" x14ac:dyDescent="0.25">
      <c r="A73" s="20"/>
      <c r="B73" s="111" t="s">
        <v>123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9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</row>
    <row r="74" spans="1:31" ht="12" customHeight="1" thickBot="1" x14ac:dyDescent="0.25">
      <c r="A74" s="20"/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124</v>
      </c>
      <c r="J74" s="492" t="s">
        <v>108</v>
      </c>
      <c r="K74" s="435" t="s">
        <v>109</v>
      </c>
      <c r="L74" s="19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</row>
    <row r="75" spans="1:31" ht="12" customHeight="1" thickBot="1" x14ac:dyDescent="0.25">
      <c r="A75" s="20"/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125</v>
      </c>
      <c r="J75" s="493" t="s">
        <v>113</v>
      </c>
      <c r="K75" s="441" t="s">
        <v>114</v>
      </c>
      <c r="L75" s="19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</row>
    <row r="76" spans="1:31" ht="12" customHeight="1" x14ac:dyDescent="0.2">
      <c r="A76" s="20"/>
      <c r="B76" s="159">
        <v>112</v>
      </c>
      <c r="C76" s="185" t="s">
        <v>521</v>
      </c>
      <c r="D76" s="170">
        <v>0.6</v>
      </c>
      <c r="E76" s="169">
        <v>1.8</v>
      </c>
      <c r="F76" s="169"/>
      <c r="G76" s="169"/>
      <c r="H76" s="298"/>
      <c r="I76" s="169">
        <v>3.5999999999999997E-2</v>
      </c>
      <c r="J76" s="299">
        <f>I76*B76</f>
        <v>4.032</v>
      </c>
      <c r="K76" s="172" t="s">
        <v>143</v>
      </c>
      <c r="L76" s="19"/>
      <c r="M76" s="20">
        <f>57.5*N76*2</f>
        <v>191.66666666666669</v>
      </c>
      <c r="N76" s="20">
        <f>5/3</f>
        <v>1.6666666666666667</v>
      </c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</row>
    <row r="77" spans="1:31" ht="12" customHeight="1" x14ac:dyDescent="0.2">
      <c r="A77" s="20"/>
      <c r="B77" s="159">
        <v>2</v>
      </c>
      <c r="C77" s="185" t="s">
        <v>415</v>
      </c>
      <c r="D77" s="168"/>
      <c r="E77" s="169"/>
      <c r="F77" s="169"/>
      <c r="G77" s="169"/>
      <c r="H77" s="298"/>
      <c r="I77" s="298">
        <v>5.6500000000000002E-2</v>
      </c>
      <c r="J77" s="299">
        <f>B77*I77</f>
        <v>0.113</v>
      </c>
      <c r="K77" s="172" t="s">
        <v>143</v>
      </c>
      <c r="L77" s="19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</row>
    <row r="78" spans="1:31" ht="12" customHeight="1" x14ac:dyDescent="0.2">
      <c r="A78" s="20"/>
      <c r="B78" s="159">
        <v>1</v>
      </c>
      <c r="C78" s="185" t="s">
        <v>314</v>
      </c>
      <c r="D78" s="168"/>
      <c r="E78" s="169"/>
      <c r="F78" s="169"/>
      <c r="G78" s="169"/>
      <c r="H78" s="298"/>
      <c r="I78" s="298">
        <v>0.48</v>
      </c>
      <c r="J78" s="299">
        <f>I78</f>
        <v>0.48</v>
      </c>
      <c r="K78" s="162" t="s">
        <v>143</v>
      </c>
      <c r="L78" s="19"/>
      <c r="M78" s="20">
        <f>19*1.4</f>
        <v>26.599999999999998</v>
      </c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</row>
    <row r="79" spans="1:31" ht="12" customHeight="1" x14ac:dyDescent="0.2">
      <c r="A79" s="20"/>
      <c r="B79" s="159">
        <v>1</v>
      </c>
      <c r="C79" s="185" t="s">
        <v>840</v>
      </c>
      <c r="D79" s="169"/>
      <c r="E79" s="169"/>
      <c r="F79" s="169"/>
      <c r="G79" s="169"/>
      <c r="H79" s="298"/>
      <c r="I79" s="298">
        <v>0.95</v>
      </c>
      <c r="J79" s="299">
        <f>I79</f>
        <v>0.95</v>
      </c>
      <c r="K79" s="162" t="s">
        <v>143</v>
      </c>
      <c r="L79" s="19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</row>
    <row r="80" spans="1:31" ht="12" customHeight="1" thickBot="1" x14ac:dyDescent="0.25">
      <c r="A80" s="20"/>
      <c r="B80" s="158">
        <v>1</v>
      </c>
      <c r="C80" s="284" t="s">
        <v>1590</v>
      </c>
      <c r="D80" s="295"/>
      <c r="E80" s="285"/>
      <c r="F80" s="285"/>
      <c r="G80" s="285"/>
      <c r="H80" s="502"/>
      <c r="I80" s="502">
        <v>0.6</v>
      </c>
      <c r="J80" s="296">
        <f>I80*B80</f>
        <v>0.6</v>
      </c>
      <c r="K80" s="172" t="s">
        <v>143</v>
      </c>
      <c r="L80" s="19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</row>
    <row r="81" spans="1:31" ht="12" customHeight="1" thickBot="1" x14ac:dyDescent="0.25">
      <c r="A81" s="20"/>
      <c r="B81" s="483"/>
      <c r="C81" s="484" t="s">
        <v>117</v>
      </c>
      <c r="D81" s="484"/>
      <c r="E81" s="484"/>
      <c r="F81" s="484"/>
      <c r="G81" s="462"/>
      <c r="H81" s="504"/>
      <c r="I81" s="484"/>
      <c r="J81" s="485">
        <f>SUM(J76:J80)</f>
        <v>6.1749999999999998</v>
      </c>
      <c r="K81" s="487"/>
      <c r="L81" s="19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</row>
    <row r="82" spans="1:31" ht="12" customHeight="1" x14ac:dyDescent="0.2">
      <c r="A82" s="20"/>
      <c r="B82" s="259"/>
      <c r="C82" s="258"/>
      <c r="D82" s="258"/>
      <c r="E82" s="258"/>
      <c r="F82" s="258"/>
      <c r="G82" s="258"/>
      <c r="H82" s="133"/>
      <c r="I82" s="258"/>
      <c r="J82" s="488"/>
      <c r="K82" s="258"/>
      <c r="L82" s="19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</row>
    <row r="83" spans="1:31" ht="12" customHeight="1" thickBot="1" x14ac:dyDescent="0.25">
      <c r="A83" s="97"/>
      <c r="B83" s="111" t="s">
        <v>166</v>
      </c>
      <c r="C83" s="112"/>
      <c r="D83" s="112"/>
      <c r="E83" s="112"/>
      <c r="F83" s="112"/>
      <c r="G83" s="112"/>
      <c r="H83" s="112"/>
      <c r="I83" s="112"/>
      <c r="J83" s="112"/>
      <c r="K83" s="112"/>
      <c r="L83" s="19"/>
      <c r="M83" s="20"/>
      <c r="N83" s="97"/>
      <c r="O83" s="97"/>
      <c r="P83" s="97"/>
      <c r="Q83" s="97"/>
      <c r="R83" s="97"/>
      <c r="S83" s="97"/>
      <c r="T83" s="97"/>
      <c r="U83" s="97"/>
      <c r="V83" s="97"/>
      <c r="W83" s="97"/>
      <c r="X83" s="97"/>
      <c r="Y83" s="97"/>
      <c r="Z83" s="97"/>
      <c r="AA83" s="97"/>
      <c r="AB83" s="97"/>
      <c r="AC83" s="97"/>
      <c r="AD83" s="97"/>
      <c r="AE83" s="97"/>
    </row>
    <row r="84" spans="1:31" ht="12" customHeight="1" thickBot="1" x14ac:dyDescent="0.25">
      <c r="A84" s="97"/>
      <c r="B84" s="482"/>
      <c r="C84" s="432"/>
      <c r="D84" s="470" t="s">
        <v>93</v>
      </c>
      <c r="E84" s="434" t="s">
        <v>104</v>
      </c>
      <c r="F84" s="434" t="s">
        <v>96</v>
      </c>
      <c r="G84" s="434" t="s">
        <v>105</v>
      </c>
      <c r="H84" s="434" t="s">
        <v>106</v>
      </c>
      <c r="I84" s="434" t="s">
        <v>124</v>
      </c>
      <c r="J84" s="434" t="s">
        <v>108</v>
      </c>
      <c r="K84" s="435" t="s">
        <v>109</v>
      </c>
      <c r="L84" s="19"/>
      <c r="M84" s="20"/>
      <c r="N84" s="97"/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  <c r="Z84" s="97"/>
      <c r="AA84" s="97"/>
      <c r="AB84" s="97"/>
      <c r="AC84" s="97"/>
      <c r="AD84" s="97"/>
      <c r="AE84" s="97"/>
    </row>
    <row r="85" spans="1:31" ht="12" customHeight="1" thickBot="1" x14ac:dyDescent="0.25">
      <c r="A85" s="97"/>
      <c r="B85" s="436" t="s">
        <v>111</v>
      </c>
      <c r="C85" s="437" t="s">
        <v>112</v>
      </c>
      <c r="D85" s="505" t="s">
        <v>99</v>
      </c>
      <c r="E85" s="440" t="s">
        <v>99</v>
      </c>
      <c r="F85" s="440" t="s">
        <v>135</v>
      </c>
      <c r="G85" s="440" t="s">
        <v>99</v>
      </c>
      <c r="H85" s="440" t="s">
        <v>136</v>
      </c>
      <c r="I85" s="440" t="s">
        <v>125</v>
      </c>
      <c r="J85" s="440" t="s">
        <v>113</v>
      </c>
      <c r="K85" s="441" t="s">
        <v>114</v>
      </c>
      <c r="L85" s="19"/>
      <c r="M85" s="20"/>
      <c r="N85" s="97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97"/>
      <c r="AA85" s="97"/>
      <c r="AB85" s="97"/>
      <c r="AC85" s="97"/>
      <c r="AD85" s="97"/>
      <c r="AE85" s="97"/>
    </row>
    <row r="86" spans="1:31" ht="12" customHeight="1" thickBot="1" x14ac:dyDescent="0.25">
      <c r="A86" s="97"/>
      <c r="B86" s="159">
        <v>112</v>
      </c>
      <c r="C86" s="184" t="s">
        <v>524</v>
      </c>
      <c r="D86" s="170">
        <v>0.6</v>
      </c>
      <c r="E86" s="169">
        <v>1.8</v>
      </c>
      <c r="F86" s="181">
        <f>D86*E86</f>
        <v>1.08</v>
      </c>
      <c r="G86" s="181">
        <v>6.0000000000000001E-3</v>
      </c>
      <c r="H86" s="170">
        <f>F86*G86*B86</f>
        <v>0.72576000000000007</v>
      </c>
      <c r="I86" s="169">
        <v>2.57</v>
      </c>
      <c r="J86" s="170">
        <f>H86*I86</f>
        <v>1.8652032000000001</v>
      </c>
      <c r="K86" s="172" t="s">
        <v>144</v>
      </c>
      <c r="L86" s="19"/>
      <c r="M86" s="20"/>
      <c r="N86" s="97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</row>
    <row r="87" spans="1:31" ht="12" customHeight="1" thickBot="1" x14ac:dyDescent="0.25">
      <c r="A87" s="97"/>
      <c r="B87" s="483"/>
      <c r="C87" s="484" t="s">
        <v>117</v>
      </c>
      <c r="D87" s="484"/>
      <c r="E87" s="484"/>
      <c r="F87" s="484"/>
      <c r="G87" s="462"/>
      <c r="H87" s="547"/>
      <c r="I87" s="510"/>
      <c r="J87" s="520">
        <f>SUM(J86)</f>
        <v>1.8652032000000001</v>
      </c>
      <c r="K87" s="487"/>
      <c r="L87" s="19"/>
      <c r="M87" s="20"/>
      <c r="N87" s="97"/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  <c r="AA87" s="97"/>
      <c r="AB87" s="97"/>
      <c r="AC87" s="97"/>
      <c r="AD87" s="97"/>
      <c r="AE87" s="97"/>
    </row>
    <row r="88" spans="1:31" ht="12" customHeight="1" x14ac:dyDescent="0.2">
      <c r="A88" s="20"/>
      <c r="B88" s="259"/>
      <c r="C88" s="258"/>
      <c r="D88" s="258"/>
      <c r="E88" s="258"/>
      <c r="F88" s="258"/>
      <c r="G88" s="258"/>
      <c r="H88" s="133"/>
      <c r="I88" s="258"/>
      <c r="J88" s="488"/>
      <c r="K88" s="258"/>
      <c r="L88" s="19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</row>
    <row r="89" spans="1:31" s="161" customFormat="1" ht="12" customHeight="1" x14ac:dyDescent="0.2">
      <c r="A89" s="134"/>
      <c r="B89" s="259"/>
      <c r="C89" s="258"/>
      <c r="D89" s="258"/>
      <c r="E89" s="258"/>
      <c r="F89" s="258"/>
      <c r="G89" s="258"/>
      <c r="H89" s="133"/>
      <c r="I89" s="258"/>
      <c r="J89" s="488"/>
      <c r="K89" s="258"/>
      <c r="L89" s="136"/>
      <c r="M89" s="134"/>
      <c r="N89" s="134"/>
      <c r="O89" s="134"/>
      <c r="P89" s="134"/>
      <c r="Q89" s="134"/>
      <c r="R89" s="134"/>
      <c r="S89" s="134"/>
      <c r="T89" s="134"/>
      <c r="U89" s="134"/>
      <c r="V89" s="134"/>
      <c r="W89" s="134"/>
      <c r="X89" s="134"/>
      <c r="Y89" s="134"/>
      <c r="Z89" s="134"/>
      <c r="AA89" s="134"/>
      <c r="AB89" s="134"/>
      <c r="AC89" s="134"/>
      <c r="AD89" s="134"/>
      <c r="AE89" s="134"/>
    </row>
    <row r="90" spans="1:31" ht="12" customHeight="1" x14ac:dyDescent="0.2">
      <c r="A90" s="20"/>
      <c r="B90" s="154"/>
      <c r="C90" s="112"/>
      <c r="D90" s="112"/>
      <c r="E90" s="112"/>
      <c r="F90" s="112"/>
      <c r="G90" s="112"/>
      <c r="H90" s="112"/>
      <c r="I90" s="112"/>
      <c r="J90" s="112"/>
      <c r="K90" s="112"/>
      <c r="L90" s="19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</row>
    <row r="91" spans="1:31" ht="12" customHeight="1" x14ac:dyDescent="0.2">
      <c r="A91" s="20"/>
      <c r="B91" s="154"/>
      <c r="C91" s="112"/>
      <c r="D91" s="112"/>
      <c r="E91" s="112"/>
      <c r="F91" s="112"/>
      <c r="G91" s="112"/>
      <c r="H91" s="112"/>
      <c r="I91" s="112"/>
      <c r="J91" s="112"/>
      <c r="K91" s="112"/>
      <c r="L91" s="19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</row>
    <row r="92" spans="1:31" ht="12" customHeight="1" x14ac:dyDescent="0.2">
      <c r="A92" s="20"/>
      <c r="B92" s="154"/>
      <c r="C92" s="112"/>
      <c r="D92" s="112"/>
      <c r="E92" s="112"/>
      <c r="F92" s="112"/>
      <c r="G92" s="112"/>
      <c r="H92" s="112"/>
      <c r="I92" s="112"/>
      <c r="J92" s="112"/>
      <c r="K92" s="112"/>
      <c r="L92" s="19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</row>
    <row r="93" spans="1:31" ht="12" customHeight="1" x14ac:dyDescent="0.2">
      <c r="A93" s="20"/>
      <c r="B93" s="154"/>
      <c r="C93" s="112"/>
      <c r="D93" s="112"/>
      <c r="E93" s="112"/>
      <c r="F93" s="112"/>
      <c r="G93" s="112"/>
      <c r="H93" s="112"/>
      <c r="I93" s="112"/>
      <c r="J93" s="112"/>
      <c r="K93" s="112"/>
      <c r="L93" s="19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</row>
    <row r="94" spans="1:31" ht="12" customHeight="1" x14ac:dyDescent="0.2">
      <c r="A94" s="20"/>
      <c r="B94" s="154"/>
      <c r="C94" s="112"/>
      <c r="D94" s="112"/>
      <c r="E94" s="112"/>
      <c r="F94" s="112"/>
      <c r="G94" s="112"/>
      <c r="H94" s="112"/>
      <c r="I94" s="112"/>
      <c r="J94" s="112"/>
      <c r="K94" s="112"/>
      <c r="L94" s="19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</row>
    <row r="95" spans="1:31" ht="12" customHeight="1" x14ac:dyDescent="0.2">
      <c r="A95" s="20"/>
      <c r="B95" s="154"/>
      <c r="C95" s="112"/>
      <c r="D95" s="112"/>
      <c r="E95" s="112"/>
      <c r="F95" s="112"/>
      <c r="G95" s="112"/>
      <c r="H95" s="112"/>
      <c r="I95" s="112"/>
      <c r="J95" s="112"/>
      <c r="K95" s="112"/>
      <c r="L95" s="19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</row>
    <row r="96" spans="1:31" ht="12" customHeight="1" x14ac:dyDescent="0.2">
      <c r="A96" s="20"/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9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</row>
    <row r="97" spans="1:31" ht="12" customHeigh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9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</row>
    <row r="98" spans="1:31" ht="12" customHeigh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9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</row>
    <row r="99" spans="1:31" ht="12" customHeigh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9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</row>
    <row r="100" spans="1:31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9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</row>
    <row r="101" spans="1:31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9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</row>
    <row r="102" spans="1:31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9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</row>
    <row r="103" spans="1:31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9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</row>
    <row r="104" spans="1:31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</row>
    <row r="105" spans="1:31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9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</row>
    <row r="106" spans="1:31" ht="12" customHeight="1" x14ac:dyDescent="0.2">
      <c r="A106" s="20"/>
      <c r="B106" s="154"/>
      <c r="C106" s="112"/>
      <c r="D106" s="112"/>
      <c r="E106" s="112"/>
      <c r="F106" s="112"/>
      <c r="G106" s="112"/>
      <c r="H106" s="133"/>
      <c r="I106" s="133"/>
      <c r="J106" s="112"/>
      <c r="K106" s="112"/>
      <c r="L106" s="19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</row>
    <row r="107" spans="1:31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9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</row>
    <row r="108" spans="1:31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</row>
    <row r="109" spans="1:31" ht="12" customHeight="1" x14ac:dyDescent="0.2">
      <c r="A109" s="20"/>
      <c r="B109" s="154"/>
      <c r="C109" s="112"/>
      <c r="D109" s="802" t="s">
        <v>674</v>
      </c>
      <c r="E109" s="112"/>
      <c r="F109" s="112"/>
      <c r="G109" s="112"/>
      <c r="H109" s="112"/>
      <c r="I109" s="112"/>
      <c r="J109" s="112"/>
      <c r="K109" s="112"/>
      <c r="L109" s="19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</row>
    <row r="110" spans="1:31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9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</row>
    <row r="111" spans="1:31" ht="12" customHeight="1" x14ac:dyDescent="0.2">
      <c r="A111" s="20"/>
      <c r="B111" s="154"/>
      <c r="C111" s="112"/>
      <c r="D111" s="169" t="s">
        <v>971</v>
      </c>
      <c r="E111" s="169" t="s">
        <v>972</v>
      </c>
      <c r="F111" s="169" t="s">
        <v>93</v>
      </c>
      <c r="G111" s="169" t="s">
        <v>94</v>
      </c>
      <c r="H111" s="169" t="s">
        <v>973</v>
      </c>
      <c r="I111" s="169" t="s">
        <v>984</v>
      </c>
      <c r="J111" s="169" t="s">
        <v>125</v>
      </c>
      <c r="K111" s="169" t="s">
        <v>134</v>
      </c>
      <c r="L111" s="19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</row>
    <row r="112" spans="1:31" ht="12" customHeight="1" x14ac:dyDescent="0.2">
      <c r="A112" s="20"/>
      <c r="B112" s="154"/>
      <c r="C112" s="112"/>
      <c r="D112" s="534" t="s">
        <v>2103</v>
      </c>
      <c r="E112" s="169"/>
      <c r="F112" s="169"/>
      <c r="G112" s="169"/>
      <c r="H112" s="169"/>
      <c r="I112" s="169"/>
      <c r="J112" s="169"/>
      <c r="K112" s="169"/>
      <c r="L112" s="19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</row>
    <row r="113" spans="1:31" ht="12" customHeight="1" x14ac:dyDescent="0.2">
      <c r="A113" s="20"/>
      <c r="B113" s="154"/>
      <c r="C113" s="112"/>
      <c r="D113" s="204" t="s">
        <v>2095</v>
      </c>
      <c r="E113" s="204">
        <v>6</v>
      </c>
      <c r="F113" s="170">
        <v>3</v>
      </c>
      <c r="G113" s="169"/>
      <c r="H113" s="169"/>
      <c r="I113" s="169"/>
      <c r="J113" s="169">
        <v>8.3400000000000002E-3</v>
      </c>
      <c r="K113" s="169">
        <f t="shared" ref="K113:K130" si="0">E113*F113*J113</f>
        <v>0.15012</v>
      </c>
      <c r="L113" s="19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</row>
    <row r="114" spans="1:31" ht="12" customHeight="1" x14ac:dyDescent="0.2">
      <c r="A114" s="20"/>
      <c r="B114" s="154"/>
      <c r="C114" s="112"/>
      <c r="D114" s="204" t="s">
        <v>2089</v>
      </c>
      <c r="E114" s="204">
        <v>4</v>
      </c>
      <c r="F114" s="170">
        <v>3</v>
      </c>
      <c r="G114" s="169"/>
      <c r="H114" s="169"/>
      <c r="I114" s="169"/>
      <c r="J114" s="169">
        <v>1.11E-2</v>
      </c>
      <c r="K114" s="169">
        <f t="shared" si="0"/>
        <v>0.13320000000000001</v>
      </c>
      <c r="L114" s="19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</row>
    <row r="115" spans="1:31" ht="12" customHeight="1" x14ac:dyDescent="0.2">
      <c r="A115" s="20"/>
      <c r="B115" s="154"/>
      <c r="C115" s="154" t="s">
        <v>94</v>
      </c>
      <c r="D115" s="204" t="s">
        <v>2089</v>
      </c>
      <c r="E115" s="204">
        <v>2</v>
      </c>
      <c r="F115" s="170">
        <v>3.9</v>
      </c>
      <c r="G115" s="169"/>
      <c r="H115" s="169"/>
      <c r="I115" s="169"/>
      <c r="J115" s="169">
        <v>1.11E-2</v>
      </c>
      <c r="K115" s="169">
        <f t="shared" si="0"/>
        <v>8.6580000000000004E-2</v>
      </c>
      <c r="L115" s="19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</row>
    <row r="116" spans="1:31" ht="12" customHeight="1" x14ac:dyDescent="0.2">
      <c r="A116" s="20"/>
      <c r="B116" s="154"/>
      <c r="C116" s="154" t="s">
        <v>94</v>
      </c>
      <c r="D116" s="204" t="s">
        <v>2089</v>
      </c>
      <c r="E116" s="204">
        <v>2</v>
      </c>
      <c r="F116" s="170">
        <v>4</v>
      </c>
      <c r="G116" s="169"/>
      <c r="H116" s="169"/>
      <c r="I116" s="169"/>
      <c r="J116" s="169">
        <v>1.11E-2</v>
      </c>
      <c r="K116" s="169">
        <f t="shared" si="0"/>
        <v>8.8800000000000004E-2</v>
      </c>
      <c r="L116" s="19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</row>
    <row r="117" spans="1:31" ht="12" customHeight="1" x14ac:dyDescent="0.2">
      <c r="A117" s="20"/>
      <c r="B117" s="154"/>
      <c r="C117" s="154" t="s">
        <v>94</v>
      </c>
      <c r="D117" s="204" t="s">
        <v>1348</v>
      </c>
      <c r="E117" s="204">
        <v>3</v>
      </c>
      <c r="F117" s="170">
        <v>8</v>
      </c>
      <c r="G117" s="169"/>
      <c r="H117" s="169"/>
      <c r="I117" s="169"/>
      <c r="J117" s="169">
        <v>3.6200000000000003E-2</v>
      </c>
      <c r="K117" s="169">
        <f t="shared" si="0"/>
        <v>0.86880000000000002</v>
      </c>
      <c r="L117" s="19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</row>
    <row r="118" spans="1:31" ht="12" customHeight="1" x14ac:dyDescent="0.2">
      <c r="A118" s="20"/>
      <c r="B118" s="154"/>
      <c r="C118" s="154"/>
      <c r="D118" s="204" t="s">
        <v>2090</v>
      </c>
      <c r="E118" s="204">
        <v>6</v>
      </c>
      <c r="F118" s="170">
        <v>0.2</v>
      </c>
      <c r="G118" s="169"/>
      <c r="H118" s="169"/>
      <c r="I118" s="169"/>
      <c r="J118" s="169">
        <v>3.7699999999999999E-3</v>
      </c>
      <c r="K118" s="169">
        <f t="shared" si="0"/>
        <v>4.5240000000000002E-3</v>
      </c>
      <c r="L118" s="19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</row>
    <row r="119" spans="1:31" ht="12" customHeight="1" x14ac:dyDescent="0.2">
      <c r="A119" s="20"/>
      <c r="B119" s="154"/>
      <c r="C119" s="112"/>
      <c r="D119" s="204" t="s">
        <v>2091</v>
      </c>
      <c r="E119" s="204">
        <v>4</v>
      </c>
      <c r="F119" s="170">
        <v>3</v>
      </c>
      <c r="G119" s="169"/>
      <c r="H119" s="169"/>
      <c r="I119" s="169"/>
      <c r="J119" s="169">
        <v>5.4200000000000003E-3</v>
      </c>
      <c r="K119" s="169">
        <f t="shared" si="0"/>
        <v>6.5040000000000001E-2</v>
      </c>
      <c r="L119" s="19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</row>
    <row r="120" spans="1:31" ht="12" customHeight="1" x14ac:dyDescent="0.2">
      <c r="A120" s="20"/>
      <c r="B120" s="154"/>
      <c r="C120" s="112"/>
      <c r="D120" s="204" t="s">
        <v>2092</v>
      </c>
      <c r="E120" s="204">
        <v>2</v>
      </c>
      <c r="F120" s="170">
        <v>3</v>
      </c>
      <c r="G120" s="169"/>
      <c r="H120" s="169"/>
      <c r="I120" s="169"/>
      <c r="J120" s="169">
        <v>3.7699999999999999E-3</v>
      </c>
      <c r="K120" s="169">
        <f t="shared" si="0"/>
        <v>2.2620000000000001E-2</v>
      </c>
      <c r="L120" s="19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</row>
    <row r="121" spans="1:31" ht="12" customHeight="1" x14ac:dyDescent="0.2">
      <c r="A121" s="20"/>
      <c r="B121" s="154"/>
      <c r="C121" s="154" t="s">
        <v>675</v>
      </c>
      <c r="D121" s="204" t="s">
        <v>2092</v>
      </c>
      <c r="E121" s="204">
        <v>4</v>
      </c>
      <c r="F121" s="170">
        <v>4.8499999999999996</v>
      </c>
      <c r="G121" s="169"/>
      <c r="H121" s="169"/>
      <c r="I121" s="169"/>
      <c r="J121" s="169">
        <v>3.7699999999999999E-3</v>
      </c>
      <c r="K121" s="169">
        <f t="shared" si="0"/>
        <v>7.3137999999999995E-2</v>
      </c>
      <c r="L121" s="19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</row>
    <row r="122" spans="1:31" ht="12" customHeight="1" x14ac:dyDescent="0.2">
      <c r="A122" s="20"/>
      <c r="B122" s="154"/>
      <c r="C122" s="154" t="s">
        <v>675</v>
      </c>
      <c r="D122" s="204" t="s">
        <v>2092</v>
      </c>
      <c r="E122" s="204">
        <v>4</v>
      </c>
      <c r="F122" s="170">
        <v>4.6500000000000004</v>
      </c>
      <c r="G122" s="169"/>
      <c r="H122" s="169"/>
      <c r="I122" s="169"/>
      <c r="J122" s="169">
        <v>3.7699999999999999E-3</v>
      </c>
      <c r="K122" s="169">
        <f t="shared" si="0"/>
        <v>7.0122000000000004E-2</v>
      </c>
      <c r="L122" s="19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</row>
    <row r="123" spans="1:31" ht="12" customHeight="1" x14ac:dyDescent="0.2">
      <c r="A123" s="20"/>
      <c r="B123" s="154"/>
      <c r="C123" s="112"/>
      <c r="D123" s="204" t="s">
        <v>2093</v>
      </c>
      <c r="E123" s="204">
        <v>2</v>
      </c>
      <c r="F123" s="170">
        <v>3</v>
      </c>
      <c r="G123" s="169"/>
      <c r="H123" s="169"/>
      <c r="I123" s="169"/>
      <c r="J123" s="169">
        <v>6.2300000000000003E-3</v>
      </c>
      <c r="K123" s="169">
        <f t="shared" si="0"/>
        <v>3.7380000000000004E-2</v>
      </c>
      <c r="L123" s="19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</row>
    <row r="124" spans="1:31" ht="12" customHeight="1" x14ac:dyDescent="0.2">
      <c r="A124" s="20"/>
      <c r="B124" s="154"/>
      <c r="C124" s="112"/>
      <c r="D124" s="204" t="s">
        <v>2094</v>
      </c>
      <c r="E124" s="204">
        <v>2</v>
      </c>
      <c r="F124" s="170">
        <v>3</v>
      </c>
      <c r="G124" s="169"/>
      <c r="H124" s="169"/>
      <c r="I124" s="169"/>
      <c r="J124" s="169">
        <v>5.1500000000000001E-3</v>
      </c>
      <c r="K124" s="169">
        <f t="shared" si="0"/>
        <v>3.09E-2</v>
      </c>
      <c r="L124" s="19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</row>
    <row r="125" spans="1:31" ht="12" customHeight="1" x14ac:dyDescent="0.2">
      <c r="A125" s="20"/>
      <c r="B125" s="154"/>
      <c r="C125" s="154" t="s">
        <v>676</v>
      </c>
      <c r="D125" s="204" t="s">
        <v>1143</v>
      </c>
      <c r="E125" s="204">
        <v>4</v>
      </c>
      <c r="F125" s="153">
        <v>4.0999999999999996</v>
      </c>
      <c r="G125" s="153"/>
      <c r="H125" s="153"/>
      <c r="I125" s="153"/>
      <c r="J125" s="169">
        <v>1.34E-2</v>
      </c>
      <c r="K125" s="169">
        <f t="shared" si="0"/>
        <v>0.21975999999999998</v>
      </c>
      <c r="L125" s="19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</row>
    <row r="126" spans="1:31" ht="12" customHeight="1" x14ac:dyDescent="0.2">
      <c r="A126" s="20"/>
      <c r="B126" s="154"/>
      <c r="C126" s="112"/>
      <c r="D126" s="204" t="s">
        <v>1143</v>
      </c>
      <c r="E126" s="204">
        <v>8</v>
      </c>
      <c r="F126" s="170">
        <v>3</v>
      </c>
      <c r="G126" s="169"/>
      <c r="H126" s="169"/>
      <c r="I126" s="169"/>
      <c r="J126" s="169">
        <v>1.34E-2</v>
      </c>
      <c r="K126" s="169">
        <f t="shared" si="0"/>
        <v>0.3216</v>
      </c>
      <c r="L126" s="19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</row>
    <row r="127" spans="1:31" ht="12" customHeight="1" x14ac:dyDescent="0.2">
      <c r="A127" s="20"/>
      <c r="B127" s="154"/>
      <c r="C127" s="112"/>
      <c r="D127" s="204" t="s">
        <v>1143</v>
      </c>
      <c r="E127" s="204">
        <v>4</v>
      </c>
      <c r="F127" s="170">
        <v>3.8</v>
      </c>
      <c r="G127" s="169"/>
      <c r="H127" s="169"/>
      <c r="I127" s="169"/>
      <c r="J127" s="169">
        <v>1.34E-2</v>
      </c>
      <c r="K127" s="169">
        <f t="shared" si="0"/>
        <v>0.20368</v>
      </c>
      <c r="L127" s="19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</row>
    <row r="128" spans="1:31" ht="12" customHeight="1" x14ac:dyDescent="0.2">
      <c r="A128" s="20"/>
      <c r="B128" s="154"/>
      <c r="C128" s="112"/>
      <c r="D128" s="204" t="s">
        <v>2104</v>
      </c>
      <c r="E128" s="204">
        <v>2</v>
      </c>
      <c r="F128" s="170">
        <v>3.9</v>
      </c>
      <c r="G128" s="169"/>
      <c r="H128" s="169"/>
      <c r="I128" s="169"/>
      <c r="J128" s="169">
        <v>2.53E-2</v>
      </c>
      <c r="K128" s="169">
        <f t="shared" si="0"/>
        <v>0.19733999999999999</v>
      </c>
      <c r="L128" s="19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</row>
    <row r="129" spans="1:31" ht="12" customHeight="1" x14ac:dyDescent="0.2">
      <c r="A129" s="20"/>
      <c r="B129" s="154"/>
      <c r="C129" s="112"/>
      <c r="D129" s="204" t="s">
        <v>2104</v>
      </c>
      <c r="E129" s="204">
        <v>2</v>
      </c>
      <c r="F129" s="170">
        <v>4</v>
      </c>
      <c r="G129" s="169"/>
      <c r="H129" s="169"/>
      <c r="I129" s="169"/>
      <c r="J129" s="169">
        <v>2.53E-2</v>
      </c>
      <c r="K129" s="169">
        <f t="shared" si="0"/>
        <v>0.2024</v>
      </c>
      <c r="L129" s="19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</row>
    <row r="130" spans="1:31" ht="12" customHeight="1" x14ac:dyDescent="0.2">
      <c r="A130" s="20"/>
      <c r="B130" s="154"/>
      <c r="C130" s="112"/>
      <c r="D130" s="204" t="s">
        <v>2104</v>
      </c>
      <c r="E130" s="204">
        <v>2</v>
      </c>
      <c r="F130" s="153">
        <v>8</v>
      </c>
      <c r="G130" s="153"/>
      <c r="H130" s="153"/>
      <c r="I130" s="153"/>
      <c r="J130" s="169">
        <v>2.53E-2</v>
      </c>
      <c r="K130" s="169">
        <f t="shared" si="0"/>
        <v>0.40479999999999999</v>
      </c>
      <c r="L130" s="19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</row>
    <row r="131" spans="1:31" ht="12" customHeight="1" x14ac:dyDescent="0.2">
      <c r="A131" s="20"/>
      <c r="B131" s="154"/>
      <c r="C131" s="112"/>
      <c r="D131" s="204" t="s">
        <v>2096</v>
      </c>
      <c r="E131" s="204">
        <v>1</v>
      </c>
      <c r="F131" s="170"/>
      <c r="G131" s="169"/>
      <c r="H131" s="169"/>
      <c r="I131" s="169"/>
      <c r="J131" s="169">
        <v>0.14599999999999999</v>
      </c>
      <c r="K131" s="169">
        <f>J131</f>
        <v>0.14599999999999999</v>
      </c>
      <c r="L131" s="19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</row>
    <row r="132" spans="1:31" ht="12" customHeight="1" x14ac:dyDescent="0.2">
      <c r="A132" s="20"/>
      <c r="B132" s="154"/>
      <c r="C132" s="112"/>
      <c r="D132" s="204" t="s">
        <v>1344</v>
      </c>
      <c r="E132" s="204">
        <v>1</v>
      </c>
      <c r="F132" s="153"/>
      <c r="G132" s="153"/>
      <c r="H132" s="153"/>
      <c r="I132" s="153"/>
      <c r="J132" s="153">
        <v>0.35</v>
      </c>
      <c r="K132" s="205">
        <f>E132*J132</f>
        <v>0.35</v>
      </c>
      <c r="L132" s="19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</row>
    <row r="133" spans="1:31" ht="12" customHeight="1" x14ac:dyDescent="0.2">
      <c r="A133" s="20"/>
      <c r="B133" s="154"/>
      <c r="C133" s="112"/>
      <c r="D133" s="204" t="s">
        <v>2097</v>
      </c>
      <c r="E133" s="204">
        <v>1</v>
      </c>
      <c r="F133" s="153"/>
      <c r="G133" s="153"/>
      <c r="H133" s="153"/>
      <c r="I133" s="153"/>
      <c r="J133" s="153">
        <v>0.46</v>
      </c>
      <c r="K133" s="205">
        <f>E133*J133</f>
        <v>0.46</v>
      </c>
      <c r="L133" s="19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</row>
    <row r="134" spans="1:31" ht="12" customHeight="1" x14ac:dyDescent="0.2">
      <c r="A134" s="20"/>
      <c r="B134" s="154"/>
      <c r="C134" s="112"/>
      <c r="D134" s="204" t="s">
        <v>2098</v>
      </c>
      <c r="E134" s="204">
        <v>2</v>
      </c>
      <c r="F134" s="153"/>
      <c r="G134" s="153"/>
      <c r="H134" s="153"/>
      <c r="I134" s="153"/>
      <c r="J134" s="153">
        <f>0.2033*E134</f>
        <v>0.40660000000000002</v>
      </c>
      <c r="K134" s="205">
        <f>J134</f>
        <v>0.40660000000000002</v>
      </c>
      <c r="L134" s="19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</row>
    <row r="135" spans="1:31" ht="12" customHeight="1" x14ac:dyDescent="0.2">
      <c r="A135" s="20"/>
      <c r="B135" s="154"/>
      <c r="C135" s="112"/>
      <c r="D135" s="204" t="s">
        <v>632</v>
      </c>
      <c r="E135" s="204">
        <v>1</v>
      </c>
      <c r="F135" s="170">
        <v>3</v>
      </c>
      <c r="G135" s="169">
        <v>8.5</v>
      </c>
      <c r="H135" s="169"/>
      <c r="I135" s="169">
        <f>F135*G135</f>
        <v>25.5</v>
      </c>
      <c r="J135" s="169">
        <v>2.4400000000000002E-2</v>
      </c>
      <c r="K135" s="169">
        <f>E135*F135*J135*G135</f>
        <v>0.62219999999999998</v>
      </c>
      <c r="L135" s="19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</row>
    <row r="136" spans="1:31" ht="12" customHeight="1" x14ac:dyDescent="0.2">
      <c r="A136" s="20"/>
      <c r="B136" s="154"/>
      <c r="C136" s="112"/>
      <c r="D136" s="204"/>
      <c r="E136" s="204"/>
      <c r="F136" s="153"/>
      <c r="G136" s="153"/>
      <c r="H136" s="153"/>
      <c r="I136" s="153"/>
      <c r="J136" s="153"/>
      <c r="K136" s="205"/>
      <c r="L136" s="19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</row>
    <row r="137" spans="1:31" ht="12" customHeight="1" x14ac:dyDescent="0.2">
      <c r="A137" s="20"/>
      <c r="B137" s="154"/>
      <c r="C137" s="112"/>
      <c r="D137" s="207" t="s">
        <v>2102</v>
      </c>
      <c r="E137" s="204"/>
      <c r="F137" s="153"/>
      <c r="G137" s="153"/>
      <c r="H137" s="153"/>
      <c r="I137" s="153"/>
      <c r="J137" s="153"/>
      <c r="K137" s="205"/>
      <c r="L137" s="19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</row>
    <row r="138" spans="1:31" ht="12" customHeight="1" x14ac:dyDescent="0.2">
      <c r="A138" s="20"/>
      <c r="B138" s="154"/>
      <c r="C138" s="112"/>
      <c r="D138" s="204" t="s">
        <v>1143</v>
      </c>
      <c r="E138" s="204">
        <v>12</v>
      </c>
      <c r="F138" s="170">
        <v>1</v>
      </c>
      <c r="G138" s="169"/>
      <c r="H138" s="169"/>
      <c r="I138" s="169"/>
      <c r="J138" s="169">
        <v>1.34E-2</v>
      </c>
      <c r="K138" s="169">
        <f>E138*F138*J138</f>
        <v>0.1608</v>
      </c>
      <c r="L138" s="19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</row>
    <row r="139" spans="1:31" ht="12" customHeight="1" x14ac:dyDescent="0.2">
      <c r="A139" s="20"/>
      <c r="B139" s="154"/>
      <c r="C139" s="112"/>
      <c r="D139" s="204" t="s">
        <v>1143</v>
      </c>
      <c r="E139" s="204">
        <v>6</v>
      </c>
      <c r="F139" s="170">
        <v>1.2</v>
      </c>
      <c r="G139" s="169"/>
      <c r="H139" s="169"/>
      <c r="I139" s="169"/>
      <c r="J139" s="169">
        <v>1.34E-2</v>
      </c>
      <c r="K139" s="169">
        <f>E139*F139*J139</f>
        <v>9.6479999999999996E-2</v>
      </c>
      <c r="L139" s="19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</row>
    <row r="140" spans="1:31" ht="12" customHeight="1" x14ac:dyDescent="0.2">
      <c r="A140" s="20"/>
      <c r="B140" s="154"/>
      <c r="C140" s="112"/>
      <c r="D140" s="204" t="s">
        <v>1143</v>
      </c>
      <c r="E140" s="204">
        <v>6</v>
      </c>
      <c r="F140" s="170">
        <v>3</v>
      </c>
      <c r="G140" s="169"/>
      <c r="H140" s="169"/>
      <c r="I140" s="169"/>
      <c r="J140" s="169">
        <v>1.34E-2</v>
      </c>
      <c r="K140" s="169">
        <f>E140*F140*J140</f>
        <v>0.2412</v>
      </c>
      <c r="L140" s="19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</row>
    <row r="141" spans="1:31" ht="12" customHeight="1" x14ac:dyDescent="0.2">
      <c r="A141" s="20"/>
      <c r="B141" s="154"/>
      <c r="C141" s="112"/>
      <c r="D141" s="204" t="s">
        <v>2090</v>
      </c>
      <c r="E141" s="204">
        <v>12</v>
      </c>
      <c r="F141" s="170">
        <v>0.9</v>
      </c>
      <c r="G141" s="169"/>
      <c r="H141" s="169"/>
      <c r="I141" s="169"/>
      <c r="J141" s="169">
        <v>3.7699999999999999E-3</v>
      </c>
      <c r="K141" s="169">
        <f>E141*F141*J141</f>
        <v>4.0716000000000002E-2</v>
      </c>
      <c r="L141" s="19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</row>
    <row r="142" spans="1:31" ht="12" customHeight="1" x14ac:dyDescent="0.2">
      <c r="A142" s="20"/>
      <c r="B142" s="154"/>
      <c r="C142" s="112"/>
      <c r="D142" s="204" t="s">
        <v>2100</v>
      </c>
      <c r="E142" s="204">
        <v>16</v>
      </c>
      <c r="F142" s="153">
        <v>0.2</v>
      </c>
      <c r="G142" s="153"/>
      <c r="H142" s="153"/>
      <c r="I142" s="153"/>
      <c r="J142" s="208">
        <v>4.7099999999999998E-3</v>
      </c>
      <c r="K142" s="169">
        <f>E142*F142*J142</f>
        <v>1.5072E-2</v>
      </c>
      <c r="L142" s="19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</row>
    <row r="143" spans="1:31" ht="12" customHeight="1" x14ac:dyDescent="0.2">
      <c r="A143" s="20"/>
      <c r="B143" s="154"/>
      <c r="C143" s="112"/>
      <c r="D143" s="204" t="s">
        <v>1344</v>
      </c>
      <c r="E143" s="204">
        <v>1</v>
      </c>
      <c r="F143" s="153"/>
      <c r="G143" s="153"/>
      <c r="H143" s="153"/>
      <c r="I143" s="153"/>
      <c r="J143" s="153">
        <v>0.09</v>
      </c>
      <c r="K143" s="205">
        <f>E143*J143</f>
        <v>0.09</v>
      </c>
      <c r="L143" s="19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</row>
    <row r="144" spans="1:31" ht="12" customHeight="1" x14ac:dyDescent="0.2">
      <c r="A144" s="20"/>
      <c r="B144" s="154"/>
      <c r="C144" s="112"/>
      <c r="D144" s="204"/>
      <c r="E144" s="204"/>
      <c r="F144" s="153"/>
      <c r="G144" s="153"/>
      <c r="H144" s="153"/>
      <c r="I144" s="153"/>
      <c r="J144" s="153"/>
      <c r="K144" s="169"/>
      <c r="L144" s="19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</row>
    <row r="145" spans="1:31" ht="12" customHeight="1" x14ac:dyDescent="0.2">
      <c r="A145" s="20"/>
      <c r="B145" s="154"/>
      <c r="C145" s="112"/>
      <c r="D145" s="534" t="s">
        <v>2101</v>
      </c>
      <c r="E145" s="204"/>
      <c r="F145" s="153"/>
      <c r="G145" s="1256" t="s">
        <v>1346</v>
      </c>
      <c r="H145" s="1257"/>
      <c r="I145" s="1257"/>
      <c r="J145" s="1258"/>
      <c r="K145" s="205">
        <f>SUM(K113:K144)*1.15</f>
        <v>6.6813527999999991</v>
      </c>
      <c r="L145" s="19"/>
      <c r="M145" s="20">
        <f>K145/3</f>
        <v>2.2271175999999997</v>
      </c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</row>
    <row r="146" spans="1:31" ht="12" customHeight="1" x14ac:dyDescent="0.2">
      <c r="A146" s="20"/>
      <c r="B146" s="154"/>
      <c r="C146" s="112"/>
      <c r="D146" s="204"/>
      <c r="E146" s="204"/>
      <c r="F146" s="153"/>
      <c r="G146" s="153"/>
      <c r="H146" s="153"/>
      <c r="I146" s="153"/>
      <c r="J146" s="153"/>
      <c r="K146" s="205"/>
      <c r="L146" s="19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</row>
    <row r="147" spans="1:31" ht="12" customHeight="1" x14ac:dyDescent="0.2">
      <c r="A147" s="20"/>
      <c r="B147" s="154"/>
      <c r="C147" s="112"/>
      <c r="D147" s="534"/>
      <c r="E147" s="169"/>
      <c r="F147" s="169"/>
      <c r="G147" s="169"/>
      <c r="H147" s="169"/>
      <c r="I147" s="169"/>
      <c r="J147" s="169"/>
      <c r="K147" s="169"/>
      <c r="L147" s="19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</row>
    <row r="148" spans="1:31" ht="12" customHeight="1" x14ac:dyDescent="0.2">
      <c r="A148" s="20"/>
      <c r="B148" s="154"/>
      <c r="C148" s="112"/>
      <c r="D148" s="204"/>
      <c r="E148" s="204"/>
      <c r="F148" s="153"/>
      <c r="G148" s="153"/>
      <c r="H148" s="153"/>
      <c r="I148" s="153"/>
      <c r="J148" s="153"/>
      <c r="K148" s="169"/>
      <c r="L148" s="19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</row>
    <row r="149" spans="1:31" ht="12" customHeight="1" x14ac:dyDescent="0.2">
      <c r="A149" s="20"/>
      <c r="B149" s="154"/>
      <c r="C149" s="112"/>
      <c r="D149" s="204"/>
      <c r="E149" s="204"/>
      <c r="F149" s="153"/>
      <c r="G149" s="153"/>
      <c r="H149" s="153"/>
      <c r="I149" s="153"/>
      <c r="J149" s="153"/>
      <c r="K149" s="169"/>
      <c r="L149" s="19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</row>
    <row r="150" spans="1:31" ht="12" customHeight="1" x14ac:dyDescent="0.2">
      <c r="A150" s="20"/>
      <c r="B150" s="154"/>
      <c r="C150" s="112"/>
      <c r="D150" s="204"/>
      <c r="E150" s="204"/>
      <c r="F150" s="153"/>
      <c r="G150" s="153"/>
      <c r="H150" s="153"/>
      <c r="I150" s="153"/>
      <c r="J150" s="153"/>
      <c r="K150" s="169"/>
      <c r="L150" s="19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</row>
    <row r="151" spans="1:31" ht="12" customHeight="1" x14ac:dyDescent="0.2">
      <c r="A151" s="20"/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9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</row>
    <row r="152" spans="1:31" ht="12" customHeight="1" x14ac:dyDescent="0.2">
      <c r="A152" s="20"/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9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</row>
    <row r="153" spans="1:31" ht="12" customHeight="1" x14ac:dyDescent="0.2">
      <c r="A153" s="20"/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9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</row>
    <row r="154" spans="1:31" ht="12" customHeight="1" x14ac:dyDescent="0.2">
      <c r="A154" s="20"/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9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</row>
    <row r="155" spans="1:31" ht="12" customHeight="1" x14ac:dyDescent="0.2">
      <c r="A155" s="20"/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9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</row>
    <row r="156" spans="1:31" ht="12" customHeight="1" x14ac:dyDescent="0.2">
      <c r="A156" s="20"/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9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</row>
    <row r="157" spans="1:31" ht="12" customHeight="1" x14ac:dyDescent="0.2">
      <c r="A157" s="20"/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9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</row>
    <row r="158" spans="1:31" ht="12" customHeight="1" x14ac:dyDescent="0.2">
      <c r="A158" s="20"/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9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</row>
    <row r="159" spans="1:31" ht="12" customHeight="1" x14ac:dyDescent="0.2">
      <c r="A159" s="20"/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9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</row>
    <row r="160" spans="1:31" ht="12" customHeight="1" x14ac:dyDescent="0.2">
      <c r="A160" s="20"/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9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</row>
    <row r="161" spans="1:31" ht="12" customHeight="1" x14ac:dyDescent="0.2">
      <c r="A161" s="20"/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9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</row>
    <row r="162" spans="1:31" ht="12" customHeight="1" x14ac:dyDescent="0.2">
      <c r="A162" s="20"/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9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</row>
    <row r="163" spans="1:31" ht="12" customHeight="1" x14ac:dyDescent="0.2">
      <c r="A163" s="20"/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9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</row>
    <row r="164" spans="1:31" ht="12" customHeight="1" x14ac:dyDescent="0.2">
      <c r="A164" s="20"/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9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</row>
    <row r="165" spans="1:31" ht="12" customHeight="1" x14ac:dyDescent="0.2">
      <c r="A165" s="20"/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9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</row>
    <row r="166" spans="1:31" ht="12" customHeight="1" x14ac:dyDescent="0.2">
      <c r="A166" s="20"/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9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</row>
    <row r="167" spans="1:31" ht="12" customHeight="1" x14ac:dyDescent="0.2">
      <c r="A167" s="20"/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9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</row>
    <row r="168" spans="1:31" ht="12" customHeight="1" x14ac:dyDescent="0.2">
      <c r="A168" s="20"/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9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</row>
    <row r="169" spans="1:31" ht="12" customHeight="1" x14ac:dyDescent="0.2">
      <c r="A169" s="20"/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9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</row>
    <row r="170" spans="1:31" ht="12" customHeight="1" x14ac:dyDescent="0.2">
      <c r="A170" s="20"/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9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</row>
    <row r="171" spans="1:31" ht="12" customHeight="1" x14ac:dyDescent="0.2">
      <c r="A171" s="20"/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9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</row>
    <row r="172" spans="1:31" ht="12" customHeight="1" x14ac:dyDescent="0.2">
      <c r="A172" s="20"/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9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</row>
    <row r="173" spans="1:31" ht="12" customHeight="1" x14ac:dyDescent="0.2">
      <c r="A173" s="20"/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9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</row>
    <row r="174" spans="1:31" ht="12" customHeight="1" x14ac:dyDescent="0.2">
      <c r="A174" s="20"/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9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</row>
    <row r="175" spans="1:31" ht="12" customHeight="1" x14ac:dyDescent="0.2">
      <c r="A175" s="20"/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9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</row>
    <row r="176" spans="1:31" ht="12" customHeight="1" x14ac:dyDescent="0.2">
      <c r="A176" s="20"/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9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</row>
    <row r="177" spans="1:31" ht="12" customHeight="1" x14ac:dyDescent="0.2">
      <c r="A177" s="20"/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9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</row>
    <row r="178" spans="1:31" ht="12" customHeight="1" x14ac:dyDescent="0.2">
      <c r="A178" s="20"/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9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</row>
    <row r="179" spans="1:31" ht="12" customHeight="1" x14ac:dyDescent="0.2">
      <c r="A179" s="20"/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9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</row>
    <row r="180" spans="1:31" ht="12" customHeight="1" x14ac:dyDescent="0.2">
      <c r="A180" s="20"/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9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</row>
    <row r="181" spans="1:31" ht="12" customHeight="1" x14ac:dyDescent="0.2">
      <c r="A181" s="20"/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9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</row>
    <row r="182" spans="1:31" ht="12" customHeight="1" x14ac:dyDescent="0.2">
      <c r="A182" s="20"/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9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</row>
    <row r="183" spans="1:31" ht="12" customHeight="1" x14ac:dyDescent="0.2">
      <c r="A183" s="20"/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9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</row>
    <row r="184" spans="1:31" ht="12" customHeight="1" x14ac:dyDescent="0.2">
      <c r="A184" s="20"/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9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</row>
    <row r="185" spans="1:31" ht="12" customHeight="1" x14ac:dyDescent="0.2">
      <c r="A185" s="20"/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9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</row>
    <row r="186" spans="1:31" ht="12" customHeight="1" x14ac:dyDescent="0.2">
      <c r="A186" s="20"/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9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</row>
    <row r="187" spans="1:31" ht="12" customHeight="1" x14ac:dyDescent="0.2">
      <c r="A187" s="20"/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9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</row>
    <row r="188" spans="1:31" ht="12" customHeight="1" x14ac:dyDescent="0.2">
      <c r="A188" s="20"/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9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</row>
    <row r="189" spans="1:31" ht="12" customHeight="1" x14ac:dyDescent="0.2">
      <c r="A189" s="20"/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9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</row>
    <row r="190" spans="1:31" ht="12" customHeight="1" x14ac:dyDescent="0.2">
      <c r="A190" s="20"/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9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</row>
    <row r="191" spans="1:31" ht="12" customHeight="1" x14ac:dyDescent="0.2">
      <c r="A191" s="20"/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9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</row>
    <row r="192" spans="1:31" ht="12" customHeight="1" x14ac:dyDescent="0.2">
      <c r="A192" s="20"/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9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</row>
    <row r="193" spans="1:31" ht="12" customHeight="1" x14ac:dyDescent="0.2">
      <c r="A193" s="20"/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9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</row>
    <row r="194" spans="1:31" ht="12" customHeight="1" x14ac:dyDescent="0.2">
      <c r="A194" s="20"/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9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</row>
    <row r="195" spans="1:31" ht="12" customHeight="1" x14ac:dyDescent="0.2">
      <c r="A195" s="20"/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9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</row>
    <row r="196" spans="1:31" ht="12" customHeight="1" x14ac:dyDescent="0.2">
      <c r="A196" s="20"/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9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</row>
    <row r="197" spans="1:31" ht="12" customHeight="1" x14ac:dyDescent="0.2">
      <c r="A197" s="20"/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9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</row>
    <row r="198" spans="1:31" ht="12" customHeight="1" x14ac:dyDescent="0.2">
      <c r="A198" s="20"/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9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</row>
    <row r="199" spans="1:31" ht="12" customHeight="1" x14ac:dyDescent="0.2">
      <c r="A199" s="20"/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9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</row>
    <row r="200" spans="1:31" ht="12" customHeight="1" x14ac:dyDescent="0.2">
      <c r="A200" s="20"/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9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</row>
    <row r="201" spans="1:31" ht="12" customHeight="1" x14ac:dyDescent="0.2">
      <c r="A201" s="20"/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9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</row>
    <row r="202" spans="1:31" ht="12" customHeight="1" x14ac:dyDescent="0.2">
      <c r="A202" s="20"/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9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</row>
    <row r="203" spans="1:31" ht="12" customHeight="1" x14ac:dyDescent="0.2">
      <c r="A203" s="20"/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9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</row>
    <row r="204" spans="1:31" ht="12" customHeight="1" x14ac:dyDescent="0.2">
      <c r="A204" s="20"/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9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</row>
    <row r="205" spans="1:31" ht="12" customHeight="1" x14ac:dyDescent="0.2">
      <c r="A205" s="20"/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9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</row>
    <row r="206" spans="1:31" ht="12" customHeight="1" x14ac:dyDescent="0.2">
      <c r="A206" s="20"/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9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</row>
    <row r="207" spans="1:31" ht="12" customHeight="1" x14ac:dyDescent="0.2">
      <c r="A207" s="20"/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9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</row>
    <row r="208" spans="1:31" ht="12" customHeight="1" x14ac:dyDescent="0.2">
      <c r="A208" s="20"/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9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</row>
    <row r="209" spans="1:31" ht="12" customHeight="1" x14ac:dyDescent="0.2">
      <c r="A209" s="20"/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9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</row>
    <row r="210" spans="1:31" ht="12" customHeight="1" x14ac:dyDescent="0.2">
      <c r="A210" s="20"/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9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</row>
    <row r="211" spans="1:31" ht="12" customHeight="1" x14ac:dyDescent="0.2">
      <c r="A211" s="20"/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9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</row>
    <row r="212" spans="1:31" ht="12" customHeight="1" x14ac:dyDescent="0.2">
      <c r="A212" s="20"/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9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</row>
    <row r="213" spans="1:31" ht="12" customHeight="1" x14ac:dyDescent="0.2">
      <c r="A213" s="20"/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9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</row>
    <row r="214" spans="1:31" ht="12" customHeight="1" x14ac:dyDescent="0.2">
      <c r="A214" s="20"/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9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</row>
    <row r="215" spans="1:31" ht="12" customHeight="1" x14ac:dyDescent="0.2">
      <c r="A215" s="20"/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9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</row>
    <row r="216" spans="1:31" ht="12" customHeight="1" x14ac:dyDescent="0.2">
      <c r="A216" s="20"/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9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</row>
    <row r="217" spans="1:31" ht="12" customHeight="1" x14ac:dyDescent="0.2">
      <c r="A217" s="20"/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9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</row>
    <row r="218" spans="1:31" ht="12" customHeight="1" x14ac:dyDescent="0.2">
      <c r="A218" s="20"/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9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</row>
    <row r="219" spans="1:31" ht="12" customHeight="1" x14ac:dyDescent="0.2">
      <c r="A219" s="20"/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9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</row>
    <row r="220" spans="1:31" ht="12" customHeight="1" x14ac:dyDescent="0.2">
      <c r="A220" s="20"/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9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</row>
    <row r="221" spans="1:31" ht="12" customHeight="1" x14ac:dyDescent="0.2">
      <c r="A221" s="20"/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9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</row>
    <row r="222" spans="1:31" ht="12" customHeight="1" x14ac:dyDescent="0.2">
      <c r="A222" s="20"/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9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</row>
    <row r="223" spans="1:31" ht="12" customHeight="1" x14ac:dyDescent="0.2">
      <c r="A223" s="20"/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9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</row>
    <row r="224" spans="1:31" ht="12" customHeight="1" x14ac:dyDescent="0.2">
      <c r="A224" s="20"/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9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</row>
    <row r="225" spans="1:31" ht="12" customHeight="1" x14ac:dyDescent="0.2">
      <c r="A225" s="20"/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9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</row>
    <row r="226" spans="1:31" ht="12" customHeight="1" x14ac:dyDescent="0.2">
      <c r="A226" s="20"/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9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</row>
    <row r="227" spans="1:31" ht="12" customHeight="1" x14ac:dyDescent="0.2">
      <c r="A227" s="20"/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9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</row>
    <row r="228" spans="1:31" ht="12" customHeight="1" x14ac:dyDescent="0.2">
      <c r="A228" s="20"/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9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</row>
    <row r="229" spans="1:31" ht="12" customHeight="1" x14ac:dyDescent="0.2">
      <c r="A229" s="20"/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9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</row>
    <row r="230" spans="1:31" ht="12" customHeight="1" x14ac:dyDescent="0.2">
      <c r="A230" s="20"/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9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</row>
    <row r="231" spans="1:31" ht="12" customHeight="1" x14ac:dyDescent="0.2">
      <c r="A231" s="20"/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9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</row>
    <row r="232" spans="1:31" ht="12" customHeight="1" x14ac:dyDescent="0.2">
      <c r="A232" s="20"/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9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</row>
    <row r="233" spans="1:31" ht="12" customHeight="1" x14ac:dyDescent="0.2">
      <c r="A233" s="20"/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9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</row>
    <row r="234" spans="1:31" ht="12" customHeight="1" x14ac:dyDescent="0.2">
      <c r="A234" s="20"/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9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</row>
    <row r="235" spans="1:31" ht="12" customHeight="1" x14ac:dyDescent="0.2">
      <c r="A235" s="20"/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9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</row>
    <row r="236" spans="1:31" ht="12" customHeight="1" x14ac:dyDescent="0.2">
      <c r="A236" s="20"/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9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</row>
    <row r="237" spans="1:31" ht="12" customHeight="1" x14ac:dyDescent="0.2">
      <c r="A237" s="20"/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9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</row>
    <row r="238" spans="1:31" ht="12" customHeight="1" x14ac:dyDescent="0.2">
      <c r="A238" s="20"/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9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</row>
    <row r="239" spans="1:31" ht="12" customHeight="1" x14ac:dyDescent="0.2">
      <c r="A239" s="20"/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9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</row>
    <row r="240" spans="1:31" ht="12" customHeight="1" x14ac:dyDescent="0.2">
      <c r="A240" s="20"/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9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</row>
    <row r="241" spans="1:31" ht="12" customHeight="1" x14ac:dyDescent="0.2">
      <c r="A241" s="20"/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9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</row>
    <row r="242" spans="1:31" ht="12" customHeight="1" x14ac:dyDescent="0.2">
      <c r="A242" s="20"/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9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</row>
    <row r="243" spans="1:31" ht="12" customHeight="1" x14ac:dyDescent="0.2">
      <c r="A243" s="20"/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9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</row>
    <row r="244" spans="1:31" ht="12" customHeight="1" x14ac:dyDescent="0.2">
      <c r="A244" s="20"/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9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</row>
    <row r="245" spans="1:31" ht="12" customHeight="1" x14ac:dyDescent="0.2">
      <c r="A245" s="20"/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9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</row>
    <row r="246" spans="1:31" ht="12" customHeight="1" x14ac:dyDescent="0.2">
      <c r="A246" s="20"/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9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</row>
    <row r="247" spans="1:31" ht="12" customHeight="1" x14ac:dyDescent="0.2">
      <c r="A247" s="20"/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9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</row>
    <row r="248" spans="1:31" ht="12" customHeight="1" x14ac:dyDescent="0.2">
      <c r="A248" s="20"/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9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</row>
    <row r="249" spans="1:31" ht="12" customHeight="1" x14ac:dyDescent="0.2">
      <c r="A249" s="20"/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9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</row>
    <row r="250" spans="1:31" ht="12" customHeight="1" x14ac:dyDescent="0.2">
      <c r="A250" s="20"/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9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</row>
    <row r="251" spans="1:31" ht="12" customHeight="1" x14ac:dyDescent="0.2">
      <c r="A251" s="20"/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9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</row>
    <row r="252" spans="1:31" ht="12" customHeight="1" x14ac:dyDescent="0.2">
      <c r="A252" s="20"/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9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</row>
    <row r="253" spans="1:31" ht="12" customHeight="1" x14ac:dyDescent="0.2">
      <c r="A253" s="20"/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9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</row>
    <row r="254" spans="1:31" ht="12" customHeight="1" x14ac:dyDescent="0.2">
      <c r="A254" s="20"/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9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</row>
    <row r="255" spans="1:31" ht="12" customHeight="1" x14ac:dyDescent="0.2">
      <c r="A255" s="20"/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9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</row>
    <row r="256" spans="1:31" ht="12" customHeight="1" x14ac:dyDescent="0.2">
      <c r="A256" s="20"/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9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</row>
    <row r="257" spans="1:31" ht="12" customHeight="1" x14ac:dyDescent="0.2">
      <c r="A257" s="20"/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9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</row>
    <row r="258" spans="1:31" ht="12" customHeight="1" x14ac:dyDescent="0.2">
      <c r="A258" s="20"/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9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</row>
    <row r="259" spans="1:31" ht="12" customHeight="1" x14ac:dyDescent="0.2">
      <c r="A259" s="20"/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9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</row>
    <row r="260" spans="1:31" ht="12" customHeight="1" x14ac:dyDescent="0.2">
      <c r="A260" s="20"/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9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</row>
    <row r="261" spans="1:31" ht="12" customHeight="1" x14ac:dyDescent="0.2">
      <c r="A261" s="20"/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9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</row>
    <row r="262" spans="1:31" ht="12" customHeight="1" x14ac:dyDescent="0.2">
      <c r="A262" s="20"/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9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</row>
    <row r="263" spans="1:31" ht="12" customHeight="1" x14ac:dyDescent="0.2">
      <c r="A263" s="20"/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9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</row>
    <row r="264" spans="1:31" ht="12" customHeight="1" x14ac:dyDescent="0.2">
      <c r="A264" s="20"/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9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</row>
    <row r="265" spans="1:31" ht="12" customHeight="1" x14ac:dyDescent="0.2">
      <c r="A265" s="20"/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9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</row>
    <row r="266" spans="1:31" ht="12" customHeight="1" x14ac:dyDescent="0.2">
      <c r="A266" s="20"/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9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</row>
    <row r="267" spans="1:31" ht="12" customHeight="1" x14ac:dyDescent="0.2">
      <c r="A267" s="20"/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9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</row>
    <row r="268" spans="1:31" ht="12" customHeight="1" x14ac:dyDescent="0.2">
      <c r="A268" s="20"/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9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</row>
    <row r="269" spans="1:31" ht="12" customHeight="1" x14ac:dyDescent="0.2">
      <c r="A269" s="20"/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9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</row>
    <row r="270" spans="1:31" ht="12" customHeight="1" x14ac:dyDescent="0.2">
      <c r="A270" s="20"/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9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</row>
    <row r="271" spans="1:31" ht="12" customHeight="1" x14ac:dyDescent="0.2">
      <c r="A271" s="20"/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9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</row>
    <row r="272" spans="1:31" ht="12" customHeight="1" x14ac:dyDescent="0.2">
      <c r="A272" s="20"/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9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</row>
    <row r="273" spans="1:31" ht="12" customHeight="1" x14ac:dyDescent="0.2">
      <c r="A273" s="20"/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9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</row>
    <row r="274" spans="1:31" ht="12" customHeight="1" x14ac:dyDescent="0.2">
      <c r="A274" s="20"/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9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</row>
    <row r="275" spans="1:31" ht="12" customHeight="1" x14ac:dyDescent="0.2">
      <c r="A275" s="20"/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9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</row>
    <row r="276" spans="1:31" ht="12" customHeight="1" x14ac:dyDescent="0.2">
      <c r="A276" s="20"/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9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</row>
    <row r="277" spans="1:31" ht="12" customHeight="1" x14ac:dyDescent="0.2">
      <c r="A277" s="20"/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9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</row>
    <row r="278" spans="1:31" ht="12" customHeight="1" x14ac:dyDescent="0.2">
      <c r="A278" s="20"/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9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</row>
    <row r="279" spans="1:31" ht="12" customHeight="1" x14ac:dyDescent="0.2">
      <c r="A279" s="20"/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9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</row>
  </sheetData>
  <mergeCells count="2">
    <mergeCell ref="G145:J145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6">
    <tabColor indexed="11"/>
  </sheetPr>
  <dimension ref="A1:AP155"/>
  <sheetViews>
    <sheetView showGridLines="0" view="pageBreakPreview" topLeftCell="A67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2" customWidth="1"/>
    <col min="13" max="15" width="9.7109375" style="2" customWidth="1"/>
    <col min="16" max="23" width="9.7109375" style="1" customWidth="1"/>
    <col min="24" max="42" width="9.140625" style="1"/>
  </cols>
  <sheetData>
    <row r="1" spans="1:42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</row>
    <row r="2" spans="1:42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19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</row>
    <row r="3" spans="1:42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</row>
    <row r="4" spans="1:42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19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</row>
    <row r="5" spans="1:42" ht="12" customHeight="1" x14ac:dyDescent="0.2">
      <c r="A5" s="20"/>
      <c r="B5" s="256" t="s">
        <v>91</v>
      </c>
      <c r="C5" s="180" t="s">
        <v>770</v>
      </c>
      <c r="D5" s="257"/>
      <c r="E5" s="257"/>
      <c r="F5" s="257"/>
      <c r="G5" s="258"/>
      <c r="H5"/>
      <c r="I5"/>
      <c r="J5"/>
      <c r="K5"/>
      <c r="L5" s="25"/>
      <c r="M5" s="19"/>
      <c r="N5" s="19"/>
      <c r="O5" s="19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</row>
    <row r="6" spans="1:42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</row>
    <row r="7" spans="1:42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</row>
    <row r="8" spans="1:42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19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</row>
    <row r="9" spans="1:42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9"/>
      <c r="M9" s="19"/>
      <c r="N9" s="19"/>
      <c r="O9" s="19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</row>
    <row r="10" spans="1:42" ht="12" customHeight="1" x14ac:dyDescent="0.2">
      <c r="A10" s="20"/>
      <c r="B10" s="157"/>
      <c r="C10" s="181" t="s">
        <v>771</v>
      </c>
      <c r="D10" s="153">
        <v>57.5</v>
      </c>
      <c r="E10" s="153">
        <v>4.8</v>
      </c>
      <c r="F10" s="153"/>
      <c r="G10" s="153">
        <v>3.7</v>
      </c>
      <c r="H10" s="182">
        <f>D10*E10</f>
        <v>276</v>
      </c>
      <c r="I10" s="183">
        <f>D10*E10*G10</f>
        <v>1021.2</v>
      </c>
      <c r="J10" s="181"/>
      <c r="K10" s="184"/>
      <c r="L10" s="19"/>
      <c r="M10" s="19"/>
      <c r="N10" s="19"/>
      <c r="O10" s="19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</row>
    <row r="11" spans="1:42" ht="12" customHeight="1" x14ac:dyDescent="0.2">
      <c r="A11" s="20"/>
      <c r="B11" s="157"/>
      <c r="C11" s="181" t="s">
        <v>1594</v>
      </c>
      <c r="D11" s="153">
        <v>4.2</v>
      </c>
      <c r="E11" s="153">
        <v>3</v>
      </c>
      <c r="F11" s="153"/>
      <c r="G11" s="153">
        <v>7</v>
      </c>
      <c r="H11" s="182">
        <f>D11*E11</f>
        <v>12.600000000000001</v>
      </c>
      <c r="I11" s="183">
        <f>D11*E11*G11</f>
        <v>88.200000000000017</v>
      </c>
      <c r="J11" s="181"/>
      <c r="K11" s="184"/>
      <c r="L11" s="19"/>
      <c r="M11" s="19"/>
      <c r="N11" s="19"/>
      <c r="O11" s="19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</row>
    <row r="12" spans="1:42" ht="12" customHeight="1" x14ac:dyDescent="0.2">
      <c r="A12" s="20"/>
      <c r="B12" s="157"/>
      <c r="C12" s="181" t="s">
        <v>1713</v>
      </c>
      <c r="D12" s="153">
        <v>6</v>
      </c>
      <c r="E12" s="153">
        <v>4.8</v>
      </c>
      <c r="F12" s="153"/>
      <c r="G12" s="153">
        <v>3.7</v>
      </c>
      <c r="H12" s="182">
        <f>D12*E12</f>
        <v>28.799999999999997</v>
      </c>
      <c r="I12" s="183">
        <f>D12*E12*G12</f>
        <v>106.55999999999999</v>
      </c>
      <c r="J12" s="810"/>
      <c r="K12" s="184"/>
      <c r="L12" s="19"/>
      <c r="M12" s="19"/>
      <c r="N12" s="19"/>
      <c r="O12" s="19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</row>
    <row r="13" spans="1:42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L13" s="19"/>
      <c r="M13"/>
      <c r="N13"/>
      <c r="O13"/>
      <c r="P13"/>
      <c r="Q13"/>
      <c r="R13"/>
      <c r="S13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</row>
    <row r="14" spans="1:42" ht="12" customHeight="1" thickBot="1" x14ac:dyDescent="0.25">
      <c r="A14" s="20"/>
      <c r="B14" s="426"/>
      <c r="C14" s="169" t="s">
        <v>1715</v>
      </c>
      <c r="D14" s="250">
        <v>9.5</v>
      </c>
      <c r="E14" s="250">
        <v>7</v>
      </c>
      <c r="F14" s="250"/>
      <c r="G14" s="153">
        <v>4.2</v>
      </c>
      <c r="H14" s="182">
        <f>D14*E14</f>
        <v>66.5</v>
      </c>
      <c r="I14" s="183">
        <f>D14*E14*G14</f>
        <v>279.3</v>
      </c>
      <c r="J14" s="169"/>
      <c r="K14" s="185"/>
      <c r="L14" s="19"/>
      <c r="M14" s="19"/>
      <c r="N14" s="19"/>
      <c r="O14" s="19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</row>
    <row r="15" spans="1:42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383.90000000000003</v>
      </c>
      <c r="I15" s="191">
        <f>SUM(I9:I14)</f>
        <v>1495.26</v>
      </c>
      <c r="J15" s="165"/>
      <c r="K15" s="192"/>
      <c r="L15" s="19"/>
      <c r="M15" s="19"/>
      <c r="N15" s="19"/>
      <c r="O15" s="19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</row>
    <row r="16" spans="1:42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9"/>
      <c r="M16" s="19"/>
      <c r="N16" s="19"/>
      <c r="O16" s="19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</row>
    <row r="17" spans="1:42" ht="12" customHeight="1" x14ac:dyDescent="0.2">
      <c r="A17" s="20"/>
      <c r="B17" s="157"/>
      <c r="C17" s="181" t="s">
        <v>771</v>
      </c>
      <c r="D17" s="182">
        <v>57.5</v>
      </c>
      <c r="E17" s="182">
        <v>5.2</v>
      </c>
      <c r="F17" s="182"/>
      <c r="G17" s="182"/>
      <c r="H17" s="182">
        <f>D17*E17</f>
        <v>299</v>
      </c>
      <c r="I17" s="183"/>
      <c r="J17" s="427"/>
      <c r="K17" s="186"/>
      <c r="L17" s="19"/>
      <c r="M17" s="19"/>
      <c r="N17" s="19"/>
      <c r="O17" s="19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</row>
    <row r="18" spans="1:42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9"/>
      <c r="M18" s="19"/>
      <c r="N18" s="19"/>
      <c r="O18" s="19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</row>
    <row r="19" spans="1:42" ht="12" customHeight="1" x14ac:dyDescent="0.2">
      <c r="A19" s="20"/>
      <c r="B19" s="157"/>
      <c r="C19" s="285" t="s">
        <v>1716</v>
      </c>
      <c r="D19" s="250">
        <v>9.5</v>
      </c>
      <c r="E19" s="250">
        <v>7.6</v>
      </c>
      <c r="F19" s="250"/>
      <c r="G19" s="250"/>
      <c r="H19" s="250">
        <f>D19*E19</f>
        <v>72.2</v>
      </c>
      <c r="I19" s="428"/>
      <c r="J19" s="285"/>
      <c r="K19" s="284"/>
      <c r="L19" s="19"/>
      <c r="M19" s="19"/>
      <c r="N19" s="19"/>
      <c r="O19" s="19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</row>
    <row r="20" spans="1:42" ht="12" customHeight="1" x14ac:dyDescent="0.2">
      <c r="A20" s="20"/>
      <c r="B20" s="157"/>
      <c r="C20" s="285"/>
      <c r="D20" s="153"/>
      <c r="E20" s="153"/>
      <c r="F20" s="153"/>
      <c r="G20" s="153"/>
      <c r="H20" s="153"/>
      <c r="I20" s="473"/>
      <c r="J20" s="169"/>
      <c r="K20" s="185"/>
      <c r="L20" s="19"/>
      <c r="M20" s="19"/>
      <c r="N20" s="19"/>
      <c r="O20" s="19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</row>
    <row r="21" spans="1:42" ht="12" customHeight="1" thickBot="1" x14ac:dyDescent="0.25">
      <c r="A21" s="20"/>
      <c r="B21" s="157"/>
      <c r="C21" s="290"/>
      <c r="D21" s="522"/>
      <c r="E21" s="522"/>
      <c r="F21" s="522"/>
      <c r="G21" s="522"/>
      <c r="H21" s="522"/>
      <c r="I21" s="183"/>
      <c r="J21" s="427"/>
      <c r="K21" s="186"/>
      <c r="L21" s="19"/>
      <c r="M21" s="19"/>
      <c r="N21" s="19"/>
      <c r="O21" s="19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</row>
    <row r="22" spans="1:42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371.2</v>
      </c>
      <c r="I22" s="429"/>
      <c r="J22" s="165"/>
      <c r="K22" s="192"/>
      <c r="L22" s="19"/>
      <c r="M22" s="19"/>
      <c r="N22" s="19"/>
      <c r="O22" s="19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</row>
    <row r="23" spans="1:42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9"/>
      <c r="M23" s="19"/>
      <c r="N23" s="19"/>
      <c r="O23" s="19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</row>
    <row r="24" spans="1:42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19"/>
      <c r="N24" s="19"/>
      <c r="O24" s="19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</row>
    <row r="25" spans="1:42" ht="12" customHeight="1" thickBot="1" x14ac:dyDescent="0.25">
      <c r="A25" s="20"/>
      <c r="B25" s="431" t="str">
        <f>C5</f>
        <v>40 - Most č.6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19"/>
      <c r="N25" s="19"/>
      <c r="O25" s="19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</row>
    <row r="26" spans="1:42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19"/>
      <c r="N26" s="19"/>
      <c r="O26" s="19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</row>
    <row r="27" spans="1:42" ht="12" customHeight="1" x14ac:dyDescent="0.2">
      <c r="A27" s="20"/>
      <c r="B27" s="1020" t="s">
        <v>115</v>
      </c>
      <c r="C27" s="1021" t="s">
        <v>138</v>
      </c>
      <c r="D27" s="1184">
        <f>J61+J62</f>
        <v>26.244</v>
      </c>
      <c r="E27" s="1023"/>
      <c r="F27" s="1024"/>
      <c r="G27" s="1024"/>
      <c r="H27" s="1025"/>
      <c r="I27" s="1025"/>
      <c r="J27" s="1026">
        <v>1.8</v>
      </c>
      <c r="K27" s="1021"/>
      <c r="L27" s="19"/>
      <c r="M27" s="19"/>
      <c r="N27" s="19"/>
      <c r="O27" s="19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</row>
    <row r="28" spans="1:42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9"/>
      <c r="M28" s="19"/>
      <c r="N28" s="19"/>
      <c r="O28" s="19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</row>
    <row r="29" spans="1:42" ht="12" customHeight="1" x14ac:dyDescent="0.2">
      <c r="A29" s="20"/>
      <c r="B29" s="1027" t="s">
        <v>1648</v>
      </c>
      <c r="C29" s="1030" t="s">
        <v>1060</v>
      </c>
      <c r="D29" s="1184">
        <f>J73+J89+J90</f>
        <v>115.77300000000001</v>
      </c>
      <c r="E29" s="1031"/>
      <c r="F29" s="1025"/>
      <c r="G29" s="1025"/>
      <c r="H29" s="1025">
        <f>D29/2.5</f>
        <v>46.309200000000004</v>
      </c>
      <c r="I29" s="1025"/>
      <c r="J29" s="1026">
        <v>2.5</v>
      </c>
      <c r="K29" s="1030"/>
      <c r="L29" s="19"/>
      <c r="M29" s="19"/>
      <c r="N29" s="19"/>
      <c r="O29" s="19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</row>
    <row r="30" spans="1:42" ht="12" customHeight="1" x14ac:dyDescent="0.2">
      <c r="A30" s="20"/>
      <c r="B30" s="1032" t="s">
        <v>116</v>
      </c>
      <c r="C30" s="1030" t="s">
        <v>140</v>
      </c>
      <c r="D30" s="1184">
        <f>J82</f>
        <v>46.886399999999995</v>
      </c>
      <c r="E30" s="1031"/>
      <c r="F30" s="1025"/>
      <c r="G30" s="1025"/>
      <c r="H30" s="1025">
        <f>D30/2.2</f>
        <v>21.311999999999998</v>
      </c>
      <c r="I30" s="1025">
        <f>H82</f>
        <v>21.311999999999998</v>
      </c>
      <c r="J30" s="1025">
        <v>2.2000000000000002</v>
      </c>
      <c r="K30" s="1030"/>
      <c r="L30" s="19"/>
      <c r="M30" s="19"/>
      <c r="N30" s="19"/>
      <c r="O30" s="19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</row>
    <row r="31" spans="1:42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9"/>
      <c r="M31" s="19"/>
      <c r="N31" s="19"/>
      <c r="O31" s="19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</row>
    <row r="32" spans="1:42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9"/>
      <c r="M32" s="19"/>
      <c r="N32" s="19"/>
      <c r="O32" s="19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</row>
    <row r="33" spans="1:42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9"/>
      <c r="M33" s="19"/>
      <c r="N33" s="19"/>
      <c r="O33" s="19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</row>
    <row r="34" spans="1:42" ht="12" customHeight="1" x14ac:dyDescent="0.2">
      <c r="A34" s="20"/>
      <c r="B34" s="1032" t="s">
        <v>121</v>
      </c>
      <c r="C34" s="1030" t="s">
        <v>142</v>
      </c>
      <c r="D34" s="1184">
        <f>J88</f>
        <v>0.30412800000000001</v>
      </c>
      <c r="E34" s="1048"/>
      <c r="F34" s="1025"/>
      <c r="G34" s="1025"/>
      <c r="H34" s="1025"/>
      <c r="I34" s="1025"/>
      <c r="J34" s="1033"/>
      <c r="K34" s="1030"/>
      <c r="L34" s="19"/>
      <c r="M34" s="19"/>
      <c r="N34" s="19"/>
      <c r="O34" s="19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</row>
    <row r="35" spans="1:42" ht="12" customHeight="1" x14ac:dyDescent="0.2">
      <c r="A35" s="20"/>
      <c r="B35" s="1032" t="s">
        <v>121</v>
      </c>
      <c r="C35" s="1030" t="s">
        <v>1774</v>
      </c>
      <c r="D35" s="1184">
        <f>J90+J59</f>
        <v>8.4239999999999995</v>
      </c>
      <c r="E35" s="1048"/>
      <c r="F35" s="1025"/>
      <c r="G35" s="1025"/>
      <c r="H35" s="1025"/>
      <c r="I35" s="1025"/>
      <c r="J35" s="1033"/>
      <c r="K35" s="1030"/>
      <c r="L35" s="19"/>
      <c r="M35" s="19"/>
      <c r="N35" s="19"/>
      <c r="O35" s="19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</row>
    <row r="36" spans="1:42" ht="12" customHeight="1" x14ac:dyDescent="0.2">
      <c r="A36" s="20"/>
      <c r="B36" s="1032" t="s">
        <v>143</v>
      </c>
      <c r="C36" s="1030" t="s">
        <v>526</v>
      </c>
      <c r="D36" s="1184">
        <f>J102+J53</f>
        <v>92.075562208333338</v>
      </c>
      <c r="E36" s="1031"/>
      <c r="F36" s="1025"/>
      <c r="G36" s="1025"/>
      <c r="H36" s="1025"/>
      <c r="I36" s="1025"/>
      <c r="J36" s="1033"/>
      <c r="K36" s="1030"/>
      <c r="L36" s="19"/>
      <c r="M36" s="19"/>
      <c r="N36" s="19"/>
      <c r="O36" s="19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</row>
    <row r="37" spans="1:42" ht="12" customHeight="1" x14ac:dyDescent="0.2">
      <c r="A37" s="20"/>
      <c r="B37" s="1032" t="s">
        <v>144</v>
      </c>
      <c r="C37" s="1030" t="s">
        <v>525</v>
      </c>
      <c r="D37" s="1184">
        <f>J108</f>
        <v>3.1974912</v>
      </c>
      <c r="E37" s="1031"/>
      <c r="F37" s="1025"/>
      <c r="G37" s="1025"/>
      <c r="H37" s="1025"/>
      <c r="I37" s="1025"/>
      <c r="J37" s="1033"/>
      <c r="K37" s="1030"/>
      <c r="L37" s="19"/>
      <c r="M37" s="19"/>
      <c r="N37" s="19"/>
      <c r="O37" s="19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</row>
    <row r="38" spans="1:42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19"/>
      <c r="N38" s="19"/>
      <c r="O38" s="19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</row>
    <row r="39" spans="1:42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9"/>
      <c r="M39" s="19"/>
      <c r="N39" s="19"/>
      <c r="O39" s="19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</row>
    <row r="40" spans="1:42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42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42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42" ht="12" customHeight="1" thickBot="1" x14ac:dyDescent="0.25">
      <c r="A43" s="20"/>
      <c r="B43" s="456" t="s">
        <v>147</v>
      </c>
      <c r="C43" s="457"/>
      <c r="D43" s="565">
        <f>SUM(D27:D42)</f>
        <v>292.90458140833329</v>
      </c>
      <c r="E43" s="458"/>
      <c r="F43" s="458"/>
      <c r="G43" s="304">
        <f>SUM(G27:G42)</f>
        <v>0</v>
      </c>
      <c r="H43" s="304">
        <f>SUM(H27:H42)</f>
        <v>67.621200000000002</v>
      </c>
      <c r="I43" s="304">
        <f>SUM(I27:I42)</f>
        <v>21.311999999999998</v>
      </c>
      <c r="J43" s="459"/>
      <c r="K43" s="258"/>
      <c r="L43" s="19"/>
      <c r="M43" s="59" t="e">
        <f>J226+J208+J166+J184+J178+J136+J233+#REF!+J56</f>
        <v>#REF!</v>
      </c>
      <c r="N43" s="58">
        <f>H166+H136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</row>
    <row r="44" spans="1:42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</row>
    <row r="45" spans="1:42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2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383.90000000000003</v>
      </c>
      <c r="P46" s="476">
        <f>I15</f>
        <v>1495.26</v>
      </c>
      <c r="Q46" s="477">
        <f>D43</f>
        <v>292.90458140833329</v>
      </c>
      <c r="R46" s="477">
        <f>H43</f>
        <v>67.621200000000002</v>
      </c>
      <c r="S46" s="476">
        <f>I43</f>
        <v>21.311999999999998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2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26.244</v>
      </c>
      <c r="P47" s="479">
        <f>D28</f>
        <v>0</v>
      </c>
      <c r="Q47" s="480">
        <f>D29</f>
        <v>115.77300000000001</v>
      </c>
      <c r="R47" s="480">
        <f>D30</f>
        <v>46.886399999999995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0.30412800000000001</v>
      </c>
      <c r="W47" s="555">
        <f>D35</f>
        <v>8.4239999999999995</v>
      </c>
      <c r="X47" s="555">
        <f>D36</f>
        <v>92.075562208333338</v>
      </c>
      <c r="Y47" s="555">
        <f>D37</f>
        <v>3.1974912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292.90458140833329</v>
      </c>
    </row>
    <row r="48" spans="1:42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19"/>
      <c r="N48" s="19"/>
      <c r="O48" s="19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</row>
    <row r="49" spans="1:42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9"/>
      <c r="M49" s="150" t="s">
        <v>110</v>
      </c>
      <c r="N49" s="19"/>
      <c r="O49" s="19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</row>
    <row r="50" spans="1:42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9"/>
      <c r="M50" s="19"/>
      <c r="N50" s="19"/>
      <c r="O50" s="19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</row>
    <row r="51" spans="1:42" ht="12" customHeight="1" x14ac:dyDescent="0.2">
      <c r="A51" s="20"/>
      <c r="B51" s="160">
        <v>1</v>
      </c>
      <c r="C51" s="185" t="s">
        <v>599</v>
      </c>
      <c r="D51" s="170">
        <v>57.5</v>
      </c>
      <c r="E51" s="170"/>
      <c r="F51" s="169"/>
      <c r="G51" s="170"/>
      <c r="H51" s="170"/>
      <c r="I51" s="298">
        <f>M151</f>
        <v>1.3412515166666665</v>
      </c>
      <c r="J51" s="299">
        <f>D51*I51*B51</f>
        <v>77.121962208333329</v>
      </c>
      <c r="K51" s="162" t="s">
        <v>493</v>
      </c>
      <c r="L51" s="19"/>
      <c r="M51" s="19"/>
      <c r="N51" s="19"/>
      <c r="O51" s="19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</row>
    <row r="52" spans="1:42" ht="12" customHeight="1" thickBot="1" x14ac:dyDescent="0.25">
      <c r="A52" s="20"/>
      <c r="B52" s="159">
        <v>1</v>
      </c>
      <c r="C52" s="185" t="s">
        <v>772</v>
      </c>
      <c r="D52" s="491"/>
      <c r="E52" s="170"/>
      <c r="F52" s="169"/>
      <c r="G52" s="170"/>
      <c r="H52" s="170"/>
      <c r="I52" s="298"/>
      <c r="J52" s="299">
        <v>6.29</v>
      </c>
      <c r="K52" s="172" t="s">
        <v>493</v>
      </c>
      <c r="L52" s="19"/>
      <c r="M52" s="19">
        <f>I11*0.07132</f>
        <v>6.2904240000000007</v>
      </c>
      <c r="N52" s="19"/>
      <c r="O52" s="19">
        <f>9.3*6.5*0.0511*2</f>
        <v>6.1779900000000003</v>
      </c>
      <c r="P52" s="20"/>
      <c r="Q52" s="20">
        <f>14*15*0.0511</f>
        <v>10.731</v>
      </c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</row>
    <row r="53" spans="1:42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547"/>
      <c r="I53" s="484"/>
      <c r="J53" s="485">
        <f>SUM(J51:J52)</f>
        <v>83.411962208333335</v>
      </c>
      <c r="K53" s="487"/>
      <c r="L53" s="19"/>
      <c r="M53" s="19"/>
      <c r="N53" s="19"/>
      <c r="O53" s="19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</row>
    <row r="54" spans="1:42" ht="12" customHeight="1" x14ac:dyDescent="0.2">
      <c r="A54" s="20"/>
      <c r="B54" s="259"/>
      <c r="C54" s="258"/>
      <c r="D54" s="258"/>
      <c r="E54" s="258"/>
      <c r="F54" s="258"/>
      <c r="G54" s="258"/>
      <c r="H54" s="133"/>
      <c r="I54" s="258"/>
      <c r="J54" s="488"/>
      <c r="K54" s="258"/>
      <c r="L54" s="19"/>
      <c r="M54" s="19"/>
      <c r="N54" s="19"/>
      <c r="O54" s="19"/>
      <c r="P54" s="20" t="e">
        <f>(#REF!+#REF!)*1.2</f>
        <v>#REF!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</row>
    <row r="55" spans="1:42" ht="12" customHeight="1" thickBot="1" x14ac:dyDescent="0.25">
      <c r="A55" s="20"/>
      <c r="B55" s="111" t="s">
        <v>2007</v>
      </c>
      <c r="C55" s="112"/>
      <c r="D55" s="112"/>
      <c r="E55" s="112"/>
      <c r="F55" s="112"/>
      <c r="G55" s="112"/>
      <c r="H55" s="112"/>
      <c r="I55" s="112"/>
      <c r="J55" s="112"/>
      <c r="K55" s="112"/>
      <c r="L55" s="19"/>
      <c r="M55" s="19"/>
      <c r="N55" s="19"/>
      <c r="O55" s="19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</row>
    <row r="56" spans="1:42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L56" s="19"/>
      <c r="M56" s="150" t="s">
        <v>110</v>
      </c>
      <c r="N56" s="19"/>
      <c r="O56" s="19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</row>
    <row r="57" spans="1:42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602</v>
      </c>
      <c r="J57" s="440" t="s">
        <v>113</v>
      </c>
      <c r="K57" s="441" t="s">
        <v>114</v>
      </c>
      <c r="L57" s="19"/>
      <c r="M57" s="19"/>
      <c r="N57" s="19"/>
      <c r="O57" s="19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</row>
    <row r="58" spans="1:42" ht="12" customHeight="1" x14ac:dyDescent="0.2">
      <c r="A58" s="20"/>
      <c r="B58" s="160"/>
      <c r="C58" s="185" t="s">
        <v>668</v>
      </c>
      <c r="D58" s="170"/>
      <c r="E58" s="170"/>
      <c r="F58" s="170"/>
      <c r="G58" s="170"/>
      <c r="H58" s="170"/>
      <c r="I58" s="169"/>
      <c r="J58" s="299"/>
      <c r="K58" s="162"/>
      <c r="L58" s="19"/>
      <c r="M58" s="19"/>
      <c r="N58" s="19"/>
      <c r="O58" s="19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</row>
    <row r="59" spans="1:42" ht="12" customHeight="1" x14ac:dyDescent="0.2">
      <c r="A59" s="20"/>
      <c r="B59" s="160">
        <v>192</v>
      </c>
      <c r="C59" s="185" t="s">
        <v>603</v>
      </c>
      <c r="D59" s="170">
        <v>0.6</v>
      </c>
      <c r="E59" s="170">
        <v>1.25</v>
      </c>
      <c r="F59" s="170">
        <f>D59*E59*B59</f>
        <v>144</v>
      </c>
      <c r="G59" s="298">
        <v>6.0000000000000001E-3</v>
      </c>
      <c r="H59" s="170">
        <f>F59*G59</f>
        <v>0.86399999999999999</v>
      </c>
      <c r="I59" s="169">
        <v>1.8499999999999999E-2</v>
      </c>
      <c r="J59" s="299">
        <f>F59*I59</f>
        <v>2.6639999999999997</v>
      </c>
      <c r="K59" s="162" t="s">
        <v>997</v>
      </c>
      <c r="L59" s="19"/>
      <c r="M59" s="19"/>
      <c r="N59" s="19"/>
      <c r="O59" s="19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</row>
    <row r="60" spans="1:42" ht="12" customHeight="1" x14ac:dyDescent="0.2">
      <c r="A60" s="20"/>
      <c r="B60" s="159"/>
      <c r="C60" s="185" t="s">
        <v>773</v>
      </c>
      <c r="D60" s="170"/>
      <c r="E60" s="170"/>
      <c r="F60" s="169"/>
      <c r="G60" s="170"/>
      <c r="H60" s="170"/>
      <c r="I60" s="169"/>
      <c r="J60" s="299"/>
      <c r="K60" s="162"/>
      <c r="L60" s="19"/>
      <c r="M60" s="19"/>
      <c r="N60" s="19"/>
      <c r="O60" s="19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</row>
    <row r="61" spans="1:42" ht="12" customHeight="1" x14ac:dyDescent="0.2">
      <c r="A61" s="20"/>
      <c r="B61" s="159">
        <v>2</v>
      </c>
      <c r="C61" s="185" t="s">
        <v>670</v>
      </c>
      <c r="D61" s="170">
        <v>4.2</v>
      </c>
      <c r="E61" s="170">
        <v>7</v>
      </c>
      <c r="F61" s="170">
        <f>D61*E61</f>
        <v>29.400000000000002</v>
      </c>
      <c r="G61" s="170">
        <v>0.15</v>
      </c>
      <c r="H61" s="170">
        <f>F61*G61*B61</f>
        <v>8.82</v>
      </c>
      <c r="I61" s="169">
        <v>1.8</v>
      </c>
      <c r="J61" s="299">
        <f>H61*I61</f>
        <v>15.876000000000001</v>
      </c>
      <c r="K61" s="162" t="s">
        <v>115</v>
      </c>
      <c r="L61" s="19"/>
      <c r="M61" s="155"/>
      <c r="N61" s="19"/>
      <c r="O61" s="19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</row>
    <row r="62" spans="1:42" ht="12" customHeight="1" thickBot="1" x14ac:dyDescent="0.25">
      <c r="A62" s="20"/>
      <c r="B62" s="159">
        <v>2</v>
      </c>
      <c r="C62" s="185" t="s">
        <v>2019</v>
      </c>
      <c r="D62" s="170">
        <v>3</v>
      </c>
      <c r="E62" s="170">
        <v>7</v>
      </c>
      <c r="F62" s="170">
        <f>D62*E62-1.8</f>
        <v>19.2</v>
      </c>
      <c r="G62" s="170">
        <v>0.15</v>
      </c>
      <c r="H62" s="170">
        <f>F62*G62*B62</f>
        <v>5.76</v>
      </c>
      <c r="I62" s="169">
        <v>1.8</v>
      </c>
      <c r="J62" s="299">
        <f>H62*I62</f>
        <v>10.368</v>
      </c>
      <c r="K62" s="172" t="s">
        <v>115</v>
      </c>
      <c r="L62" s="19"/>
      <c r="M62" s="155">
        <v>-1.8</v>
      </c>
      <c r="N62" s="19"/>
      <c r="O62" s="19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</row>
    <row r="63" spans="1:42" ht="12" customHeight="1" thickBot="1" x14ac:dyDescent="0.25">
      <c r="A63" s="20"/>
      <c r="B63" s="483"/>
      <c r="C63" s="484" t="s">
        <v>117</v>
      </c>
      <c r="D63" s="484"/>
      <c r="E63" s="484"/>
      <c r="F63" s="484"/>
      <c r="G63" s="462"/>
      <c r="H63" s="520">
        <f>SUM(H58:H62)</f>
        <v>15.444000000000001</v>
      </c>
      <c r="I63" s="484"/>
      <c r="J63" s="485">
        <f>SUM(J58:J62)</f>
        <v>28.908000000000001</v>
      </c>
      <c r="K63" s="487"/>
      <c r="L63" s="19"/>
      <c r="M63" s="19"/>
      <c r="N63" s="19"/>
      <c r="O63" s="19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</row>
    <row r="64" spans="1:42" ht="12" customHeight="1" x14ac:dyDescent="0.2">
      <c r="A64" s="20"/>
      <c r="B64" s="259"/>
      <c r="C64" s="258"/>
      <c r="D64" s="258"/>
      <c r="E64" s="258"/>
      <c r="F64" s="258"/>
      <c r="G64" s="258"/>
      <c r="H64" s="133"/>
      <c r="I64" s="258"/>
      <c r="J64" s="488"/>
      <c r="K64" s="258"/>
      <c r="L64" s="19"/>
      <c r="M64" s="19"/>
      <c r="N64" s="19"/>
      <c r="O64" s="19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</row>
    <row r="65" spans="1:42" ht="12" customHeight="1" thickBot="1" x14ac:dyDescent="0.25">
      <c r="A65" s="20"/>
      <c r="B65" s="111" t="s">
        <v>184</v>
      </c>
      <c r="C65" s="112"/>
      <c r="D65" s="112"/>
      <c r="E65" s="112"/>
      <c r="F65" s="112"/>
      <c r="G65" s="112"/>
      <c r="H65" s="112"/>
      <c r="I65" s="112"/>
      <c r="J65" s="138"/>
      <c r="K65" s="112"/>
      <c r="L65" s="19"/>
      <c r="M65" s="19"/>
      <c r="N65" s="19"/>
      <c r="O65" s="19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</row>
    <row r="66" spans="1:42" ht="12" customHeight="1" thickBot="1" x14ac:dyDescent="0.25">
      <c r="A66" s="20"/>
      <c r="B66" s="482"/>
      <c r="C66" s="432"/>
      <c r="D66" s="434" t="s">
        <v>93</v>
      </c>
      <c r="E66" s="434" t="s">
        <v>104</v>
      </c>
      <c r="F66" s="434" t="s">
        <v>96</v>
      </c>
      <c r="G66" s="434" t="s">
        <v>105</v>
      </c>
      <c r="H66" s="434" t="s">
        <v>106</v>
      </c>
      <c r="I66" s="434" t="s">
        <v>107</v>
      </c>
      <c r="J66" s="492" t="s">
        <v>108</v>
      </c>
      <c r="K66" s="435" t="s">
        <v>109</v>
      </c>
      <c r="L66" s="19"/>
      <c r="M66" s="19"/>
      <c r="N66" s="19"/>
      <c r="O66" s="19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</row>
    <row r="67" spans="1:42" ht="12" customHeight="1" thickBot="1" x14ac:dyDescent="0.25">
      <c r="A67" s="20"/>
      <c r="B67" s="436" t="s">
        <v>111</v>
      </c>
      <c r="C67" s="437" t="s">
        <v>112</v>
      </c>
      <c r="D67" s="440" t="s">
        <v>99</v>
      </c>
      <c r="E67" s="440" t="s">
        <v>99</v>
      </c>
      <c r="F67" s="440" t="s">
        <v>135</v>
      </c>
      <c r="G67" s="440" t="s">
        <v>99</v>
      </c>
      <c r="H67" s="440" t="s">
        <v>136</v>
      </c>
      <c r="I67" s="440" t="s">
        <v>137</v>
      </c>
      <c r="J67" s="493" t="s">
        <v>113</v>
      </c>
      <c r="K67" s="441" t="s">
        <v>114</v>
      </c>
      <c r="L67" s="19"/>
      <c r="M67" s="19"/>
      <c r="N67" s="19"/>
      <c r="O67" s="19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</row>
    <row r="68" spans="1:42" ht="12" customHeight="1" x14ac:dyDescent="0.2">
      <c r="A68" s="20"/>
      <c r="B68" s="160"/>
      <c r="C68" s="185" t="s">
        <v>668</v>
      </c>
      <c r="D68" s="170"/>
      <c r="E68" s="170"/>
      <c r="F68" s="170"/>
      <c r="G68" s="170"/>
      <c r="H68" s="170"/>
      <c r="I68" s="169"/>
      <c r="J68" s="299"/>
      <c r="K68" s="162"/>
      <c r="L68" s="19"/>
      <c r="M68" s="19"/>
      <c r="N68" s="19"/>
      <c r="O68" s="19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</row>
    <row r="69" spans="1:42" ht="12" customHeight="1" x14ac:dyDescent="0.2">
      <c r="A69" s="20"/>
      <c r="B69" s="160">
        <v>1</v>
      </c>
      <c r="C69" s="184" t="s">
        <v>1680</v>
      </c>
      <c r="D69" s="283">
        <v>57.5</v>
      </c>
      <c r="E69" s="297">
        <v>4.7</v>
      </c>
      <c r="F69" s="170">
        <f>D69*E69-4</f>
        <v>266.25</v>
      </c>
      <c r="G69" s="170">
        <v>0.12</v>
      </c>
      <c r="H69" s="170">
        <f>F69*G69*B69</f>
        <v>31.95</v>
      </c>
      <c r="I69" s="169">
        <v>2.5</v>
      </c>
      <c r="J69" s="299">
        <f>H69*I69</f>
        <v>79.875</v>
      </c>
      <c r="K69" s="166" t="s">
        <v>157</v>
      </c>
      <c r="L69" s="19"/>
      <c r="M69" s="19"/>
      <c r="N69" s="19"/>
      <c r="O69" s="19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</row>
    <row r="70" spans="1:42" ht="12" customHeight="1" x14ac:dyDescent="0.2">
      <c r="A70" s="20"/>
      <c r="B70" s="159"/>
      <c r="C70" s="185" t="s">
        <v>1977</v>
      </c>
      <c r="D70" s="170"/>
      <c r="E70" s="170"/>
      <c r="F70" s="169"/>
      <c r="G70" s="170"/>
      <c r="H70" s="170"/>
      <c r="I70" s="169"/>
      <c r="J70" s="299"/>
      <c r="K70" s="162"/>
      <c r="L70" s="19"/>
      <c r="M70" s="19"/>
      <c r="N70" s="19"/>
      <c r="O70" s="19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</row>
    <row r="71" spans="1:42" ht="12" customHeight="1" x14ac:dyDescent="0.2">
      <c r="A71" s="20"/>
      <c r="B71" s="159">
        <v>1</v>
      </c>
      <c r="C71" s="184" t="s">
        <v>174</v>
      </c>
      <c r="D71" s="170">
        <v>4.2</v>
      </c>
      <c r="E71" s="170">
        <v>3</v>
      </c>
      <c r="F71" s="170">
        <f>D71*E71</f>
        <v>12.600000000000001</v>
      </c>
      <c r="G71" s="170">
        <v>0.3</v>
      </c>
      <c r="H71" s="170">
        <f>F71*G71*B71</f>
        <v>3.7800000000000002</v>
      </c>
      <c r="I71" s="169">
        <v>2.5</v>
      </c>
      <c r="J71" s="299">
        <f>H71*I71</f>
        <v>9.4500000000000011</v>
      </c>
      <c r="K71" s="172" t="s">
        <v>157</v>
      </c>
      <c r="L71" s="19"/>
      <c r="M71" s="155"/>
      <c r="N71" s="19"/>
      <c r="O71" s="19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</row>
    <row r="72" spans="1:42" ht="12" customHeight="1" thickBot="1" x14ac:dyDescent="0.25">
      <c r="A72" s="20"/>
      <c r="B72" s="159">
        <v>2</v>
      </c>
      <c r="C72" s="584" t="s">
        <v>237</v>
      </c>
      <c r="D72" s="836">
        <v>6</v>
      </c>
      <c r="E72" s="153">
        <v>3.7</v>
      </c>
      <c r="F72" s="153">
        <f>D72*E72*B72</f>
        <v>44.400000000000006</v>
      </c>
      <c r="G72" s="153">
        <v>0.2</v>
      </c>
      <c r="H72" s="170">
        <f>F72*G72</f>
        <v>8.8800000000000008</v>
      </c>
      <c r="I72" s="169">
        <v>2.2000000000000002</v>
      </c>
      <c r="J72" s="299">
        <f>H72*I72</f>
        <v>19.536000000000005</v>
      </c>
      <c r="K72" s="172" t="s">
        <v>115</v>
      </c>
      <c r="L72" s="19"/>
      <c r="M72" s="155">
        <f>2*6*3.7*0.2</f>
        <v>8.8800000000000008</v>
      </c>
      <c r="N72" s="19"/>
      <c r="O72" s="19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</row>
    <row r="73" spans="1:42" ht="12" customHeight="1" thickBot="1" x14ac:dyDescent="0.25">
      <c r="A73" s="20"/>
      <c r="B73" s="483"/>
      <c r="C73" s="484" t="s">
        <v>117</v>
      </c>
      <c r="D73" s="484"/>
      <c r="E73" s="484"/>
      <c r="F73" s="484"/>
      <c r="G73" s="462"/>
      <c r="H73" s="485">
        <f>SUM(H69:H72)</f>
        <v>44.61</v>
      </c>
      <c r="I73" s="484"/>
      <c r="J73" s="485">
        <f>SUM(J69:J72)</f>
        <v>108.861</v>
      </c>
      <c r="K73" s="487"/>
      <c r="L73" s="19"/>
      <c r="M73" s="19"/>
      <c r="N73" s="19"/>
      <c r="O73" s="19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</row>
    <row r="74" spans="1:42" ht="12" customHeight="1" x14ac:dyDescent="0.2">
      <c r="A74" s="20"/>
      <c r="B74" s="154"/>
      <c r="C74" s="112"/>
      <c r="D74" s="112"/>
      <c r="E74" s="112"/>
      <c r="F74" s="112"/>
      <c r="G74" s="112"/>
      <c r="H74" s="112"/>
      <c r="I74" s="112"/>
      <c r="J74" s="138"/>
      <c r="K74" s="112"/>
      <c r="L74" s="19"/>
      <c r="M74" s="19"/>
      <c r="N74" s="19"/>
      <c r="O74" s="19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</row>
    <row r="75" spans="1:42" ht="12" customHeight="1" thickBot="1" x14ac:dyDescent="0.25">
      <c r="A75" s="20"/>
      <c r="B75" s="111" t="s">
        <v>127</v>
      </c>
      <c r="C75" s="112"/>
      <c r="D75" s="112"/>
      <c r="E75" s="112"/>
      <c r="F75" s="112"/>
      <c r="G75" s="112"/>
      <c r="H75" s="112"/>
      <c r="I75" s="112"/>
      <c r="J75" s="138"/>
      <c r="K75" s="112"/>
      <c r="L75" s="19"/>
      <c r="M75" s="19"/>
      <c r="N75" s="19"/>
      <c r="O75" s="19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</row>
    <row r="76" spans="1:42" ht="12" customHeight="1" thickBot="1" x14ac:dyDescent="0.25">
      <c r="A76" s="20"/>
      <c r="B76" s="482"/>
      <c r="C76" s="432"/>
      <c r="D76" s="434" t="s">
        <v>93</v>
      </c>
      <c r="E76" s="434" t="s">
        <v>104</v>
      </c>
      <c r="F76" s="434" t="s">
        <v>96</v>
      </c>
      <c r="G76" s="434" t="s">
        <v>105</v>
      </c>
      <c r="H76" s="434" t="s">
        <v>106</v>
      </c>
      <c r="I76" s="434" t="s">
        <v>107</v>
      </c>
      <c r="J76" s="492" t="s">
        <v>108</v>
      </c>
      <c r="K76" s="435" t="s">
        <v>109</v>
      </c>
      <c r="L76" s="19"/>
      <c r="M76" s="19"/>
      <c r="N76" s="19"/>
      <c r="O76" s="19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</row>
    <row r="77" spans="1:42" ht="12" customHeight="1" thickBot="1" x14ac:dyDescent="0.25">
      <c r="A77" s="20"/>
      <c r="B77" s="436" t="s">
        <v>111</v>
      </c>
      <c r="C77" s="437" t="s">
        <v>112</v>
      </c>
      <c r="D77" s="440" t="s">
        <v>99</v>
      </c>
      <c r="E77" s="440" t="s">
        <v>99</v>
      </c>
      <c r="F77" s="440" t="s">
        <v>135</v>
      </c>
      <c r="G77" s="440" t="s">
        <v>99</v>
      </c>
      <c r="H77" s="440" t="s">
        <v>136</v>
      </c>
      <c r="I77" s="440" t="s">
        <v>137</v>
      </c>
      <c r="J77" s="493" t="s">
        <v>113</v>
      </c>
      <c r="K77" s="441" t="s">
        <v>114</v>
      </c>
      <c r="L77" s="19"/>
      <c r="M77" s="19"/>
      <c r="N77" s="19"/>
      <c r="O77" s="19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</row>
    <row r="78" spans="1:42" ht="12" customHeight="1" x14ac:dyDescent="0.2">
      <c r="A78" s="20"/>
      <c r="B78" s="160">
        <v>4</v>
      </c>
      <c r="C78" s="184" t="s">
        <v>1582</v>
      </c>
      <c r="D78" s="309">
        <v>1.2</v>
      </c>
      <c r="E78" s="309">
        <v>1.2</v>
      </c>
      <c r="F78" s="181"/>
      <c r="G78" s="309">
        <v>1.2</v>
      </c>
      <c r="H78" s="170">
        <f>B78*D78*E78*G78</f>
        <v>6.9119999999999999</v>
      </c>
      <c r="I78" s="181">
        <v>2.2000000000000002</v>
      </c>
      <c r="J78" s="494">
        <f>H78*I78</f>
        <v>15.2064</v>
      </c>
      <c r="K78" s="166" t="s">
        <v>116</v>
      </c>
      <c r="L78" s="19"/>
      <c r="M78" s="19">
        <f>1*1.2*1.25*2</f>
        <v>3</v>
      </c>
      <c r="N78" s="19"/>
      <c r="O78" s="19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</row>
    <row r="79" spans="1:42" ht="12" customHeight="1" x14ac:dyDescent="0.2">
      <c r="A79" s="20"/>
      <c r="B79" s="159">
        <v>2</v>
      </c>
      <c r="C79" s="185" t="s">
        <v>996</v>
      </c>
      <c r="D79" s="168">
        <v>3</v>
      </c>
      <c r="E79" s="309">
        <v>0.5</v>
      </c>
      <c r="F79" s="169"/>
      <c r="G79" s="309">
        <v>1.2</v>
      </c>
      <c r="H79" s="170">
        <f>B79*D79*E79*G79</f>
        <v>3.5999999999999996</v>
      </c>
      <c r="I79" s="169">
        <v>2.2000000000000002</v>
      </c>
      <c r="J79" s="299">
        <f>H79*I79</f>
        <v>7.92</v>
      </c>
      <c r="K79" s="166" t="s">
        <v>116</v>
      </c>
      <c r="L79" s="19"/>
      <c r="M79" s="19"/>
      <c r="N79" s="19"/>
      <c r="O79" s="19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</row>
    <row r="80" spans="1:42" ht="12" customHeight="1" x14ac:dyDescent="0.2">
      <c r="A80" s="20"/>
      <c r="B80" s="158">
        <v>2</v>
      </c>
      <c r="C80" s="284" t="s">
        <v>996</v>
      </c>
      <c r="D80" s="295">
        <v>1.8</v>
      </c>
      <c r="E80" s="302">
        <v>0.5</v>
      </c>
      <c r="F80" s="285"/>
      <c r="G80" s="302">
        <v>1.2</v>
      </c>
      <c r="H80" s="286">
        <f>B80*D80*E80*G80</f>
        <v>2.16</v>
      </c>
      <c r="I80" s="285">
        <v>2.2000000000000002</v>
      </c>
      <c r="J80" s="296">
        <f>H80*I80</f>
        <v>4.7520000000000007</v>
      </c>
      <c r="K80" s="162" t="s">
        <v>116</v>
      </c>
      <c r="L80" s="19"/>
      <c r="M80" s="19"/>
      <c r="N80" s="19"/>
      <c r="O80" s="19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</row>
    <row r="81" spans="1:42" ht="12" customHeight="1" thickBot="1" x14ac:dyDescent="0.25">
      <c r="A81" s="20"/>
      <c r="B81" s="159">
        <v>1</v>
      </c>
      <c r="C81" s="584" t="s">
        <v>241</v>
      </c>
      <c r="D81" s="836">
        <v>6</v>
      </c>
      <c r="E81" s="153">
        <v>4.8</v>
      </c>
      <c r="F81" s="153">
        <f>D81*E81*B81</f>
        <v>28.799999999999997</v>
      </c>
      <c r="G81" s="153">
        <v>0.3</v>
      </c>
      <c r="H81" s="170">
        <f>F81*G81</f>
        <v>8.6399999999999988</v>
      </c>
      <c r="I81" s="169">
        <v>2.2000000000000002</v>
      </c>
      <c r="J81" s="299">
        <f>H81*I81</f>
        <v>19.007999999999999</v>
      </c>
      <c r="K81" s="300" t="s">
        <v>116</v>
      </c>
      <c r="L81" s="19"/>
      <c r="M81" s="155">
        <f>2*6*3.7*0.2</f>
        <v>8.8800000000000008</v>
      </c>
      <c r="N81" s="19"/>
      <c r="O81" s="19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</row>
    <row r="82" spans="1:42" ht="12" customHeight="1" thickBot="1" x14ac:dyDescent="0.25">
      <c r="A82" s="20"/>
      <c r="B82" s="483"/>
      <c r="C82" s="484" t="s">
        <v>117</v>
      </c>
      <c r="D82" s="484"/>
      <c r="E82" s="484"/>
      <c r="F82" s="484"/>
      <c r="G82" s="462"/>
      <c r="H82" s="485">
        <f>SUM(H78:H81)</f>
        <v>21.311999999999998</v>
      </c>
      <c r="I82" s="484"/>
      <c r="J82" s="485">
        <f>SUM(J78:J81)</f>
        <v>46.886399999999995</v>
      </c>
      <c r="K82" s="487"/>
      <c r="L82" s="19"/>
      <c r="M82" s="19">
        <f>6*4.8*0.2</f>
        <v>5.76</v>
      </c>
      <c r="N82" s="19"/>
      <c r="O82" s="19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</row>
    <row r="83" spans="1:42" ht="12" customHeight="1" x14ac:dyDescent="0.2">
      <c r="A83" s="20"/>
      <c r="B83" s="154"/>
      <c r="C83" s="112"/>
      <c r="D83" s="112"/>
      <c r="E83" s="112"/>
      <c r="F83" s="112"/>
      <c r="G83" s="112"/>
      <c r="H83" s="112"/>
      <c r="I83" s="112"/>
      <c r="J83" s="138"/>
      <c r="K83" s="112"/>
      <c r="L83" s="19"/>
      <c r="M83" s="19">
        <f>6*4.8*0.2</f>
        <v>5.76</v>
      </c>
      <c r="N83" s="19"/>
      <c r="O83" s="19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</row>
    <row r="84" spans="1:42" ht="12" customHeight="1" thickBot="1" x14ac:dyDescent="0.25">
      <c r="A84" s="20"/>
      <c r="B84" s="111" t="s">
        <v>175</v>
      </c>
      <c r="C84" s="112"/>
      <c r="D84" s="112"/>
      <c r="E84" s="112"/>
      <c r="F84" s="112"/>
      <c r="G84" s="112"/>
      <c r="H84" s="112"/>
      <c r="I84" s="112"/>
      <c r="J84" s="138"/>
      <c r="K84" s="112"/>
      <c r="L84" s="19"/>
      <c r="M84" s="155">
        <f>SUM(M72:M83)</f>
        <v>32.28</v>
      </c>
      <c r="N84" s="19"/>
      <c r="O84" s="19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</row>
    <row r="85" spans="1:42" ht="12" customHeight="1" thickBot="1" x14ac:dyDescent="0.25">
      <c r="A85" s="20"/>
      <c r="B85" s="482"/>
      <c r="C85" s="432"/>
      <c r="D85" s="434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107</v>
      </c>
      <c r="J85" s="492" t="s">
        <v>108</v>
      </c>
      <c r="K85" s="435" t="s">
        <v>109</v>
      </c>
      <c r="L85" s="19"/>
      <c r="M85" s="19"/>
      <c r="N85" s="19"/>
      <c r="O85" s="19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</row>
    <row r="86" spans="1:42" ht="12" customHeight="1" thickBot="1" x14ac:dyDescent="0.25">
      <c r="A86" s="20"/>
      <c r="B86" s="436" t="s">
        <v>111</v>
      </c>
      <c r="C86" s="437" t="s">
        <v>112</v>
      </c>
      <c r="D86" s="440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137</v>
      </c>
      <c r="J86" s="493" t="s">
        <v>113</v>
      </c>
      <c r="K86" s="441" t="s">
        <v>114</v>
      </c>
      <c r="L86" s="19"/>
      <c r="M86" s="19"/>
      <c r="N86" s="19"/>
      <c r="O86" s="19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</row>
    <row r="87" spans="1:42" ht="12" customHeight="1" x14ac:dyDescent="0.2">
      <c r="A87" s="20"/>
      <c r="B87" s="159"/>
      <c r="C87" s="185" t="s">
        <v>838</v>
      </c>
      <c r="D87" s="170"/>
      <c r="E87" s="168"/>
      <c r="F87" s="170"/>
      <c r="G87" s="169"/>
      <c r="H87" s="170"/>
      <c r="I87" s="181"/>
      <c r="J87" s="494"/>
      <c r="K87" s="517"/>
      <c r="L87" s="19"/>
      <c r="M87" s="19"/>
      <c r="N87" s="19"/>
      <c r="O87" s="19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</row>
    <row r="88" spans="1:42" ht="12" customHeight="1" x14ac:dyDescent="0.2">
      <c r="A88" s="97"/>
      <c r="B88" s="158"/>
      <c r="C88" s="284" t="s">
        <v>142</v>
      </c>
      <c r="D88" s="286">
        <v>6</v>
      </c>
      <c r="E88" s="286">
        <v>4.8</v>
      </c>
      <c r="F88" s="285">
        <f>D88*E88*1.1</f>
        <v>31.68</v>
      </c>
      <c r="G88" s="285">
        <v>8.0000000000000002E-3</v>
      </c>
      <c r="H88" s="286">
        <f>F88*G88</f>
        <v>0.25344</v>
      </c>
      <c r="I88" s="296">
        <v>1.2</v>
      </c>
      <c r="J88" s="502">
        <f>H88*I88</f>
        <v>0.30412800000000001</v>
      </c>
      <c r="K88" s="172" t="s">
        <v>122</v>
      </c>
      <c r="L88" s="19"/>
      <c r="M88" s="19"/>
      <c r="N88" s="19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  <c r="AM88" s="97"/>
      <c r="AN88" s="97"/>
      <c r="AO88" s="97"/>
      <c r="AP88" s="97"/>
    </row>
    <row r="89" spans="1:42" ht="12" customHeight="1" x14ac:dyDescent="0.2">
      <c r="A89" s="97"/>
      <c r="B89" s="158"/>
      <c r="C89" s="284" t="s">
        <v>240</v>
      </c>
      <c r="D89" s="286">
        <v>6</v>
      </c>
      <c r="E89" s="286">
        <v>4.8</v>
      </c>
      <c r="F89" s="285">
        <f>D89*E89</f>
        <v>28.799999999999997</v>
      </c>
      <c r="G89" s="285">
        <v>0.02</v>
      </c>
      <c r="H89" s="286">
        <f>F89*G89</f>
        <v>0.57599999999999996</v>
      </c>
      <c r="I89" s="296">
        <v>2</v>
      </c>
      <c r="J89" s="502">
        <f>H89*I89</f>
        <v>1.1519999999999999</v>
      </c>
      <c r="K89" s="172" t="s">
        <v>116</v>
      </c>
      <c r="L89" s="19"/>
      <c r="M89" s="19"/>
      <c r="N89" s="19"/>
      <c r="O89" s="97"/>
      <c r="P89" s="97"/>
      <c r="Q89" s="97"/>
      <c r="R89" s="97"/>
      <c r="S89" s="97"/>
      <c r="T89" s="97"/>
      <c r="U89" s="97"/>
      <c r="V89" s="97"/>
      <c r="W89" s="97"/>
      <c r="X89" s="97"/>
      <c r="Y89" s="97"/>
      <c r="Z89" s="97"/>
      <c r="AA89" s="97"/>
      <c r="AB89" s="97"/>
      <c r="AC89" s="97"/>
      <c r="AD89" s="97"/>
      <c r="AE89" s="97"/>
      <c r="AF89" s="97"/>
      <c r="AG89" s="97"/>
      <c r="AH89" s="97"/>
      <c r="AI89" s="97"/>
      <c r="AJ89" s="97"/>
      <c r="AK89" s="97"/>
      <c r="AL89" s="97"/>
      <c r="AM89" s="97"/>
      <c r="AN89" s="97"/>
      <c r="AO89" s="97"/>
      <c r="AP89" s="97"/>
    </row>
    <row r="90" spans="1:42" ht="12" customHeight="1" thickBot="1" x14ac:dyDescent="0.25">
      <c r="A90" s="20"/>
      <c r="B90" s="451"/>
      <c r="C90" s="287" t="s">
        <v>238</v>
      </c>
      <c r="D90" s="286">
        <v>6</v>
      </c>
      <c r="E90" s="286">
        <v>4.8</v>
      </c>
      <c r="F90" s="285">
        <f>D90*E90</f>
        <v>28.799999999999997</v>
      </c>
      <c r="G90" s="285">
        <v>0.1</v>
      </c>
      <c r="H90" s="286">
        <f>F90*G90</f>
        <v>2.88</v>
      </c>
      <c r="I90" s="296">
        <v>2</v>
      </c>
      <c r="J90" s="502">
        <f>H90*I90</f>
        <v>5.76</v>
      </c>
      <c r="K90" s="172" t="s">
        <v>239</v>
      </c>
      <c r="L90" s="19"/>
      <c r="M90" s="19"/>
      <c r="N90" s="19"/>
      <c r="O90" s="19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</row>
    <row r="91" spans="1:42" ht="12" customHeight="1" thickBot="1" x14ac:dyDescent="0.25">
      <c r="A91" s="20"/>
      <c r="B91" s="425"/>
      <c r="C91" s="457" t="s">
        <v>117</v>
      </c>
      <c r="D91" s="484"/>
      <c r="E91" s="484"/>
      <c r="F91" s="484"/>
      <c r="G91" s="462"/>
      <c r="H91" s="485">
        <f>SUM(H87:H90)</f>
        <v>3.7094399999999998</v>
      </c>
      <c r="I91" s="484"/>
      <c r="J91" s="485">
        <f>SUM(J87:J90)</f>
        <v>7.2161279999999994</v>
      </c>
      <c r="K91" s="586"/>
      <c r="L91" s="19"/>
      <c r="M91" s="19"/>
      <c r="N91" s="19"/>
      <c r="O91" s="19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</row>
    <row r="92" spans="1:42" ht="12" customHeight="1" x14ac:dyDescent="0.2">
      <c r="A92" s="20"/>
      <c r="B92" s="154"/>
      <c r="C92" s="112"/>
      <c r="D92" s="112"/>
      <c r="E92" s="112"/>
      <c r="F92" s="112"/>
      <c r="G92" s="112"/>
      <c r="H92" s="112"/>
      <c r="I92" s="112"/>
      <c r="J92" s="138"/>
      <c r="K92" s="112"/>
      <c r="L92" s="19"/>
      <c r="M92" s="19"/>
      <c r="N92" s="19"/>
      <c r="O92" s="19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</row>
    <row r="93" spans="1:42" ht="12" customHeight="1" thickBot="1" x14ac:dyDescent="0.25">
      <c r="A93" s="20"/>
      <c r="B93" s="111" t="s">
        <v>123</v>
      </c>
      <c r="C93" s="112"/>
      <c r="D93" s="112"/>
      <c r="E93" s="112"/>
      <c r="F93" s="112"/>
      <c r="G93" s="112"/>
      <c r="H93" s="112"/>
      <c r="I93" s="112"/>
      <c r="J93" s="138"/>
      <c r="K93" s="112"/>
      <c r="L93" s="19"/>
      <c r="M93" s="19"/>
      <c r="N93" s="19"/>
      <c r="O93" s="19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</row>
    <row r="94" spans="1:42" ht="12" customHeight="1" thickBot="1" x14ac:dyDescent="0.25">
      <c r="A94" s="20"/>
      <c r="B94" s="482"/>
      <c r="C94" s="432"/>
      <c r="D94" s="434" t="s">
        <v>93</v>
      </c>
      <c r="E94" s="434" t="s">
        <v>104</v>
      </c>
      <c r="F94" s="434" t="s">
        <v>96</v>
      </c>
      <c r="G94" s="434" t="s">
        <v>105</v>
      </c>
      <c r="H94" s="434" t="s">
        <v>106</v>
      </c>
      <c r="I94" s="434" t="s">
        <v>124</v>
      </c>
      <c r="J94" s="492" t="s">
        <v>108</v>
      </c>
      <c r="K94" s="435" t="s">
        <v>109</v>
      </c>
      <c r="L94" s="19"/>
      <c r="M94" s="19"/>
      <c r="N94" s="19"/>
      <c r="O94" s="19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</row>
    <row r="95" spans="1:42" ht="12" customHeight="1" thickBot="1" x14ac:dyDescent="0.25">
      <c r="A95" s="20"/>
      <c r="B95" s="436" t="s">
        <v>111</v>
      </c>
      <c r="C95" s="437" t="s">
        <v>112</v>
      </c>
      <c r="D95" s="440" t="s">
        <v>99</v>
      </c>
      <c r="E95" s="440" t="s">
        <v>99</v>
      </c>
      <c r="F95" s="440" t="s">
        <v>135</v>
      </c>
      <c r="G95" s="440" t="s">
        <v>99</v>
      </c>
      <c r="H95" s="440" t="s">
        <v>136</v>
      </c>
      <c r="I95" s="440" t="s">
        <v>125</v>
      </c>
      <c r="J95" s="493" t="s">
        <v>113</v>
      </c>
      <c r="K95" s="441" t="s">
        <v>114</v>
      </c>
      <c r="L95" s="19"/>
      <c r="M95" s="19"/>
      <c r="N95" s="19"/>
      <c r="O95" s="19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</row>
    <row r="96" spans="1:42" ht="12" customHeight="1" x14ac:dyDescent="0.2">
      <c r="A96" s="20"/>
      <c r="B96" s="159">
        <v>192</v>
      </c>
      <c r="C96" s="185" t="s">
        <v>521</v>
      </c>
      <c r="D96" s="170">
        <v>0.6</v>
      </c>
      <c r="E96" s="169">
        <v>1.8</v>
      </c>
      <c r="F96" s="169"/>
      <c r="G96" s="169"/>
      <c r="H96" s="298"/>
      <c r="I96" s="169">
        <v>3.5999999999999997E-2</v>
      </c>
      <c r="J96" s="299">
        <f>I96*B96</f>
        <v>6.911999999999999</v>
      </c>
      <c r="K96" s="172" t="s">
        <v>143</v>
      </c>
      <c r="L96" s="19"/>
      <c r="M96" s="19">
        <f>57.5*N96*2</f>
        <v>191.66666666666669</v>
      </c>
      <c r="N96" s="19">
        <f>5/3</f>
        <v>1.6666666666666667</v>
      </c>
      <c r="O96" s="19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</row>
    <row r="97" spans="1:42" ht="12" customHeight="1" x14ac:dyDescent="0.2">
      <c r="A97" s="20"/>
      <c r="B97" s="159">
        <v>2</v>
      </c>
      <c r="C97" s="185" t="s">
        <v>415</v>
      </c>
      <c r="D97" s="168"/>
      <c r="E97" s="169"/>
      <c r="F97" s="169"/>
      <c r="G97" s="169"/>
      <c r="H97" s="298"/>
      <c r="I97" s="298">
        <v>5.6500000000000002E-2</v>
      </c>
      <c r="J97" s="299">
        <f>B97*I97</f>
        <v>0.113</v>
      </c>
      <c r="K97" s="172" t="s">
        <v>143</v>
      </c>
      <c r="L97" s="19"/>
      <c r="M97" s="19"/>
      <c r="N97" s="19"/>
      <c r="O97" s="19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</row>
    <row r="98" spans="1:42" ht="12" customHeight="1" x14ac:dyDescent="0.2">
      <c r="A98" s="20"/>
      <c r="B98" s="159">
        <v>2</v>
      </c>
      <c r="C98" s="185" t="s">
        <v>374</v>
      </c>
      <c r="D98" s="168"/>
      <c r="E98" s="169"/>
      <c r="F98" s="169"/>
      <c r="G98" s="169"/>
      <c r="H98" s="298"/>
      <c r="I98" s="298">
        <v>1.43E-2</v>
      </c>
      <c r="J98" s="299">
        <f>B98*I98</f>
        <v>2.86E-2</v>
      </c>
      <c r="K98" s="162" t="s">
        <v>143</v>
      </c>
      <c r="L98" s="19"/>
      <c r="M98" s="19"/>
      <c r="N98" s="19"/>
      <c r="O98" s="19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</row>
    <row r="99" spans="1:42" ht="12" customHeight="1" x14ac:dyDescent="0.2">
      <c r="A99" s="20"/>
      <c r="B99" s="159">
        <v>1</v>
      </c>
      <c r="C99" s="185" t="s">
        <v>314</v>
      </c>
      <c r="D99" s="168"/>
      <c r="E99" s="169"/>
      <c r="F99" s="169"/>
      <c r="G99" s="169"/>
      <c r="H99" s="298"/>
      <c r="I99" s="298">
        <v>0.21</v>
      </c>
      <c r="J99" s="299">
        <f>I99</f>
        <v>0.21</v>
      </c>
      <c r="K99" s="162" t="s">
        <v>143</v>
      </c>
      <c r="L99" s="19"/>
      <c r="M99" s="19">
        <f>19*1.4</f>
        <v>26.599999999999998</v>
      </c>
      <c r="N99" s="19"/>
      <c r="O99" s="19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</row>
    <row r="100" spans="1:42" ht="12" customHeight="1" x14ac:dyDescent="0.2">
      <c r="A100" s="20"/>
      <c r="B100" s="159">
        <v>1</v>
      </c>
      <c r="C100" s="185" t="s">
        <v>840</v>
      </c>
      <c r="D100" s="169"/>
      <c r="E100" s="169"/>
      <c r="F100" s="169"/>
      <c r="G100" s="169"/>
      <c r="H100" s="298"/>
      <c r="I100" s="298">
        <v>0.85</v>
      </c>
      <c r="J100" s="299">
        <f>I100</f>
        <v>0.85</v>
      </c>
      <c r="K100" s="162" t="s">
        <v>143</v>
      </c>
      <c r="L100" s="19"/>
      <c r="M100" s="19"/>
      <c r="N100" s="19"/>
      <c r="O100" s="19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</row>
    <row r="101" spans="1:42" ht="12" customHeight="1" thickBot="1" x14ac:dyDescent="0.25">
      <c r="A101" s="20"/>
      <c r="B101" s="158">
        <v>1</v>
      </c>
      <c r="C101" s="284" t="s">
        <v>1590</v>
      </c>
      <c r="D101" s="295"/>
      <c r="E101" s="285"/>
      <c r="F101" s="285"/>
      <c r="G101" s="285"/>
      <c r="H101" s="502"/>
      <c r="I101" s="502">
        <v>0.55000000000000004</v>
      </c>
      <c r="J101" s="296">
        <f>I101*B101</f>
        <v>0.55000000000000004</v>
      </c>
      <c r="K101" s="172" t="s">
        <v>143</v>
      </c>
      <c r="L101" s="19"/>
      <c r="M101" s="19"/>
      <c r="N101" s="19"/>
      <c r="O101" s="19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</row>
    <row r="102" spans="1:42" ht="12" customHeight="1" thickBot="1" x14ac:dyDescent="0.25">
      <c r="A102" s="20"/>
      <c r="B102" s="483"/>
      <c r="C102" s="484" t="s">
        <v>117</v>
      </c>
      <c r="D102" s="484"/>
      <c r="E102" s="484"/>
      <c r="F102" s="484"/>
      <c r="G102" s="462"/>
      <c r="H102" s="504"/>
      <c r="I102" s="484"/>
      <c r="J102" s="485">
        <f>SUM(J96:J101)</f>
        <v>8.6636000000000006</v>
      </c>
      <c r="K102" s="487"/>
      <c r="L102" s="19"/>
      <c r="M102" s="19"/>
      <c r="N102" s="19"/>
      <c r="O102" s="19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</row>
    <row r="103" spans="1:42" ht="12" customHeight="1" x14ac:dyDescent="0.2">
      <c r="A103" s="20"/>
      <c r="B103" s="259"/>
      <c r="C103" s="258"/>
      <c r="D103" s="258"/>
      <c r="E103" s="258"/>
      <c r="F103" s="258"/>
      <c r="G103" s="258"/>
      <c r="H103" s="133"/>
      <c r="I103" s="258"/>
      <c r="J103" s="488"/>
      <c r="K103" s="258"/>
      <c r="L103" s="19"/>
      <c r="M103" s="19"/>
      <c r="N103" s="19"/>
      <c r="O103" s="19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</row>
    <row r="104" spans="1:42" ht="12" customHeight="1" thickBot="1" x14ac:dyDescent="0.25">
      <c r="A104" s="97"/>
      <c r="B104" s="111" t="s">
        <v>166</v>
      </c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  <c r="M104" s="19"/>
      <c r="N104" s="19"/>
      <c r="O104" s="19"/>
      <c r="P104" s="97"/>
      <c r="Q104" s="97"/>
      <c r="R104" s="97"/>
      <c r="S104" s="97"/>
      <c r="T104" s="97"/>
      <c r="U104" s="97"/>
      <c r="V104" s="97"/>
      <c r="W104" s="97"/>
      <c r="X104" s="97"/>
      <c r="Y104" s="97"/>
      <c r="Z104" s="97"/>
      <c r="AA104" s="97"/>
      <c r="AB104" s="97"/>
      <c r="AC104" s="97"/>
      <c r="AD104" s="97"/>
      <c r="AE104" s="97"/>
      <c r="AF104" s="97"/>
      <c r="AG104" s="97"/>
      <c r="AH104" s="97"/>
      <c r="AI104" s="97"/>
      <c r="AJ104" s="97"/>
      <c r="AK104" s="97"/>
      <c r="AL104" s="97"/>
      <c r="AM104" s="97"/>
      <c r="AN104" s="97"/>
      <c r="AO104" s="97"/>
      <c r="AP104" s="97"/>
    </row>
    <row r="105" spans="1:42" ht="12" customHeight="1" thickBot="1" x14ac:dyDescent="0.25">
      <c r="A105" s="97"/>
      <c r="B105" s="482"/>
      <c r="C105" s="432"/>
      <c r="D105" s="470" t="s">
        <v>93</v>
      </c>
      <c r="E105" s="434" t="s">
        <v>104</v>
      </c>
      <c r="F105" s="434" t="s">
        <v>96</v>
      </c>
      <c r="G105" s="434" t="s">
        <v>105</v>
      </c>
      <c r="H105" s="434" t="s">
        <v>106</v>
      </c>
      <c r="I105" s="434" t="s">
        <v>124</v>
      </c>
      <c r="J105" s="434" t="s">
        <v>108</v>
      </c>
      <c r="K105" s="435" t="s">
        <v>109</v>
      </c>
      <c r="L105" s="19"/>
      <c r="M105" s="19"/>
      <c r="N105" s="19"/>
      <c r="O105" s="19"/>
      <c r="P105" s="97"/>
      <c r="Q105" s="97"/>
      <c r="R105" s="97"/>
      <c r="S105" s="97"/>
      <c r="T105" s="97"/>
      <c r="U105" s="97"/>
      <c r="V105" s="97"/>
      <c r="W105" s="97"/>
      <c r="X105" s="97"/>
      <c r="Y105" s="97"/>
      <c r="Z105" s="97"/>
      <c r="AA105" s="97"/>
      <c r="AB105" s="97"/>
      <c r="AC105" s="97"/>
      <c r="AD105" s="97"/>
      <c r="AE105" s="97"/>
      <c r="AF105" s="97"/>
      <c r="AG105" s="97"/>
      <c r="AH105" s="97"/>
      <c r="AI105" s="97"/>
      <c r="AJ105" s="97"/>
      <c r="AK105" s="97"/>
      <c r="AL105" s="97"/>
      <c r="AM105" s="97"/>
      <c r="AN105" s="97"/>
      <c r="AO105" s="97"/>
      <c r="AP105" s="97"/>
    </row>
    <row r="106" spans="1:42" ht="12" customHeight="1" thickBot="1" x14ac:dyDescent="0.25">
      <c r="A106" s="97"/>
      <c r="B106" s="436" t="s">
        <v>111</v>
      </c>
      <c r="C106" s="437" t="s">
        <v>112</v>
      </c>
      <c r="D106" s="505" t="s">
        <v>99</v>
      </c>
      <c r="E106" s="440" t="s">
        <v>99</v>
      </c>
      <c r="F106" s="440" t="s">
        <v>135</v>
      </c>
      <c r="G106" s="440" t="s">
        <v>99</v>
      </c>
      <c r="H106" s="440" t="s">
        <v>136</v>
      </c>
      <c r="I106" s="440" t="s">
        <v>125</v>
      </c>
      <c r="J106" s="440" t="s">
        <v>113</v>
      </c>
      <c r="K106" s="441" t="s">
        <v>114</v>
      </c>
      <c r="L106" s="19"/>
      <c r="M106" s="19"/>
      <c r="N106" s="19"/>
      <c r="O106" s="19"/>
      <c r="P106" s="97"/>
      <c r="Q106" s="97"/>
      <c r="R106" s="97"/>
      <c r="S106" s="97"/>
      <c r="T106" s="97"/>
      <c r="U106" s="97"/>
      <c r="V106" s="97"/>
      <c r="W106" s="97"/>
      <c r="X106" s="97"/>
      <c r="Y106" s="97"/>
      <c r="Z106" s="97"/>
      <c r="AA106" s="97"/>
      <c r="AB106" s="97"/>
      <c r="AC106" s="97"/>
      <c r="AD106" s="97"/>
      <c r="AE106" s="97"/>
      <c r="AF106" s="97"/>
      <c r="AG106" s="97"/>
      <c r="AH106" s="97"/>
      <c r="AI106" s="97"/>
      <c r="AJ106" s="97"/>
      <c r="AK106" s="97"/>
      <c r="AL106" s="97"/>
      <c r="AM106" s="97"/>
      <c r="AN106" s="97"/>
      <c r="AO106" s="97"/>
      <c r="AP106" s="97"/>
    </row>
    <row r="107" spans="1:42" ht="12" customHeight="1" thickBot="1" x14ac:dyDescent="0.25">
      <c r="A107" s="97"/>
      <c r="B107" s="159">
        <v>192</v>
      </c>
      <c r="C107" s="184" t="s">
        <v>524</v>
      </c>
      <c r="D107" s="170">
        <v>0.6</v>
      </c>
      <c r="E107" s="169">
        <v>1.8</v>
      </c>
      <c r="F107" s="181">
        <f>D107*E107</f>
        <v>1.08</v>
      </c>
      <c r="G107" s="181">
        <v>6.0000000000000001E-3</v>
      </c>
      <c r="H107" s="170">
        <f>F107*G107*B107</f>
        <v>1.2441600000000002</v>
      </c>
      <c r="I107" s="169">
        <v>2.57</v>
      </c>
      <c r="J107" s="170">
        <f>H107*I107</f>
        <v>3.1974912</v>
      </c>
      <c r="K107" s="172" t="s">
        <v>144</v>
      </c>
      <c r="L107" s="19"/>
      <c r="M107" s="19"/>
      <c r="N107" s="19"/>
      <c r="O107" s="19"/>
      <c r="P107" s="97"/>
      <c r="Q107" s="97"/>
      <c r="R107" s="97"/>
      <c r="S107" s="97"/>
      <c r="T107" s="97"/>
      <c r="U107" s="97"/>
      <c r="V107" s="97"/>
      <c r="W107" s="97"/>
      <c r="X107" s="97"/>
      <c r="Y107" s="97"/>
      <c r="Z107" s="97"/>
      <c r="AA107" s="97"/>
      <c r="AB107" s="97"/>
      <c r="AC107" s="97"/>
      <c r="AD107" s="97"/>
      <c r="AE107" s="97"/>
      <c r="AF107" s="97"/>
      <c r="AG107" s="97"/>
      <c r="AH107" s="97"/>
      <c r="AI107" s="97"/>
      <c r="AJ107" s="97"/>
      <c r="AK107" s="97"/>
      <c r="AL107" s="97"/>
      <c r="AM107" s="97"/>
      <c r="AN107" s="97"/>
      <c r="AO107" s="97"/>
      <c r="AP107" s="97"/>
    </row>
    <row r="108" spans="1:42" ht="12" customHeight="1" thickBot="1" x14ac:dyDescent="0.25">
      <c r="A108" s="97"/>
      <c r="B108" s="483"/>
      <c r="C108" s="484" t="s">
        <v>117</v>
      </c>
      <c r="D108" s="484"/>
      <c r="E108" s="484"/>
      <c r="F108" s="484"/>
      <c r="G108" s="462"/>
      <c r="H108" s="520">
        <f>SUM(H107)</f>
        <v>1.2441600000000002</v>
      </c>
      <c r="I108" s="510"/>
      <c r="J108" s="520">
        <f>SUM(J107)</f>
        <v>3.1974912</v>
      </c>
      <c r="K108" s="487"/>
      <c r="L108" s="19"/>
      <c r="M108" s="19"/>
      <c r="N108" s="19"/>
      <c r="O108" s="19"/>
      <c r="P108" s="97"/>
      <c r="Q108" s="97"/>
      <c r="R108" s="97"/>
      <c r="S108" s="97"/>
      <c r="T108" s="97"/>
      <c r="U108" s="97"/>
      <c r="V108" s="97"/>
      <c r="W108" s="97"/>
      <c r="X108" s="97"/>
      <c r="Y108" s="97"/>
      <c r="Z108" s="97"/>
      <c r="AA108" s="97"/>
      <c r="AB108" s="97"/>
      <c r="AC108" s="97"/>
      <c r="AD108" s="97"/>
      <c r="AE108" s="97"/>
      <c r="AF108" s="97"/>
      <c r="AG108" s="97"/>
      <c r="AH108" s="97"/>
      <c r="AI108" s="97"/>
      <c r="AJ108" s="97"/>
      <c r="AK108" s="97"/>
      <c r="AL108" s="97"/>
      <c r="AM108" s="97"/>
      <c r="AN108" s="97"/>
      <c r="AO108" s="97"/>
      <c r="AP108" s="97"/>
    </row>
    <row r="109" spans="1:42" ht="12" customHeight="1" x14ac:dyDescent="0.2">
      <c r="A109" s="20"/>
      <c r="B109" s="259"/>
      <c r="C109" s="258"/>
      <c r="D109" s="258"/>
      <c r="E109" s="258"/>
      <c r="F109" s="258"/>
      <c r="G109" s="258"/>
      <c r="H109" s="133"/>
      <c r="I109" s="258"/>
      <c r="J109" s="488"/>
      <c r="K109" s="258"/>
      <c r="L109" s="19"/>
      <c r="M109" s="19"/>
      <c r="N109" s="19"/>
      <c r="O109" s="19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</row>
    <row r="110" spans="1:42" s="308" customFormat="1" ht="12" customHeight="1" x14ac:dyDescent="0.2">
      <c r="A110" s="134"/>
      <c r="B110" s="259"/>
      <c r="C110" s="258"/>
      <c r="D110" s="258"/>
      <c r="E110" s="258"/>
      <c r="F110" s="258"/>
      <c r="G110" s="258"/>
      <c r="H110" s="133"/>
      <c r="I110" s="258"/>
      <c r="J110" s="488"/>
      <c r="K110" s="258"/>
      <c r="L110" s="136"/>
      <c r="M110" s="136"/>
      <c r="N110" s="136"/>
      <c r="O110" s="136"/>
      <c r="P110" s="134"/>
      <c r="Q110" s="134"/>
      <c r="R110" s="137"/>
      <c r="S110" s="137"/>
      <c r="T110" s="137"/>
      <c r="U110" s="137"/>
      <c r="V110" s="137"/>
      <c r="W110" s="137"/>
      <c r="X110" s="137"/>
      <c r="Y110" s="137"/>
      <c r="Z110" s="137"/>
      <c r="AA110" s="137"/>
      <c r="AB110" s="137"/>
      <c r="AC110" s="137"/>
      <c r="AD110" s="137"/>
      <c r="AE110" s="137"/>
      <c r="AF110" s="137"/>
      <c r="AG110" s="137"/>
      <c r="AH110" s="137"/>
      <c r="AI110" s="137"/>
      <c r="AJ110" s="137"/>
      <c r="AK110" s="137"/>
      <c r="AL110" s="137"/>
      <c r="AM110" s="137"/>
      <c r="AN110" s="137"/>
      <c r="AO110" s="137"/>
      <c r="AP110" s="137"/>
    </row>
    <row r="111" spans="1:42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9"/>
      <c r="M111" s="19"/>
      <c r="N111" s="19"/>
      <c r="O111" s="19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</row>
    <row r="112" spans="1:42" ht="12" customHeigh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9"/>
      <c r="M112" s="19"/>
      <c r="N112" s="19"/>
      <c r="O112" s="19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</row>
    <row r="113" spans="1:42" ht="12" customHeigh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9"/>
      <c r="M113" s="19"/>
      <c r="N113" s="19"/>
      <c r="O113" s="19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</row>
    <row r="114" spans="1:42" ht="12" customHeight="1" x14ac:dyDescent="0.2">
      <c r="A114" s="20"/>
      <c r="B114" s="154"/>
      <c r="C114" s="112"/>
      <c r="D114" s="802" t="s">
        <v>2088</v>
      </c>
      <c r="E114" s="112"/>
      <c r="F114" s="112"/>
      <c r="G114" s="112"/>
      <c r="H114" s="112"/>
      <c r="I114" s="112"/>
      <c r="J114" s="112"/>
      <c r="K114" s="112"/>
      <c r="L114" s="19"/>
      <c r="M114" s="19"/>
      <c r="N114" s="19"/>
      <c r="O114" s="19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</row>
    <row r="115" spans="1:42" ht="12" customHeigh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9"/>
      <c r="M115" s="19"/>
      <c r="N115" s="19"/>
      <c r="O115" s="19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</row>
    <row r="116" spans="1:42" ht="12" customHeight="1" x14ac:dyDescent="0.2">
      <c r="A116" s="20"/>
      <c r="B116" s="154"/>
      <c r="C116" s="112"/>
      <c r="D116" s="169" t="s">
        <v>971</v>
      </c>
      <c r="E116" s="169" t="s">
        <v>972</v>
      </c>
      <c r="F116" s="169" t="s">
        <v>93</v>
      </c>
      <c r="G116" s="169" t="s">
        <v>94</v>
      </c>
      <c r="H116" s="169" t="s">
        <v>973</v>
      </c>
      <c r="I116" s="169" t="s">
        <v>984</v>
      </c>
      <c r="J116" s="169" t="s">
        <v>125</v>
      </c>
      <c r="K116" s="169" t="s">
        <v>134</v>
      </c>
      <c r="L116" s="19"/>
      <c r="M116" s="19"/>
      <c r="N116" s="19"/>
      <c r="O116" s="19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</row>
    <row r="117" spans="1:42" ht="12" customHeight="1" x14ac:dyDescent="0.2">
      <c r="A117" s="20"/>
      <c r="B117" s="154"/>
      <c r="C117" s="112"/>
      <c r="D117" s="534" t="s">
        <v>2103</v>
      </c>
      <c r="E117" s="169"/>
      <c r="F117" s="169"/>
      <c r="G117" s="169"/>
      <c r="H117" s="169"/>
      <c r="I117" s="169"/>
      <c r="J117" s="169"/>
      <c r="K117" s="169"/>
      <c r="L117" s="19"/>
      <c r="M117" s="19"/>
      <c r="N117" s="19"/>
      <c r="O117" s="19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</row>
    <row r="118" spans="1:42" ht="12" customHeight="1" x14ac:dyDescent="0.2">
      <c r="A118" s="20"/>
      <c r="B118" s="154"/>
      <c r="C118" s="112"/>
      <c r="D118" s="204" t="s">
        <v>2095</v>
      </c>
      <c r="E118" s="204">
        <v>4</v>
      </c>
      <c r="F118" s="170">
        <v>3</v>
      </c>
      <c r="G118" s="169"/>
      <c r="H118" s="169"/>
      <c r="I118" s="169"/>
      <c r="J118" s="169">
        <v>8.3400000000000002E-3</v>
      </c>
      <c r="K118" s="169">
        <f t="shared" ref="K118:K135" si="0">E118*F118*J118</f>
        <v>0.10008</v>
      </c>
      <c r="L118" s="19"/>
      <c r="M118" s="19"/>
      <c r="N118" s="19"/>
      <c r="O118" s="19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</row>
    <row r="119" spans="1:42" ht="12" customHeight="1" x14ac:dyDescent="0.2">
      <c r="A119" s="20"/>
      <c r="B119" s="154"/>
      <c r="C119" s="112"/>
      <c r="D119" s="204" t="s">
        <v>2089</v>
      </c>
      <c r="E119" s="204">
        <v>2</v>
      </c>
      <c r="F119" s="170">
        <v>3</v>
      </c>
      <c r="G119" s="169"/>
      <c r="H119" s="169"/>
      <c r="I119" s="169"/>
      <c r="J119" s="169">
        <v>1.11E-2</v>
      </c>
      <c r="K119" s="169">
        <f t="shared" si="0"/>
        <v>6.6600000000000006E-2</v>
      </c>
      <c r="L119" s="19"/>
      <c r="M119" s="19"/>
      <c r="N119" s="19"/>
      <c r="O119" s="19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</row>
    <row r="120" spans="1:42" ht="12" customHeight="1" x14ac:dyDescent="0.2">
      <c r="A120" s="20"/>
      <c r="B120" s="154"/>
      <c r="C120" s="154" t="s">
        <v>94</v>
      </c>
      <c r="D120" s="204" t="s">
        <v>2089</v>
      </c>
      <c r="E120" s="204">
        <v>2</v>
      </c>
      <c r="F120" s="170">
        <v>2.2999999999999998</v>
      </c>
      <c r="G120" s="169"/>
      <c r="H120" s="169"/>
      <c r="I120" s="169"/>
      <c r="J120" s="169">
        <v>1.11E-2</v>
      </c>
      <c r="K120" s="169">
        <f t="shared" si="0"/>
        <v>5.1060000000000001E-2</v>
      </c>
      <c r="L120" s="19"/>
      <c r="M120" s="19"/>
      <c r="N120" s="19"/>
      <c r="O120" s="19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</row>
    <row r="121" spans="1:42" ht="12" customHeight="1" x14ac:dyDescent="0.2">
      <c r="A121" s="20"/>
      <c r="B121" s="154"/>
      <c r="C121" s="154" t="s">
        <v>94</v>
      </c>
      <c r="D121" s="204" t="s">
        <v>2089</v>
      </c>
      <c r="E121" s="204">
        <v>2</v>
      </c>
      <c r="F121" s="170">
        <v>2.15</v>
      </c>
      <c r="G121" s="169"/>
      <c r="H121" s="169"/>
      <c r="I121" s="169"/>
      <c r="J121" s="169">
        <v>1.11E-2</v>
      </c>
      <c r="K121" s="169">
        <f t="shared" si="0"/>
        <v>4.7730000000000002E-2</v>
      </c>
      <c r="L121" s="19"/>
      <c r="M121" s="19"/>
      <c r="N121" s="19"/>
      <c r="O121" s="19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</row>
    <row r="122" spans="1:42" ht="12" customHeight="1" x14ac:dyDescent="0.2">
      <c r="A122" s="20"/>
      <c r="B122" s="154"/>
      <c r="C122" s="154" t="s">
        <v>94</v>
      </c>
      <c r="D122" s="204" t="s">
        <v>161</v>
      </c>
      <c r="E122" s="204">
        <v>2</v>
      </c>
      <c r="F122" s="170">
        <v>4.7</v>
      </c>
      <c r="G122" s="169"/>
      <c r="H122" s="169"/>
      <c r="I122" s="169"/>
      <c r="J122" s="169">
        <v>3.1099999999999999E-2</v>
      </c>
      <c r="K122" s="169">
        <f t="shared" si="0"/>
        <v>0.29233999999999999</v>
      </c>
      <c r="L122" s="19"/>
      <c r="M122" s="19"/>
      <c r="N122" s="19"/>
      <c r="O122" s="19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</row>
    <row r="123" spans="1:42" ht="12" customHeight="1" x14ac:dyDescent="0.2">
      <c r="A123" s="20"/>
      <c r="B123" s="154"/>
      <c r="C123" s="154"/>
      <c r="D123" s="204" t="s">
        <v>2090</v>
      </c>
      <c r="E123" s="204">
        <v>4</v>
      </c>
      <c r="F123" s="170">
        <v>0.2</v>
      </c>
      <c r="G123" s="169"/>
      <c r="H123" s="169"/>
      <c r="I123" s="169"/>
      <c r="J123" s="169">
        <v>3.7699999999999999E-3</v>
      </c>
      <c r="K123" s="169">
        <f t="shared" si="0"/>
        <v>3.016E-3</v>
      </c>
      <c r="L123" s="19"/>
      <c r="M123" s="19"/>
      <c r="N123" s="19"/>
      <c r="O123" s="19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</row>
    <row r="124" spans="1:42" ht="12" customHeight="1" x14ac:dyDescent="0.2">
      <c r="A124" s="20"/>
      <c r="B124" s="154"/>
      <c r="C124" s="112"/>
      <c r="D124" s="204" t="s">
        <v>2091</v>
      </c>
      <c r="E124" s="204">
        <v>2</v>
      </c>
      <c r="F124" s="170">
        <v>3</v>
      </c>
      <c r="G124" s="169"/>
      <c r="H124" s="169"/>
      <c r="I124" s="169"/>
      <c r="J124" s="169">
        <v>5.4200000000000003E-3</v>
      </c>
      <c r="K124" s="169">
        <f t="shared" si="0"/>
        <v>3.252E-2</v>
      </c>
      <c r="L124" s="19"/>
      <c r="M124" s="19"/>
      <c r="N124" s="19"/>
      <c r="O124" s="19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</row>
    <row r="125" spans="1:42" ht="12" customHeight="1" x14ac:dyDescent="0.2">
      <c r="A125" s="20"/>
      <c r="B125" s="154"/>
      <c r="C125" s="112"/>
      <c r="D125" s="204" t="s">
        <v>2092</v>
      </c>
      <c r="E125" s="204">
        <v>2</v>
      </c>
      <c r="F125" s="170">
        <v>3</v>
      </c>
      <c r="G125" s="169"/>
      <c r="H125" s="169"/>
      <c r="I125" s="169"/>
      <c r="J125" s="169">
        <v>3.7699999999999999E-3</v>
      </c>
      <c r="K125" s="169">
        <f t="shared" si="0"/>
        <v>2.2620000000000001E-2</v>
      </c>
      <c r="L125" s="19"/>
      <c r="M125" s="19"/>
      <c r="N125" s="19"/>
      <c r="O125" s="19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</row>
    <row r="126" spans="1:42" ht="12" customHeight="1" x14ac:dyDescent="0.2">
      <c r="A126" s="20"/>
      <c r="B126" s="154"/>
      <c r="C126" s="154" t="s">
        <v>675</v>
      </c>
      <c r="D126" s="204" t="s">
        <v>2092</v>
      </c>
      <c r="E126" s="204">
        <v>2</v>
      </c>
      <c r="F126" s="170">
        <v>4.25</v>
      </c>
      <c r="G126" s="169"/>
      <c r="H126" s="169"/>
      <c r="I126" s="169"/>
      <c r="J126" s="169">
        <v>3.7699999999999999E-3</v>
      </c>
      <c r="K126" s="169">
        <f t="shared" si="0"/>
        <v>3.2044999999999997E-2</v>
      </c>
      <c r="L126" s="19"/>
      <c r="M126" s="19"/>
      <c r="N126" s="19"/>
      <c r="O126" s="19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</row>
    <row r="127" spans="1:42" ht="12" customHeight="1" x14ac:dyDescent="0.2">
      <c r="A127" s="20"/>
      <c r="B127" s="154"/>
      <c r="C127" s="154" t="s">
        <v>675</v>
      </c>
      <c r="D127" s="204" t="s">
        <v>2092</v>
      </c>
      <c r="E127" s="204">
        <v>2</v>
      </c>
      <c r="F127" s="170">
        <v>3.7</v>
      </c>
      <c r="G127" s="169"/>
      <c r="H127" s="169"/>
      <c r="I127" s="169"/>
      <c r="J127" s="169">
        <v>3.7699999999999999E-3</v>
      </c>
      <c r="K127" s="169">
        <f t="shared" si="0"/>
        <v>2.7897999999999999E-2</v>
      </c>
      <c r="L127" s="19"/>
      <c r="M127" s="19"/>
      <c r="N127" s="19"/>
      <c r="O127" s="19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</row>
    <row r="128" spans="1:42" ht="12" customHeight="1" x14ac:dyDescent="0.2">
      <c r="A128" s="20"/>
      <c r="B128" s="154"/>
      <c r="C128" s="112"/>
      <c r="D128" s="204" t="s">
        <v>2093</v>
      </c>
      <c r="E128" s="204">
        <v>1</v>
      </c>
      <c r="F128" s="170">
        <v>3</v>
      </c>
      <c r="G128" s="169"/>
      <c r="H128" s="169"/>
      <c r="I128" s="169"/>
      <c r="J128" s="169">
        <v>6.2300000000000003E-3</v>
      </c>
      <c r="K128" s="169">
        <f t="shared" si="0"/>
        <v>1.8690000000000002E-2</v>
      </c>
      <c r="L128" s="19"/>
      <c r="M128" s="19"/>
      <c r="N128" s="19"/>
      <c r="O128" s="19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</row>
    <row r="129" spans="1:42" ht="12" customHeight="1" x14ac:dyDescent="0.2">
      <c r="A129" s="20"/>
      <c r="B129" s="154"/>
      <c r="C129" s="112"/>
      <c r="D129" s="204" t="s">
        <v>2094</v>
      </c>
      <c r="E129" s="204">
        <v>2</v>
      </c>
      <c r="F129" s="170">
        <v>3</v>
      </c>
      <c r="G129" s="169"/>
      <c r="H129" s="169"/>
      <c r="I129" s="169"/>
      <c r="J129" s="169">
        <v>5.1500000000000001E-3</v>
      </c>
      <c r="K129" s="169">
        <f t="shared" si="0"/>
        <v>3.09E-2</v>
      </c>
      <c r="L129" s="19"/>
      <c r="M129" s="19"/>
      <c r="N129" s="19"/>
      <c r="O129" s="19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</row>
    <row r="130" spans="1:42" ht="12" customHeight="1" x14ac:dyDescent="0.2">
      <c r="A130" s="20"/>
      <c r="B130" s="154"/>
      <c r="C130" s="154" t="s">
        <v>676</v>
      </c>
      <c r="D130" s="204" t="s">
        <v>1143</v>
      </c>
      <c r="E130" s="204">
        <v>4</v>
      </c>
      <c r="F130" s="153">
        <v>2.2000000000000002</v>
      </c>
      <c r="G130" s="153"/>
      <c r="H130" s="153"/>
      <c r="I130" s="153"/>
      <c r="J130" s="169">
        <v>1.34E-2</v>
      </c>
      <c r="K130" s="169">
        <f t="shared" si="0"/>
        <v>0.11792000000000001</v>
      </c>
      <c r="L130" s="19"/>
      <c r="M130" s="19"/>
      <c r="N130" s="19"/>
      <c r="O130" s="19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</row>
    <row r="131" spans="1:42" ht="12" customHeight="1" x14ac:dyDescent="0.2">
      <c r="A131" s="20"/>
      <c r="B131" s="154"/>
      <c r="C131" s="112"/>
      <c r="D131" s="204" t="s">
        <v>1143</v>
      </c>
      <c r="E131" s="204">
        <v>8</v>
      </c>
      <c r="F131" s="170">
        <v>3</v>
      </c>
      <c r="G131" s="169"/>
      <c r="H131" s="169"/>
      <c r="I131" s="169"/>
      <c r="J131" s="169">
        <v>1.34E-2</v>
      </c>
      <c r="K131" s="169">
        <f t="shared" si="0"/>
        <v>0.3216</v>
      </c>
      <c r="L131" s="19"/>
      <c r="M131" s="19"/>
      <c r="N131" s="19"/>
      <c r="O131" s="19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</row>
    <row r="132" spans="1:42" ht="12" customHeight="1" x14ac:dyDescent="0.2">
      <c r="A132" s="20"/>
      <c r="B132" s="154"/>
      <c r="C132" s="112"/>
      <c r="D132" s="204" t="s">
        <v>1143</v>
      </c>
      <c r="E132" s="204">
        <v>4</v>
      </c>
      <c r="F132" s="170">
        <v>2.8</v>
      </c>
      <c r="G132" s="169"/>
      <c r="H132" s="169"/>
      <c r="I132" s="169"/>
      <c r="J132" s="169">
        <v>1.34E-2</v>
      </c>
      <c r="K132" s="169">
        <f t="shared" si="0"/>
        <v>0.15007999999999999</v>
      </c>
      <c r="L132" s="19"/>
      <c r="M132" s="19"/>
      <c r="N132" s="19"/>
      <c r="O132" s="19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</row>
    <row r="133" spans="1:42" ht="12" customHeight="1" x14ac:dyDescent="0.2">
      <c r="A133" s="20"/>
      <c r="B133" s="154"/>
      <c r="C133" s="112"/>
      <c r="D133" s="204" t="s">
        <v>2104</v>
      </c>
      <c r="E133" s="204">
        <v>2</v>
      </c>
      <c r="F133" s="170">
        <v>2.2999999999999998</v>
      </c>
      <c r="G133" s="169"/>
      <c r="H133" s="169"/>
      <c r="I133" s="169"/>
      <c r="J133" s="169">
        <v>2.53E-2</v>
      </c>
      <c r="K133" s="169">
        <f t="shared" si="0"/>
        <v>0.11637999999999998</v>
      </c>
      <c r="L133" s="19"/>
      <c r="M133" s="19"/>
      <c r="N133" s="19"/>
      <c r="O133" s="19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</row>
    <row r="134" spans="1:42" ht="12" customHeight="1" x14ac:dyDescent="0.2">
      <c r="A134" s="20"/>
      <c r="B134" s="154"/>
      <c r="C134" s="112"/>
      <c r="D134" s="204" t="s">
        <v>2104</v>
      </c>
      <c r="E134" s="204">
        <v>2</v>
      </c>
      <c r="F134" s="170">
        <v>2.15</v>
      </c>
      <c r="G134" s="169"/>
      <c r="H134" s="169"/>
      <c r="I134" s="169"/>
      <c r="J134" s="169">
        <v>2.53E-2</v>
      </c>
      <c r="K134" s="169">
        <f t="shared" si="0"/>
        <v>0.10879</v>
      </c>
      <c r="L134" s="19"/>
      <c r="M134" s="19"/>
      <c r="N134" s="19"/>
      <c r="O134" s="19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</row>
    <row r="135" spans="1:42" ht="12" customHeight="1" x14ac:dyDescent="0.2">
      <c r="A135" s="20"/>
      <c r="B135" s="154"/>
      <c r="C135" s="112"/>
      <c r="D135" s="204" t="s">
        <v>2104</v>
      </c>
      <c r="E135" s="204">
        <v>4</v>
      </c>
      <c r="F135" s="153">
        <v>2.2000000000000002</v>
      </c>
      <c r="G135" s="153"/>
      <c r="H135" s="153"/>
      <c r="I135" s="153"/>
      <c r="J135" s="169">
        <v>2.53E-2</v>
      </c>
      <c r="K135" s="169">
        <f t="shared" si="0"/>
        <v>0.22264</v>
      </c>
      <c r="L135" s="19"/>
      <c r="M135" s="19"/>
      <c r="N135" s="19"/>
      <c r="O135" s="19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</row>
    <row r="136" spans="1:42" ht="12" customHeight="1" x14ac:dyDescent="0.2">
      <c r="A136" s="20"/>
      <c r="B136" s="154"/>
      <c r="C136" s="112"/>
      <c r="D136" s="204" t="s">
        <v>2096</v>
      </c>
      <c r="E136" s="204">
        <v>1</v>
      </c>
      <c r="F136" s="170"/>
      <c r="G136" s="169"/>
      <c r="H136" s="169"/>
      <c r="I136" s="169"/>
      <c r="J136" s="169">
        <v>3.2000000000000001E-2</v>
      </c>
      <c r="K136" s="169">
        <f>J136</f>
        <v>3.2000000000000001E-2</v>
      </c>
      <c r="L136" s="19"/>
      <c r="M136" s="19"/>
      <c r="N136" s="19"/>
      <c r="O136" s="19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</row>
    <row r="137" spans="1:42" ht="12" customHeight="1" x14ac:dyDescent="0.2">
      <c r="A137" s="20"/>
      <c r="B137" s="154"/>
      <c r="C137" s="112"/>
      <c r="D137" s="204" t="s">
        <v>1344</v>
      </c>
      <c r="E137" s="204">
        <v>1</v>
      </c>
      <c r="F137" s="153"/>
      <c r="G137" s="153"/>
      <c r="H137" s="153"/>
      <c r="I137" s="153"/>
      <c r="J137" s="153">
        <v>0.2</v>
      </c>
      <c r="K137" s="205">
        <f>E137*J137</f>
        <v>0.2</v>
      </c>
      <c r="L137" s="19"/>
      <c r="M137" s="19"/>
      <c r="N137" s="19"/>
      <c r="O137" s="19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</row>
    <row r="138" spans="1:42" ht="12" customHeight="1" x14ac:dyDescent="0.2">
      <c r="A138" s="20"/>
      <c r="B138" s="154"/>
      <c r="C138" s="112"/>
      <c r="D138" s="204" t="s">
        <v>2097</v>
      </c>
      <c r="E138" s="204">
        <v>1</v>
      </c>
      <c r="F138" s="153"/>
      <c r="G138" s="153"/>
      <c r="H138" s="153"/>
      <c r="I138" s="153"/>
      <c r="J138" s="153">
        <v>0.22800000000000001</v>
      </c>
      <c r="K138" s="205">
        <f>E138*J138</f>
        <v>0.22800000000000001</v>
      </c>
      <c r="L138" s="19"/>
      <c r="M138" s="19"/>
      <c r="N138" s="19"/>
      <c r="O138" s="19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</row>
    <row r="139" spans="1:42" ht="12" customHeight="1" x14ac:dyDescent="0.2">
      <c r="A139" s="20"/>
      <c r="B139" s="154"/>
      <c r="C139" s="112"/>
      <c r="D139" s="204" t="s">
        <v>2099</v>
      </c>
      <c r="E139" s="204">
        <v>2</v>
      </c>
      <c r="F139" s="153"/>
      <c r="G139" s="153"/>
      <c r="H139" s="153"/>
      <c r="I139" s="153"/>
      <c r="J139" s="153">
        <v>3.5000000000000003E-2</v>
      </c>
      <c r="K139" s="205">
        <f>E139*J139</f>
        <v>7.0000000000000007E-2</v>
      </c>
      <c r="L139" s="19"/>
      <c r="M139" s="19"/>
      <c r="N139" s="19"/>
      <c r="O139" s="19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</row>
    <row r="140" spans="1:42" ht="12" customHeight="1" x14ac:dyDescent="0.2">
      <c r="A140" s="20"/>
      <c r="B140" s="154"/>
      <c r="C140" s="112"/>
      <c r="D140" s="204" t="s">
        <v>2098</v>
      </c>
      <c r="E140" s="204">
        <v>2</v>
      </c>
      <c r="F140" s="153"/>
      <c r="G140" s="153"/>
      <c r="H140" s="153"/>
      <c r="I140" s="153"/>
      <c r="J140" s="153">
        <f>0.2033*E140</f>
        <v>0.40660000000000002</v>
      </c>
      <c r="K140" s="205">
        <f>J140</f>
        <v>0.40660000000000002</v>
      </c>
      <c r="L140" s="19"/>
      <c r="M140" s="19"/>
      <c r="N140" s="19"/>
      <c r="O140" s="19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</row>
    <row r="141" spans="1:42" ht="12" customHeight="1" x14ac:dyDescent="0.2">
      <c r="A141" s="20"/>
      <c r="B141" s="154"/>
      <c r="C141" s="112"/>
      <c r="D141" s="204" t="s">
        <v>632</v>
      </c>
      <c r="E141" s="204">
        <v>1</v>
      </c>
      <c r="F141" s="170">
        <v>3</v>
      </c>
      <c r="G141" s="169">
        <v>5.2</v>
      </c>
      <c r="H141" s="169"/>
      <c r="I141" s="169">
        <f>F141*G141</f>
        <v>15.600000000000001</v>
      </c>
      <c r="J141" s="169">
        <v>2.4400000000000002E-2</v>
      </c>
      <c r="K141" s="169">
        <f>E141*F141*J141*G141</f>
        <v>0.38064000000000003</v>
      </c>
      <c r="L141" s="19"/>
      <c r="M141" s="19"/>
      <c r="N141" s="19"/>
      <c r="O141" s="19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</row>
    <row r="142" spans="1:42" ht="12" customHeight="1" x14ac:dyDescent="0.2">
      <c r="A142" s="20"/>
      <c r="B142" s="154"/>
      <c r="C142" s="112"/>
      <c r="D142" s="204"/>
      <c r="E142" s="204"/>
      <c r="F142" s="153"/>
      <c r="G142" s="153"/>
      <c r="H142" s="153"/>
      <c r="I142" s="153"/>
      <c r="J142" s="153"/>
      <c r="K142" s="205"/>
      <c r="L142" s="19"/>
      <c r="M142" s="19"/>
      <c r="N142" s="19"/>
      <c r="O142" s="19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</row>
    <row r="143" spans="1:42" ht="12" customHeight="1" x14ac:dyDescent="0.2">
      <c r="D143" s="217" t="s">
        <v>2102</v>
      </c>
      <c r="E143" s="210"/>
      <c r="F143" s="214"/>
      <c r="G143" s="214"/>
      <c r="H143" s="214"/>
      <c r="I143" s="214"/>
      <c r="J143" s="214"/>
      <c r="K143" s="215"/>
    </row>
    <row r="144" spans="1:42" ht="12" customHeight="1" x14ac:dyDescent="0.2">
      <c r="D144" s="210" t="s">
        <v>1143</v>
      </c>
      <c r="E144" s="210">
        <v>8</v>
      </c>
      <c r="F144" s="211">
        <v>1</v>
      </c>
      <c r="G144" s="212"/>
      <c r="H144" s="212"/>
      <c r="I144" s="212"/>
      <c r="J144" s="212">
        <v>1.34E-2</v>
      </c>
      <c r="K144" s="212">
        <f>E144*F144*J144</f>
        <v>0.1072</v>
      </c>
    </row>
    <row r="145" spans="4:13" ht="12" customHeight="1" x14ac:dyDescent="0.2">
      <c r="D145" s="210" t="s">
        <v>1143</v>
      </c>
      <c r="E145" s="210">
        <v>4</v>
      </c>
      <c r="F145" s="211">
        <v>1.2</v>
      </c>
      <c r="G145" s="212"/>
      <c r="H145" s="212"/>
      <c r="I145" s="212"/>
      <c r="J145" s="212">
        <v>1.34E-2</v>
      </c>
      <c r="K145" s="212">
        <f>E145*F145*J145</f>
        <v>6.4320000000000002E-2</v>
      </c>
    </row>
    <row r="146" spans="4:13" ht="12" customHeight="1" x14ac:dyDescent="0.2">
      <c r="D146" s="210" t="s">
        <v>1143</v>
      </c>
      <c r="E146" s="210">
        <v>4</v>
      </c>
      <c r="F146" s="211">
        <v>3</v>
      </c>
      <c r="G146" s="212"/>
      <c r="H146" s="212"/>
      <c r="I146" s="212"/>
      <c r="J146" s="212">
        <v>1.34E-2</v>
      </c>
      <c r="K146" s="212">
        <f>E146*F146*J146</f>
        <v>0.1608</v>
      </c>
    </row>
    <row r="147" spans="4:13" ht="12" customHeight="1" x14ac:dyDescent="0.2">
      <c r="D147" s="210" t="s">
        <v>2090</v>
      </c>
      <c r="E147" s="210">
        <v>8</v>
      </c>
      <c r="F147" s="211">
        <v>0.9</v>
      </c>
      <c r="G147" s="212"/>
      <c r="H147" s="212"/>
      <c r="I147" s="212"/>
      <c r="J147" s="212">
        <v>3.7699999999999999E-3</v>
      </c>
      <c r="K147" s="212">
        <f>E147*F147*J147</f>
        <v>2.7144000000000001E-2</v>
      </c>
    </row>
    <row r="148" spans="4:13" ht="12" customHeight="1" x14ac:dyDescent="0.2">
      <c r="D148" s="210" t="s">
        <v>2100</v>
      </c>
      <c r="E148" s="210">
        <v>12</v>
      </c>
      <c r="F148" s="214">
        <v>0.2</v>
      </c>
      <c r="G148" s="214"/>
      <c r="H148" s="214"/>
      <c r="I148" s="214"/>
      <c r="J148" s="218">
        <v>4.7099999999999998E-3</v>
      </c>
      <c r="K148" s="212">
        <f>E148*F148*J148</f>
        <v>1.1304000000000002E-2</v>
      </c>
    </row>
    <row r="149" spans="4:13" ht="12" customHeight="1" x14ac:dyDescent="0.2">
      <c r="D149" s="210" t="s">
        <v>1344</v>
      </c>
      <c r="E149" s="210">
        <v>1</v>
      </c>
      <c r="F149" s="214"/>
      <c r="G149" s="214"/>
      <c r="H149" s="214"/>
      <c r="I149" s="214"/>
      <c r="J149" s="214">
        <v>4.8000000000000001E-2</v>
      </c>
      <c r="K149" s="215">
        <f>E149*J149</f>
        <v>4.8000000000000001E-2</v>
      </c>
    </row>
    <row r="150" spans="4:13" ht="12" customHeight="1" x14ac:dyDescent="0.2">
      <c r="D150" s="210"/>
      <c r="E150" s="210"/>
      <c r="F150" s="214"/>
      <c r="G150" s="214"/>
      <c r="H150" s="214"/>
      <c r="I150" s="214"/>
      <c r="J150" s="214"/>
      <c r="K150" s="212"/>
    </row>
    <row r="151" spans="4:13" ht="12" customHeight="1" x14ac:dyDescent="0.2">
      <c r="D151" s="803" t="s">
        <v>2101</v>
      </c>
      <c r="E151" s="210"/>
      <c r="F151" s="214"/>
      <c r="G151" s="1268" t="s">
        <v>1346</v>
      </c>
      <c r="H151" s="1269"/>
      <c r="I151" s="1269"/>
      <c r="J151" s="1270"/>
      <c r="K151" s="215">
        <f>SUM(K118:K150)*1.15</f>
        <v>4.0237545499999996</v>
      </c>
      <c r="M151" s="2">
        <f>K151/3</f>
        <v>1.3412515166666665</v>
      </c>
    </row>
    <row r="152" spans="4:13" ht="12" customHeight="1" x14ac:dyDescent="0.2">
      <c r="D152" s="210"/>
      <c r="E152" s="210"/>
      <c r="F152" s="214"/>
      <c r="G152" s="214"/>
      <c r="H152" s="214"/>
      <c r="I152" s="214"/>
      <c r="J152" s="214"/>
      <c r="K152" s="215"/>
    </row>
    <row r="153" spans="4:13" ht="12" customHeight="1" x14ac:dyDescent="0.2">
      <c r="D153" s="803"/>
      <c r="E153" s="212"/>
      <c r="F153" s="212"/>
      <c r="G153" s="212"/>
      <c r="H153" s="212"/>
      <c r="I153" s="212"/>
      <c r="J153" s="212"/>
      <c r="K153" s="212"/>
    </row>
    <row r="154" spans="4:13" ht="12" customHeight="1" x14ac:dyDescent="0.2">
      <c r="D154" s="210"/>
      <c r="E154" s="210"/>
      <c r="F154" s="214"/>
      <c r="G154" s="214"/>
      <c r="H154" s="214"/>
      <c r="I154" s="214"/>
      <c r="J154" s="214"/>
      <c r="K154" s="212"/>
    </row>
    <row r="155" spans="4:13" ht="12" customHeight="1" x14ac:dyDescent="0.2">
      <c r="D155" s="210"/>
      <c r="E155" s="210"/>
      <c r="F155" s="214"/>
      <c r="G155" s="214"/>
      <c r="H155" s="214"/>
      <c r="I155" s="214"/>
      <c r="J155" s="214"/>
      <c r="K155" s="212"/>
    </row>
  </sheetData>
  <mergeCells count="2">
    <mergeCell ref="G151:J151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1" manualBreakCount="1">
    <brk id="44" max="11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7">
    <tabColor indexed="11"/>
  </sheetPr>
  <dimension ref="A1:AP150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42578125" style="2" customWidth="1"/>
    <col min="13" max="14" width="9.7109375" style="2" customWidth="1"/>
    <col min="15" max="22" width="9.7109375" style="1" customWidth="1"/>
    <col min="23" max="42" width="9.140625" style="1"/>
  </cols>
  <sheetData>
    <row r="1" spans="1:42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</row>
    <row r="2" spans="1:42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</row>
    <row r="3" spans="1:42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</row>
    <row r="4" spans="1:42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</row>
    <row r="5" spans="1:42" ht="12" customHeight="1" x14ac:dyDescent="0.2">
      <c r="A5" s="20"/>
      <c r="B5" s="256" t="s">
        <v>91</v>
      </c>
      <c r="C5" s="180" t="s">
        <v>774</v>
      </c>
      <c r="D5" s="257"/>
      <c r="E5" s="257"/>
      <c r="F5" s="257"/>
      <c r="G5" s="258"/>
      <c r="H5"/>
      <c r="I5"/>
      <c r="J5"/>
      <c r="K5"/>
      <c r="L5" s="25"/>
      <c r="M5" s="19"/>
      <c r="N5" s="19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</row>
    <row r="6" spans="1:42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</row>
    <row r="7" spans="1:42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9"/>
      <c r="M7" s="19"/>
      <c r="N7" s="19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</row>
    <row r="8" spans="1:42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9"/>
      <c r="M8" s="19"/>
      <c r="N8" s="19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</row>
    <row r="9" spans="1:42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9"/>
      <c r="M9" s="19"/>
      <c r="N9" s="19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</row>
    <row r="10" spans="1:42" ht="12" customHeight="1" x14ac:dyDescent="0.2">
      <c r="A10" s="20"/>
      <c r="B10" s="157"/>
      <c r="C10" s="181" t="s">
        <v>775</v>
      </c>
      <c r="D10" s="153">
        <v>29.96</v>
      </c>
      <c r="E10" s="153">
        <v>5.2</v>
      </c>
      <c r="F10" s="153"/>
      <c r="G10" s="153">
        <v>3.7</v>
      </c>
      <c r="H10" s="182">
        <f>D10*E10</f>
        <v>155.792</v>
      </c>
      <c r="I10" s="183">
        <f>D10*E10*G10</f>
        <v>576.43040000000008</v>
      </c>
      <c r="J10" s="181"/>
      <c r="K10" s="184"/>
      <c r="L10" s="19"/>
      <c r="M10" s="19"/>
      <c r="N10" s="19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</row>
    <row r="11" spans="1:42" ht="12" customHeight="1" x14ac:dyDescent="0.2">
      <c r="A11" s="20"/>
      <c r="B11" s="157"/>
      <c r="C11" s="181"/>
      <c r="D11" s="182"/>
      <c r="E11" s="182"/>
      <c r="F11" s="182"/>
      <c r="G11" s="182"/>
      <c r="H11" s="182"/>
      <c r="I11" s="183"/>
      <c r="J11" s="181"/>
      <c r="K11" s="184"/>
      <c r="L11" s="19"/>
      <c r="M11" s="19"/>
      <c r="N11" s="19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</row>
    <row r="12" spans="1:42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1"/>
      <c r="K12" s="184"/>
      <c r="L12" s="19"/>
      <c r="M12" s="19"/>
      <c r="N12" s="19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</row>
    <row r="13" spans="1:42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L13" s="19"/>
      <c r="M13" s="19"/>
      <c r="N13" s="19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</row>
    <row r="14" spans="1:42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L14" s="19"/>
      <c r="M14" s="19"/>
      <c r="N14" s="19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</row>
    <row r="15" spans="1:42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155.792</v>
      </c>
      <c r="I15" s="191">
        <f>SUM(I9:I14)</f>
        <v>576.43040000000008</v>
      </c>
      <c r="J15" s="165"/>
      <c r="K15" s="192"/>
      <c r="L15" s="19"/>
      <c r="M15" s="19"/>
      <c r="N15" s="19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</row>
    <row r="16" spans="1:42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9"/>
      <c r="M16" s="19"/>
      <c r="N16" s="19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</row>
    <row r="17" spans="1:42" ht="12" customHeight="1" x14ac:dyDescent="0.2">
      <c r="A17" s="20"/>
      <c r="B17" s="157"/>
      <c r="C17" s="181" t="s">
        <v>775</v>
      </c>
      <c r="D17" s="182">
        <v>29.96</v>
      </c>
      <c r="E17" s="182">
        <v>5.6</v>
      </c>
      <c r="F17" s="182"/>
      <c r="G17" s="182"/>
      <c r="H17" s="182">
        <f>D17*E17</f>
        <v>167.77599999999998</v>
      </c>
      <c r="I17" s="183"/>
      <c r="J17" s="427"/>
      <c r="K17" s="186"/>
      <c r="L17" s="19"/>
      <c r="M17" s="19"/>
      <c r="N17" s="19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</row>
    <row r="18" spans="1:42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9"/>
      <c r="M18" s="19"/>
      <c r="N18" s="19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</row>
    <row r="19" spans="1:42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9"/>
      <c r="M19" s="19"/>
      <c r="N19" s="19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</row>
    <row r="20" spans="1:42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427"/>
      <c r="K20" s="186"/>
      <c r="L20" s="19"/>
      <c r="M20" s="19"/>
      <c r="N20" s="19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</row>
    <row r="21" spans="1:42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90"/>
      <c r="K21" s="287"/>
      <c r="L21" s="19"/>
      <c r="M21" s="19"/>
      <c r="N21" s="19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</row>
    <row r="22" spans="1:42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167.77599999999998</v>
      </c>
      <c r="I22" s="429"/>
      <c r="J22" s="165"/>
      <c r="K22" s="192"/>
      <c r="L22" s="19"/>
      <c r="M22" s="19"/>
      <c r="N22" s="19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</row>
    <row r="23" spans="1:42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9"/>
      <c r="M23" s="19"/>
      <c r="N23" s="19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</row>
    <row r="24" spans="1:42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9"/>
      <c r="M24" s="19"/>
      <c r="N24" s="19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</row>
    <row r="25" spans="1:42" ht="12" customHeight="1" thickBot="1" x14ac:dyDescent="0.25">
      <c r="A25" s="20"/>
      <c r="B25" s="431" t="str">
        <f>C5</f>
        <v>40 - Most č.7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9"/>
      <c r="M25" s="19"/>
      <c r="N25" s="19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</row>
    <row r="26" spans="1:42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9"/>
      <c r="M26" s="19"/>
      <c r="N26" s="19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</row>
    <row r="27" spans="1:42" ht="12" customHeight="1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>
        <v>1.8</v>
      </c>
      <c r="K27" s="1021"/>
      <c r="L27" s="19"/>
      <c r="M27" s="19"/>
      <c r="N27" s="19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</row>
    <row r="28" spans="1:42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9"/>
      <c r="M28" s="19"/>
      <c r="N28" s="19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</row>
    <row r="29" spans="1:42" ht="12" customHeight="1" x14ac:dyDescent="0.2">
      <c r="A29" s="20"/>
      <c r="B29" s="1027" t="s">
        <v>1648</v>
      </c>
      <c r="C29" s="1030" t="s">
        <v>1060</v>
      </c>
      <c r="D29" s="1184">
        <f>J64</f>
        <v>43.710000000000008</v>
      </c>
      <c r="E29" s="1031"/>
      <c r="F29" s="1025"/>
      <c r="G29" s="1025"/>
      <c r="H29" s="1025">
        <f>D29/2.5</f>
        <v>17.484000000000002</v>
      </c>
      <c r="I29" s="1025"/>
      <c r="J29" s="1026">
        <v>2.5</v>
      </c>
      <c r="K29" s="1030"/>
      <c r="L29" s="19"/>
      <c r="M29" s="19"/>
      <c r="N29" s="19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</row>
    <row r="30" spans="1:42" ht="12" customHeight="1" x14ac:dyDescent="0.2">
      <c r="A30" s="20"/>
      <c r="B30" s="1032" t="s">
        <v>116</v>
      </c>
      <c r="C30" s="1030" t="s">
        <v>140</v>
      </c>
      <c r="D30" s="1184"/>
      <c r="E30" s="1031"/>
      <c r="F30" s="1025"/>
      <c r="G30" s="1025"/>
      <c r="H30" s="1025"/>
      <c r="I30" s="1025"/>
      <c r="J30" s="1025">
        <v>2.2000000000000002</v>
      </c>
      <c r="K30" s="1030"/>
      <c r="L30" s="19"/>
      <c r="M30" s="19"/>
      <c r="N30" s="19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</row>
    <row r="31" spans="1:42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L31" s="19"/>
      <c r="M31" s="19"/>
      <c r="N31" s="19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</row>
    <row r="32" spans="1:42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L32" s="19"/>
      <c r="M32" s="19"/>
      <c r="N32" s="19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</row>
    <row r="33" spans="1:42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L33" s="19"/>
      <c r="M33" s="19"/>
      <c r="N33" s="86">
        <f>D29+D36</f>
        <v>89.740068146666673</v>
      </c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</row>
    <row r="34" spans="1:42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L34" s="19"/>
      <c r="M34" s="19"/>
      <c r="N34" s="19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</row>
    <row r="35" spans="1:42" ht="12" customHeight="1" x14ac:dyDescent="0.2">
      <c r="A35" s="20"/>
      <c r="B35" s="1032" t="s">
        <v>121</v>
      </c>
      <c r="C35" s="1030" t="s">
        <v>1774</v>
      </c>
      <c r="D35" s="1184">
        <f>J57+J70</f>
        <v>1.8970739999999999</v>
      </c>
      <c r="E35" s="1048"/>
      <c r="F35" s="1025"/>
      <c r="G35" s="1025"/>
      <c r="H35" s="1025"/>
      <c r="I35" s="1025"/>
      <c r="J35" s="1033"/>
      <c r="K35" s="1030"/>
      <c r="L35" s="19"/>
      <c r="M35" s="19"/>
      <c r="N35" s="19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</row>
    <row r="36" spans="1:42" ht="12" customHeight="1" x14ac:dyDescent="0.2">
      <c r="A36" s="20"/>
      <c r="B36" s="1032" t="s">
        <v>143</v>
      </c>
      <c r="C36" s="1030" t="s">
        <v>526</v>
      </c>
      <c r="D36" s="1184">
        <f>J82+J52</f>
        <v>46.030068146666665</v>
      </c>
      <c r="E36" s="1031"/>
      <c r="F36" s="1025"/>
      <c r="G36" s="1025"/>
      <c r="H36" s="1025"/>
      <c r="I36" s="1025"/>
      <c r="J36" s="1033"/>
      <c r="K36" s="1030"/>
      <c r="L36" s="19"/>
      <c r="M36" s="19"/>
      <c r="N36" s="86">
        <f>D35+D37</f>
        <v>3.5957412</v>
      </c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</row>
    <row r="37" spans="1:42" ht="12" customHeight="1" x14ac:dyDescent="0.2">
      <c r="A37" s="20"/>
      <c r="B37" s="1032" t="s">
        <v>144</v>
      </c>
      <c r="C37" s="1030" t="s">
        <v>525</v>
      </c>
      <c r="D37" s="1184">
        <f>J88</f>
        <v>1.6986672000000003</v>
      </c>
      <c r="E37" s="1031"/>
      <c r="F37" s="1025"/>
      <c r="G37" s="1025"/>
      <c r="H37" s="1025"/>
      <c r="I37" s="1025"/>
      <c r="J37" s="1033"/>
      <c r="K37" s="1030"/>
      <c r="L37" s="19"/>
      <c r="M37" s="19"/>
      <c r="N37" s="19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</row>
    <row r="38" spans="1:42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L38" s="19"/>
      <c r="M38" s="19"/>
      <c r="N38" s="19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</row>
    <row r="39" spans="1:42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L39" s="19"/>
      <c r="M39" s="19"/>
      <c r="N39" s="19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</row>
    <row r="40" spans="1:42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9"/>
    </row>
    <row r="41" spans="1:42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M41" s="97"/>
      <c r="N41" s="97"/>
      <c r="O41" s="97"/>
      <c r="P41" s="97"/>
      <c r="Q41" s="97"/>
      <c r="R41" s="97"/>
      <c r="S41" s="97"/>
    </row>
    <row r="42" spans="1:42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M42" s="97"/>
      <c r="N42" s="97"/>
      <c r="O42" s="97"/>
      <c r="P42" s="97"/>
      <c r="Q42" s="97"/>
      <c r="R42" s="97"/>
      <c r="S42" s="97"/>
    </row>
    <row r="43" spans="1:42" ht="12" customHeight="1" thickBot="1" x14ac:dyDescent="0.25">
      <c r="A43" s="20"/>
      <c r="B43" s="456" t="s">
        <v>147</v>
      </c>
      <c r="C43" s="457"/>
      <c r="D43" s="565">
        <f>SUM(D27:D42)</f>
        <v>93.335809346666679</v>
      </c>
      <c r="E43" s="458"/>
      <c r="F43" s="458"/>
      <c r="G43" s="304">
        <f>SUM(G27:G42)</f>
        <v>0</v>
      </c>
      <c r="H43" s="304">
        <f>SUM(H27:H42)</f>
        <v>17.484000000000002</v>
      </c>
      <c r="I43" s="304">
        <f>SUM(I27:I42)</f>
        <v>0</v>
      </c>
      <c r="J43" s="459"/>
      <c r="K43" s="258"/>
      <c r="L43" s="19"/>
      <c r="M43" s="59" t="e">
        <f>J219+J201+J159+J177+J171+J129+J226+J80+J56</f>
        <v>#VALUE!</v>
      </c>
      <c r="N43" s="58">
        <f>H159+H129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</row>
    <row r="44" spans="1:42" ht="12" customHeight="1" x14ac:dyDescent="0.2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56"/>
      <c r="N44" s="180"/>
      <c r="O44" s="257"/>
      <c r="P44" s="257"/>
      <c r="Q44" s="257"/>
      <c r="R44" s="258"/>
      <c r="S44" s="257"/>
      <c r="T44" s="257"/>
      <c r="U44" s="257"/>
      <c r="V44" s="258"/>
      <c r="W44" s="25"/>
      <c r="X44" s="20"/>
      <c r="Y44" s="20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</row>
    <row r="45" spans="1:42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2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155.792</v>
      </c>
      <c r="P46" s="476">
        <f>I15</f>
        <v>576.43040000000008</v>
      </c>
      <c r="Q46" s="477">
        <f>D43</f>
        <v>93.335809346666679</v>
      </c>
      <c r="R46" s="477">
        <f>H43</f>
        <v>17.484000000000002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2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43.710000000000008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1.8970739999999999</v>
      </c>
      <c r="X47" s="555">
        <f>D36</f>
        <v>46.030068146666665</v>
      </c>
      <c r="Y47" s="555">
        <f>D37</f>
        <v>1.6986672000000003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93.335809346666679</v>
      </c>
    </row>
    <row r="48" spans="1:42" ht="12" customHeight="1" thickBot="1" x14ac:dyDescent="0.25">
      <c r="A48" s="20"/>
      <c r="B48" s="111" t="s">
        <v>491</v>
      </c>
      <c r="C48" s="112"/>
      <c r="D48" s="112"/>
      <c r="E48" s="112"/>
      <c r="F48" s="112"/>
      <c r="G48" s="112"/>
      <c r="H48" s="112"/>
      <c r="I48" s="112"/>
      <c r="J48" s="112"/>
      <c r="K48" s="112"/>
      <c r="L48" s="19"/>
      <c r="M48" s="19"/>
      <c r="N48" s="19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</row>
    <row r="49" spans="1:42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L49" s="19"/>
      <c r="M49" s="150" t="s">
        <v>110</v>
      </c>
      <c r="N49" s="19"/>
      <c r="O49" s="20">
        <f>5.7*0.141*4+6.5*0.141*2+4*4*0.0542</f>
        <v>5.9149999999999991</v>
      </c>
      <c r="P49" s="20"/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</row>
    <row r="50" spans="1:42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L50" s="19"/>
      <c r="M50" s="19"/>
      <c r="N50" s="19"/>
      <c r="O50" s="20">
        <f>9.5*0.0332*10</f>
        <v>3.1539999999999999</v>
      </c>
      <c r="P50" s="20"/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</row>
    <row r="51" spans="1:42" ht="12" customHeight="1" thickBot="1" x14ac:dyDescent="0.25">
      <c r="A51" s="20"/>
      <c r="B51" s="160">
        <v>1</v>
      </c>
      <c r="C51" s="185" t="s">
        <v>599</v>
      </c>
      <c r="D51" s="170">
        <v>29.96</v>
      </c>
      <c r="E51" s="170"/>
      <c r="F51" s="169"/>
      <c r="G51" s="170"/>
      <c r="H51" s="170"/>
      <c r="I51" s="298">
        <f>M146</f>
        <v>1.3730463333333331</v>
      </c>
      <c r="J51" s="299">
        <f>D51*I51*B51</f>
        <v>41.136468146666665</v>
      </c>
      <c r="K51" s="162" t="s">
        <v>493</v>
      </c>
      <c r="L51" s="19"/>
      <c r="M51" s="19"/>
      <c r="N51" s="19"/>
      <c r="O51" s="20">
        <f>(9.3*6*0.0253+6.5*4*0.0253)*2</f>
        <v>4.1390799999999999</v>
      </c>
      <c r="P51" s="20"/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</row>
    <row r="52" spans="1:42" ht="12" customHeight="1" thickBot="1" x14ac:dyDescent="0.25">
      <c r="A52" s="20"/>
      <c r="B52" s="483"/>
      <c r="C52" s="484" t="s">
        <v>117</v>
      </c>
      <c r="D52" s="484"/>
      <c r="E52" s="484"/>
      <c r="F52" s="484"/>
      <c r="G52" s="462"/>
      <c r="H52" s="547"/>
      <c r="I52" s="484"/>
      <c r="J52" s="485">
        <f>SUM(J51:J51)</f>
        <v>41.136468146666665</v>
      </c>
      <c r="K52" s="487"/>
      <c r="L52" s="19"/>
      <c r="M52" s="19"/>
      <c r="N52" s="19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</row>
    <row r="53" spans="1:42" ht="12" customHeight="1" x14ac:dyDescent="0.2">
      <c r="A53" s="20"/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L53" s="19"/>
      <c r="M53" s="19"/>
      <c r="N53" s="19"/>
      <c r="O53" s="20"/>
      <c r="P53" s="20" t="e">
        <f>(#REF!+#REF!)*1.2</f>
        <v>#REF!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</row>
    <row r="54" spans="1:42" ht="12" customHeight="1" thickBot="1" x14ac:dyDescent="0.25">
      <c r="A54" s="20"/>
      <c r="B54" s="111" t="s">
        <v>2007</v>
      </c>
      <c r="C54" s="112"/>
      <c r="D54" s="112"/>
      <c r="E54" s="112"/>
      <c r="F54" s="112"/>
      <c r="G54" s="112"/>
      <c r="H54" s="112"/>
      <c r="I54" s="112"/>
      <c r="J54" s="112"/>
      <c r="K54" s="112"/>
      <c r="L54" s="19"/>
      <c r="M54" s="19"/>
      <c r="N54" s="19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</row>
    <row r="55" spans="1:42" ht="12" customHeight="1" thickBot="1" x14ac:dyDescent="0.25">
      <c r="A55" s="20"/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124</v>
      </c>
      <c r="J55" s="434" t="s">
        <v>108</v>
      </c>
      <c r="K55" s="435" t="s">
        <v>109</v>
      </c>
      <c r="L55" s="19"/>
      <c r="M55" s="150" t="s">
        <v>110</v>
      </c>
      <c r="N55" s="19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</row>
    <row r="56" spans="1:42" ht="12" customHeight="1" thickBot="1" x14ac:dyDescent="0.25">
      <c r="A56" s="20"/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602</v>
      </c>
      <c r="J56" s="440" t="s">
        <v>113</v>
      </c>
      <c r="K56" s="441" t="s">
        <v>114</v>
      </c>
      <c r="L56" s="19"/>
      <c r="M56" s="19"/>
      <c r="N56" s="19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</row>
    <row r="57" spans="1:42" ht="12" customHeight="1" thickBot="1" x14ac:dyDescent="0.25">
      <c r="A57" s="20"/>
      <c r="B57" s="160">
        <v>102</v>
      </c>
      <c r="C57" s="185" t="s">
        <v>603</v>
      </c>
      <c r="D57" s="170">
        <v>0.6</v>
      </c>
      <c r="E57" s="170">
        <v>1.25</v>
      </c>
      <c r="F57" s="170">
        <f>D57*E57*B57</f>
        <v>76.5</v>
      </c>
      <c r="G57" s="298">
        <v>6.0000000000000001E-3</v>
      </c>
      <c r="H57" s="170">
        <f>F57*G57</f>
        <v>0.45900000000000002</v>
      </c>
      <c r="I57" s="169">
        <v>1.8499999999999999E-2</v>
      </c>
      <c r="J57" s="299">
        <f>F57*I57</f>
        <v>1.4152499999999999</v>
      </c>
      <c r="K57" s="172" t="s">
        <v>997</v>
      </c>
      <c r="L57" s="19"/>
      <c r="M57" s="19"/>
      <c r="N57" s="19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</row>
    <row r="58" spans="1:42" ht="12" customHeight="1" thickBot="1" x14ac:dyDescent="0.25">
      <c r="A58" s="20"/>
      <c r="B58" s="483"/>
      <c r="C58" s="484" t="s">
        <v>117</v>
      </c>
      <c r="D58" s="484"/>
      <c r="E58" s="484"/>
      <c r="F58" s="484"/>
      <c r="G58" s="462"/>
      <c r="H58" s="520">
        <f>SUM(H57:H57)</f>
        <v>0.45900000000000002</v>
      </c>
      <c r="I58" s="484"/>
      <c r="J58" s="485">
        <f>SUM(J57:J57)</f>
        <v>1.4152499999999999</v>
      </c>
      <c r="K58" s="487"/>
      <c r="L58" s="19"/>
      <c r="M58" s="19"/>
      <c r="N58" s="19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</row>
    <row r="59" spans="1:42" ht="12" customHeight="1" x14ac:dyDescent="0.2">
      <c r="A59" s="20"/>
      <c r="B59" s="259"/>
      <c r="C59" s="258"/>
      <c r="D59" s="258"/>
      <c r="E59" s="258"/>
      <c r="F59" s="258"/>
      <c r="G59" s="258"/>
      <c r="H59" s="133"/>
      <c r="I59" s="258"/>
      <c r="J59" s="488"/>
      <c r="K59" s="258"/>
      <c r="L59" s="19"/>
      <c r="M59" s="19"/>
      <c r="N59" s="19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</row>
    <row r="60" spans="1:42" ht="12" customHeight="1" thickBot="1" x14ac:dyDescent="0.25">
      <c r="A60" s="20"/>
      <c r="B60" s="111" t="s">
        <v>184</v>
      </c>
      <c r="C60" s="112"/>
      <c r="D60" s="112"/>
      <c r="E60" s="112"/>
      <c r="F60" s="112"/>
      <c r="G60" s="112"/>
      <c r="H60" s="112"/>
      <c r="I60" s="112"/>
      <c r="J60" s="138"/>
      <c r="K60" s="112"/>
      <c r="L60" s="19"/>
      <c r="M60" s="19"/>
      <c r="N60" s="19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</row>
    <row r="61" spans="1:42" ht="12" customHeight="1" thickBot="1" x14ac:dyDescent="0.25">
      <c r="A61" s="20"/>
      <c r="B61" s="482"/>
      <c r="C61" s="432"/>
      <c r="D61" s="434" t="s">
        <v>93</v>
      </c>
      <c r="E61" s="434" t="s">
        <v>104</v>
      </c>
      <c r="F61" s="434" t="s">
        <v>96</v>
      </c>
      <c r="G61" s="434" t="s">
        <v>105</v>
      </c>
      <c r="H61" s="434" t="s">
        <v>106</v>
      </c>
      <c r="I61" s="434" t="s">
        <v>107</v>
      </c>
      <c r="J61" s="492" t="s">
        <v>108</v>
      </c>
      <c r="K61" s="435" t="s">
        <v>109</v>
      </c>
      <c r="L61" s="19"/>
      <c r="M61" s="19"/>
      <c r="N61" s="19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</row>
    <row r="62" spans="1:42" ht="12" customHeight="1" thickBot="1" x14ac:dyDescent="0.25">
      <c r="A62" s="20"/>
      <c r="B62" s="436" t="s">
        <v>111</v>
      </c>
      <c r="C62" s="437" t="s">
        <v>112</v>
      </c>
      <c r="D62" s="440" t="s">
        <v>99</v>
      </c>
      <c r="E62" s="440" t="s">
        <v>99</v>
      </c>
      <c r="F62" s="440" t="s">
        <v>135</v>
      </c>
      <c r="G62" s="440" t="s">
        <v>99</v>
      </c>
      <c r="H62" s="440" t="s">
        <v>136</v>
      </c>
      <c r="I62" s="440" t="s">
        <v>137</v>
      </c>
      <c r="J62" s="493" t="s">
        <v>113</v>
      </c>
      <c r="K62" s="441" t="s">
        <v>114</v>
      </c>
      <c r="L62" s="19"/>
      <c r="M62" s="19"/>
      <c r="N62" s="19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</row>
    <row r="63" spans="1:42" ht="12" customHeight="1" thickBot="1" x14ac:dyDescent="0.25">
      <c r="A63" s="20"/>
      <c r="B63" s="160">
        <v>1</v>
      </c>
      <c r="C63" s="184" t="s">
        <v>1680</v>
      </c>
      <c r="D63" s="283">
        <v>29.94</v>
      </c>
      <c r="E63" s="297">
        <v>5</v>
      </c>
      <c r="F63" s="170">
        <f>D63*E63-4</f>
        <v>145.70000000000002</v>
      </c>
      <c r="G63" s="170">
        <v>0.12</v>
      </c>
      <c r="H63" s="170">
        <f>F63*G63*B63</f>
        <v>17.484000000000002</v>
      </c>
      <c r="I63" s="169">
        <v>2.5</v>
      </c>
      <c r="J63" s="299">
        <f>H63*I63</f>
        <v>43.710000000000008</v>
      </c>
      <c r="K63" s="300" t="s">
        <v>157</v>
      </c>
      <c r="L63" s="19"/>
      <c r="M63" s="19"/>
      <c r="N63" s="19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</row>
    <row r="64" spans="1:42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SUM(H63:H63)</f>
        <v>17.484000000000002</v>
      </c>
      <c r="I64" s="484"/>
      <c r="J64" s="485">
        <f>SUM(J63:J63)</f>
        <v>43.710000000000008</v>
      </c>
      <c r="K64" s="487"/>
      <c r="L64" s="19"/>
      <c r="M64" s="19"/>
      <c r="N64" s="19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</row>
    <row r="65" spans="1:42" ht="12" customHeight="1" x14ac:dyDescent="0.2">
      <c r="A65" s="20"/>
      <c r="B65" s="154"/>
      <c r="C65" s="112"/>
      <c r="D65" s="112"/>
      <c r="E65" s="112"/>
      <c r="F65" s="112"/>
      <c r="G65" s="112"/>
      <c r="H65" s="112"/>
      <c r="I65" s="112"/>
      <c r="J65" s="138"/>
      <c r="K65" s="112"/>
      <c r="L65" s="19"/>
      <c r="M65" s="19"/>
      <c r="N65" s="19"/>
      <c r="O65" s="58">
        <f>F57+F70</f>
        <v>110.1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</row>
    <row r="66" spans="1:42" ht="12" customHeight="1" thickBot="1" x14ac:dyDescent="0.25">
      <c r="A66" s="20"/>
      <c r="B66" s="111" t="s">
        <v>175</v>
      </c>
      <c r="C66" s="112"/>
      <c r="D66" s="112"/>
      <c r="E66" s="112"/>
      <c r="F66" s="112"/>
      <c r="G66" s="112"/>
      <c r="H66" s="112"/>
      <c r="I66" s="112"/>
      <c r="J66" s="138"/>
      <c r="K66" s="112"/>
      <c r="L66" s="19"/>
      <c r="M66" s="19"/>
      <c r="N66" s="19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</row>
    <row r="67" spans="1:42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L67" s="19"/>
      <c r="M67" s="19"/>
      <c r="N67" s="19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</row>
    <row r="68" spans="1:42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602</v>
      </c>
      <c r="J68" s="493" t="s">
        <v>113</v>
      </c>
      <c r="K68" s="441" t="s">
        <v>114</v>
      </c>
      <c r="L68" s="19"/>
      <c r="M68" s="19"/>
      <c r="N68" s="19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</row>
    <row r="69" spans="1:42" ht="12" customHeight="1" x14ac:dyDescent="0.2">
      <c r="A69" s="20"/>
      <c r="B69" s="159"/>
      <c r="C69" s="185" t="s">
        <v>838</v>
      </c>
      <c r="D69" s="170"/>
      <c r="E69" s="168"/>
      <c r="F69" s="170"/>
      <c r="G69" s="169"/>
      <c r="H69" s="170"/>
      <c r="I69" s="181"/>
      <c r="J69" s="494"/>
      <c r="K69" s="517"/>
      <c r="L69" s="19"/>
      <c r="M69" s="19"/>
      <c r="N69" s="19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</row>
    <row r="70" spans="1:42" ht="12" customHeight="1" thickBot="1" x14ac:dyDescent="0.25">
      <c r="A70" s="20"/>
      <c r="B70" s="451"/>
      <c r="C70" s="287" t="s">
        <v>843</v>
      </c>
      <c r="D70" s="288">
        <v>6</v>
      </c>
      <c r="E70" s="289">
        <v>5.6</v>
      </c>
      <c r="F70" s="288">
        <f>D70*E70</f>
        <v>33.599999999999994</v>
      </c>
      <c r="G70" s="290">
        <v>6.0000000000000001E-3</v>
      </c>
      <c r="H70" s="288"/>
      <c r="I70" s="291">
        <v>1.434E-2</v>
      </c>
      <c r="J70" s="292">
        <f>F70*I70</f>
        <v>0.48182399999999992</v>
      </c>
      <c r="K70" s="293" t="s">
        <v>997</v>
      </c>
      <c r="L70" s="19"/>
      <c r="M70" s="19"/>
      <c r="N70" s="19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</row>
    <row r="71" spans="1:42" ht="12" customHeight="1" thickBot="1" x14ac:dyDescent="0.25">
      <c r="A71" s="20"/>
      <c r="B71" s="425"/>
      <c r="C71" s="457" t="s">
        <v>117</v>
      </c>
      <c r="D71" s="457"/>
      <c r="E71" s="457"/>
      <c r="F71" s="457"/>
      <c r="G71" s="497"/>
      <c r="H71" s="459"/>
      <c r="I71" s="457"/>
      <c r="J71" s="304">
        <f>SUM(J69:J70)</f>
        <v>0.48182399999999992</v>
      </c>
      <c r="K71" s="258"/>
      <c r="L71" s="19"/>
      <c r="M71" s="19"/>
      <c r="N71" s="19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</row>
    <row r="72" spans="1:42" ht="12" customHeight="1" x14ac:dyDescent="0.2">
      <c r="A72" s="20"/>
      <c r="B72" s="154"/>
      <c r="C72" s="112"/>
      <c r="D72" s="112"/>
      <c r="E72" s="112"/>
      <c r="F72" s="112"/>
      <c r="G72" s="112"/>
      <c r="H72" s="112"/>
      <c r="I72" s="112"/>
      <c r="J72" s="138"/>
      <c r="K72" s="112"/>
      <c r="L72" s="19"/>
      <c r="M72" s="19"/>
      <c r="N72" s="19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</row>
    <row r="73" spans="1:42" ht="12" customHeight="1" thickBot="1" x14ac:dyDescent="0.25">
      <c r="A73" s="20"/>
      <c r="B73" s="111" t="s">
        <v>123</v>
      </c>
      <c r="C73" s="112"/>
      <c r="D73" s="112"/>
      <c r="E73" s="112"/>
      <c r="F73" s="112"/>
      <c r="G73" s="112"/>
      <c r="H73" s="112"/>
      <c r="I73" s="112"/>
      <c r="J73" s="138"/>
      <c r="K73" s="112"/>
      <c r="L73" s="19"/>
      <c r="M73" s="19"/>
      <c r="N73" s="19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</row>
    <row r="74" spans="1:42" ht="12" customHeight="1" thickBot="1" x14ac:dyDescent="0.25">
      <c r="A74" s="20"/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124</v>
      </c>
      <c r="J74" s="492" t="s">
        <v>108</v>
      </c>
      <c r="K74" s="435" t="s">
        <v>109</v>
      </c>
      <c r="L74" s="19"/>
      <c r="M74" s="19"/>
      <c r="N74" s="19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</row>
    <row r="75" spans="1:42" ht="12" customHeight="1" thickBot="1" x14ac:dyDescent="0.25">
      <c r="A75" s="20"/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125</v>
      </c>
      <c r="J75" s="493" t="s">
        <v>113</v>
      </c>
      <c r="K75" s="441" t="s">
        <v>114</v>
      </c>
      <c r="L75" s="19"/>
      <c r="M75" s="19"/>
      <c r="N75" s="19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</row>
    <row r="76" spans="1:42" ht="12" customHeight="1" x14ac:dyDescent="0.2">
      <c r="A76" s="20"/>
      <c r="B76" s="159">
        <v>102</v>
      </c>
      <c r="C76" s="185" t="s">
        <v>521</v>
      </c>
      <c r="D76" s="170">
        <v>0.6</v>
      </c>
      <c r="E76" s="169">
        <v>1.8</v>
      </c>
      <c r="F76" s="169"/>
      <c r="G76" s="169"/>
      <c r="H76" s="298"/>
      <c r="I76" s="169">
        <v>3.5999999999999997E-2</v>
      </c>
      <c r="J76" s="299">
        <f>I76*B76</f>
        <v>3.6719999999999997</v>
      </c>
      <c r="K76" s="172" t="s">
        <v>143</v>
      </c>
      <c r="L76" s="19"/>
      <c r="M76" s="19">
        <f>29.94*N76*2</f>
        <v>99.800000000000011</v>
      </c>
      <c r="N76" s="19">
        <f>5/3</f>
        <v>1.6666666666666667</v>
      </c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</row>
    <row r="77" spans="1:42" ht="12" customHeight="1" x14ac:dyDescent="0.2">
      <c r="A77" s="20"/>
      <c r="B77" s="159">
        <v>2</v>
      </c>
      <c r="C77" s="185" t="s">
        <v>415</v>
      </c>
      <c r="D77" s="168"/>
      <c r="E77" s="169"/>
      <c r="F77" s="169"/>
      <c r="G77" s="169"/>
      <c r="H77" s="298"/>
      <c r="I77" s="298">
        <v>5.6500000000000002E-2</v>
      </c>
      <c r="J77" s="299">
        <f>B77*I77</f>
        <v>0.113</v>
      </c>
      <c r="K77" s="172" t="s">
        <v>143</v>
      </c>
      <c r="L77" s="19"/>
      <c r="M77" s="19"/>
      <c r="N77" s="19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</row>
    <row r="78" spans="1:42" ht="12" customHeight="1" x14ac:dyDescent="0.2">
      <c r="A78" s="20"/>
      <c r="B78" s="159">
        <v>2</v>
      </c>
      <c r="C78" s="185" t="s">
        <v>374</v>
      </c>
      <c r="D78" s="168"/>
      <c r="E78" s="169"/>
      <c r="F78" s="169"/>
      <c r="G78" s="169"/>
      <c r="H78" s="298"/>
      <c r="I78" s="298">
        <v>1.43E-2</v>
      </c>
      <c r="J78" s="299">
        <f>B78*I78</f>
        <v>2.86E-2</v>
      </c>
      <c r="K78" s="162" t="s">
        <v>143</v>
      </c>
      <c r="L78" s="19"/>
      <c r="M78" s="19"/>
      <c r="N78" s="19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</row>
    <row r="79" spans="1:42" ht="12" customHeight="1" x14ac:dyDescent="0.2">
      <c r="A79" s="20"/>
      <c r="B79" s="159">
        <v>1</v>
      </c>
      <c r="C79" s="185" t="s">
        <v>314</v>
      </c>
      <c r="D79" s="168"/>
      <c r="E79" s="169"/>
      <c r="F79" s="169"/>
      <c r="G79" s="169"/>
      <c r="H79" s="298"/>
      <c r="I79" s="298">
        <v>0.11</v>
      </c>
      <c r="J79" s="299">
        <f>I79</f>
        <v>0.11</v>
      </c>
      <c r="K79" s="162" t="s">
        <v>143</v>
      </c>
      <c r="L79" s="19"/>
      <c r="M79" s="19">
        <f>19*1.4</f>
        <v>26.599999999999998</v>
      </c>
      <c r="N79" s="19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</row>
    <row r="80" spans="1:42" ht="12" customHeight="1" x14ac:dyDescent="0.2">
      <c r="A80" s="20"/>
      <c r="B80" s="159">
        <v>1</v>
      </c>
      <c r="C80" s="185" t="s">
        <v>840</v>
      </c>
      <c r="D80" s="169"/>
      <c r="E80" s="169"/>
      <c r="F80" s="169"/>
      <c r="G80" s="169"/>
      <c r="H80" s="298"/>
      <c r="I80" s="298">
        <v>0.65</v>
      </c>
      <c r="J80" s="299">
        <f>I80</f>
        <v>0.65</v>
      </c>
      <c r="K80" s="162" t="s">
        <v>143</v>
      </c>
      <c r="L80" s="19"/>
      <c r="M80" s="19"/>
      <c r="N80" s="19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</row>
    <row r="81" spans="1:42" ht="12" customHeight="1" thickBot="1" x14ac:dyDescent="0.25">
      <c r="A81" s="20"/>
      <c r="B81" s="158">
        <v>1</v>
      </c>
      <c r="C81" s="284" t="s">
        <v>1590</v>
      </c>
      <c r="D81" s="295"/>
      <c r="E81" s="285"/>
      <c r="F81" s="285"/>
      <c r="G81" s="285"/>
      <c r="H81" s="502"/>
      <c r="I81" s="502">
        <v>0.32</v>
      </c>
      <c r="J81" s="296">
        <f>I81*B81</f>
        <v>0.32</v>
      </c>
      <c r="K81" s="172" t="s">
        <v>143</v>
      </c>
      <c r="L81" s="19"/>
      <c r="M81" s="19"/>
      <c r="N81" s="19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</row>
    <row r="82" spans="1:42" ht="12" customHeight="1" thickBot="1" x14ac:dyDescent="0.25">
      <c r="A82" s="20"/>
      <c r="B82" s="483"/>
      <c r="C82" s="484" t="s">
        <v>117</v>
      </c>
      <c r="D82" s="484"/>
      <c r="E82" s="484"/>
      <c r="F82" s="484"/>
      <c r="G82" s="462"/>
      <c r="H82" s="504"/>
      <c r="I82" s="484"/>
      <c r="J82" s="485">
        <f>SUM(J76:J81)</f>
        <v>4.8936000000000002</v>
      </c>
      <c r="K82" s="487"/>
      <c r="L82" s="19"/>
      <c r="M82" s="19"/>
      <c r="N82" s="19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</row>
    <row r="83" spans="1:42" ht="12" customHeight="1" x14ac:dyDescent="0.2">
      <c r="A83" s="20"/>
      <c r="B83" s="259"/>
      <c r="C83" s="258"/>
      <c r="D83" s="258"/>
      <c r="E83" s="258"/>
      <c r="F83" s="258"/>
      <c r="G83" s="258"/>
      <c r="H83" s="133"/>
      <c r="I83" s="258"/>
      <c r="J83" s="488"/>
      <c r="K83" s="258"/>
      <c r="L83" s="19"/>
      <c r="M83" s="19"/>
      <c r="N83" s="19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</row>
    <row r="84" spans="1:42" ht="12" customHeight="1" thickBot="1" x14ac:dyDescent="0.25">
      <c r="A84" s="97"/>
      <c r="B84" s="111" t="s">
        <v>166</v>
      </c>
      <c r="C84" s="112"/>
      <c r="D84" s="112"/>
      <c r="E84" s="112"/>
      <c r="F84" s="112"/>
      <c r="G84" s="112"/>
      <c r="H84" s="112"/>
      <c r="I84" s="112"/>
      <c r="J84" s="112"/>
      <c r="K84" s="112"/>
      <c r="L84" s="19"/>
      <c r="M84" s="19"/>
      <c r="N84" s="19"/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  <c r="Z84" s="97"/>
      <c r="AA84" s="97"/>
      <c r="AB84" s="97"/>
      <c r="AC84" s="97"/>
      <c r="AD84" s="97"/>
      <c r="AE84" s="97"/>
      <c r="AF84" s="97"/>
      <c r="AG84" s="97"/>
      <c r="AH84" s="97"/>
      <c r="AI84" s="97"/>
      <c r="AJ84" s="97"/>
      <c r="AK84" s="97"/>
      <c r="AL84" s="97"/>
      <c r="AM84" s="97"/>
      <c r="AN84" s="97"/>
      <c r="AO84" s="97"/>
      <c r="AP84" s="97"/>
    </row>
    <row r="85" spans="1:42" ht="12" customHeight="1" thickBot="1" x14ac:dyDescent="0.25">
      <c r="A85" s="97"/>
      <c r="B85" s="482"/>
      <c r="C85" s="432"/>
      <c r="D85" s="470" t="s">
        <v>93</v>
      </c>
      <c r="E85" s="434" t="s">
        <v>104</v>
      </c>
      <c r="F85" s="434" t="s">
        <v>96</v>
      </c>
      <c r="G85" s="434" t="s">
        <v>105</v>
      </c>
      <c r="H85" s="434" t="s">
        <v>106</v>
      </c>
      <c r="I85" s="434" t="s">
        <v>124</v>
      </c>
      <c r="J85" s="434" t="s">
        <v>108</v>
      </c>
      <c r="K85" s="435" t="s">
        <v>109</v>
      </c>
      <c r="L85" s="19"/>
      <c r="M85" s="19"/>
      <c r="N85" s="19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97"/>
      <c r="AA85" s="97"/>
      <c r="AB85" s="97"/>
      <c r="AC85" s="97"/>
      <c r="AD85" s="97"/>
      <c r="AE85" s="97"/>
      <c r="AF85" s="97"/>
      <c r="AG85" s="97"/>
      <c r="AH85" s="97"/>
      <c r="AI85" s="97"/>
      <c r="AJ85" s="97"/>
      <c r="AK85" s="97"/>
      <c r="AL85" s="97"/>
      <c r="AM85" s="97"/>
      <c r="AN85" s="97"/>
      <c r="AO85" s="97"/>
      <c r="AP85" s="97"/>
    </row>
    <row r="86" spans="1:42" ht="12" customHeight="1" thickBot="1" x14ac:dyDescent="0.25">
      <c r="A86" s="97"/>
      <c r="B86" s="436" t="s">
        <v>111</v>
      </c>
      <c r="C86" s="437" t="s">
        <v>112</v>
      </c>
      <c r="D86" s="505" t="s">
        <v>99</v>
      </c>
      <c r="E86" s="440" t="s">
        <v>99</v>
      </c>
      <c r="F86" s="440" t="s">
        <v>135</v>
      </c>
      <c r="G86" s="440" t="s">
        <v>99</v>
      </c>
      <c r="H86" s="440" t="s">
        <v>136</v>
      </c>
      <c r="I86" s="440" t="s">
        <v>125</v>
      </c>
      <c r="J86" s="440" t="s">
        <v>113</v>
      </c>
      <c r="K86" s="441" t="s">
        <v>114</v>
      </c>
      <c r="L86" s="19"/>
      <c r="M86" s="19"/>
      <c r="N86" s="19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  <c r="AF86" s="97"/>
      <c r="AG86" s="97"/>
      <c r="AH86" s="97"/>
      <c r="AI86" s="97"/>
      <c r="AJ86" s="97"/>
      <c r="AK86" s="97"/>
      <c r="AL86" s="97"/>
      <c r="AM86" s="97"/>
      <c r="AN86" s="97"/>
      <c r="AO86" s="97"/>
      <c r="AP86" s="97"/>
    </row>
    <row r="87" spans="1:42" ht="12" customHeight="1" thickBot="1" x14ac:dyDescent="0.25">
      <c r="A87" s="97"/>
      <c r="B87" s="159">
        <v>102</v>
      </c>
      <c r="C87" s="184" t="s">
        <v>524</v>
      </c>
      <c r="D87" s="170">
        <v>0.6</v>
      </c>
      <c r="E87" s="169">
        <v>1.8</v>
      </c>
      <c r="F87" s="181">
        <f>D87*E87</f>
        <v>1.08</v>
      </c>
      <c r="G87" s="181">
        <v>6.0000000000000001E-3</v>
      </c>
      <c r="H87" s="170">
        <f>F87*G87*B87</f>
        <v>0.6609600000000001</v>
      </c>
      <c r="I87" s="169">
        <v>2.57</v>
      </c>
      <c r="J87" s="170">
        <f>H87*I87</f>
        <v>1.6986672000000003</v>
      </c>
      <c r="K87" s="172" t="s">
        <v>144</v>
      </c>
      <c r="L87" s="19"/>
      <c r="M87" s="19"/>
      <c r="N87" s="19"/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  <c r="AA87" s="97"/>
      <c r="AB87" s="97"/>
      <c r="AC87" s="97"/>
      <c r="AD87" s="97"/>
      <c r="AE87" s="97"/>
      <c r="AF87" s="97"/>
      <c r="AG87" s="97"/>
      <c r="AH87" s="97"/>
      <c r="AI87" s="97"/>
      <c r="AJ87" s="97"/>
      <c r="AK87" s="97"/>
      <c r="AL87" s="97"/>
      <c r="AM87" s="97"/>
      <c r="AN87" s="97"/>
      <c r="AO87" s="97"/>
      <c r="AP87" s="97"/>
    </row>
    <row r="88" spans="1:42" ht="12" customHeight="1" thickBot="1" x14ac:dyDescent="0.25">
      <c r="A88" s="97"/>
      <c r="B88" s="483"/>
      <c r="C88" s="484" t="s">
        <v>117</v>
      </c>
      <c r="D88" s="484"/>
      <c r="E88" s="484"/>
      <c r="F88" s="484"/>
      <c r="G88" s="462"/>
      <c r="H88" s="547"/>
      <c r="I88" s="510"/>
      <c r="J88" s="520">
        <f>SUM(J87)</f>
        <v>1.6986672000000003</v>
      </c>
      <c r="K88" s="487"/>
      <c r="L88" s="19"/>
      <c r="M88" s="19"/>
      <c r="N88" s="19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  <c r="AM88" s="97"/>
      <c r="AN88" s="97"/>
      <c r="AO88" s="97"/>
      <c r="AP88" s="97"/>
    </row>
    <row r="89" spans="1:42" ht="12" customHeight="1" x14ac:dyDescent="0.2">
      <c r="A89" s="20"/>
      <c r="B89" s="259"/>
      <c r="C89" s="258"/>
      <c r="D89" s="258"/>
      <c r="E89" s="258"/>
      <c r="F89" s="258"/>
      <c r="G89" s="258"/>
      <c r="H89" s="133"/>
      <c r="I89" s="258"/>
      <c r="J89" s="488"/>
      <c r="K89" s="258"/>
      <c r="L89" s="19"/>
      <c r="M89" s="19"/>
      <c r="N89" s="19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</row>
    <row r="90" spans="1:42" s="161" customFormat="1" ht="12" customHeight="1" x14ac:dyDescent="0.2">
      <c r="A90" s="134"/>
      <c r="B90" s="259"/>
      <c r="C90" s="258"/>
      <c r="D90" s="258"/>
      <c r="E90" s="258"/>
      <c r="F90" s="258"/>
      <c r="G90" s="258"/>
      <c r="H90" s="133"/>
      <c r="I90" s="258"/>
      <c r="J90" s="488"/>
      <c r="K90" s="258"/>
      <c r="L90" s="136"/>
      <c r="M90" s="136"/>
      <c r="N90" s="136"/>
      <c r="O90" s="134"/>
      <c r="P90" s="134"/>
      <c r="Q90" s="134"/>
      <c r="R90" s="134"/>
      <c r="S90" s="134"/>
      <c r="T90" s="134"/>
      <c r="U90" s="134"/>
      <c r="V90" s="134"/>
      <c r="W90" s="134"/>
      <c r="X90" s="134"/>
      <c r="Y90" s="134"/>
      <c r="Z90" s="134"/>
      <c r="AA90" s="134"/>
      <c r="AB90" s="134"/>
      <c r="AC90" s="134"/>
      <c r="AD90" s="134"/>
      <c r="AE90" s="134"/>
      <c r="AF90" s="134"/>
      <c r="AG90" s="134"/>
      <c r="AH90" s="134"/>
      <c r="AI90" s="134"/>
      <c r="AJ90" s="134"/>
      <c r="AK90" s="134"/>
      <c r="AL90" s="134"/>
      <c r="AM90" s="134"/>
      <c r="AN90" s="134"/>
      <c r="AO90" s="134"/>
      <c r="AP90" s="134"/>
    </row>
    <row r="91" spans="1:42" ht="12" customHeight="1" x14ac:dyDescent="0.2">
      <c r="A91" s="20"/>
      <c r="B91" s="154"/>
      <c r="C91" s="112"/>
      <c r="D91" s="112"/>
      <c r="E91" s="112"/>
      <c r="F91" s="112"/>
      <c r="G91" s="112"/>
      <c r="H91" s="112"/>
      <c r="I91" s="112"/>
      <c r="J91" s="112"/>
      <c r="K91" s="112"/>
      <c r="L91" s="19"/>
      <c r="M91" s="19"/>
      <c r="N91" s="19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</row>
    <row r="92" spans="1:42" ht="12" customHeight="1" x14ac:dyDescent="0.2">
      <c r="A92" s="20"/>
      <c r="B92" s="154"/>
      <c r="C92" s="112"/>
      <c r="D92" s="112"/>
      <c r="E92" s="112"/>
      <c r="F92" s="112"/>
      <c r="G92" s="112"/>
      <c r="H92" s="112"/>
      <c r="I92" s="112"/>
      <c r="J92" s="112"/>
      <c r="K92" s="112"/>
      <c r="L92" s="19"/>
      <c r="M92" s="19"/>
      <c r="N92" s="19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</row>
    <row r="93" spans="1:42" ht="12" customHeight="1" x14ac:dyDescent="0.2">
      <c r="A93" s="20"/>
      <c r="B93" s="154"/>
      <c r="C93" s="112"/>
      <c r="D93" s="112"/>
      <c r="E93" s="112"/>
      <c r="F93" s="112"/>
      <c r="G93" s="112"/>
      <c r="H93" s="112"/>
      <c r="I93" s="112"/>
      <c r="J93" s="112"/>
      <c r="K93" s="112"/>
      <c r="L93" s="19"/>
      <c r="M93" s="19"/>
      <c r="N93" s="19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</row>
    <row r="94" spans="1:42" ht="12" customHeight="1" x14ac:dyDescent="0.2">
      <c r="A94" s="20"/>
      <c r="B94" s="154"/>
      <c r="C94" s="112"/>
      <c r="D94" s="112"/>
      <c r="E94" s="112"/>
      <c r="F94" s="112"/>
      <c r="G94" s="112"/>
      <c r="H94" s="112"/>
      <c r="I94" s="112"/>
      <c r="J94" s="112"/>
      <c r="K94" s="112"/>
      <c r="L94" s="19"/>
      <c r="M94" s="19"/>
      <c r="N94" s="19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</row>
    <row r="95" spans="1:42" ht="12" customHeight="1" x14ac:dyDescent="0.2">
      <c r="A95" s="20"/>
      <c r="B95" s="154"/>
      <c r="C95" s="112"/>
      <c r="D95" s="112"/>
      <c r="E95" s="112"/>
      <c r="F95" s="112"/>
      <c r="G95" s="112"/>
      <c r="H95" s="112"/>
      <c r="I95" s="112"/>
      <c r="J95" s="112"/>
      <c r="K95" s="112"/>
      <c r="L95" s="19"/>
      <c r="M95" s="19"/>
      <c r="N95" s="19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</row>
    <row r="96" spans="1:42" ht="12" customHeight="1" x14ac:dyDescent="0.2">
      <c r="A96" s="20"/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9"/>
      <c r="M96" s="19"/>
      <c r="N96" s="19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</row>
    <row r="97" spans="1:42" ht="12" customHeigh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9"/>
      <c r="M97" s="19"/>
      <c r="N97" s="19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</row>
    <row r="98" spans="1:42" ht="12" customHeigh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9"/>
      <c r="M98" s="19"/>
      <c r="N98" s="19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</row>
    <row r="99" spans="1:42" ht="12" customHeigh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9"/>
      <c r="M99" s="19"/>
      <c r="N99" s="19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</row>
    <row r="100" spans="1:42" ht="12" customHeigh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9"/>
      <c r="M100" s="19"/>
      <c r="N100" s="19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</row>
    <row r="101" spans="1:42" ht="12" customHeigh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9"/>
      <c r="M101" s="19"/>
      <c r="N101" s="19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</row>
    <row r="102" spans="1:42" ht="12" customHeigh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9"/>
      <c r="M102" s="19"/>
      <c r="N102" s="19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</row>
    <row r="103" spans="1:42" ht="12" customHeigh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9"/>
      <c r="M103" s="19"/>
      <c r="N103" s="19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</row>
    <row r="104" spans="1:42" ht="12" customHeigh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9"/>
      <c r="M104" s="19"/>
      <c r="N104" s="19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</row>
    <row r="105" spans="1:42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9"/>
      <c r="M105" s="19"/>
      <c r="N105" s="19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</row>
    <row r="106" spans="1:42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9"/>
      <c r="M106" s="19"/>
      <c r="N106" s="19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</row>
    <row r="107" spans="1:42" ht="12" customHeight="1" x14ac:dyDescent="0.2">
      <c r="A107" s="20"/>
      <c r="B107" s="154"/>
      <c r="C107" s="112"/>
      <c r="D107" s="112"/>
      <c r="E107" s="112"/>
      <c r="F107" s="112"/>
      <c r="G107" s="112"/>
      <c r="H107" s="133"/>
      <c r="I107" s="133"/>
      <c r="J107" s="112"/>
      <c r="K107" s="112"/>
      <c r="L107" s="19"/>
      <c r="M107" s="19"/>
      <c r="N107" s="19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</row>
    <row r="108" spans="1:42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9"/>
      <c r="M108" s="19"/>
      <c r="N108" s="19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</row>
    <row r="109" spans="1:42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9"/>
      <c r="M109" s="19"/>
      <c r="N109" s="19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</row>
    <row r="110" spans="1:42" ht="12" customHeight="1" x14ac:dyDescent="0.2">
      <c r="A110" s="20"/>
      <c r="B110" s="154"/>
      <c r="C110" s="112"/>
      <c r="D110" s="802" t="s">
        <v>753</v>
      </c>
      <c r="E110" s="112"/>
      <c r="F110" s="112"/>
      <c r="G110" s="112"/>
      <c r="H110" s="112"/>
      <c r="I110" s="112"/>
      <c r="J110" s="112"/>
      <c r="K110" s="112"/>
      <c r="L110" s="19"/>
      <c r="M110" s="19"/>
      <c r="N110" s="19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</row>
    <row r="111" spans="1:42" ht="12" customHeigh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9"/>
      <c r="M111" s="19"/>
      <c r="N111" s="19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</row>
    <row r="112" spans="1:42" ht="12" customHeight="1" x14ac:dyDescent="0.2">
      <c r="A112" s="20"/>
      <c r="B112" s="154"/>
      <c r="C112" s="112"/>
      <c r="D112" s="169" t="s">
        <v>971</v>
      </c>
      <c r="E112" s="169" t="s">
        <v>972</v>
      </c>
      <c r="F112" s="169" t="s">
        <v>93</v>
      </c>
      <c r="G112" s="169" t="s">
        <v>94</v>
      </c>
      <c r="H112" s="169" t="s">
        <v>973</v>
      </c>
      <c r="I112" s="169" t="s">
        <v>984</v>
      </c>
      <c r="J112" s="169" t="s">
        <v>125</v>
      </c>
      <c r="K112" s="169" t="s">
        <v>134</v>
      </c>
      <c r="L112" s="19"/>
      <c r="M112" s="19"/>
      <c r="N112" s="19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</row>
    <row r="113" spans="1:42" ht="12" customHeight="1" x14ac:dyDescent="0.2">
      <c r="A113" s="20"/>
      <c r="B113" s="154"/>
      <c r="C113" s="112"/>
      <c r="D113" s="534" t="s">
        <v>2103</v>
      </c>
      <c r="E113" s="169"/>
      <c r="F113" s="169"/>
      <c r="G113" s="169"/>
      <c r="H113" s="169"/>
      <c r="I113" s="169"/>
      <c r="J113" s="169"/>
      <c r="K113" s="169"/>
      <c r="L113" s="19"/>
      <c r="M113" s="19"/>
      <c r="N113" s="19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</row>
    <row r="114" spans="1:42" ht="12" customHeight="1" x14ac:dyDescent="0.2">
      <c r="A114" s="20"/>
      <c r="B114" s="154"/>
      <c r="C114" s="112"/>
      <c r="D114" s="204" t="s">
        <v>2095</v>
      </c>
      <c r="E114" s="204">
        <v>4</v>
      </c>
      <c r="F114" s="170">
        <v>3</v>
      </c>
      <c r="G114" s="169"/>
      <c r="H114" s="169"/>
      <c r="I114" s="169"/>
      <c r="J114" s="169">
        <v>8.3400000000000002E-3</v>
      </c>
      <c r="K114" s="169">
        <f t="shared" ref="K114:K131" si="0">E114*F114*J114</f>
        <v>0.10008</v>
      </c>
      <c r="L114" s="19"/>
      <c r="M114" s="19"/>
      <c r="N114" s="19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</row>
    <row r="115" spans="1:42" ht="12" customHeight="1" x14ac:dyDescent="0.2">
      <c r="A115" s="20"/>
      <c r="B115" s="154"/>
      <c r="C115" s="112"/>
      <c r="D115" s="204" t="s">
        <v>2089</v>
      </c>
      <c r="E115" s="204">
        <v>2</v>
      </c>
      <c r="F115" s="170">
        <v>3</v>
      </c>
      <c r="G115" s="169"/>
      <c r="H115" s="169"/>
      <c r="I115" s="169"/>
      <c r="J115" s="169">
        <v>1.11E-2</v>
      </c>
      <c r="K115" s="169">
        <f t="shared" si="0"/>
        <v>6.6600000000000006E-2</v>
      </c>
      <c r="L115" s="19"/>
      <c r="M115" s="19"/>
      <c r="N115" s="19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</row>
    <row r="116" spans="1:42" ht="12" customHeight="1" x14ac:dyDescent="0.2">
      <c r="A116" s="20"/>
      <c r="B116" s="154"/>
      <c r="C116" s="154" t="s">
        <v>94</v>
      </c>
      <c r="D116" s="204" t="s">
        <v>2089</v>
      </c>
      <c r="E116" s="204">
        <v>2</v>
      </c>
      <c r="F116" s="170">
        <v>2.4500000000000002</v>
      </c>
      <c r="G116" s="169"/>
      <c r="H116" s="169"/>
      <c r="I116" s="169"/>
      <c r="J116" s="169">
        <v>1.11E-2</v>
      </c>
      <c r="K116" s="169">
        <f t="shared" si="0"/>
        <v>5.4390000000000008E-2</v>
      </c>
      <c r="L116" s="19"/>
      <c r="M116" s="19"/>
      <c r="N116" s="19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</row>
    <row r="117" spans="1:42" ht="12" customHeight="1" x14ac:dyDescent="0.2">
      <c r="A117" s="20"/>
      <c r="B117" s="154"/>
      <c r="C117" s="154" t="s">
        <v>94</v>
      </c>
      <c r="D117" s="204" t="s">
        <v>2089</v>
      </c>
      <c r="E117" s="204">
        <v>2</v>
      </c>
      <c r="F117" s="170">
        <v>2.2999999999999998</v>
      </c>
      <c r="G117" s="169"/>
      <c r="H117" s="169"/>
      <c r="I117" s="169"/>
      <c r="J117" s="169">
        <v>1.11E-2</v>
      </c>
      <c r="K117" s="169">
        <f t="shared" si="0"/>
        <v>5.1060000000000001E-2</v>
      </c>
      <c r="L117" s="19"/>
      <c r="M117" s="19"/>
      <c r="N117" s="19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</row>
    <row r="118" spans="1:42" ht="12" customHeight="1" x14ac:dyDescent="0.2">
      <c r="A118" s="20"/>
      <c r="B118" s="154"/>
      <c r="C118" s="154" t="s">
        <v>94</v>
      </c>
      <c r="D118" s="204" t="s">
        <v>161</v>
      </c>
      <c r="E118" s="204">
        <v>2</v>
      </c>
      <c r="F118" s="170">
        <v>5</v>
      </c>
      <c r="G118" s="169"/>
      <c r="H118" s="169"/>
      <c r="I118" s="169"/>
      <c r="J118" s="169">
        <v>3.1099999999999999E-2</v>
      </c>
      <c r="K118" s="169">
        <f t="shared" si="0"/>
        <v>0.311</v>
      </c>
      <c r="L118" s="19"/>
      <c r="M118" s="19"/>
      <c r="N118" s="19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</row>
    <row r="119" spans="1:42" ht="12" customHeight="1" x14ac:dyDescent="0.2">
      <c r="A119" s="20"/>
      <c r="B119" s="154"/>
      <c r="C119" s="154"/>
      <c r="D119" s="204" t="s">
        <v>2090</v>
      </c>
      <c r="E119" s="204">
        <v>4</v>
      </c>
      <c r="F119" s="170">
        <v>0.2</v>
      </c>
      <c r="G119" s="169"/>
      <c r="H119" s="169"/>
      <c r="I119" s="169"/>
      <c r="J119" s="169">
        <v>3.7699999999999999E-3</v>
      </c>
      <c r="K119" s="169">
        <f t="shared" si="0"/>
        <v>3.016E-3</v>
      </c>
      <c r="L119" s="19"/>
      <c r="M119" s="19"/>
      <c r="N119" s="19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</row>
    <row r="120" spans="1:42" ht="12" customHeight="1" x14ac:dyDescent="0.2">
      <c r="A120" s="20"/>
      <c r="B120" s="154"/>
      <c r="C120" s="112"/>
      <c r="D120" s="204" t="s">
        <v>2091</v>
      </c>
      <c r="E120" s="204">
        <v>2</v>
      </c>
      <c r="F120" s="170">
        <v>3</v>
      </c>
      <c r="G120" s="169"/>
      <c r="H120" s="169"/>
      <c r="I120" s="169"/>
      <c r="J120" s="169">
        <v>5.4200000000000003E-3</v>
      </c>
      <c r="K120" s="169">
        <f t="shared" si="0"/>
        <v>3.252E-2</v>
      </c>
      <c r="L120" s="19"/>
      <c r="M120" s="19"/>
      <c r="N120" s="19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</row>
    <row r="121" spans="1:42" ht="12" customHeight="1" x14ac:dyDescent="0.2">
      <c r="A121" s="20"/>
      <c r="B121" s="154"/>
      <c r="C121" s="112"/>
      <c r="D121" s="204" t="s">
        <v>2092</v>
      </c>
      <c r="E121" s="204">
        <v>2</v>
      </c>
      <c r="F121" s="170">
        <v>3</v>
      </c>
      <c r="G121" s="169"/>
      <c r="H121" s="169"/>
      <c r="I121" s="169"/>
      <c r="J121" s="169">
        <v>3.7699999999999999E-3</v>
      </c>
      <c r="K121" s="169">
        <f t="shared" si="0"/>
        <v>2.2620000000000001E-2</v>
      </c>
      <c r="L121" s="19"/>
      <c r="M121" s="19"/>
      <c r="N121" s="19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</row>
    <row r="122" spans="1:42" ht="12" customHeight="1" x14ac:dyDescent="0.2">
      <c r="A122" s="20"/>
      <c r="B122" s="154"/>
      <c r="C122" s="154" t="s">
        <v>675</v>
      </c>
      <c r="D122" s="204" t="s">
        <v>2092</v>
      </c>
      <c r="E122" s="204">
        <v>4</v>
      </c>
      <c r="F122" s="170">
        <v>4.25</v>
      </c>
      <c r="G122" s="169"/>
      <c r="H122" s="169"/>
      <c r="I122" s="169"/>
      <c r="J122" s="169">
        <v>3.7699999999999999E-3</v>
      </c>
      <c r="K122" s="169">
        <f t="shared" si="0"/>
        <v>6.4089999999999994E-2</v>
      </c>
      <c r="L122" s="19"/>
      <c r="M122" s="19"/>
      <c r="N122" s="19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</row>
    <row r="123" spans="1:42" ht="12" customHeight="1" x14ac:dyDescent="0.2">
      <c r="A123" s="20"/>
      <c r="B123" s="154"/>
      <c r="C123" s="154" t="s">
        <v>675</v>
      </c>
      <c r="D123" s="204" t="s">
        <v>2092</v>
      </c>
      <c r="E123" s="204">
        <v>4</v>
      </c>
      <c r="F123" s="170">
        <v>3.7</v>
      </c>
      <c r="G123" s="169"/>
      <c r="H123" s="169"/>
      <c r="I123" s="169"/>
      <c r="J123" s="169">
        <v>3.7699999999999999E-3</v>
      </c>
      <c r="K123" s="169">
        <f t="shared" si="0"/>
        <v>5.5795999999999998E-2</v>
      </c>
      <c r="L123" s="19"/>
      <c r="M123" s="19"/>
      <c r="N123" s="19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</row>
    <row r="124" spans="1:42" ht="12" customHeight="1" x14ac:dyDescent="0.2">
      <c r="A124" s="20"/>
      <c r="B124" s="154"/>
      <c r="C124" s="112"/>
      <c r="D124" s="204" t="s">
        <v>2093</v>
      </c>
      <c r="E124" s="204">
        <v>1</v>
      </c>
      <c r="F124" s="170">
        <v>3</v>
      </c>
      <c r="G124" s="169"/>
      <c r="H124" s="169"/>
      <c r="I124" s="169"/>
      <c r="J124" s="169">
        <v>6.2300000000000003E-3</v>
      </c>
      <c r="K124" s="169">
        <f t="shared" si="0"/>
        <v>1.8690000000000002E-2</v>
      </c>
      <c r="L124" s="19"/>
      <c r="M124" s="19"/>
      <c r="N124" s="19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</row>
    <row r="125" spans="1:42" ht="12" customHeight="1" x14ac:dyDescent="0.2">
      <c r="A125" s="20"/>
      <c r="B125" s="154"/>
      <c r="C125" s="112"/>
      <c r="D125" s="204" t="s">
        <v>2094</v>
      </c>
      <c r="E125" s="204">
        <v>2</v>
      </c>
      <c r="F125" s="170">
        <v>3</v>
      </c>
      <c r="G125" s="169"/>
      <c r="H125" s="169"/>
      <c r="I125" s="169"/>
      <c r="J125" s="169">
        <v>5.1500000000000001E-3</v>
      </c>
      <c r="K125" s="169">
        <f t="shared" si="0"/>
        <v>3.09E-2</v>
      </c>
      <c r="L125" s="19"/>
      <c r="M125" s="19"/>
      <c r="N125" s="19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</row>
    <row r="126" spans="1:42" ht="12" customHeight="1" x14ac:dyDescent="0.2">
      <c r="A126" s="20"/>
      <c r="B126" s="154"/>
      <c r="C126" s="154" t="s">
        <v>676</v>
      </c>
      <c r="D126" s="204" t="s">
        <v>1143</v>
      </c>
      <c r="E126" s="204">
        <v>4</v>
      </c>
      <c r="F126" s="153">
        <v>2.35</v>
      </c>
      <c r="G126" s="153"/>
      <c r="H126" s="153"/>
      <c r="I126" s="153"/>
      <c r="J126" s="169">
        <v>1.34E-2</v>
      </c>
      <c r="K126" s="169">
        <f t="shared" si="0"/>
        <v>0.12596000000000002</v>
      </c>
      <c r="L126" s="19"/>
      <c r="M126" s="19"/>
      <c r="N126" s="19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</row>
    <row r="127" spans="1:42" ht="12" customHeight="1" x14ac:dyDescent="0.2">
      <c r="A127" s="20"/>
      <c r="B127" s="154"/>
      <c r="C127" s="112"/>
      <c r="D127" s="204" t="s">
        <v>1143</v>
      </c>
      <c r="E127" s="204">
        <v>8</v>
      </c>
      <c r="F127" s="170">
        <v>3</v>
      </c>
      <c r="G127" s="169"/>
      <c r="H127" s="169"/>
      <c r="I127" s="169"/>
      <c r="J127" s="169">
        <v>1.34E-2</v>
      </c>
      <c r="K127" s="169">
        <f t="shared" si="0"/>
        <v>0.3216</v>
      </c>
      <c r="L127" s="19"/>
      <c r="M127" s="19"/>
      <c r="N127" s="19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</row>
    <row r="128" spans="1:42" ht="12" customHeight="1" x14ac:dyDescent="0.2">
      <c r="A128" s="20"/>
      <c r="B128" s="154"/>
      <c r="C128" s="112"/>
      <c r="D128" s="204" t="s">
        <v>1143</v>
      </c>
      <c r="E128" s="204">
        <v>4</v>
      </c>
      <c r="F128" s="170">
        <v>2.8</v>
      </c>
      <c r="G128" s="169"/>
      <c r="H128" s="169"/>
      <c r="I128" s="169"/>
      <c r="J128" s="169">
        <v>1.34E-2</v>
      </c>
      <c r="K128" s="169">
        <f t="shared" si="0"/>
        <v>0.15007999999999999</v>
      </c>
      <c r="L128" s="19"/>
      <c r="M128" s="19"/>
      <c r="N128" s="19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</row>
    <row r="129" spans="1:42" ht="12" customHeight="1" x14ac:dyDescent="0.2">
      <c r="A129" s="20"/>
      <c r="B129" s="154"/>
      <c r="C129" s="112"/>
      <c r="D129" s="204" t="s">
        <v>2104</v>
      </c>
      <c r="E129" s="204">
        <v>2</v>
      </c>
      <c r="F129" s="170">
        <v>2.4500000000000002</v>
      </c>
      <c r="G129" s="169"/>
      <c r="H129" s="169"/>
      <c r="I129" s="169"/>
      <c r="J129" s="169">
        <v>2.53E-2</v>
      </c>
      <c r="K129" s="169">
        <f t="shared" si="0"/>
        <v>0.12397000000000001</v>
      </c>
      <c r="L129" s="19"/>
      <c r="M129" s="19"/>
      <c r="N129" s="19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</row>
    <row r="130" spans="1:42" ht="12" customHeight="1" x14ac:dyDescent="0.2">
      <c r="A130" s="20"/>
      <c r="B130" s="154"/>
      <c r="C130" s="112"/>
      <c r="D130" s="204" t="s">
        <v>2104</v>
      </c>
      <c r="E130" s="204">
        <v>2</v>
      </c>
      <c r="F130" s="170">
        <v>2.2999999999999998</v>
      </c>
      <c r="G130" s="169"/>
      <c r="H130" s="169"/>
      <c r="I130" s="169"/>
      <c r="J130" s="169">
        <v>2.53E-2</v>
      </c>
      <c r="K130" s="169">
        <f t="shared" si="0"/>
        <v>0.11637999999999998</v>
      </c>
      <c r="L130" s="19"/>
      <c r="M130" s="19"/>
      <c r="N130" s="19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</row>
    <row r="131" spans="1:42" ht="12" customHeight="1" x14ac:dyDescent="0.2">
      <c r="A131" s="20"/>
      <c r="B131" s="154"/>
      <c r="C131" s="112"/>
      <c r="D131" s="204" t="s">
        <v>2104</v>
      </c>
      <c r="E131" s="204">
        <v>4</v>
      </c>
      <c r="F131" s="153">
        <v>2.35</v>
      </c>
      <c r="G131" s="153"/>
      <c r="H131" s="153"/>
      <c r="I131" s="153"/>
      <c r="J131" s="169">
        <v>2.53E-2</v>
      </c>
      <c r="K131" s="169">
        <f t="shared" si="0"/>
        <v>0.23782</v>
      </c>
      <c r="L131" s="19"/>
      <c r="M131" s="19"/>
      <c r="N131" s="19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</row>
    <row r="132" spans="1:42" ht="12" customHeight="1" x14ac:dyDescent="0.2">
      <c r="A132" s="20"/>
      <c r="B132" s="154"/>
      <c r="C132" s="112"/>
      <c r="D132" s="204" t="s">
        <v>2096</v>
      </c>
      <c r="E132" s="204">
        <v>1</v>
      </c>
      <c r="F132" s="170"/>
      <c r="G132" s="169"/>
      <c r="H132" s="169"/>
      <c r="I132" s="169"/>
      <c r="J132" s="169">
        <v>3.2000000000000001E-2</v>
      </c>
      <c r="K132" s="169">
        <f>J132</f>
        <v>3.2000000000000001E-2</v>
      </c>
      <c r="L132" s="19"/>
      <c r="M132" s="19"/>
      <c r="N132" s="19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</row>
    <row r="133" spans="1:42" ht="12" customHeight="1" x14ac:dyDescent="0.2">
      <c r="A133" s="20"/>
      <c r="B133" s="154"/>
      <c r="C133" s="112"/>
      <c r="D133" s="204" t="s">
        <v>1344</v>
      </c>
      <c r="E133" s="204">
        <v>1</v>
      </c>
      <c r="F133" s="153"/>
      <c r="G133" s="153"/>
      <c r="H133" s="153"/>
      <c r="I133" s="153"/>
      <c r="J133" s="153">
        <v>0.2</v>
      </c>
      <c r="K133" s="205">
        <f>E133*J133</f>
        <v>0.2</v>
      </c>
      <c r="L133" s="19"/>
      <c r="M133" s="19"/>
      <c r="N133" s="19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</row>
    <row r="134" spans="1:42" ht="12" customHeight="1" x14ac:dyDescent="0.2">
      <c r="A134" s="20"/>
      <c r="B134" s="154"/>
      <c r="C134" s="112"/>
      <c r="D134" s="204" t="s">
        <v>2097</v>
      </c>
      <c r="E134" s="204">
        <v>1</v>
      </c>
      <c r="F134" s="153"/>
      <c r="G134" s="153"/>
      <c r="H134" s="153"/>
      <c r="I134" s="153"/>
      <c r="J134" s="153">
        <v>0.22800000000000001</v>
      </c>
      <c r="K134" s="205">
        <f>E134*J134</f>
        <v>0.22800000000000001</v>
      </c>
      <c r="L134" s="19"/>
      <c r="M134" s="19"/>
      <c r="N134" s="19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</row>
    <row r="135" spans="1:42" ht="12" customHeight="1" x14ac:dyDescent="0.2">
      <c r="A135" s="20"/>
      <c r="B135" s="154"/>
      <c r="C135" s="112"/>
      <c r="D135" s="204" t="s">
        <v>2098</v>
      </c>
      <c r="E135" s="204">
        <v>2</v>
      </c>
      <c r="F135" s="153"/>
      <c r="G135" s="153"/>
      <c r="H135" s="153"/>
      <c r="I135" s="153"/>
      <c r="J135" s="153">
        <f>0.2033*E135</f>
        <v>0.40660000000000002</v>
      </c>
      <c r="K135" s="205">
        <f>J135</f>
        <v>0.40660000000000002</v>
      </c>
      <c r="L135" s="19"/>
      <c r="M135" s="19"/>
      <c r="N135" s="19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</row>
    <row r="136" spans="1:42" ht="12" customHeight="1" x14ac:dyDescent="0.2">
      <c r="A136" s="20"/>
      <c r="B136" s="154"/>
      <c r="C136" s="112"/>
      <c r="D136" s="204" t="s">
        <v>632</v>
      </c>
      <c r="E136" s="204">
        <v>1</v>
      </c>
      <c r="F136" s="170">
        <v>3</v>
      </c>
      <c r="G136" s="169">
        <v>5.6</v>
      </c>
      <c r="H136" s="169"/>
      <c r="I136" s="169">
        <f>F136*G136</f>
        <v>16.799999999999997</v>
      </c>
      <c r="J136" s="169">
        <v>2.4400000000000002E-2</v>
      </c>
      <c r="K136" s="169">
        <f>E136*F136*J136*G136</f>
        <v>0.40992000000000001</v>
      </c>
      <c r="L136" s="19"/>
      <c r="M136" s="19"/>
      <c r="N136" s="19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</row>
    <row r="137" spans="1:42" ht="12" customHeight="1" x14ac:dyDescent="0.2">
      <c r="A137" s="20"/>
      <c r="B137" s="154"/>
      <c r="C137" s="112"/>
      <c r="D137" s="204"/>
      <c r="E137" s="204"/>
      <c r="F137" s="153"/>
      <c r="G137" s="153"/>
      <c r="H137" s="153"/>
      <c r="I137" s="153"/>
      <c r="J137" s="153"/>
      <c r="K137" s="205"/>
      <c r="L137" s="19"/>
      <c r="M137" s="19"/>
      <c r="N137" s="19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</row>
    <row r="138" spans="1:42" ht="12" customHeight="1" x14ac:dyDescent="0.2">
      <c r="A138" s="20"/>
      <c r="B138" s="154"/>
      <c r="C138" s="112"/>
      <c r="D138" s="207" t="s">
        <v>2102</v>
      </c>
      <c r="E138" s="204"/>
      <c r="F138" s="153"/>
      <c r="G138" s="153"/>
      <c r="H138" s="153"/>
      <c r="I138" s="153"/>
      <c r="J138" s="153"/>
      <c r="K138" s="205"/>
      <c r="L138" s="19"/>
      <c r="M138" s="19"/>
      <c r="N138" s="19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</row>
    <row r="139" spans="1:42" ht="12" customHeight="1" x14ac:dyDescent="0.2">
      <c r="D139" s="210" t="s">
        <v>1143</v>
      </c>
      <c r="E139" s="210">
        <v>8</v>
      </c>
      <c r="F139" s="211">
        <v>1</v>
      </c>
      <c r="G139" s="212"/>
      <c r="H139" s="212"/>
      <c r="I139" s="212"/>
      <c r="J139" s="212">
        <v>1.34E-2</v>
      </c>
      <c r="K139" s="212">
        <f>E139*F139*J139</f>
        <v>0.1072</v>
      </c>
    </row>
    <row r="140" spans="1:42" ht="12" customHeight="1" x14ac:dyDescent="0.2">
      <c r="D140" s="210" t="s">
        <v>1143</v>
      </c>
      <c r="E140" s="210">
        <v>4</v>
      </c>
      <c r="F140" s="211">
        <v>1.2</v>
      </c>
      <c r="G140" s="212"/>
      <c r="H140" s="212"/>
      <c r="I140" s="212"/>
      <c r="J140" s="212">
        <v>1.34E-2</v>
      </c>
      <c r="K140" s="212">
        <f>E140*F140*J140</f>
        <v>6.4320000000000002E-2</v>
      </c>
    </row>
    <row r="141" spans="1:42" ht="12" customHeight="1" x14ac:dyDescent="0.2">
      <c r="D141" s="210" t="s">
        <v>1143</v>
      </c>
      <c r="E141" s="210">
        <v>4</v>
      </c>
      <c r="F141" s="211">
        <v>3</v>
      </c>
      <c r="G141" s="212"/>
      <c r="H141" s="212"/>
      <c r="I141" s="212"/>
      <c r="J141" s="212">
        <v>1.34E-2</v>
      </c>
      <c r="K141" s="212">
        <f>E141*F141*J141</f>
        <v>0.1608</v>
      </c>
    </row>
    <row r="142" spans="1:42" ht="12" customHeight="1" x14ac:dyDescent="0.2">
      <c r="D142" s="210" t="s">
        <v>2090</v>
      </c>
      <c r="E142" s="210">
        <v>8</v>
      </c>
      <c r="F142" s="211">
        <v>0.9</v>
      </c>
      <c r="G142" s="212"/>
      <c r="H142" s="212"/>
      <c r="I142" s="212"/>
      <c r="J142" s="212">
        <v>3.7699999999999999E-3</v>
      </c>
      <c r="K142" s="212">
        <f>E142*F142*J142</f>
        <v>2.7144000000000001E-2</v>
      </c>
    </row>
    <row r="143" spans="1:42" ht="12" customHeight="1" x14ac:dyDescent="0.2">
      <c r="D143" s="210" t="s">
        <v>2100</v>
      </c>
      <c r="E143" s="210">
        <v>12</v>
      </c>
      <c r="F143" s="214">
        <v>0.2</v>
      </c>
      <c r="G143" s="214"/>
      <c r="H143" s="214"/>
      <c r="I143" s="214"/>
      <c r="J143" s="218">
        <v>4.7099999999999998E-3</v>
      </c>
      <c r="K143" s="212">
        <f>E143*F143*J143</f>
        <v>1.1304000000000002E-2</v>
      </c>
    </row>
    <row r="144" spans="1:42" ht="12" customHeight="1" x14ac:dyDescent="0.2">
      <c r="D144" s="210" t="s">
        <v>1344</v>
      </c>
      <c r="E144" s="210">
        <v>1</v>
      </c>
      <c r="F144" s="214"/>
      <c r="G144" s="214"/>
      <c r="H144" s="214"/>
      <c r="I144" s="214"/>
      <c r="J144" s="214">
        <v>4.8000000000000001E-2</v>
      </c>
      <c r="K144" s="215">
        <f>E144*J144</f>
        <v>4.8000000000000001E-2</v>
      </c>
    </row>
    <row r="145" spans="4:13" ht="12" customHeight="1" x14ac:dyDescent="0.2">
      <c r="D145" s="210"/>
      <c r="E145" s="210"/>
      <c r="F145" s="214"/>
      <c r="G145" s="214"/>
      <c r="H145" s="214"/>
      <c r="I145" s="214"/>
      <c r="J145" s="214"/>
      <c r="K145" s="212"/>
    </row>
    <row r="146" spans="4:13" ht="12" customHeight="1" x14ac:dyDescent="0.2">
      <c r="D146" s="803" t="s">
        <v>2101</v>
      </c>
      <c r="E146" s="210"/>
      <c r="F146" s="214"/>
      <c r="G146" s="1268" t="s">
        <v>1346</v>
      </c>
      <c r="H146" s="1269"/>
      <c r="I146" s="1269"/>
      <c r="J146" s="1270"/>
      <c r="K146" s="215">
        <f>SUM(K114:K145)*1.15</f>
        <v>4.1191389999999997</v>
      </c>
      <c r="M146" s="2">
        <f>K146/3</f>
        <v>1.3730463333333331</v>
      </c>
    </row>
    <row r="147" spans="4:13" ht="12" customHeight="1" x14ac:dyDescent="0.2">
      <c r="D147" s="210"/>
      <c r="E147" s="210"/>
      <c r="F147" s="214"/>
      <c r="G147" s="214"/>
      <c r="H147" s="214"/>
      <c r="I147" s="214"/>
      <c r="J147" s="214"/>
      <c r="K147" s="215"/>
    </row>
    <row r="148" spans="4:13" ht="12" customHeight="1" x14ac:dyDescent="0.2">
      <c r="D148" s="803"/>
      <c r="E148" s="212"/>
      <c r="F148" s="212"/>
      <c r="G148" s="212"/>
      <c r="H148" s="212"/>
      <c r="I148" s="212"/>
      <c r="J148" s="212"/>
      <c r="K148" s="212"/>
    </row>
    <row r="149" spans="4:13" ht="12" customHeight="1" x14ac:dyDescent="0.2">
      <c r="D149" s="210"/>
      <c r="E149" s="210"/>
      <c r="F149" s="214"/>
      <c r="G149" s="214"/>
      <c r="H149" s="214"/>
      <c r="I149" s="214"/>
      <c r="J149" s="214"/>
      <c r="K149" s="212"/>
    </row>
    <row r="150" spans="4:13" ht="12" customHeight="1" x14ac:dyDescent="0.2">
      <c r="D150" s="210"/>
      <c r="E150" s="210"/>
      <c r="F150" s="214"/>
      <c r="G150" s="214"/>
      <c r="H150" s="214"/>
      <c r="I150" s="214"/>
      <c r="J150" s="214"/>
      <c r="K150" s="212"/>
    </row>
  </sheetData>
  <mergeCells count="2">
    <mergeCell ref="G146:J146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8">
    <tabColor indexed="11"/>
  </sheetPr>
  <dimension ref="A1:AN147"/>
  <sheetViews>
    <sheetView showGridLines="0" view="pageBreakPreview" topLeftCell="A46" zoomScale="90" zoomScaleNormal="90" workbookViewId="0">
      <selection activeCell="H36" sqref="H36"/>
    </sheetView>
  </sheetViews>
  <sheetFormatPr defaultRowHeight="12" customHeight="1" x14ac:dyDescent="0.2"/>
  <cols>
    <col min="1" max="1" width="1.7109375" style="1" customWidth="1"/>
    <col min="2" max="2" width="15.7109375" style="154" customWidth="1"/>
    <col min="3" max="3" width="40.7109375" style="112" customWidth="1"/>
    <col min="4" max="11" width="9.7109375" style="112" customWidth="1"/>
    <col min="12" max="12" width="1.42578125" style="112" customWidth="1"/>
    <col min="13" max="16" width="9.7109375" style="19" customWidth="1"/>
    <col min="17" max="22" width="9.7109375" style="1" customWidth="1"/>
    <col min="23" max="40" width="9.140625" style="1"/>
  </cols>
  <sheetData>
    <row r="1" spans="1:4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</row>
    <row r="2" spans="1:40" ht="12" customHeight="1" thickBot="1" x14ac:dyDescent="0.25">
      <c r="A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</row>
    <row r="3" spans="1:4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</row>
    <row r="4" spans="1:40" ht="12" customHeight="1" x14ac:dyDescent="0.2">
      <c r="A4" s="20"/>
      <c r="B4" s="256" t="s">
        <v>562</v>
      </c>
      <c r="C4" s="180" t="s">
        <v>561</v>
      </c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</row>
    <row r="5" spans="1:40" ht="12" customHeight="1" x14ac:dyDescent="0.2">
      <c r="A5" s="20"/>
      <c r="B5" s="256" t="s">
        <v>91</v>
      </c>
      <c r="C5" s="180" t="s">
        <v>776</v>
      </c>
      <c r="D5" s="257"/>
      <c r="E5" s="257"/>
      <c r="F5" s="257"/>
      <c r="G5" s="258"/>
      <c r="H5"/>
      <c r="I5"/>
      <c r="J5"/>
      <c r="K5"/>
      <c r="L5" s="258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</row>
    <row r="6" spans="1:40" ht="12" customHeight="1" thickBot="1" x14ac:dyDescent="0.25">
      <c r="A6" s="20"/>
      <c r="B6" s="111" t="s">
        <v>931</v>
      </c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</row>
    <row r="7" spans="1:40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</row>
    <row r="8" spans="1:40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</row>
    <row r="9" spans="1:40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N9" s="19" t="s">
        <v>754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</row>
    <row r="10" spans="1:40" ht="12" customHeight="1" x14ac:dyDescent="0.2">
      <c r="A10" s="20"/>
      <c r="B10" s="157"/>
      <c r="C10" s="181" t="s">
        <v>777</v>
      </c>
      <c r="D10" s="153">
        <v>29.62</v>
      </c>
      <c r="E10" s="153">
        <v>3.2</v>
      </c>
      <c r="F10" s="153"/>
      <c r="G10" s="153">
        <v>3.2</v>
      </c>
      <c r="H10" s="182">
        <f>D10*E10</f>
        <v>94.784000000000006</v>
      </c>
      <c r="I10" s="183">
        <f>D10*E10*G10</f>
        <v>303.30880000000002</v>
      </c>
      <c r="J10" s="181"/>
      <c r="K10" s="184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</row>
    <row r="11" spans="1:40" ht="12" customHeight="1" x14ac:dyDescent="0.2">
      <c r="A11" s="20"/>
      <c r="B11" s="157"/>
      <c r="C11" s="181"/>
      <c r="D11" s="153"/>
      <c r="E11" s="153"/>
      <c r="F11" s="153"/>
      <c r="G11" s="153"/>
      <c r="H11" s="182"/>
      <c r="I11" s="183"/>
      <c r="J11" s="181"/>
      <c r="K11" s="184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</row>
    <row r="12" spans="1:40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1"/>
      <c r="K12" s="184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</row>
    <row r="13" spans="1:40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</row>
    <row r="14" spans="1:40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</row>
    <row r="15" spans="1:40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94.784000000000006</v>
      </c>
      <c r="I15" s="191">
        <f>SUM(I9:I14)</f>
        <v>303.30880000000002</v>
      </c>
      <c r="J15" s="165"/>
      <c r="K15" s="192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</row>
    <row r="16" spans="1:40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</row>
    <row r="17" spans="1:40" ht="12" customHeight="1" x14ac:dyDescent="0.2">
      <c r="A17" s="20"/>
      <c r="B17" s="157"/>
      <c r="C17" s="181" t="s">
        <v>777</v>
      </c>
      <c r="D17" s="182">
        <v>29.62</v>
      </c>
      <c r="E17" s="182">
        <v>3.6</v>
      </c>
      <c r="F17" s="182"/>
      <c r="G17" s="182"/>
      <c r="H17" s="182">
        <f>D17*E17</f>
        <v>106.63200000000001</v>
      </c>
      <c r="I17" s="183"/>
      <c r="J17" s="427"/>
      <c r="K17" s="186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</row>
    <row r="18" spans="1:40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</row>
    <row r="19" spans="1:40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</row>
    <row r="20" spans="1:40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</row>
    <row r="21" spans="1:40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</row>
    <row r="22" spans="1:40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106.63200000000001</v>
      </c>
      <c r="I22" s="429"/>
      <c r="J22" s="165"/>
      <c r="K22" s="192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</row>
    <row r="23" spans="1:40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</row>
    <row r="24" spans="1:40" ht="12" customHeight="1" thickBot="1" x14ac:dyDescent="0.25">
      <c r="A24" s="20"/>
      <c r="B24" s="111" t="s">
        <v>128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</row>
    <row r="25" spans="1:40" ht="12" customHeight="1" thickBot="1" x14ac:dyDescent="0.25">
      <c r="A25" s="20"/>
      <c r="B25" s="431" t="str">
        <f>C5</f>
        <v>40 - Most č.10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</row>
    <row r="26" spans="1:40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</row>
    <row r="27" spans="1:40" ht="12" customHeight="1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>
        <v>1.8</v>
      </c>
      <c r="K27" s="1021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</row>
    <row r="28" spans="1:40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</row>
    <row r="29" spans="1:40" ht="12" customHeight="1" x14ac:dyDescent="0.2">
      <c r="A29" s="20"/>
      <c r="B29" s="1027" t="s">
        <v>1648</v>
      </c>
      <c r="C29" s="1030" t="s">
        <v>1060</v>
      </c>
      <c r="D29" s="1184">
        <f>J64</f>
        <v>26.346599999999999</v>
      </c>
      <c r="E29" s="1031"/>
      <c r="F29" s="1025"/>
      <c r="G29" s="1025"/>
      <c r="H29" s="1025">
        <f>D29/2.5</f>
        <v>10.538639999999999</v>
      </c>
      <c r="I29" s="1025"/>
      <c r="J29" s="1026">
        <v>2.5</v>
      </c>
      <c r="K29" s="103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</row>
    <row r="30" spans="1:40" ht="12" customHeight="1" x14ac:dyDescent="0.2">
      <c r="A30" s="20"/>
      <c r="B30" s="1032" t="s">
        <v>116</v>
      </c>
      <c r="C30" s="1030" t="s">
        <v>140</v>
      </c>
      <c r="D30" s="1184"/>
      <c r="E30" s="1031"/>
      <c r="F30" s="1025"/>
      <c r="G30" s="1025"/>
      <c r="H30" s="1025"/>
      <c r="I30" s="1025"/>
      <c r="J30" s="1025">
        <v>2.2000000000000002</v>
      </c>
      <c r="K30" s="103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</row>
    <row r="31" spans="1:40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</row>
    <row r="32" spans="1:40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</row>
    <row r="33" spans="1:40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</row>
    <row r="34" spans="1:40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25"/>
      <c r="K34" s="103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</row>
    <row r="35" spans="1:40" ht="12" customHeight="1" x14ac:dyDescent="0.2">
      <c r="A35" s="20"/>
      <c r="B35" s="1032" t="s">
        <v>121</v>
      </c>
      <c r="C35" s="1030" t="s">
        <v>1774</v>
      </c>
      <c r="D35" s="1184">
        <f>J70+J57</f>
        <v>2.9166028800000001</v>
      </c>
      <c r="E35" s="1031"/>
      <c r="F35" s="1025"/>
      <c r="G35" s="1025"/>
      <c r="H35" s="1025"/>
      <c r="I35" s="1025"/>
      <c r="J35" s="1025"/>
      <c r="K35" s="1030"/>
      <c r="N35" s="86">
        <f>D29+D36</f>
        <v>57.682075920000003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</row>
    <row r="36" spans="1:40" ht="12" customHeight="1" x14ac:dyDescent="0.2">
      <c r="A36" s="20"/>
      <c r="B36" s="1032" t="s">
        <v>143</v>
      </c>
      <c r="C36" s="1030" t="s">
        <v>526</v>
      </c>
      <c r="D36" s="1184">
        <f>'[1]40 (10)'!J95+J52</f>
        <v>31.335475920000004</v>
      </c>
      <c r="E36" s="1031"/>
      <c r="F36" s="1025"/>
      <c r="G36" s="1025"/>
      <c r="H36" s="1025"/>
      <c r="I36" s="1025"/>
      <c r="J36" s="1025"/>
      <c r="K36" s="103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</row>
    <row r="37" spans="1:40" ht="12" customHeight="1" x14ac:dyDescent="0.2">
      <c r="A37" s="20"/>
      <c r="B37" s="1032" t="s">
        <v>144</v>
      </c>
      <c r="C37" s="1030" t="s">
        <v>525</v>
      </c>
      <c r="D37" s="1184">
        <f>J86</f>
        <v>1.1102399999999999</v>
      </c>
      <c r="E37" s="1031"/>
      <c r="F37" s="1025"/>
      <c r="G37" s="1025"/>
      <c r="H37" s="1025"/>
      <c r="I37" s="1025"/>
      <c r="J37" s="1025"/>
      <c r="K37" s="1030"/>
      <c r="N37" s="86">
        <f>D35+D37</f>
        <v>4.0268428800000002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</row>
    <row r="38" spans="1:40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</row>
    <row r="39" spans="1:40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25"/>
      <c r="K39" s="1035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</row>
    <row r="40" spans="1:40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40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40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40" ht="12" customHeight="1" thickBot="1" x14ac:dyDescent="0.25">
      <c r="A43" s="20"/>
      <c r="B43" s="456" t="s">
        <v>147</v>
      </c>
      <c r="C43" s="457"/>
      <c r="D43" s="565">
        <f>SUM(D27:D42)</f>
        <v>61.708918799999999</v>
      </c>
      <c r="E43" s="458"/>
      <c r="F43" s="458"/>
      <c r="G43" s="304">
        <f>SUM(G27:G42)</f>
        <v>0</v>
      </c>
      <c r="H43" s="304">
        <f>SUM(H27:H42)</f>
        <v>10.538639999999999</v>
      </c>
      <c r="I43" s="304">
        <f>SUM(I27:I42)</f>
        <v>0</v>
      </c>
      <c r="J43" s="459"/>
      <c r="K43" s="258"/>
      <c r="M43" s="59" t="e">
        <f>J219+J201+J159+J177+J171+J129+J226+J80+J56</f>
        <v>#VALUE!</v>
      </c>
      <c r="N43" s="58">
        <f>H159+H129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</row>
    <row r="44" spans="1:40" ht="12" customHeight="1" x14ac:dyDescent="0.2">
      <c r="A44" s="20"/>
      <c r="B44" s="256"/>
      <c r="C44" s="180"/>
      <c r="D44" s="488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</row>
    <row r="45" spans="1:40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0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94.784000000000006</v>
      </c>
      <c r="P46" s="476">
        <f>I15</f>
        <v>303.30880000000002</v>
      </c>
      <c r="Q46" s="477">
        <f>D43</f>
        <v>61.708918799999999</v>
      </c>
      <c r="R46" s="477">
        <f>H43</f>
        <v>10.538639999999999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0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26.346599999999999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2.9166028800000001</v>
      </c>
      <c r="X47" s="555">
        <f>D36</f>
        <v>31.335475920000004</v>
      </c>
      <c r="Y47" s="555">
        <f>D37</f>
        <v>1.1102399999999999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61.708918799999999</v>
      </c>
    </row>
    <row r="48" spans="1:40" ht="12" customHeight="1" thickBot="1" x14ac:dyDescent="0.25">
      <c r="A48" s="20"/>
      <c r="B48" s="111" t="s">
        <v>491</v>
      </c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</row>
    <row r="49" spans="1:40" ht="12" customHeight="1" thickBot="1" x14ac:dyDescent="0.25">
      <c r="A49" s="20"/>
      <c r="B49" s="482"/>
      <c r="C49" s="432"/>
      <c r="D49" s="434" t="s">
        <v>93</v>
      </c>
      <c r="E49" s="434" t="s">
        <v>104</v>
      </c>
      <c r="F49" s="434" t="s">
        <v>96</v>
      </c>
      <c r="G49" s="434" t="s">
        <v>105</v>
      </c>
      <c r="H49" s="434" t="s">
        <v>106</v>
      </c>
      <c r="I49" s="434" t="s">
        <v>124</v>
      </c>
      <c r="J49" s="434" t="s">
        <v>108</v>
      </c>
      <c r="K49" s="435" t="s">
        <v>109</v>
      </c>
      <c r="M49" s="150" t="s">
        <v>110</v>
      </c>
      <c r="O49" s="19">
        <f>5.7*0.141*4+6.5*0.141*2+4*4*0.0542</f>
        <v>5.9149999999999991</v>
      </c>
      <c r="Q49" s="20">
        <v>5.0477999999999996</v>
      </c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</row>
    <row r="50" spans="1:40" ht="12" customHeight="1" thickBot="1" x14ac:dyDescent="0.25">
      <c r="A50" s="20"/>
      <c r="B50" s="436" t="s">
        <v>111</v>
      </c>
      <c r="C50" s="437" t="s">
        <v>112</v>
      </c>
      <c r="D50" s="440" t="s">
        <v>99</v>
      </c>
      <c r="E50" s="440" t="s">
        <v>99</v>
      </c>
      <c r="F50" s="440" t="s">
        <v>135</v>
      </c>
      <c r="G50" s="440" t="s">
        <v>99</v>
      </c>
      <c r="H50" s="440" t="s">
        <v>136</v>
      </c>
      <c r="I50" s="440" t="s">
        <v>598</v>
      </c>
      <c r="J50" s="440" t="s">
        <v>113</v>
      </c>
      <c r="K50" s="441" t="s">
        <v>114</v>
      </c>
      <c r="O50" s="19">
        <f>9.5*0.0332*10</f>
        <v>3.1539999999999999</v>
      </c>
      <c r="Q50" s="20">
        <f>15*0.0542*4+5*0.0542*6</f>
        <v>4.8780000000000001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</row>
    <row r="51" spans="1:40" ht="12" customHeight="1" thickBot="1" x14ac:dyDescent="0.25">
      <c r="A51" s="20"/>
      <c r="B51" s="160">
        <v>1</v>
      </c>
      <c r="C51" s="185" t="s">
        <v>599</v>
      </c>
      <c r="D51" s="170">
        <v>29.62</v>
      </c>
      <c r="E51" s="170"/>
      <c r="F51" s="169"/>
      <c r="G51" s="170"/>
      <c r="H51" s="170"/>
      <c r="I51" s="298">
        <f>M143</f>
        <v>0.94211600000000006</v>
      </c>
      <c r="J51" s="299">
        <f>D51*I51*B51</f>
        <v>27.905475920000004</v>
      </c>
      <c r="K51" s="162" t="s">
        <v>493</v>
      </c>
      <c r="O51" s="19">
        <f>(9.3*6*0.0253+6.5*4*0.0253)*2</f>
        <v>4.1390799999999999</v>
      </c>
      <c r="Q51" s="20">
        <f>50*0.016</f>
        <v>0.8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</row>
    <row r="52" spans="1:40" ht="12" customHeight="1" thickBot="1" x14ac:dyDescent="0.25">
      <c r="A52" s="20"/>
      <c r="B52" s="483"/>
      <c r="C52" s="484" t="s">
        <v>117</v>
      </c>
      <c r="D52" s="484"/>
      <c r="E52" s="484"/>
      <c r="F52" s="484"/>
      <c r="G52" s="462"/>
      <c r="H52" s="547"/>
      <c r="I52" s="484"/>
      <c r="J52" s="485">
        <f>SUM(J51:J51)</f>
        <v>27.905475920000004</v>
      </c>
      <c r="K52" s="487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</row>
    <row r="53" spans="1:40" ht="12" customHeight="1" x14ac:dyDescent="0.2">
      <c r="A53" s="20"/>
      <c r="B53" s="259"/>
      <c r="C53" s="258"/>
      <c r="D53" s="258"/>
      <c r="E53" s="258"/>
      <c r="F53" s="258"/>
      <c r="G53" s="258"/>
      <c r="H53" s="133"/>
      <c r="I53" s="258"/>
      <c r="J53" s="488"/>
      <c r="K53" s="258"/>
      <c r="P53" s="19" t="e">
        <f>(#REF!+#REF!)*1.2</f>
        <v>#REF!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</row>
    <row r="54" spans="1:40" ht="12" customHeight="1" thickBot="1" x14ac:dyDescent="0.25">
      <c r="A54" s="20"/>
      <c r="B54" s="111" t="s">
        <v>2007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</row>
    <row r="55" spans="1:40" ht="12" customHeight="1" thickBot="1" x14ac:dyDescent="0.25">
      <c r="A55" s="20"/>
      <c r="B55" s="482"/>
      <c r="C55" s="432"/>
      <c r="D55" s="434" t="s">
        <v>93</v>
      </c>
      <c r="E55" s="434" t="s">
        <v>104</v>
      </c>
      <c r="F55" s="434" t="s">
        <v>96</v>
      </c>
      <c r="G55" s="434" t="s">
        <v>105</v>
      </c>
      <c r="H55" s="434" t="s">
        <v>106</v>
      </c>
      <c r="I55" s="434" t="s">
        <v>124</v>
      </c>
      <c r="J55" s="434" t="s">
        <v>108</v>
      </c>
      <c r="K55" s="435" t="s">
        <v>109</v>
      </c>
      <c r="M55" s="150" t="s">
        <v>110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</row>
    <row r="56" spans="1:40" ht="12" customHeight="1" thickBot="1" x14ac:dyDescent="0.25">
      <c r="A56" s="20"/>
      <c r="B56" s="436" t="s">
        <v>111</v>
      </c>
      <c r="C56" s="437" t="s">
        <v>112</v>
      </c>
      <c r="D56" s="440" t="s">
        <v>99</v>
      </c>
      <c r="E56" s="440" t="s">
        <v>99</v>
      </c>
      <c r="F56" s="440" t="s">
        <v>135</v>
      </c>
      <c r="G56" s="440" t="s">
        <v>99</v>
      </c>
      <c r="H56" s="440" t="s">
        <v>136</v>
      </c>
      <c r="I56" s="440" t="s">
        <v>602</v>
      </c>
      <c r="J56" s="440" t="s">
        <v>113</v>
      </c>
      <c r="K56" s="441" t="s">
        <v>114</v>
      </c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</row>
    <row r="57" spans="1:40" ht="12" customHeight="1" thickBot="1" x14ac:dyDescent="0.25">
      <c r="A57" s="20"/>
      <c r="B57" s="160">
        <v>100</v>
      </c>
      <c r="C57" s="185" t="s">
        <v>603</v>
      </c>
      <c r="D57" s="170">
        <v>0.6</v>
      </c>
      <c r="E57" s="170">
        <v>1.25</v>
      </c>
      <c r="F57" s="170">
        <f>D57*E57*B57</f>
        <v>75</v>
      </c>
      <c r="G57" s="298">
        <v>6.0000000000000001E-3</v>
      </c>
      <c r="H57" s="170">
        <f>F57*G57</f>
        <v>0.45</v>
      </c>
      <c r="I57" s="169">
        <v>1.8499999999999999E-2</v>
      </c>
      <c r="J57" s="299">
        <f>F57*I57</f>
        <v>1.3875</v>
      </c>
      <c r="K57" s="172" t="s">
        <v>997</v>
      </c>
      <c r="M57" s="19">
        <f>D51*2/D57</f>
        <v>98.733333333333334</v>
      </c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</row>
    <row r="58" spans="1:40" ht="12" customHeight="1" thickBot="1" x14ac:dyDescent="0.25">
      <c r="A58" s="20"/>
      <c r="B58" s="483"/>
      <c r="C58" s="484" t="s">
        <v>117</v>
      </c>
      <c r="D58" s="484"/>
      <c r="E58" s="484"/>
      <c r="F58" s="484"/>
      <c r="G58" s="462"/>
      <c r="H58" s="520">
        <f>SUM(H57:H57)</f>
        <v>0.45</v>
      </c>
      <c r="I58" s="484"/>
      <c r="J58" s="485">
        <f>SUM(J57:J57)</f>
        <v>1.3875</v>
      </c>
      <c r="K58" s="487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</row>
    <row r="59" spans="1:40" ht="12" customHeight="1" x14ac:dyDescent="0.2">
      <c r="A59" s="20"/>
      <c r="B59" s="259"/>
      <c r="C59" s="258"/>
      <c r="D59" s="258"/>
      <c r="E59" s="258"/>
      <c r="F59" s="258"/>
      <c r="G59" s="258"/>
      <c r="H59" s="133"/>
      <c r="I59" s="258"/>
      <c r="J59" s="488"/>
      <c r="K59" s="258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</row>
    <row r="60" spans="1:40" ht="12" customHeight="1" thickBot="1" x14ac:dyDescent="0.25">
      <c r="A60" s="20"/>
      <c r="B60" s="111" t="s">
        <v>184</v>
      </c>
      <c r="J60" s="138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</row>
    <row r="61" spans="1:40" ht="12" customHeight="1" thickBot="1" x14ac:dyDescent="0.25">
      <c r="A61" s="20"/>
      <c r="B61" s="482"/>
      <c r="C61" s="432"/>
      <c r="D61" s="434" t="s">
        <v>93</v>
      </c>
      <c r="E61" s="434" t="s">
        <v>104</v>
      </c>
      <c r="F61" s="434" t="s">
        <v>96</v>
      </c>
      <c r="G61" s="434" t="s">
        <v>105</v>
      </c>
      <c r="H61" s="434" t="s">
        <v>106</v>
      </c>
      <c r="I61" s="434" t="s">
        <v>107</v>
      </c>
      <c r="J61" s="492" t="s">
        <v>108</v>
      </c>
      <c r="K61" s="435" t="s">
        <v>109</v>
      </c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</row>
    <row r="62" spans="1:40" ht="12" customHeight="1" thickBot="1" x14ac:dyDescent="0.25">
      <c r="A62" s="20"/>
      <c r="B62" s="436" t="s">
        <v>111</v>
      </c>
      <c r="C62" s="437" t="s">
        <v>112</v>
      </c>
      <c r="D62" s="440" t="s">
        <v>99</v>
      </c>
      <c r="E62" s="440" t="s">
        <v>99</v>
      </c>
      <c r="F62" s="440" t="s">
        <v>135</v>
      </c>
      <c r="G62" s="440" t="s">
        <v>99</v>
      </c>
      <c r="H62" s="440" t="s">
        <v>136</v>
      </c>
      <c r="I62" s="440" t="s">
        <v>137</v>
      </c>
      <c r="J62" s="493" t="s">
        <v>113</v>
      </c>
      <c r="K62" s="441" t="s">
        <v>114</v>
      </c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</row>
    <row r="63" spans="1:40" ht="12" customHeight="1" thickBot="1" x14ac:dyDescent="0.25">
      <c r="A63" s="20"/>
      <c r="B63" s="160">
        <v>1</v>
      </c>
      <c r="C63" s="184" t="s">
        <v>1680</v>
      </c>
      <c r="D63" s="283">
        <v>29.62</v>
      </c>
      <c r="E63" s="297">
        <v>3.1</v>
      </c>
      <c r="F63" s="170">
        <f>D63*E63-4</f>
        <v>87.822000000000003</v>
      </c>
      <c r="G63" s="170">
        <v>0.12</v>
      </c>
      <c r="H63" s="170">
        <f>F63*G63*B63</f>
        <v>10.538639999999999</v>
      </c>
      <c r="I63" s="169">
        <v>2.5</v>
      </c>
      <c r="J63" s="299">
        <f>H63*I63</f>
        <v>26.346599999999999</v>
      </c>
      <c r="K63" s="300" t="s">
        <v>157</v>
      </c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</row>
    <row r="64" spans="1:40" ht="12" customHeight="1" thickBot="1" x14ac:dyDescent="0.25">
      <c r="A64" s="20"/>
      <c r="B64" s="483"/>
      <c r="C64" s="484" t="s">
        <v>117</v>
      </c>
      <c r="D64" s="484"/>
      <c r="E64" s="484"/>
      <c r="F64" s="484"/>
      <c r="G64" s="462"/>
      <c r="H64" s="520">
        <f>SUM(H63:H63)</f>
        <v>10.538639999999999</v>
      </c>
      <c r="I64" s="484"/>
      <c r="J64" s="485">
        <f>SUM(J63:J63)</f>
        <v>26.346599999999999</v>
      </c>
      <c r="K64" s="487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</row>
    <row r="65" spans="1:40" ht="12" customHeight="1" x14ac:dyDescent="0.2">
      <c r="A65" s="20"/>
      <c r="J65" s="138"/>
      <c r="O65" s="149">
        <f>F57+F70</f>
        <v>181.63200000000001</v>
      </c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</row>
    <row r="66" spans="1:40" ht="12" customHeight="1" thickBot="1" x14ac:dyDescent="0.25">
      <c r="A66" s="20"/>
      <c r="B66" s="111" t="s">
        <v>175</v>
      </c>
      <c r="J66" s="138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</row>
    <row r="67" spans="1:40" ht="12" customHeight="1" thickBot="1" x14ac:dyDescent="0.25">
      <c r="A67" s="20"/>
      <c r="B67" s="482"/>
      <c r="C67" s="432"/>
      <c r="D67" s="434" t="s">
        <v>93</v>
      </c>
      <c r="E67" s="434" t="s">
        <v>104</v>
      </c>
      <c r="F67" s="434" t="s">
        <v>96</v>
      </c>
      <c r="G67" s="434" t="s">
        <v>105</v>
      </c>
      <c r="H67" s="434" t="s">
        <v>106</v>
      </c>
      <c r="I67" s="434" t="s">
        <v>107</v>
      </c>
      <c r="J67" s="492" t="s">
        <v>108</v>
      </c>
      <c r="K67" s="435" t="s">
        <v>109</v>
      </c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</row>
    <row r="68" spans="1:40" ht="12" customHeight="1" thickBot="1" x14ac:dyDescent="0.25">
      <c r="A68" s="20"/>
      <c r="B68" s="436" t="s">
        <v>111</v>
      </c>
      <c r="C68" s="437" t="s">
        <v>112</v>
      </c>
      <c r="D68" s="440" t="s">
        <v>99</v>
      </c>
      <c r="E68" s="440" t="s">
        <v>99</v>
      </c>
      <c r="F68" s="440" t="s">
        <v>135</v>
      </c>
      <c r="G68" s="440" t="s">
        <v>99</v>
      </c>
      <c r="H68" s="440" t="s">
        <v>136</v>
      </c>
      <c r="I68" s="440" t="s">
        <v>602</v>
      </c>
      <c r="J68" s="493" t="s">
        <v>113</v>
      </c>
      <c r="K68" s="441" t="s">
        <v>114</v>
      </c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</row>
    <row r="69" spans="1:40" ht="12" customHeight="1" x14ac:dyDescent="0.2">
      <c r="A69" s="20"/>
      <c r="B69" s="159"/>
      <c r="C69" s="185" t="s">
        <v>838</v>
      </c>
      <c r="D69" s="170"/>
      <c r="E69" s="168"/>
      <c r="F69" s="170"/>
      <c r="G69" s="169"/>
      <c r="H69" s="170"/>
      <c r="I69" s="181"/>
      <c r="J69" s="494"/>
      <c r="K69" s="517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</row>
    <row r="70" spans="1:40" ht="12" customHeight="1" thickBot="1" x14ac:dyDescent="0.25">
      <c r="A70" s="20"/>
      <c r="B70" s="451"/>
      <c r="C70" s="287" t="s">
        <v>843</v>
      </c>
      <c r="D70" s="288"/>
      <c r="E70" s="289"/>
      <c r="F70" s="288">
        <f>H17</f>
        <v>106.63200000000001</v>
      </c>
      <c r="G70" s="290">
        <v>6.0000000000000001E-3</v>
      </c>
      <c r="H70" s="288"/>
      <c r="I70" s="291">
        <v>1.434E-2</v>
      </c>
      <c r="J70" s="292">
        <f>F70*I70</f>
        <v>1.5291028800000002</v>
      </c>
      <c r="K70" s="293" t="s">
        <v>997</v>
      </c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</row>
    <row r="71" spans="1:40" ht="12" customHeight="1" thickBot="1" x14ac:dyDescent="0.25">
      <c r="A71" s="20"/>
      <c r="B71" s="425"/>
      <c r="C71" s="457" t="s">
        <v>117</v>
      </c>
      <c r="D71" s="457"/>
      <c r="E71" s="457"/>
      <c r="F71" s="457"/>
      <c r="G71" s="497"/>
      <c r="H71" s="459"/>
      <c r="I71" s="457"/>
      <c r="J71" s="304">
        <f>SUM(J69:J70)</f>
        <v>1.5291028800000002</v>
      </c>
      <c r="K71" s="258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</row>
    <row r="72" spans="1:40" ht="12" customHeight="1" x14ac:dyDescent="0.2">
      <c r="A72" s="20"/>
      <c r="J72" s="138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</row>
    <row r="73" spans="1:40" ht="12" customHeight="1" thickBot="1" x14ac:dyDescent="0.25">
      <c r="A73" s="20"/>
      <c r="B73" s="111" t="s">
        <v>123</v>
      </c>
      <c r="J73" s="138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</row>
    <row r="74" spans="1:40" ht="12" customHeight="1" thickBot="1" x14ac:dyDescent="0.25">
      <c r="A74" s="20"/>
      <c r="B74" s="482"/>
      <c r="C74" s="432"/>
      <c r="D74" s="434" t="s">
        <v>93</v>
      </c>
      <c r="E74" s="434" t="s">
        <v>104</v>
      </c>
      <c r="F74" s="434" t="s">
        <v>96</v>
      </c>
      <c r="G74" s="434" t="s">
        <v>105</v>
      </c>
      <c r="H74" s="434" t="s">
        <v>106</v>
      </c>
      <c r="I74" s="434" t="s">
        <v>124</v>
      </c>
      <c r="J74" s="492" t="s">
        <v>108</v>
      </c>
      <c r="K74" s="435" t="s">
        <v>109</v>
      </c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</row>
    <row r="75" spans="1:40" ht="12" customHeight="1" thickBot="1" x14ac:dyDescent="0.25">
      <c r="A75" s="20"/>
      <c r="B75" s="436" t="s">
        <v>111</v>
      </c>
      <c r="C75" s="437" t="s">
        <v>112</v>
      </c>
      <c r="D75" s="440" t="s">
        <v>99</v>
      </c>
      <c r="E75" s="440" t="s">
        <v>99</v>
      </c>
      <c r="F75" s="440" t="s">
        <v>135</v>
      </c>
      <c r="G75" s="440" t="s">
        <v>99</v>
      </c>
      <c r="H75" s="440" t="s">
        <v>136</v>
      </c>
      <c r="I75" s="440" t="s">
        <v>125</v>
      </c>
      <c r="J75" s="493" t="s">
        <v>113</v>
      </c>
      <c r="K75" s="441" t="s">
        <v>114</v>
      </c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</row>
    <row r="76" spans="1:40" ht="12" customHeight="1" x14ac:dyDescent="0.2">
      <c r="A76" s="20"/>
      <c r="B76" s="159">
        <v>100</v>
      </c>
      <c r="C76" s="185" t="s">
        <v>521</v>
      </c>
      <c r="D76" s="170">
        <v>0.6</v>
      </c>
      <c r="E76" s="169">
        <v>1.2</v>
      </c>
      <c r="F76" s="169"/>
      <c r="G76" s="169"/>
      <c r="H76" s="298"/>
      <c r="I76" s="169">
        <v>2.5600000000000001E-2</v>
      </c>
      <c r="J76" s="299">
        <f>I76*B76</f>
        <v>2.56</v>
      </c>
      <c r="K76" s="172" t="s">
        <v>143</v>
      </c>
      <c r="M76" s="19">
        <f>29.94*N76*2</f>
        <v>99.800000000000011</v>
      </c>
      <c r="N76" s="19">
        <f>5/3</f>
        <v>1.6666666666666667</v>
      </c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</row>
    <row r="77" spans="1:40" ht="12" customHeight="1" x14ac:dyDescent="0.2">
      <c r="A77" s="20"/>
      <c r="B77" s="159">
        <v>1</v>
      </c>
      <c r="C77" s="185" t="s">
        <v>314</v>
      </c>
      <c r="D77" s="168"/>
      <c r="E77" s="169"/>
      <c r="F77" s="169"/>
      <c r="G77" s="169"/>
      <c r="H77" s="298"/>
      <c r="I77" s="298">
        <v>0.21</v>
      </c>
      <c r="J77" s="299">
        <f>I77</f>
        <v>0.21</v>
      </c>
      <c r="K77" s="162" t="s">
        <v>143</v>
      </c>
      <c r="M77" s="19">
        <f>19*1.4</f>
        <v>26.599999999999998</v>
      </c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</row>
    <row r="78" spans="1:40" ht="12" customHeight="1" x14ac:dyDescent="0.2">
      <c r="A78" s="20"/>
      <c r="B78" s="159">
        <v>1</v>
      </c>
      <c r="C78" s="185" t="s">
        <v>840</v>
      </c>
      <c r="D78" s="169"/>
      <c r="E78" s="169"/>
      <c r="F78" s="169"/>
      <c r="G78" s="169"/>
      <c r="H78" s="298"/>
      <c r="I78" s="298">
        <v>0.5</v>
      </c>
      <c r="J78" s="299">
        <f>I78</f>
        <v>0.5</v>
      </c>
      <c r="K78" s="162" t="s">
        <v>143</v>
      </c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</row>
    <row r="79" spans="1:40" ht="12" customHeight="1" thickBot="1" x14ac:dyDescent="0.25">
      <c r="A79" s="20"/>
      <c r="B79" s="158">
        <v>1</v>
      </c>
      <c r="C79" s="284" t="s">
        <v>1590</v>
      </c>
      <c r="D79" s="295"/>
      <c r="E79" s="285"/>
      <c r="F79" s="285"/>
      <c r="G79" s="285"/>
      <c r="H79" s="502"/>
      <c r="I79" s="502">
        <v>0.16</v>
      </c>
      <c r="J79" s="296">
        <f>I79*B79</f>
        <v>0.16</v>
      </c>
      <c r="K79" s="172" t="s">
        <v>143</v>
      </c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</row>
    <row r="80" spans="1:40" ht="12" customHeight="1" thickBot="1" x14ac:dyDescent="0.25">
      <c r="A80" s="20"/>
      <c r="B80" s="483"/>
      <c r="C80" s="484" t="s">
        <v>117</v>
      </c>
      <c r="D80" s="484"/>
      <c r="E80" s="484"/>
      <c r="F80" s="484"/>
      <c r="G80" s="462"/>
      <c r="H80" s="504"/>
      <c r="I80" s="484"/>
      <c r="J80" s="485">
        <f>SUM(J76:J79)</f>
        <v>3.43</v>
      </c>
      <c r="K80" s="487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</row>
    <row r="81" spans="1:40" ht="12" customHeight="1" x14ac:dyDescent="0.2">
      <c r="A81" s="20"/>
      <c r="B81" s="259"/>
      <c r="C81" s="258"/>
      <c r="D81" s="258"/>
      <c r="E81" s="258"/>
      <c r="F81" s="258"/>
      <c r="G81" s="258"/>
      <c r="H81" s="133"/>
      <c r="I81" s="258"/>
      <c r="J81" s="488"/>
      <c r="K81" s="258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</row>
    <row r="82" spans="1:40" ht="12" customHeight="1" thickBot="1" x14ac:dyDescent="0.25">
      <c r="A82" s="97"/>
      <c r="B82" s="111" t="s">
        <v>166</v>
      </c>
      <c r="Q82" s="97"/>
      <c r="R82" s="97"/>
      <c r="S82" s="97"/>
      <c r="T82" s="97"/>
      <c r="U82" s="97"/>
      <c r="V82" s="97"/>
      <c r="W82" s="97"/>
      <c r="X82" s="97"/>
      <c r="Y82" s="97"/>
      <c r="Z82" s="97"/>
      <c r="AA82" s="97"/>
      <c r="AB82" s="97"/>
      <c r="AC82" s="97"/>
      <c r="AD82" s="97"/>
      <c r="AE82" s="97"/>
      <c r="AF82" s="97"/>
      <c r="AG82" s="97"/>
      <c r="AH82" s="97"/>
      <c r="AI82" s="97"/>
      <c r="AJ82" s="97"/>
      <c r="AK82" s="97"/>
      <c r="AL82" s="97"/>
      <c r="AM82" s="97"/>
      <c r="AN82" s="97"/>
    </row>
    <row r="83" spans="1:40" ht="12" customHeight="1" thickBot="1" x14ac:dyDescent="0.25">
      <c r="A83" s="97"/>
      <c r="B83" s="482"/>
      <c r="C83" s="432"/>
      <c r="D83" s="470" t="s">
        <v>93</v>
      </c>
      <c r="E83" s="434" t="s">
        <v>104</v>
      </c>
      <c r="F83" s="434" t="s">
        <v>96</v>
      </c>
      <c r="G83" s="434" t="s">
        <v>105</v>
      </c>
      <c r="H83" s="434" t="s">
        <v>106</v>
      </c>
      <c r="I83" s="434" t="s">
        <v>124</v>
      </c>
      <c r="J83" s="434" t="s">
        <v>108</v>
      </c>
      <c r="K83" s="435" t="s">
        <v>109</v>
      </c>
      <c r="Q83" s="97"/>
      <c r="R83" s="97"/>
      <c r="S83" s="97"/>
      <c r="T83" s="97"/>
      <c r="U83" s="97"/>
      <c r="V83" s="97"/>
      <c r="W83" s="97"/>
      <c r="X83" s="97"/>
      <c r="Y83" s="97"/>
      <c r="Z83" s="97"/>
      <c r="AA83" s="97"/>
      <c r="AB83" s="97"/>
      <c r="AC83" s="97"/>
      <c r="AD83" s="97"/>
      <c r="AE83" s="97"/>
      <c r="AF83" s="97"/>
      <c r="AG83" s="97"/>
      <c r="AH83" s="97"/>
      <c r="AI83" s="97"/>
      <c r="AJ83" s="97"/>
      <c r="AK83" s="97"/>
      <c r="AL83" s="97"/>
      <c r="AM83" s="97"/>
      <c r="AN83" s="97"/>
    </row>
    <row r="84" spans="1:40" ht="12" customHeight="1" thickBot="1" x14ac:dyDescent="0.25">
      <c r="A84" s="97"/>
      <c r="B84" s="436" t="s">
        <v>111</v>
      </c>
      <c r="C84" s="437" t="s">
        <v>112</v>
      </c>
      <c r="D84" s="505" t="s">
        <v>99</v>
      </c>
      <c r="E84" s="440" t="s">
        <v>99</v>
      </c>
      <c r="F84" s="440" t="s">
        <v>135</v>
      </c>
      <c r="G84" s="440" t="s">
        <v>99</v>
      </c>
      <c r="H84" s="440" t="s">
        <v>136</v>
      </c>
      <c r="I84" s="440" t="s">
        <v>125</v>
      </c>
      <c r="J84" s="440" t="s">
        <v>113</v>
      </c>
      <c r="K84" s="441" t="s">
        <v>114</v>
      </c>
      <c r="Q84" s="97"/>
      <c r="R84" s="97"/>
      <c r="S84" s="97"/>
      <c r="T84" s="97"/>
      <c r="U84" s="97"/>
      <c r="V84" s="97"/>
      <c r="W84" s="97"/>
      <c r="X84" s="97"/>
      <c r="Y84" s="97"/>
      <c r="Z84" s="97"/>
      <c r="AA84" s="97"/>
      <c r="AB84" s="97"/>
      <c r="AC84" s="97"/>
      <c r="AD84" s="97"/>
      <c r="AE84" s="97"/>
      <c r="AF84" s="97"/>
      <c r="AG84" s="97"/>
      <c r="AH84" s="97"/>
      <c r="AI84" s="97"/>
      <c r="AJ84" s="97"/>
      <c r="AK84" s="97"/>
      <c r="AL84" s="97"/>
      <c r="AM84" s="97"/>
      <c r="AN84" s="97"/>
    </row>
    <row r="85" spans="1:40" ht="12" customHeight="1" thickBot="1" x14ac:dyDescent="0.25">
      <c r="A85" s="97"/>
      <c r="B85" s="159">
        <v>100</v>
      </c>
      <c r="C85" s="184" t="s">
        <v>524</v>
      </c>
      <c r="D85" s="170">
        <v>0.6</v>
      </c>
      <c r="E85" s="169">
        <v>1.2</v>
      </c>
      <c r="F85" s="181">
        <f>D85*E85</f>
        <v>0.72</v>
      </c>
      <c r="G85" s="181">
        <v>6.0000000000000001E-3</v>
      </c>
      <c r="H85" s="170">
        <f>F85*G85*B85</f>
        <v>0.432</v>
      </c>
      <c r="I85" s="169">
        <v>2.57</v>
      </c>
      <c r="J85" s="170">
        <f>H85*I85</f>
        <v>1.1102399999999999</v>
      </c>
      <c r="K85" s="172" t="s">
        <v>144</v>
      </c>
      <c r="Q85" s="97"/>
      <c r="R85" s="97"/>
      <c r="S85" s="97"/>
      <c r="T85" s="97"/>
      <c r="U85" s="97"/>
      <c r="V85" s="97"/>
      <c r="W85" s="97"/>
      <c r="X85" s="97"/>
      <c r="Y85" s="97"/>
      <c r="Z85" s="97"/>
      <c r="AA85" s="97"/>
      <c r="AB85" s="97"/>
      <c r="AC85" s="97"/>
      <c r="AD85" s="97"/>
      <c r="AE85" s="97"/>
      <c r="AF85" s="97"/>
      <c r="AG85" s="97"/>
      <c r="AH85" s="97"/>
      <c r="AI85" s="97"/>
      <c r="AJ85" s="97"/>
      <c r="AK85" s="97"/>
      <c r="AL85" s="97"/>
      <c r="AM85" s="97"/>
      <c r="AN85" s="97"/>
    </row>
    <row r="86" spans="1:40" ht="12" customHeight="1" thickBot="1" x14ac:dyDescent="0.25">
      <c r="A86" s="97"/>
      <c r="B86" s="483"/>
      <c r="C86" s="484" t="s">
        <v>117</v>
      </c>
      <c r="D86" s="484"/>
      <c r="E86" s="484"/>
      <c r="F86" s="484"/>
      <c r="G86" s="462"/>
      <c r="H86" s="547"/>
      <c r="I86" s="510"/>
      <c r="J86" s="520">
        <f>SUM(J85)</f>
        <v>1.1102399999999999</v>
      </c>
      <c r="K86" s="487"/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  <c r="AF86" s="97"/>
      <c r="AG86" s="97"/>
      <c r="AH86" s="97"/>
      <c r="AI86" s="97"/>
      <c r="AJ86" s="97"/>
      <c r="AK86" s="97"/>
      <c r="AL86" s="97"/>
      <c r="AM86" s="97"/>
      <c r="AN86" s="97"/>
    </row>
    <row r="87" spans="1:40" ht="12" customHeight="1" x14ac:dyDescent="0.2">
      <c r="A87" s="20"/>
      <c r="B87" s="259"/>
      <c r="C87" s="258"/>
      <c r="D87" s="258"/>
      <c r="E87" s="258"/>
      <c r="F87" s="258"/>
      <c r="G87" s="258"/>
      <c r="H87" s="133"/>
      <c r="I87" s="258"/>
      <c r="J87" s="488"/>
      <c r="K87" s="258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</row>
    <row r="88" spans="1:40" s="161" customFormat="1" ht="12" customHeight="1" x14ac:dyDescent="0.2">
      <c r="A88" s="134"/>
      <c r="B88" s="259"/>
      <c r="C88" s="258"/>
      <c r="D88" s="258"/>
      <c r="E88" s="258"/>
      <c r="F88" s="258"/>
      <c r="G88" s="258"/>
      <c r="H88" s="133"/>
      <c r="I88" s="258"/>
      <c r="J88" s="488"/>
      <c r="K88" s="258"/>
      <c r="L88" s="112"/>
      <c r="M88" s="136"/>
      <c r="N88" s="136"/>
      <c r="O88" s="136"/>
      <c r="P88" s="136"/>
      <c r="Q88" s="134"/>
      <c r="R88" s="134"/>
      <c r="S88" s="134"/>
      <c r="T88" s="134"/>
      <c r="U88" s="134"/>
      <c r="V88" s="134"/>
      <c r="W88" s="134"/>
      <c r="X88" s="134"/>
      <c r="Y88" s="134"/>
      <c r="Z88" s="134"/>
      <c r="AA88" s="134"/>
      <c r="AB88" s="134"/>
      <c r="AC88" s="134"/>
      <c r="AD88" s="134"/>
      <c r="AE88" s="134"/>
      <c r="AF88" s="134"/>
      <c r="AG88" s="134"/>
      <c r="AH88" s="134"/>
      <c r="AI88" s="134"/>
      <c r="AJ88" s="134"/>
      <c r="AK88" s="134"/>
      <c r="AL88" s="134"/>
      <c r="AM88" s="134"/>
      <c r="AN88" s="134"/>
    </row>
    <row r="89" spans="1:40" ht="12" customHeight="1" x14ac:dyDescent="0.2">
      <c r="A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</row>
    <row r="90" spans="1:40" ht="12" customHeight="1" x14ac:dyDescent="0.2">
      <c r="A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</row>
    <row r="91" spans="1:40" ht="12" customHeight="1" x14ac:dyDescent="0.2">
      <c r="A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</row>
    <row r="92" spans="1:40" ht="12" customHeight="1" x14ac:dyDescent="0.2">
      <c r="A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</row>
    <row r="93" spans="1:40" ht="12" customHeight="1" x14ac:dyDescent="0.2">
      <c r="A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</row>
    <row r="94" spans="1:40" ht="12" customHeight="1" x14ac:dyDescent="0.2">
      <c r="A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</row>
    <row r="95" spans="1:40" ht="12" customHeight="1" x14ac:dyDescent="0.2">
      <c r="A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</row>
    <row r="96" spans="1:40" ht="12" customHeight="1" x14ac:dyDescent="0.2">
      <c r="A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</row>
    <row r="97" spans="1:40" ht="12" customHeight="1" x14ac:dyDescent="0.2">
      <c r="A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</row>
    <row r="98" spans="1:40" ht="12" customHeight="1" x14ac:dyDescent="0.2">
      <c r="A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</row>
    <row r="99" spans="1:40" ht="12" customHeight="1" x14ac:dyDescent="0.2">
      <c r="A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</row>
    <row r="100" spans="1:40" ht="12" customHeight="1" x14ac:dyDescent="0.2">
      <c r="A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</row>
    <row r="101" spans="1:40" ht="12" customHeight="1" x14ac:dyDescent="0.2">
      <c r="A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</row>
    <row r="102" spans="1:40" ht="12" customHeight="1" x14ac:dyDescent="0.2">
      <c r="A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</row>
    <row r="103" spans="1:40" ht="12" customHeight="1" x14ac:dyDescent="0.2">
      <c r="A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</row>
    <row r="104" spans="1:40" ht="12" customHeight="1" x14ac:dyDescent="0.2">
      <c r="A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</row>
    <row r="105" spans="1:40" ht="12" customHeight="1" x14ac:dyDescent="0.2">
      <c r="A105" s="20"/>
      <c r="H105" s="133"/>
      <c r="I105" s="133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</row>
    <row r="106" spans="1:40" ht="12" customHeight="1" x14ac:dyDescent="0.2">
      <c r="A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</row>
    <row r="107" spans="1:40" ht="12" customHeight="1" x14ac:dyDescent="0.2">
      <c r="A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</row>
    <row r="108" spans="1:40" ht="12" customHeight="1" x14ac:dyDescent="0.2">
      <c r="A108" s="20"/>
      <c r="D108" s="802" t="s">
        <v>784</v>
      </c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</row>
    <row r="109" spans="1:40" ht="12" customHeight="1" x14ac:dyDescent="0.2">
      <c r="A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</row>
    <row r="110" spans="1:40" ht="12" customHeight="1" x14ac:dyDescent="0.2">
      <c r="A110" s="20"/>
      <c r="D110" s="169" t="s">
        <v>971</v>
      </c>
      <c r="E110" s="169" t="s">
        <v>972</v>
      </c>
      <c r="F110" s="169" t="s">
        <v>93</v>
      </c>
      <c r="G110" s="169" t="s">
        <v>94</v>
      </c>
      <c r="H110" s="169" t="s">
        <v>973</v>
      </c>
      <c r="I110" s="169" t="s">
        <v>984</v>
      </c>
      <c r="J110" s="169" t="s">
        <v>125</v>
      </c>
      <c r="K110" s="169" t="s">
        <v>134</v>
      </c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</row>
    <row r="111" spans="1:40" ht="12" customHeight="1" x14ac:dyDescent="0.2">
      <c r="D111" s="534" t="s">
        <v>2103</v>
      </c>
      <c r="E111" s="169"/>
      <c r="F111" s="169"/>
      <c r="G111" s="169"/>
      <c r="H111" s="169"/>
      <c r="I111" s="169"/>
      <c r="J111" s="169"/>
      <c r="K111" s="169"/>
    </row>
    <row r="112" spans="1:40" ht="12" customHeight="1" x14ac:dyDescent="0.2">
      <c r="D112" s="204" t="s">
        <v>2095</v>
      </c>
      <c r="E112" s="204">
        <v>4</v>
      </c>
      <c r="F112" s="170">
        <v>3</v>
      </c>
      <c r="G112" s="169"/>
      <c r="H112" s="169"/>
      <c r="I112" s="169"/>
      <c r="J112" s="169">
        <v>8.3400000000000002E-3</v>
      </c>
      <c r="K112" s="169">
        <f t="shared" ref="K112:K128" si="0">E112*F112*J112</f>
        <v>0.10008</v>
      </c>
    </row>
    <row r="113" spans="3:11" ht="12" customHeight="1" x14ac:dyDescent="0.2">
      <c r="D113" s="204" t="s">
        <v>2089</v>
      </c>
      <c r="E113" s="204">
        <v>2</v>
      </c>
      <c r="F113" s="170">
        <v>2.5</v>
      </c>
      <c r="G113" s="169"/>
      <c r="H113" s="169"/>
      <c r="I113" s="169"/>
      <c r="J113" s="169">
        <v>1.11E-2</v>
      </c>
      <c r="K113" s="169">
        <f t="shared" si="0"/>
        <v>5.5500000000000001E-2</v>
      </c>
    </row>
    <row r="114" spans="3:11" ht="12" customHeight="1" x14ac:dyDescent="0.2">
      <c r="C114" s="154" t="s">
        <v>94</v>
      </c>
      <c r="D114" s="204" t="s">
        <v>2089</v>
      </c>
      <c r="E114" s="204">
        <v>2</v>
      </c>
      <c r="F114" s="170">
        <v>1.5</v>
      </c>
      <c r="G114" s="169"/>
      <c r="H114" s="169"/>
      <c r="I114" s="169"/>
      <c r="J114" s="169">
        <v>1.11E-2</v>
      </c>
      <c r="K114" s="169">
        <f t="shared" si="0"/>
        <v>3.3300000000000003E-2</v>
      </c>
    </row>
    <row r="115" spans="3:11" ht="12" customHeight="1" x14ac:dyDescent="0.2">
      <c r="C115" s="154" t="s">
        <v>94</v>
      </c>
      <c r="D115" s="204" t="s">
        <v>2089</v>
      </c>
      <c r="E115" s="204">
        <v>2</v>
      </c>
      <c r="F115" s="170">
        <v>1.35</v>
      </c>
      <c r="G115" s="169"/>
      <c r="H115" s="169"/>
      <c r="I115" s="169"/>
      <c r="J115" s="169">
        <v>1.11E-2</v>
      </c>
      <c r="K115" s="169">
        <f t="shared" si="0"/>
        <v>2.9970000000000004E-2</v>
      </c>
    </row>
    <row r="116" spans="3:11" ht="12" customHeight="1" x14ac:dyDescent="0.2">
      <c r="C116" s="154" t="s">
        <v>94</v>
      </c>
      <c r="D116" s="204" t="s">
        <v>161</v>
      </c>
      <c r="E116" s="204">
        <v>2</v>
      </c>
      <c r="F116" s="170">
        <v>3.1</v>
      </c>
      <c r="G116" s="169"/>
      <c r="H116" s="169"/>
      <c r="I116" s="169"/>
      <c r="J116" s="169">
        <v>3.1099999999999999E-2</v>
      </c>
      <c r="K116" s="169">
        <f t="shared" si="0"/>
        <v>0.19281999999999999</v>
      </c>
    </row>
    <row r="117" spans="3:11" ht="12" customHeight="1" x14ac:dyDescent="0.2">
      <c r="C117" s="154"/>
      <c r="D117" s="204" t="s">
        <v>2090</v>
      </c>
      <c r="E117" s="204">
        <v>4</v>
      </c>
      <c r="F117" s="170">
        <v>0.2</v>
      </c>
      <c r="G117" s="169"/>
      <c r="H117" s="169"/>
      <c r="I117" s="169"/>
      <c r="J117" s="169">
        <v>3.7699999999999999E-3</v>
      </c>
      <c r="K117" s="169">
        <f t="shared" si="0"/>
        <v>3.016E-3</v>
      </c>
    </row>
    <row r="118" spans="3:11" ht="12" customHeight="1" x14ac:dyDescent="0.2">
      <c r="D118" s="204" t="s">
        <v>2091</v>
      </c>
      <c r="E118" s="204">
        <v>2</v>
      </c>
      <c r="F118" s="170">
        <v>3</v>
      </c>
      <c r="G118" s="169"/>
      <c r="H118" s="169"/>
      <c r="I118" s="169"/>
      <c r="J118" s="169">
        <v>5.4200000000000003E-3</v>
      </c>
      <c r="K118" s="169">
        <f t="shared" si="0"/>
        <v>3.252E-2</v>
      </c>
    </row>
    <row r="119" spans="3:11" ht="12" customHeight="1" x14ac:dyDescent="0.2">
      <c r="D119" s="204" t="s">
        <v>2092</v>
      </c>
      <c r="E119" s="204">
        <v>2</v>
      </c>
      <c r="F119" s="170">
        <v>3</v>
      </c>
      <c r="G119" s="169"/>
      <c r="H119" s="169"/>
      <c r="I119" s="169"/>
      <c r="J119" s="169">
        <v>3.7699999999999999E-3</v>
      </c>
      <c r="K119" s="169">
        <f t="shared" si="0"/>
        <v>2.2620000000000001E-2</v>
      </c>
    </row>
    <row r="120" spans="3:11" ht="12" customHeight="1" x14ac:dyDescent="0.2">
      <c r="C120" s="154" t="s">
        <v>675</v>
      </c>
      <c r="D120" s="204" t="s">
        <v>2092</v>
      </c>
      <c r="E120" s="204">
        <v>4</v>
      </c>
      <c r="F120" s="170">
        <v>3.9</v>
      </c>
      <c r="G120" s="169"/>
      <c r="H120" s="169"/>
      <c r="I120" s="169"/>
      <c r="J120" s="169">
        <v>3.7699999999999999E-3</v>
      </c>
      <c r="K120" s="169">
        <f t="shared" si="0"/>
        <v>5.8811999999999996E-2</v>
      </c>
    </row>
    <row r="121" spans="3:11" ht="12" customHeight="1" x14ac:dyDescent="0.2">
      <c r="C121" s="154" t="s">
        <v>675</v>
      </c>
      <c r="D121" s="204" t="s">
        <v>2092</v>
      </c>
      <c r="E121" s="204">
        <v>4</v>
      </c>
      <c r="F121" s="170">
        <v>3.35</v>
      </c>
      <c r="G121" s="169"/>
      <c r="H121" s="169"/>
      <c r="I121" s="169"/>
      <c r="J121" s="169">
        <v>3.7699999999999999E-3</v>
      </c>
      <c r="K121" s="169">
        <f t="shared" si="0"/>
        <v>5.0518E-2</v>
      </c>
    </row>
    <row r="122" spans="3:11" ht="12" customHeight="1" x14ac:dyDescent="0.2">
      <c r="D122" s="204" t="s">
        <v>2093</v>
      </c>
      <c r="E122" s="204">
        <v>1</v>
      </c>
      <c r="F122" s="170">
        <v>3</v>
      </c>
      <c r="G122" s="169"/>
      <c r="H122" s="169"/>
      <c r="I122" s="169"/>
      <c r="J122" s="169">
        <v>6.2300000000000003E-3</v>
      </c>
      <c r="K122" s="169">
        <f t="shared" si="0"/>
        <v>1.8690000000000002E-2</v>
      </c>
    </row>
    <row r="123" spans="3:11" ht="12" customHeight="1" x14ac:dyDescent="0.2">
      <c r="D123" s="204" t="s">
        <v>2094</v>
      </c>
      <c r="E123" s="204">
        <v>2</v>
      </c>
      <c r="F123" s="170">
        <v>3</v>
      </c>
      <c r="G123" s="169"/>
      <c r="H123" s="169"/>
      <c r="I123" s="169"/>
      <c r="J123" s="169">
        <v>5.1500000000000001E-3</v>
      </c>
      <c r="K123" s="169">
        <f t="shared" si="0"/>
        <v>3.09E-2</v>
      </c>
    </row>
    <row r="124" spans="3:11" ht="12" customHeight="1" x14ac:dyDescent="0.2">
      <c r="C124" s="154" t="s">
        <v>676</v>
      </c>
      <c r="D124" s="204" t="s">
        <v>1143</v>
      </c>
      <c r="E124" s="204">
        <v>4</v>
      </c>
      <c r="F124" s="153">
        <v>2</v>
      </c>
      <c r="G124" s="153"/>
      <c r="H124" s="153"/>
      <c r="I124" s="153"/>
      <c r="J124" s="169">
        <v>1.34E-2</v>
      </c>
      <c r="K124" s="169">
        <f t="shared" si="0"/>
        <v>0.1072</v>
      </c>
    </row>
    <row r="125" spans="3:11" ht="12" customHeight="1" x14ac:dyDescent="0.2">
      <c r="D125" s="204" t="s">
        <v>1143</v>
      </c>
      <c r="E125" s="204">
        <v>8</v>
      </c>
      <c r="F125" s="170">
        <v>3</v>
      </c>
      <c r="G125" s="169"/>
      <c r="H125" s="169"/>
      <c r="I125" s="169"/>
      <c r="J125" s="169">
        <v>1.34E-2</v>
      </c>
      <c r="K125" s="169">
        <f t="shared" si="0"/>
        <v>0.3216</v>
      </c>
    </row>
    <row r="126" spans="3:11" ht="12" customHeight="1" x14ac:dyDescent="0.2">
      <c r="D126" s="204" t="s">
        <v>2104</v>
      </c>
      <c r="E126" s="204">
        <v>2</v>
      </c>
      <c r="F126" s="170">
        <v>2.5</v>
      </c>
      <c r="G126" s="169"/>
      <c r="H126" s="169"/>
      <c r="I126" s="169"/>
      <c r="J126" s="169">
        <v>2.53E-2</v>
      </c>
      <c r="K126" s="169">
        <f t="shared" si="0"/>
        <v>0.1265</v>
      </c>
    </row>
    <row r="127" spans="3:11" ht="12" customHeight="1" x14ac:dyDescent="0.2">
      <c r="D127" s="204" t="s">
        <v>2104</v>
      </c>
      <c r="E127" s="204">
        <v>2</v>
      </c>
      <c r="F127" s="170">
        <v>1.5</v>
      </c>
      <c r="G127" s="169"/>
      <c r="H127" s="169"/>
      <c r="I127" s="169"/>
      <c r="J127" s="169">
        <v>2.53E-2</v>
      </c>
      <c r="K127" s="169">
        <f t="shared" si="0"/>
        <v>7.5899999999999995E-2</v>
      </c>
    </row>
    <row r="128" spans="3:11" ht="12" customHeight="1" x14ac:dyDescent="0.2">
      <c r="D128" s="204" t="s">
        <v>2104</v>
      </c>
      <c r="E128" s="204">
        <v>2</v>
      </c>
      <c r="F128" s="170">
        <v>1.35</v>
      </c>
      <c r="G128" s="169"/>
      <c r="H128" s="169"/>
      <c r="I128" s="169"/>
      <c r="J128" s="169">
        <v>2.53E-2</v>
      </c>
      <c r="K128" s="169">
        <f t="shared" si="0"/>
        <v>6.831000000000001E-2</v>
      </c>
    </row>
    <row r="129" spans="4:13" ht="12" customHeight="1" x14ac:dyDescent="0.2">
      <c r="D129" s="204" t="s">
        <v>2096</v>
      </c>
      <c r="E129" s="204">
        <v>1</v>
      </c>
      <c r="F129" s="170"/>
      <c r="G129" s="169"/>
      <c r="H129" s="169"/>
      <c r="I129" s="169"/>
      <c r="J129" s="169">
        <v>3.2000000000000001E-2</v>
      </c>
      <c r="K129" s="169">
        <f>J129</f>
        <v>3.2000000000000001E-2</v>
      </c>
    </row>
    <row r="130" spans="4:13" ht="12" customHeight="1" x14ac:dyDescent="0.2">
      <c r="D130" s="204" t="s">
        <v>1344</v>
      </c>
      <c r="E130" s="204">
        <v>1</v>
      </c>
      <c r="F130" s="153"/>
      <c r="G130" s="153"/>
      <c r="H130" s="153"/>
      <c r="I130" s="153"/>
      <c r="J130" s="153">
        <v>0.2</v>
      </c>
      <c r="K130" s="205">
        <f>E130*J130</f>
        <v>0.2</v>
      </c>
    </row>
    <row r="131" spans="4:13" ht="12" customHeight="1" x14ac:dyDescent="0.2">
      <c r="D131" s="204" t="s">
        <v>2097</v>
      </c>
      <c r="E131" s="204">
        <v>1</v>
      </c>
      <c r="F131" s="153"/>
      <c r="G131" s="153"/>
      <c r="H131" s="153"/>
      <c r="I131" s="153"/>
      <c r="J131" s="153">
        <v>0.22800000000000001</v>
      </c>
      <c r="K131" s="205">
        <f>E131*J131</f>
        <v>0.22800000000000001</v>
      </c>
    </row>
    <row r="132" spans="4:13" ht="12" customHeight="1" x14ac:dyDescent="0.2">
      <c r="D132" s="204" t="s">
        <v>2098</v>
      </c>
      <c r="E132" s="204">
        <v>2</v>
      </c>
      <c r="F132" s="153"/>
      <c r="G132" s="153"/>
      <c r="H132" s="153"/>
      <c r="I132" s="153"/>
      <c r="J132" s="153">
        <f>0.2033*E132</f>
        <v>0.40660000000000002</v>
      </c>
      <c r="K132" s="205">
        <f>J132</f>
        <v>0.40660000000000002</v>
      </c>
    </row>
    <row r="133" spans="4:13" ht="12" customHeight="1" x14ac:dyDescent="0.2">
      <c r="D133" s="204" t="s">
        <v>632</v>
      </c>
      <c r="E133" s="204">
        <v>1</v>
      </c>
      <c r="F133" s="170">
        <v>3</v>
      </c>
      <c r="G133" s="169">
        <v>3.6</v>
      </c>
      <c r="H133" s="169"/>
      <c r="I133" s="169">
        <f>F133*G133</f>
        <v>10.8</v>
      </c>
      <c r="J133" s="169">
        <v>2.4400000000000002E-2</v>
      </c>
      <c r="K133" s="169">
        <f>E133*F133*J133*G133</f>
        <v>0.26352000000000003</v>
      </c>
    </row>
    <row r="134" spans="4:13" ht="12" customHeight="1" x14ac:dyDescent="0.2">
      <c r="D134" s="204"/>
      <c r="E134" s="204"/>
      <c r="F134" s="153"/>
      <c r="G134" s="153"/>
      <c r="H134" s="153"/>
      <c r="I134" s="153"/>
      <c r="J134" s="153"/>
      <c r="K134" s="205"/>
    </row>
    <row r="135" spans="4:13" ht="12" customHeight="1" x14ac:dyDescent="0.2">
      <c r="D135" s="207" t="s">
        <v>2102</v>
      </c>
      <c r="E135" s="204"/>
      <c r="F135" s="153"/>
      <c r="G135" s="153"/>
      <c r="H135" s="153"/>
      <c r="I135" s="153"/>
      <c r="J135" s="153"/>
      <c r="K135" s="205"/>
    </row>
    <row r="136" spans="4:13" ht="12" customHeight="1" x14ac:dyDescent="0.2">
      <c r="D136" s="204" t="s">
        <v>1143</v>
      </c>
      <c r="E136" s="204">
        <v>4</v>
      </c>
      <c r="F136" s="170">
        <v>1</v>
      </c>
      <c r="G136" s="169"/>
      <c r="H136" s="169"/>
      <c r="I136" s="169"/>
      <c r="J136" s="169">
        <v>1.34E-2</v>
      </c>
      <c r="K136" s="169">
        <f>E136*F136*J136</f>
        <v>5.3600000000000002E-2</v>
      </c>
    </row>
    <row r="137" spans="4:13" ht="12" customHeight="1" x14ac:dyDescent="0.2">
      <c r="D137" s="204" t="s">
        <v>1143</v>
      </c>
      <c r="E137" s="204">
        <v>2</v>
      </c>
      <c r="F137" s="170">
        <v>1.2</v>
      </c>
      <c r="G137" s="169"/>
      <c r="H137" s="169"/>
      <c r="I137" s="169"/>
      <c r="J137" s="169">
        <v>1.34E-2</v>
      </c>
      <c r="K137" s="169">
        <f>E137*F137*J137</f>
        <v>3.2160000000000001E-2</v>
      </c>
    </row>
    <row r="138" spans="4:13" ht="12" customHeight="1" x14ac:dyDescent="0.2">
      <c r="D138" s="204" t="s">
        <v>1143</v>
      </c>
      <c r="E138" s="204">
        <v>2</v>
      </c>
      <c r="F138" s="170">
        <v>3</v>
      </c>
      <c r="G138" s="169"/>
      <c r="H138" s="169"/>
      <c r="I138" s="169"/>
      <c r="J138" s="169">
        <v>1.34E-2</v>
      </c>
      <c r="K138" s="169">
        <f>E138*F138*J138</f>
        <v>8.0399999999999999E-2</v>
      </c>
    </row>
    <row r="139" spans="4:13" ht="12" customHeight="1" x14ac:dyDescent="0.2">
      <c r="D139" s="204" t="s">
        <v>2090</v>
      </c>
      <c r="E139" s="204">
        <v>4</v>
      </c>
      <c r="F139" s="170">
        <v>0.9</v>
      </c>
      <c r="G139" s="169"/>
      <c r="H139" s="169"/>
      <c r="I139" s="169"/>
      <c r="J139" s="169">
        <v>3.7699999999999999E-3</v>
      </c>
      <c r="K139" s="169">
        <f>E139*F139*J139</f>
        <v>1.3572000000000001E-2</v>
      </c>
    </row>
    <row r="140" spans="4:13" ht="12" customHeight="1" x14ac:dyDescent="0.2">
      <c r="D140" s="204" t="s">
        <v>2100</v>
      </c>
      <c r="E140" s="204">
        <v>6</v>
      </c>
      <c r="F140" s="153">
        <v>0.2</v>
      </c>
      <c r="G140" s="153"/>
      <c r="H140" s="153"/>
      <c r="I140" s="153"/>
      <c r="J140" s="208">
        <v>4.7099999999999998E-3</v>
      </c>
      <c r="K140" s="169">
        <f>E140*F140*J140</f>
        <v>5.6520000000000008E-3</v>
      </c>
    </row>
    <row r="141" spans="4:13" ht="12" customHeight="1" x14ac:dyDescent="0.2">
      <c r="D141" s="204" t="s">
        <v>1344</v>
      </c>
      <c r="E141" s="204">
        <v>1</v>
      </c>
      <c r="F141" s="153"/>
      <c r="G141" s="153"/>
      <c r="H141" s="153"/>
      <c r="I141" s="153"/>
      <c r="J141" s="153">
        <v>4.8000000000000001E-2</v>
      </c>
      <c r="K141" s="205">
        <f>E141*J141</f>
        <v>4.8000000000000001E-2</v>
      </c>
    </row>
    <row r="142" spans="4:13" ht="12" customHeight="1" x14ac:dyDescent="0.2">
      <c r="D142" s="204"/>
      <c r="E142" s="204"/>
      <c r="F142" s="153"/>
      <c r="G142" s="153"/>
      <c r="H142" s="153"/>
      <c r="I142" s="153"/>
      <c r="J142" s="153"/>
      <c r="K142" s="169"/>
    </row>
    <row r="143" spans="4:13" ht="12" customHeight="1" x14ac:dyDescent="0.2">
      <c r="D143" s="534" t="s">
        <v>2101</v>
      </c>
      <c r="E143" s="204"/>
      <c r="F143" s="153"/>
      <c r="G143" s="1256" t="s">
        <v>757</v>
      </c>
      <c r="H143" s="1257"/>
      <c r="I143" s="1257"/>
      <c r="J143" s="1258"/>
      <c r="K143" s="205">
        <f>SUM(K112:K142)*1.05</f>
        <v>2.8263480000000003</v>
      </c>
      <c r="M143" s="19">
        <f>K143/3</f>
        <v>0.94211600000000006</v>
      </c>
    </row>
    <row r="144" spans="4:13" ht="12" customHeight="1" x14ac:dyDescent="0.2">
      <c r="D144" s="204"/>
      <c r="E144" s="204"/>
      <c r="F144" s="153"/>
      <c r="G144" s="153"/>
      <c r="H144" s="153"/>
      <c r="I144" s="153"/>
      <c r="J144" s="153"/>
      <c r="K144" s="205"/>
    </row>
    <row r="145" spans="4:11" ht="12" customHeight="1" x14ac:dyDescent="0.2">
      <c r="D145" s="534"/>
      <c r="E145" s="169"/>
      <c r="F145" s="169"/>
      <c r="G145" s="169"/>
      <c r="H145" s="169"/>
      <c r="I145" s="169"/>
      <c r="J145" s="169"/>
      <c r="K145" s="169"/>
    </row>
    <row r="146" spans="4:11" ht="12" customHeight="1" x14ac:dyDescent="0.2">
      <c r="D146" s="204"/>
      <c r="E146" s="204"/>
      <c r="F146" s="153"/>
      <c r="G146" s="153"/>
      <c r="H146" s="153"/>
      <c r="I146" s="153"/>
      <c r="J146" s="153"/>
      <c r="K146" s="169"/>
    </row>
    <row r="147" spans="4:11" ht="12" customHeight="1" x14ac:dyDescent="0.2">
      <c r="D147" s="204"/>
      <c r="E147" s="204"/>
      <c r="F147" s="153"/>
      <c r="G147" s="153"/>
      <c r="H147" s="153"/>
      <c r="I147" s="153"/>
      <c r="J147" s="153"/>
      <c r="K147" s="169"/>
    </row>
  </sheetData>
  <mergeCells count="2">
    <mergeCell ref="G143:J143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rowBreaks count="1" manualBreakCount="1">
    <brk id="44" max="11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9">
    <tabColor indexed="11"/>
  </sheetPr>
  <dimension ref="A1:AP149"/>
  <sheetViews>
    <sheetView showGridLines="0" view="pageBreakPreview" zoomScale="90" zoomScaleNormal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54" customWidth="1"/>
    <col min="3" max="3" width="40.7109375" style="112" customWidth="1"/>
    <col min="4" max="11" width="9.7109375" style="112" customWidth="1"/>
    <col min="12" max="12" width="1.5703125" style="112" customWidth="1"/>
    <col min="13" max="14" width="9.7109375" style="19" customWidth="1"/>
    <col min="15" max="23" width="9.7109375" style="1" customWidth="1"/>
    <col min="24" max="42" width="9.140625" style="1"/>
  </cols>
  <sheetData>
    <row r="1" spans="1:42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</row>
    <row r="2" spans="1:42" ht="12" customHeight="1" thickBot="1" x14ac:dyDescent="0.25">
      <c r="A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</row>
    <row r="3" spans="1:42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</row>
    <row r="4" spans="1:42" ht="12" customHeight="1" x14ac:dyDescent="0.2">
      <c r="A4" s="20"/>
      <c r="B4" s="256" t="s">
        <v>562</v>
      </c>
      <c r="C4" s="180" t="s">
        <v>561</v>
      </c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</row>
    <row r="5" spans="1:42" ht="12" customHeight="1" x14ac:dyDescent="0.2">
      <c r="A5" s="20"/>
      <c r="B5" s="256" t="s">
        <v>91</v>
      </c>
      <c r="C5" s="180" t="s">
        <v>785</v>
      </c>
      <c r="D5" s="257"/>
      <c r="E5" s="257"/>
      <c r="F5" s="257"/>
      <c r="G5" s="258"/>
      <c r="H5"/>
      <c r="I5"/>
      <c r="J5"/>
      <c r="K5"/>
      <c r="L5" s="258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</row>
    <row r="6" spans="1:42" ht="12" customHeight="1" thickBot="1" x14ac:dyDescent="0.25">
      <c r="A6" s="20"/>
      <c r="B6" s="111" t="s">
        <v>931</v>
      </c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</row>
    <row r="7" spans="1:42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</row>
    <row r="8" spans="1:42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</row>
    <row r="9" spans="1:42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N9" s="19" t="s">
        <v>786</v>
      </c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</row>
    <row r="10" spans="1:42" ht="12" customHeight="1" x14ac:dyDescent="0.2">
      <c r="A10" s="20"/>
      <c r="B10" s="157"/>
      <c r="C10" s="181" t="s">
        <v>787</v>
      </c>
      <c r="D10" s="153">
        <v>36</v>
      </c>
      <c r="E10" s="153">
        <v>2.9</v>
      </c>
      <c r="F10" s="153"/>
      <c r="G10" s="153">
        <v>3.2</v>
      </c>
      <c r="H10" s="182">
        <f>E10*G10</f>
        <v>9.2799999999999994</v>
      </c>
      <c r="I10" s="183">
        <f>D10*E10*G10</f>
        <v>334.08</v>
      </c>
      <c r="J10" s="181"/>
      <c r="K10" s="184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</row>
    <row r="11" spans="1:42" ht="12" customHeight="1" x14ac:dyDescent="0.2">
      <c r="A11" s="20"/>
      <c r="B11" s="157"/>
      <c r="C11" s="181"/>
      <c r="D11" s="153"/>
      <c r="E11" s="153"/>
      <c r="F11" s="153"/>
      <c r="G11" s="153"/>
      <c r="H11" s="182"/>
      <c r="I11" s="183"/>
      <c r="J11" s="181"/>
      <c r="K11" s="184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</row>
    <row r="12" spans="1:42" ht="12" customHeight="1" x14ac:dyDescent="0.2">
      <c r="A12" s="20"/>
      <c r="B12" s="157"/>
      <c r="C12" s="181"/>
      <c r="D12" s="182"/>
      <c r="E12" s="182"/>
      <c r="F12" s="182"/>
      <c r="G12" s="182"/>
      <c r="H12" s="182"/>
      <c r="I12" s="183"/>
      <c r="J12" s="181"/>
      <c r="K12" s="184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</row>
    <row r="13" spans="1:42" ht="12" customHeight="1" x14ac:dyDescent="0.2">
      <c r="A13" s="20"/>
      <c r="B13" s="157"/>
      <c r="C13" s="181"/>
      <c r="D13" s="182"/>
      <c r="E13" s="182"/>
      <c r="F13" s="182"/>
      <c r="G13" s="182"/>
      <c r="H13" s="182"/>
      <c r="I13" s="183"/>
      <c r="J13" s="181"/>
      <c r="K13" s="184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</row>
    <row r="14" spans="1:42" ht="12" customHeight="1" thickBot="1" x14ac:dyDescent="0.25">
      <c r="A14" s="20"/>
      <c r="B14" s="426"/>
      <c r="C14" s="169"/>
      <c r="D14" s="153"/>
      <c r="E14" s="153"/>
      <c r="F14" s="153"/>
      <c r="G14" s="153"/>
      <c r="H14" s="153"/>
      <c r="I14" s="183"/>
      <c r="J14" s="169"/>
      <c r="K14" s="185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</row>
    <row r="15" spans="1:42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9.2799999999999994</v>
      </c>
      <c r="I15" s="191">
        <f>SUM(I9:I14)</f>
        <v>334.08</v>
      </c>
      <c r="J15" s="165"/>
      <c r="K15" s="192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</row>
    <row r="16" spans="1:42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</row>
    <row r="17" spans="1:42" ht="12" customHeight="1" x14ac:dyDescent="0.2">
      <c r="A17" s="20"/>
      <c r="B17" s="157"/>
      <c r="C17" s="181" t="s">
        <v>787</v>
      </c>
      <c r="D17" s="182">
        <v>36</v>
      </c>
      <c r="E17" s="182">
        <v>3.3</v>
      </c>
      <c r="F17" s="182"/>
      <c r="G17" s="182"/>
      <c r="H17" s="182">
        <f>D17*E17</f>
        <v>118.8</v>
      </c>
      <c r="I17" s="183"/>
      <c r="J17" s="427"/>
      <c r="K17" s="186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</row>
    <row r="18" spans="1:42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</row>
    <row r="19" spans="1:42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</row>
    <row r="20" spans="1:42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</row>
    <row r="21" spans="1:42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</row>
    <row r="22" spans="1:42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118.8</v>
      </c>
      <c r="I22" s="429"/>
      <c r="J22" s="165"/>
      <c r="K22" s="192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</row>
    <row r="23" spans="1:42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</row>
    <row r="24" spans="1:42" ht="12" customHeight="1" thickBot="1" x14ac:dyDescent="0.25">
      <c r="A24" s="20"/>
      <c r="B24" s="111" t="s">
        <v>128</v>
      </c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</row>
    <row r="25" spans="1:42" ht="12" customHeight="1" thickBot="1" x14ac:dyDescent="0.25">
      <c r="A25" s="20"/>
      <c r="B25" s="431" t="str">
        <f>C5</f>
        <v>40 - Most č. B8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</row>
    <row r="26" spans="1:42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</row>
    <row r="27" spans="1:42" ht="12" customHeight="1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>
        <v>1.8</v>
      </c>
      <c r="K27" s="1021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</row>
    <row r="28" spans="1:42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</row>
    <row r="29" spans="1:42" ht="12" customHeight="1" x14ac:dyDescent="0.2">
      <c r="A29" s="20"/>
      <c r="B29" s="1027" t="s">
        <v>1648</v>
      </c>
      <c r="C29" s="1030" t="s">
        <v>1060</v>
      </c>
      <c r="D29" s="1184">
        <f>J65</f>
        <v>24.2</v>
      </c>
      <c r="E29" s="1031"/>
      <c r="F29" s="1025"/>
      <c r="G29" s="1025"/>
      <c r="H29" s="1025">
        <f>D29/2.5</f>
        <v>9.68</v>
      </c>
      <c r="I29" s="1025"/>
      <c r="J29" s="1026">
        <v>2.5</v>
      </c>
      <c r="K29" s="103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</row>
    <row r="30" spans="1:42" ht="12" customHeight="1" x14ac:dyDescent="0.2">
      <c r="A30" s="20"/>
      <c r="B30" s="1032" t="s">
        <v>116</v>
      </c>
      <c r="C30" s="1030" t="s">
        <v>140</v>
      </c>
      <c r="D30" s="1184"/>
      <c r="E30" s="1031"/>
      <c r="F30" s="1025"/>
      <c r="G30" s="1025"/>
      <c r="H30" s="1025"/>
      <c r="I30" s="1025"/>
      <c r="J30" s="1025">
        <v>2.2000000000000002</v>
      </c>
      <c r="K30" s="103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</row>
    <row r="31" spans="1:42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33"/>
      <c r="K31" s="103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</row>
    <row r="32" spans="1:42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33"/>
      <c r="K32" s="103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</row>
    <row r="33" spans="1:42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33"/>
      <c r="K33" s="103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</row>
    <row r="34" spans="1:42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33"/>
      <c r="K34" s="103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</row>
    <row r="35" spans="1:42" ht="12" customHeight="1" x14ac:dyDescent="0.2">
      <c r="A35" s="20"/>
      <c r="B35" s="1032" t="s">
        <v>121</v>
      </c>
      <c r="C35" s="1030" t="s">
        <v>1774</v>
      </c>
      <c r="D35" s="1184">
        <f>J71+J58</f>
        <v>3.3963419999999998</v>
      </c>
      <c r="E35" s="1048"/>
      <c r="F35" s="1025"/>
      <c r="G35" s="1025"/>
      <c r="H35" s="1025"/>
      <c r="I35" s="1025"/>
      <c r="J35" s="1033"/>
      <c r="K35" s="103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</row>
    <row r="36" spans="1:42" ht="12" customHeight="1" x14ac:dyDescent="0.2">
      <c r="A36" s="20"/>
      <c r="B36" s="1032" t="s">
        <v>143</v>
      </c>
      <c r="C36" s="1030" t="s">
        <v>526</v>
      </c>
      <c r="D36" s="1184">
        <f>J81+J53</f>
        <v>35.565494000000001</v>
      </c>
      <c r="E36" s="1031"/>
      <c r="F36" s="1025"/>
      <c r="G36" s="1025"/>
      <c r="H36" s="1025"/>
      <c r="I36" s="1025"/>
      <c r="J36" s="1033"/>
      <c r="K36" s="103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</row>
    <row r="37" spans="1:42" ht="12" customHeight="1" x14ac:dyDescent="0.2">
      <c r="A37" s="20"/>
      <c r="B37" s="1032" t="s">
        <v>144</v>
      </c>
      <c r="C37" s="1030" t="s">
        <v>525</v>
      </c>
      <c r="D37" s="1184">
        <f>J88</f>
        <v>1.3544927999999998</v>
      </c>
      <c r="E37" s="1031"/>
      <c r="F37" s="1025"/>
      <c r="G37" s="1025"/>
      <c r="H37" s="1025"/>
      <c r="I37" s="1025"/>
      <c r="J37" s="1033"/>
      <c r="K37" s="103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</row>
    <row r="38" spans="1:42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33"/>
      <c r="K38" s="103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</row>
    <row r="39" spans="1:42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33"/>
      <c r="K39" s="1035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</row>
    <row r="40" spans="1:42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42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42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42" ht="12" customHeight="1" thickBot="1" x14ac:dyDescent="0.25">
      <c r="A43" s="20"/>
      <c r="B43" s="456" t="s">
        <v>147</v>
      </c>
      <c r="C43" s="457"/>
      <c r="D43" s="565">
        <f>SUM(D27:D42)</f>
        <v>64.516328799999997</v>
      </c>
      <c r="E43" s="458"/>
      <c r="F43" s="458"/>
      <c r="G43" s="304">
        <f>SUM(G27:G42)</f>
        <v>0</v>
      </c>
      <c r="H43" s="304">
        <f>SUM(H27:H42)</f>
        <v>9.68</v>
      </c>
      <c r="I43" s="304">
        <f>SUM(I27:I42)</f>
        <v>0</v>
      </c>
      <c r="J43" s="459"/>
      <c r="K43" s="258"/>
      <c r="M43" s="59" t="e">
        <f>J220+J202+J160+J178+J172+J130+J227+J81+J57</f>
        <v>#VALUE!</v>
      </c>
      <c r="N43" s="58">
        <f>H160+H130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</row>
    <row r="44" spans="1:42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</row>
    <row r="45" spans="1:42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42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9.2799999999999994</v>
      </c>
      <c r="P46" s="476">
        <f>I15</f>
        <v>334.08</v>
      </c>
      <c r="Q46" s="477">
        <f>D43</f>
        <v>64.516328799999997</v>
      </c>
      <c r="R46" s="477">
        <f>H43</f>
        <v>9.68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42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24.2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3.3963419999999998</v>
      </c>
      <c r="X47" s="555">
        <f>D36</f>
        <v>35.565494000000001</v>
      </c>
      <c r="Y47" s="555">
        <f>D37</f>
        <v>1.3544927999999998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64.516328799999997</v>
      </c>
    </row>
    <row r="48" spans="1:42" ht="12" customHeight="1" x14ac:dyDescent="0.2">
      <c r="A48" s="20"/>
      <c r="B48" s="259"/>
      <c r="C48" s="258"/>
      <c r="D48" s="258"/>
      <c r="E48" s="258"/>
      <c r="F48" s="258"/>
      <c r="G48" s="258"/>
      <c r="H48" s="260"/>
      <c r="I48" s="260"/>
      <c r="J48" s="258"/>
      <c r="K48" s="258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</row>
    <row r="49" spans="1:42" ht="12" customHeight="1" thickBot="1" x14ac:dyDescent="0.25">
      <c r="A49" s="20"/>
      <c r="B49" s="111" t="s">
        <v>491</v>
      </c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</row>
    <row r="50" spans="1:42" ht="12" customHeight="1" thickBot="1" x14ac:dyDescent="0.25">
      <c r="A50" s="20"/>
      <c r="B50" s="482"/>
      <c r="C50" s="432"/>
      <c r="D50" s="434" t="s">
        <v>93</v>
      </c>
      <c r="E50" s="434" t="s">
        <v>104</v>
      </c>
      <c r="F50" s="434" t="s">
        <v>96</v>
      </c>
      <c r="G50" s="434" t="s">
        <v>105</v>
      </c>
      <c r="H50" s="434" t="s">
        <v>106</v>
      </c>
      <c r="I50" s="434" t="s">
        <v>124</v>
      </c>
      <c r="J50" s="434" t="s">
        <v>108</v>
      </c>
      <c r="K50" s="435" t="s">
        <v>109</v>
      </c>
      <c r="M50" s="150" t="s">
        <v>110</v>
      </c>
      <c r="O50" s="20">
        <f>5.7*0.141*4+6.5*0.141*2+4*4*0.0542</f>
        <v>5.9149999999999991</v>
      </c>
      <c r="P50" s="20"/>
      <c r="Q50" s="20">
        <v>5.0477999999999996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</row>
    <row r="51" spans="1:42" ht="12" customHeight="1" thickBot="1" x14ac:dyDescent="0.25">
      <c r="A51" s="20"/>
      <c r="B51" s="436" t="s">
        <v>111</v>
      </c>
      <c r="C51" s="437" t="s">
        <v>112</v>
      </c>
      <c r="D51" s="440" t="s">
        <v>99</v>
      </c>
      <c r="E51" s="440" t="s">
        <v>99</v>
      </c>
      <c r="F51" s="440" t="s">
        <v>135</v>
      </c>
      <c r="G51" s="440" t="s">
        <v>99</v>
      </c>
      <c r="H51" s="440" t="s">
        <v>136</v>
      </c>
      <c r="I51" s="440" t="s">
        <v>598</v>
      </c>
      <c r="J51" s="440" t="s">
        <v>113</v>
      </c>
      <c r="K51" s="441" t="s">
        <v>114</v>
      </c>
      <c r="O51" s="20">
        <f>9.5*0.0332*10</f>
        <v>3.1539999999999999</v>
      </c>
      <c r="P51" s="20"/>
      <c r="Q51" s="20">
        <f>15*0.0542*4+5*0.0542*6</f>
        <v>4.8780000000000001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</row>
    <row r="52" spans="1:42" ht="12" customHeight="1" thickBot="1" x14ac:dyDescent="0.25">
      <c r="A52" s="20"/>
      <c r="B52" s="160">
        <v>1</v>
      </c>
      <c r="C52" s="185" t="s">
        <v>599</v>
      </c>
      <c r="D52" s="170">
        <v>36</v>
      </c>
      <c r="E52" s="170"/>
      <c r="F52" s="169"/>
      <c r="G52" s="170"/>
      <c r="H52" s="170"/>
      <c r="I52" s="298">
        <f>M145</f>
        <v>0.87034149999999999</v>
      </c>
      <c r="J52" s="299">
        <f>D52*I52*B52</f>
        <v>31.332294000000001</v>
      </c>
      <c r="K52" s="162" t="s">
        <v>493</v>
      </c>
      <c r="O52" s="20">
        <f>(9.3*6*0.0253+6.5*4*0.0253)*2</f>
        <v>4.1390799999999999</v>
      </c>
      <c r="P52" s="20"/>
      <c r="Q52" s="20">
        <f>50*0.016</f>
        <v>0.8</v>
      </c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</row>
    <row r="53" spans="1:42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547"/>
      <c r="I53" s="484"/>
      <c r="J53" s="485">
        <f>SUM(J52:J52)</f>
        <v>31.332294000000001</v>
      </c>
      <c r="K53" s="487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</row>
    <row r="54" spans="1:42" ht="12" customHeight="1" x14ac:dyDescent="0.2">
      <c r="A54" s="20"/>
      <c r="B54" s="259"/>
      <c r="C54" s="258"/>
      <c r="D54" s="258"/>
      <c r="E54" s="258"/>
      <c r="F54" s="258"/>
      <c r="G54" s="258"/>
      <c r="H54" s="133"/>
      <c r="I54" s="258"/>
      <c r="J54" s="488"/>
      <c r="K54" s="258"/>
      <c r="O54" s="20"/>
      <c r="P54" s="20" t="e">
        <f>(#REF!+#REF!)*1.2</f>
        <v>#REF!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</row>
    <row r="55" spans="1:42" ht="12" customHeight="1" thickBot="1" x14ac:dyDescent="0.25">
      <c r="A55" s="20"/>
      <c r="B55" s="111" t="s">
        <v>2007</v>
      </c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</row>
    <row r="56" spans="1:42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M56" s="150" t="s">
        <v>110</v>
      </c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</row>
    <row r="57" spans="1:42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602</v>
      </c>
      <c r="J57" s="440" t="s">
        <v>113</v>
      </c>
      <c r="K57" s="441" t="s">
        <v>114</v>
      </c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</row>
    <row r="58" spans="1:42" ht="12" customHeight="1" thickBot="1" x14ac:dyDescent="0.25">
      <c r="A58" s="20"/>
      <c r="B58" s="160">
        <v>122</v>
      </c>
      <c r="C58" s="185" t="s">
        <v>603</v>
      </c>
      <c r="D58" s="170">
        <v>0.6</v>
      </c>
      <c r="E58" s="170">
        <v>1.25</v>
      </c>
      <c r="F58" s="170">
        <f>D58*E58*B58</f>
        <v>91.5</v>
      </c>
      <c r="G58" s="298">
        <v>6.0000000000000001E-3</v>
      </c>
      <c r="H58" s="170">
        <f>F58*G58</f>
        <v>0.54900000000000004</v>
      </c>
      <c r="I58" s="169">
        <v>1.8499999999999999E-2</v>
      </c>
      <c r="J58" s="299">
        <f>F58*I58</f>
        <v>1.69275</v>
      </c>
      <c r="K58" s="172" t="s">
        <v>997</v>
      </c>
      <c r="M58" s="19">
        <f>D52*2/D58</f>
        <v>120</v>
      </c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</row>
    <row r="59" spans="1:42" ht="12" customHeight="1" thickBot="1" x14ac:dyDescent="0.25">
      <c r="A59" s="20"/>
      <c r="B59" s="483"/>
      <c r="C59" s="484" t="s">
        <v>117</v>
      </c>
      <c r="D59" s="484"/>
      <c r="E59" s="484"/>
      <c r="F59" s="484"/>
      <c r="G59" s="462"/>
      <c r="H59" s="520">
        <f>SUM(H58:H58)</f>
        <v>0.54900000000000004</v>
      </c>
      <c r="I59" s="484"/>
      <c r="J59" s="485">
        <f>SUM(J58:J58)</f>
        <v>1.69275</v>
      </c>
      <c r="K59" s="487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</row>
    <row r="60" spans="1:42" ht="12" customHeight="1" x14ac:dyDescent="0.2">
      <c r="A60" s="20"/>
      <c r="B60" s="259"/>
      <c r="C60" s="258"/>
      <c r="D60" s="258"/>
      <c r="E60" s="258"/>
      <c r="F60" s="258"/>
      <c r="G60" s="258"/>
      <c r="H60" s="133"/>
      <c r="I60" s="258"/>
      <c r="J60" s="488"/>
      <c r="K60" s="258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</row>
    <row r="61" spans="1:42" ht="12" customHeight="1" thickBot="1" x14ac:dyDescent="0.25">
      <c r="A61" s="20"/>
      <c r="B61" s="111" t="s">
        <v>184</v>
      </c>
      <c r="J61" s="138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</row>
    <row r="62" spans="1:42" ht="12" customHeight="1" thickBot="1" x14ac:dyDescent="0.25">
      <c r="A62" s="20"/>
      <c r="B62" s="482"/>
      <c r="C62" s="432"/>
      <c r="D62" s="434" t="s">
        <v>93</v>
      </c>
      <c r="E62" s="434" t="s">
        <v>104</v>
      </c>
      <c r="F62" s="434" t="s">
        <v>96</v>
      </c>
      <c r="G62" s="434" t="s">
        <v>105</v>
      </c>
      <c r="H62" s="434" t="s">
        <v>106</v>
      </c>
      <c r="I62" s="434" t="s">
        <v>107</v>
      </c>
      <c r="J62" s="492" t="s">
        <v>108</v>
      </c>
      <c r="K62" s="435" t="s">
        <v>109</v>
      </c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</row>
    <row r="63" spans="1:42" ht="12" customHeight="1" thickBot="1" x14ac:dyDescent="0.25">
      <c r="A63" s="20"/>
      <c r="B63" s="436" t="s">
        <v>111</v>
      </c>
      <c r="C63" s="437" t="s">
        <v>112</v>
      </c>
      <c r="D63" s="440" t="s">
        <v>99</v>
      </c>
      <c r="E63" s="440" t="s">
        <v>99</v>
      </c>
      <c r="F63" s="440" t="s">
        <v>135</v>
      </c>
      <c r="G63" s="440" t="s">
        <v>99</v>
      </c>
      <c r="H63" s="440" t="s">
        <v>136</v>
      </c>
      <c r="I63" s="440" t="s">
        <v>137</v>
      </c>
      <c r="J63" s="493" t="s">
        <v>113</v>
      </c>
      <c r="K63" s="441" t="s">
        <v>114</v>
      </c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</row>
    <row r="64" spans="1:42" ht="12" customHeight="1" thickBot="1" x14ac:dyDescent="0.25">
      <c r="A64" s="20"/>
      <c r="B64" s="160">
        <v>1</v>
      </c>
      <c r="C64" s="184" t="s">
        <v>1680</v>
      </c>
      <c r="D64" s="283">
        <v>36</v>
      </c>
      <c r="E64" s="297">
        <v>2.8</v>
      </c>
      <c r="F64" s="170">
        <f>D64*E64-4</f>
        <v>96.8</v>
      </c>
      <c r="G64" s="170">
        <v>0.1</v>
      </c>
      <c r="H64" s="170">
        <f>F64*G64*B64</f>
        <v>9.68</v>
      </c>
      <c r="I64" s="169">
        <v>2.5</v>
      </c>
      <c r="J64" s="299">
        <f>H64*I64</f>
        <v>24.2</v>
      </c>
      <c r="K64" s="300" t="s">
        <v>157</v>
      </c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</row>
    <row r="65" spans="1:42" ht="12" customHeight="1" thickBot="1" x14ac:dyDescent="0.25">
      <c r="A65" s="20"/>
      <c r="B65" s="483"/>
      <c r="C65" s="484" t="s">
        <v>117</v>
      </c>
      <c r="D65" s="484"/>
      <c r="E65" s="484"/>
      <c r="F65" s="484"/>
      <c r="G65" s="462"/>
      <c r="H65" s="520">
        <f>SUM(H64:H64)</f>
        <v>9.68</v>
      </c>
      <c r="I65" s="484"/>
      <c r="J65" s="485">
        <f>SUM(J64:J64)</f>
        <v>24.2</v>
      </c>
      <c r="K65" s="487"/>
      <c r="O65" s="58">
        <f>F58+F71</f>
        <v>210.3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</row>
    <row r="66" spans="1:42" ht="12" customHeight="1" x14ac:dyDescent="0.2">
      <c r="A66" s="20"/>
      <c r="J66" s="138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</row>
    <row r="67" spans="1:42" ht="12" customHeight="1" thickBot="1" x14ac:dyDescent="0.25">
      <c r="A67" s="20"/>
      <c r="B67" s="111" t="s">
        <v>175</v>
      </c>
      <c r="J67" s="138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</row>
    <row r="68" spans="1:42" ht="12" customHeight="1" thickBot="1" x14ac:dyDescent="0.25">
      <c r="A68" s="20"/>
      <c r="B68" s="482"/>
      <c r="C68" s="432"/>
      <c r="D68" s="434" t="s">
        <v>93</v>
      </c>
      <c r="E68" s="434" t="s">
        <v>104</v>
      </c>
      <c r="F68" s="434" t="s">
        <v>96</v>
      </c>
      <c r="G68" s="434" t="s">
        <v>105</v>
      </c>
      <c r="H68" s="434" t="s">
        <v>106</v>
      </c>
      <c r="I68" s="434" t="s">
        <v>107</v>
      </c>
      <c r="J68" s="492" t="s">
        <v>108</v>
      </c>
      <c r="K68" s="435" t="s">
        <v>109</v>
      </c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</row>
    <row r="69" spans="1:42" ht="12" customHeight="1" thickBot="1" x14ac:dyDescent="0.25">
      <c r="A69" s="20"/>
      <c r="B69" s="436" t="s">
        <v>111</v>
      </c>
      <c r="C69" s="437" t="s">
        <v>112</v>
      </c>
      <c r="D69" s="440" t="s">
        <v>99</v>
      </c>
      <c r="E69" s="440" t="s">
        <v>99</v>
      </c>
      <c r="F69" s="440" t="s">
        <v>135</v>
      </c>
      <c r="G69" s="440" t="s">
        <v>99</v>
      </c>
      <c r="H69" s="440" t="s">
        <v>136</v>
      </c>
      <c r="I69" s="440" t="s">
        <v>602</v>
      </c>
      <c r="J69" s="493" t="s">
        <v>113</v>
      </c>
      <c r="K69" s="441" t="s">
        <v>114</v>
      </c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</row>
    <row r="70" spans="1:42" ht="12" customHeight="1" x14ac:dyDescent="0.2">
      <c r="A70" s="20"/>
      <c r="B70" s="159"/>
      <c r="C70" s="185" t="s">
        <v>838</v>
      </c>
      <c r="D70" s="170"/>
      <c r="E70" s="168"/>
      <c r="F70" s="170"/>
      <c r="G70" s="169"/>
      <c r="H70" s="170"/>
      <c r="I70" s="181"/>
      <c r="J70" s="494"/>
      <c r="K70" s="517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</row>
    <row r="71" spans="1:42" ht="12" customHeight="1" thickBot="1" x14ac:dyDescent="0.25">
      <c r="A71" s="20"/>
      <c r="B71" s="451"/>
      <c r="C71" s="287" t="s">
        <v>843</v>
      </c>
      <c r="D71" s="288"/>
      <c r="E71" s="289"/>
      <c r="F71" s="288">
        <f>H17</f>
        <v>118.8</v>
      </c>
      <c r="G71" s="290">
        <v>6.0000000000000001E-3</v>
      </c>
      <c r="H71" s="288"/>
      <c r="I71" s="291">
        <v>1.434E-2</v>
      </c>
      <c r="J71" s="292">
        <f>F71*I71</f>
        <v>1.703592</v>
      </c>
      <c r="K71" s="293" t="s">
        <v>997</v>
      </c>
      <c r="O71" s="19"/>
      <c r="P71" s="19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</row>
    <row r="72" spans="1:42" ht="12" customHeight="1" thickBot="1" x14ac:dyDescent="0.25">
      <c r="A72" s="20"/>
      <c r="B72" s="425"/>
      <c r="C72" s="457" t="s">
        <v>117</v>
      </c>
      <c r="D72" s="457"/>
      <c r="E72" s="457"/>
      <c r="F72" s="457"/>
      <c r="G72" s="497"/>
      <c r="H72" s="459"/>
      <c r="I72" s="457"/>
      <c r="J72" s="304">
        <f>SUM(J70:J71)</f>
        <v>1.703592</v>
      </c>
      <c r="K72" s="258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</row>
    <row r="73" spans="1:42" ht="12" customHeight="1" x14ac:dyDescent="0.2">
      <c r="A73" s="20"/>
      <c r="J73" s="138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</row>
    <row r="74" spans="1:42" ht="12" customHeight="1" thickBot="1" x14ac:dyDescent="0.25">
      <c r="A74" s="20"/>
      <c r="B74" s="111" t="s">
        <v>123</v>
      </c>
      <c r="J74" s="138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</row>
    <row r="75" spans="1:42" ht="12" customHeight="1" thickBot="1" x14ac:dyDescent="0.25">
      <c r="A75" s="20"/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124</v>
      </c>
      <c r="J75" s="492" t="s">
        <v>108</v>
      </c>
      <c r="K75" s="435" t="s">
        <v>109</v>
      </c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</row>
    <row r="76" spans="1:42" ht="12" customHeight="1" thickBot="1" x14ac:dyDescent="0.25">
      <c r="A76" s="20"/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125</v>
      </c>
      <c r="J76" s="493" t="s">
        <v>113</v>
      </c>
      <c r="K76" s="441" t="s">
        <v>114</v>
      </c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</row>
    <row r="77" spans="1:42" ht="12" customHeight="1" x14ac:dyDescent="0.2">
      <c r="A77" s="20"/>
      <c r="B77" s="159">
        <v>122</v>
      </c>
      <c r="C77" s="185" t="s">
        <v>521</v>
      </c>
      <c r="D77" s="170">
        <v>0.6</v>
      </c>
      <c r="E77" s="169">
        <v>1.2</v>
      </c>
      <c r="F77" s="169"/>
      <c r="G77" s="169"/>
      <c r="H77" s="298"/>
      <c r="I77" s="169">
        <v>2.5600000000000001E-2</v>
      </c>
      <c r="J77" s="299">
        <f>I77*B77</f>
        <v>3.1232000000000002</v>
      </c>
      <c r="K77" s="172" t="s">
        <v>143</v>
      </c>
      <c r="M77" s="19">
        <f>29.94*N77*2</f>
        <v>99.800000000000011</v>
      </c>
      <c r="N77" s="19">
        <f>5/3</f>
        <v>1.6666666666666667</v>
      </c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</row>
    <row r="78" spans="1:42" ht="12" customHeight="1" x14ac:dyDescent="0.2">
      <c r="A78" s="20"/>
      <c r="B78" s="159">
        <v>1</v>
      </c>
      <c r="C78" s="185" t="s">
        <v>314</v>
      </c>
      <c r="D78" s="168"/>
      <c r="E78" s="169"/>
      <c r="F78" s="169"/>
      <c r="G78" s="169"/>
      <c r="H78" s="298"/>
      <c r="I78" s="298">
        <v>0.21</v>
      </c>
      <c r="J78" s="299">
        <f>I78</f>
        <v>0.21</v>
      </c>
      <c r="K78" s="162" t="s">
        <v>143</v>
      </c>
      <c r="M78" s="19">
        <f>19*1.4</f>
        <v>26.599999999999998</v>
      </c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</row>
    <row r="79" spans="1:42" ht="12" customHeight="1" x14ac:dyDescent="0.2">
      <c r="A79" s="20"/>
      <c r="B79" s="159">
        <v>1</v>
      </c>
      <c r="C79" s="185" t="s">
        <v>840</v>
      </c>
      <c r="D79" s="169"/>
      <c r="E79" s="169"/>
      <c r="F79" s="169"/>
      <c r="G79" s="169"/>
      <c r="H79" s="298"/>
      <c r="I79" s="298">
        <v>0.64</v>
      </c>
      <c r="J79" s="299">
        <f>I79</f>
        <v>0.64</v>
      </c>
      <c r="K79" s="162" t="s">
        <v>143</v>
      </c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</row>
    <row r="80" spans="1:42" ht="12" customHeight="1" thickBot="1" x14ac:dyDescent="0.25">
      <c r="A80" s="20"/>
      <c r="B80" s="158">
        <v>1</v>
      </c>
      <c r="C80" s="284" t="s">
        <v>1590</v>
      </c>
      <c r="D80" s="295"/>
      <c r="E80" s="285"/>
      <c r="F80" s="285"/>
      <c r="G80" s="285"/>
      <c r="H80" s="502"/>
      <c r="I80" s="502">
        <v>0.26</v>
      </c>
      <c r="J80" s="296">
        <f>I80*B80</f>
        <v>0.26</v>
      </c>
      <c r="K80" s="172" t="s">
        <v>143</v>
      </c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</row>
    <row r="81" spans="1:42" ht="12" customHeight="1" thickBot="1" x14ac:dyDescent="0.25">
      <c r="A81" s="20"/>
      <c r="B81" s="483"/>
      <c r="C81" s="484" t="s">
        <v>117</v>
      </c>
      <c r="D81" s="484"/>
      <c r="E81" s="484"/>
      <c r="F81" s="484"/>
      <c r="G81" s="462"/>
      <c r="H81" s="504"/>
      <c r="I81" s="484"/>
      <c r="J81" s="485">
        <f>SUM(J77:J80)</f>
        <v>4.2332000000000001</v>
      </c>
      <c r="K81" s="487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</row>
    <row r="82" spans="1:42" ht="12" customHeight="1" x14ac:dyDescent="0.2">
      <c r="A82" s="20"/>
      <c r="B82" s="259"/>
      <c r="C82" s="258"/>
      <c r="D82" s="258"/>
      <c r="E82" s="258"/>
      <c r="F82" s="258"/>
      <c r="G82" s="258"/>
      <c r="H82" s="133"/>
      <c r="I82" s="258"/>
      <c r="J82" s="488"/>
      <c r="K82" s="258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</row>
    <row r="83" spans="1:42" ht="12" customHeight="1" thickBot="1" x14ac:dyDescent="0.25">
      <c r="A83" s="97"/>
      <c r="B83" s="111" t="s">
        <v>166</v>
      </c>
      <c r="O83" s="97"/>
      <c r="P83" s="97"/>
      <c r="Q83" s="97"/>
      <c r="R83" s="97"/>
      <c r="S83" s="97"/>
      <c r="T83" s="97"/>
      <c r="U83" s="97"/>
      <c r="V83" s="97"/>
      <c r="W83" s="97"/>
      <c r="X83" s="97"/>
      <c r="Y83" s="97"/>
      <c r="Z83" s="97"/>
      <c r="AA83" s="97"/>
      <c r="AB83" s="97"/>
      <c r="AC83" s="97"/>
      <c r="AD83" s="97"/>
      <c r="AE83" s="97"/>
      <c r="AF83" s="97"/>
      <c r="AG83" s="97"/>
      <c r="AH83" s="97"/>
      <c r="AI83" s="97"/>
      <c r="AJ83" s="97"/>
      <c r="AK83" s="97"/>
      <c r="AL83" s="97"/>
      <c r="AM83" s="97"/>
      <c r="AN83" s="97"/>
      <c r="AO83" s="97"/>
      <c r="AP83" s="97"/>
    </row>
    <row r="84" spans="1:42" ht="12" customHeight="1" thickBot="1" x14ac:dyDescent="0.25">
      <c r="A84" s="97"/>
      <c r="B84" s="482"/>
      <c r="C84" s="432"/>
      <c r="D84" s="470" t="s">
        <v>93</v>
      </c>
      <c r="E84" s="434" t="s">
        <v>104</v>
      </c>
      <c r="F84" s="434" t="s">
        <v>96</v>
      </c>
      <c r="G84" s="434" t="s">
        <v>105</v>
      </c>
      <c r="H84" s="434" t="s">
        <v>106</v>
      </c>
      <c r="I84" s="434" t="s">
        <v>124</v>
      </c>
      <c r="J84" s="434" t="s">
        <v>108</v>
      </c>
      <c r="K84" s="435" t="s">
        <v>109</v>
      </c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  <c r="Z84" s="97"/>
      <c r="AA84" s="97"/>
      <c r="AB84" s="97"/>
      <c r="AC84" s="97"/>
      <c r="AD84" s="97"/>
      <c r="AE84" s="97"/>
      <c r="AF84" s="97"/>
      <c r="AG84" s="97"/>
      <c r="AH84" s="97"/>
      <c r="AI84" s="97"/>
      <c r="AJ84" s="97"/>
      <c r="AK84" s="97"/>
      <c r="AL84" s="97"/>
      <c r="AM84" s="97"/>
      <c r="AN84" s="97"/>
      <c r="AO84" s="97"/>
      <c r="AP84" s="97"/>
    </row>
    <row r="85" spans="1:42" ht="12" customHeight="1" thickBot="1" x14ac:dyDescent="0.25">
      <c r="A85" s="97"/>
      <c r="B85" s="436" t="s">
        <v>111</v>
      </c>
      <c r="C85" s="437" t="s">
        <v>112</v>
      </c>
      <c r="D85" s="505" t="s">
        <v>99</v>
      </c>
      <c r="E85" s="440" t="s">
        <v>99</v>
      </c>
      <c r="F85" s="440" t="s">
        <v>135</v>
      </c>
      <c r="G85" s="440" t="s">
        <v>99</v>
      </c>
      <c r="H85" s="440" t="s">
        <v>136</v>
      </c>
      <c r="I85" s="440" t="s">
        <v>125</v>
      </c>
      <c r="J85" s="440" t="s">
        <v>113</v>
      </c>
      <c r="K85" s="441" t="s">
        <v>114</v>
      </c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97"/>
      <c r="AA85" s="97"/>
      <c r="AB85" s="97"/>
      <c r="AC85" s="97"/>
      <c r="AD85" s="97"/>
      <c r="AE85" s="97"/>
      <c r="AF85" s="97"/>
      <c r="AG85" s="97"/>
      <c r="AH85" s="97"/>
      <c r="AI85" s="97"/>
      <c r="AJ85" s="97"/>
      <c r="AK85" s="97"/>
      <c r="AL85" s="97"/>
      <c r="AM85" s="97"/>
      <c r="AN85" s="97"/>
      <c r="AO85" s="97"/>
      <c r="AP85" s="97"/>
    </row>
    <row r="86" spans="1:42" ht="12" customHeight="1" x14ac:dyDescent="0.2">
      <c r="A86" s="97"/>
      <c r="B86" s="442"/>
      <c r="C86" s="569" t="s">
        <v>167</v>
      </c>
      <c r="D86" s="181"/>
      <c r="E86" s="181"/>
      <c r="F86" s="181"/>
      <c r="G86" s="181"/>
      <c r="H86" s="297"/>
      <c r="I86" s="181"/>
      <c r="J86" s="297"/>
      <c r="K86" s="184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  <c r="AF86" s="97"/>
      <c r="AG86" s="97"/>
      <c r="AH86" s="97"/>
      <c r="AI86" s="97"/>
      <c r="AJ86" s="97"/>
      <c r="AK86" s="97"/>
      <c r="AL86" s="97"/>
      <c r="AM86" s="97"/>
      <c r="AN86" s="97"/>
      <c r="AO86" s="97"/>
      <c r="AP86" s="97"/>
    </row>
    <row r="87" spans="1:42" ht="12" customHeight="1" thickBot="1" x14ac:dyDescent="0.25">
      <c r="A87" s="97"/>
      <c r="B87" s="159">
        <v>122</v>
      </c>
      <c r="C87" s="184" t="s">
        <v>524</v>
      </c>
      <c r="D87" s="170">
        <v>0.6</v>
      </c>
      <c r="E87" s="169">
        <v>1.2</v>
      </c>
      <c r="F87" s="181">
        <f>D87*E87</f>
        <v>0.72</v>
      </c>
      <c r="G87" s="181">
        <v>6.0000000000000001E-3</v>
      </c>
      <c r="H87" s="170">
        <f>F87*G87*B87</f>
        <v>0.52703999999999995</v>
      </c>
      <c r="I87" s="169">
        <v>2.57</v>
      </c>
      <c r="J87" s="170">
        <f>H87*I87</f>
        <v>1.3544927999999998</v>
      </c>
      <c r="K87" s="172" t="s">
        <v>144</v>
      </c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  <c r="AA87" s="97"/>
      <c r="AB87" s="97"/>
      <c r="AC87" s="97"/>
      <c r="AD87" s="97"/>
      <c r="AE87" s="97"/>
      <c r="AF87" s="97"/>
      <c r="AG87" s="97"/>
      <c r="AH87" s="97"/>
      <c r="AI87" s="97"/>
      <c r="AJ87" s="97"/>
      <c r="AK87" s="97"/>
      <c r="AL87" s="97"/>
      <c r="AM87" s="97"/>
      <c r="AN87" s="97"/>
      <c r="AO87" s="97"/>
      <c r="AP87" s="97"/>
    </row>
    <row r="88" spans="1:42" ht="12" customHeight="1" thickBot="1" x14ac:dyDescent="0.25">
      <c r="A88" s="97"/>
      <c r="B88" s="483"/>
      <c r="C88" s="484" t="s">
        <v>117</v>
      </c>
      <c r="D88" s="484"/>
      <c r="E88" s="484"/>
      <c r="F88" s="484"/>
      <c r="G88" s="462"/>
      <c r="H88" s="520">
        <f>SUM(H87)</f>
        <v>0.52703999999999995</v>
      </c>
      <c r="I88" s="510"/>
      <c r="J88" s="520">
        <f>SUM(J87)</f>
        <v>1.3544927999999998</v>
      </c>
      <c r="K88" s="487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  <c r="AM88" s="97"/>
      <c r="AN88" s="97"/>
      <c r="AO88" s="97"/>
      <c r="AP88" s="97"/>
    </row>
    <row r="89" spans="1:42" ht="12" customHeight="1" x14ac:dyDescent="0.2">
      <c r="A89" s="20"/>
      <c r="B89" s="259"/>
      <c r="C89" s="258"/>
      <c r="D89" s="258"/>
      <c r="E89" s="258"/>
      <c r="F89" s="258"/>
      <c r="G89" s="258"/>
      <c r="H89" s="133"/>
      <c r="I89" s="258"/>
      <c r="J89" s="488"/>
      <c r="K89" s="258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</row>
    <row r="90" spans="1:42" s="161" customFormat="1" ht="12" customHeight="1" x14ac:dyDescent="0.2">
      <c r="A90" s="134"/>
      <c r="B90" s="259"/>
      <c r="C90" s="258"/>
      <c r="D90" s="258"/>
      <c r="E90" s="258"/>
      <c r="F90" s="258"/>
      <c r="G90" s="258"/>
      <c r="H90" s="133"/>
      <c r="I90" s="258"/>
      <c r="J90" s="488"/>
      <c r="K90" s="258"/>
      <c r="L90" s="112"/>
      <c r="M90" s="136"/>
      <c r="N90" s="136"/>
      <c r="O90" s="134"/>
      <c r="P90" s="134"/>
      <c r="Q90" s="134"/>
      <c r="R90" s="134"/>
      <c r="S90" s="134"/>
      <c r="T90" s="134"/>
      <c r="U90" s="134"/>
      <c r="V90" s="134"/>
      <c r="W90" s="134"/>
      <c r="X90" s="134"/>
      <c r="Y90" s="134"/>
      <c r="Z90" s="134"/>
      <c r="AA90" s="134"/>
      <c r="AB90" s="134"/>
      <c r="AC90" s="134"/>
      <c r="AD90" s="134"/>
      <c r="AE90" s="134"/>
      <c r="AF90" s="134"/>
      <c r="AG90" s="134"/>
      <c r="AH90" s="134"/>
      <c r="AI90" s="134"/>
      <c r="AJ90" s="134"/>
      <c r="AK90" s="134"/>
      <c r="AL90" s="134"/>
      <c r="AM90" s="134"/>
      <c r="AN90" s="134"/>
      <c r="AO90" s="134"/>
      <c r="AP90" s="134"/>
    </row>
    <row r="91" spans="1:42" ht="12" customHeight="1" x14ac:dyDescent="0.2">
      <c r="A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</row>
    <row r="92" spans="1:42" ht="12" customHeight="1" x14ac:dyDescent="0.2">
      <c r="A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</row>
    <row r="93" spans="1:42" ht="12" customHeight="1" x14ac:dyDescent="0.2">
      <c r="A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</row>
    <row r="94" spans="1:42" ht="12" customHeight="1" x14ac:dyDescent="0.2">
      <c r="A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</row>
    <row r="95" spans="1:42" ht="12" customHeight="1" x14ac:dyDescent="0.2">
      <c r="A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</row>
    <row r="96" spans="1:42" ht="12" customHeight="1" x14ac:dyDescent="0.2">
      <c r="A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</row>
    <row r="97" spans="1:42" ht="12" customHeight="1" x14ac:dyDescent="0.2">
      <c r="A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</row>
    <row r="98" spans="1:42" ht="12" customHeight="1" x14ac:dyDescent="0.2">
      <c r="A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</row>
    <row r="99" spans="1:42" ht="12" customHeight="1" x14ac:dyDescent="0.2">
      <c r="A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</row>
    <row r="100" spans="1:42" ht="12" customHeight="1" x14ac:dyDescent="0.2">
      <c r="A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</row>
    <row r="101" spans="1:42" ht="12" customHeight="1" x14ac:dyDescent="0.2">
      <c r="A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</row>
    <row r="102" spans="1:42" ht="12" customHeight="1" x14ac:dyDescent="0.2">
      <c r="A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</row>
    <row r="103" spans="1:42" ht="12" customHeight="1" x14ac:dyDescent="0.2">
      <c r="A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</row>
    <row r="104" spans="1:42" ht="12" customHeight="1" x14ac:dyDescent="0.2">
      <c r="A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</row>
    <row r="105" spans="1:42" ht="12" customHeight="1" x14ac:dyDescent="0.2">
      <c r="A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</row>
    <row r="106" spans="1:42" ht="12" customHeight="1" x14ac:dyDescent="0.2">
      <c r="A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</row>
    <row r="107" spans="1:42" ht="12" customHeight="1" x14ac:dyDescent="0.2">
      <c r="A107" s="20"/>
      <c r="H107" s="133"/>
      <c r="I107" s="133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</row>
    <row r="108" spans="1:42" ht="12" customHeight="1" x14ac:dyDescent="0.2">
      <c r="A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</row>
    <row r="109" spans="1:42" ht="12" customHeight="1" x14ac:dyDescent="0.2">
      <c r="A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</row>
    <row r="110" spans="1:42" ht="12" customHeight="1" x14ac:dyDescent="0.2">
      <c r="A110" s="20"/>
      <c r="D110" s="802" t="s">
        <v>784</v>
      </c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</row>
    <row r="111" spans="1:42" ht="12" customHeight="1" x14ac:dyDescent="0.2">
      <c r="A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</row>
    <row r="112" spans="1:42" ht="12" customHeight="1" x14ac:dyDescent="0.2">
      <c r="A112" s="20"/>
      <c r="D112" s="169" t="s">
        <v>971</v>
      </c>
      <c r="E112" s="169" t="s">
        <v>972</v>
      </c>
      <c r="F112" s="169" t="s">
        <v>93</v>
      </c>
      <c r="G112" s="169" t="s">
        <v>94</v>
      </c>
      <c r="H112" s="169" t="s">
        <v>973</v>
      </c>
      <c r="I112" s="169" t="s">
        <v>984</v>
      </c>
      <c r="J112" s="169" t="s">
        <v>125</v>
      </c>
      <c r="K112" s="169" t="s">
        <v>134</v>
      </c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</row>
    <row r="113" spans="1:42" ht="12" customHeight="1" x14ac:dyDescent="0.2">
      <c r="A113" s="20"/>
      <c r="D113" s="534" t="s">
        <v>2103</v>
      </c>
      <c r="E113" s="169"/>
      <c r="F113" s="169"/>
      <c r="G113" s="169"/>
      <c r="H113" s="169"/>
      <c r="I113" s="169"/>
      <c r="J113" s="169"/>
      <c r="K113" s="169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</row>
    <row r="114" spans="1:42" ht="12" customHeight="1" x14ac:dyDescent="0.2">
      <c r="A114" s="20"/>
      <c r="D114" s="204" t="s">
        <v>788</v>
      </c>
      <c r="E114" s="204">
        <v>4</v>
      </c>
      <c r="F114" s="170">
        <v>3</v>
      </c>
      <c r="G114" s="169"/>
      <c r="H114" s="169"/>
      <c r="I114" s="169"/>
      <c r="J114" s="169">
        <v>6.0000000000000001E-3</v>
      </c>
      <c r="K114" s="169">
        <f t="shared" ref="K114:K130" si="0">E114*F114*J114</f>
        <v>7.2000000000000008E-2</v>
      </c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</row>
    <row r="115" spans="1:42" ht="12" customHeight="1" x14ac:dyDescent="0.2">
      <c r="A115" s="20"/>
      <c r="D115" s="204" t="s">
        <v>2089</v>
      </c>
      <c r="E115" s="204">
        <v>2</v>
      </c>
      <c r="F115" s="170">
        <v>2.5</v>
      </c>
      <c r="G115" s="169"/>
      <c r="H115" s="169"/>
      <c r="I115" s="169"/>
      <c r="J115" s="169">
        <v>1.11E-2</v>
      </c>
      <c r="K115" s="169">
        <f t="shared" si="0"/>
        <v>5.5500000000000001E-2</v>
      </c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</row>
    <row r="116" spans="1:42" ht="12" customHeight="1" x14ac:dyDescent="0.2">
      <c r="A116" s="20"/>
      <c r="C116" s="154" t="s">
        <v>94</v>
      </c>
      <c r="D116" s="204" t="s">
        <v>2089</v>
      </c>
      <c r="E116" s="204">
        <v>2</v>
      </c>
      <c r="F116" s="170">
        <v>1.35</v>
      </c>
      <c r="G116" s="169"/>
      <c r="H116" s="169"/>
      <c r="I116" s="169"/>
      <c r="J116" s="169">
        <v>1.11E-2</v>
      </c>
      <c r="K116" s="169">
        <f t="shared" si="0"/>
        <v>2.9970000000000004E-2</v>
      </c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</row>
    <row r="117" spans="1:42" ht="12" customHeight="1" x14ac:dyDescent="0.2">
      <c r="A117" s="20"/>
      <c r="C117" s="154" t="s">
        <v>94</v>
      </c>
      <c r="D117" s="204" t="s">
        <v>2089</v>
      </c>
      <c r="E117" s="204">
        <v>2</v>
      </c>
      <c r="F117" s="170">
        <v>1.2</v>
      </c>
      <c r="G117" s="169"/>
      <c r="H117" s="169"/>
      <c r="I117" s="169"/>
      <c r="J117" s="169">
        <v>1.11E-2</v>
      </c>
      <c r="K117" s="169">
        <f t="shared" si="0"/>
        <v>2.664E-2</v>
      </c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</row>
    <row r="118" spans="1:42" ht="12" customHeight="1" x14ac:dyDescent="0.2">
      <c r="A118" s="20"/>
      <c r="C118" s="154" t="s">
        <v>94</v>
      </c>
      <c r="D118" s="204" t="s">
        <v>1032</v>
      </c>
      <c r="E118" s="204">
        <v>2</v>
      </c>
      <c r="F118" s="170">
        <v>2.8</v>
      </c>
      <c r="G118" s="169"/>
      <c r="H118" s="169"/>
      <c r="I118" s="169"/>
      <c r="J118" s="169">
        <v>2.6200000000000001E-2</v>
      </c>
      <c r="K118" s="169">
        <f t="shared" si="0"/>
        <v>0.14671999999999999</v>
      </c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</row>
    <row r="119" spans="1:42" ht="12" customHeight="1" x14ac:dyDescent="0.2">
      <c r="A119" s="20"/>
      <c r="C119" s="154"/>
      <c r="D119" s="204" t="s">
        <v>2090</v>
      </c>
      <c r="E119" s="204">
        <v>4</v>
      </c>
      <c r="F119" s="170">
        <v>0.2</v>
      </c>
      <c r="G119" s="169"/>
      <c r="H119" s="169"/>
      <c r="I119" s="169"/>
      <c r="J119" s="169">
        <v>3.7699999999999999E-3</v>
      </c>
      <c r="K119" s="169">
        <f t="shared" si="0"/>
        <v>3.016E-3</v>
      </c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</row>
    <row r="120" spans="1:42" ht="12" customHeight="1" x14ac:dyDescent="0.2">
      <c r="A120" s="20"/>
      <c r="D120" s="204" t="s">
        <v>2091</v>
      </c>
      <c r="E120" s="204">
        <v>2</v>
      </c>
      <c r="F120" s="170">
        <v>3</v>
      </c>
      <c r="G120" s="169"/>
      <c r="H120" s="169"/>
      <c r="I120" s="169"/>
      <c r="J120" s="169">
        <v>5.4200000000000003E-3</v>
      </c>
      <c r="K120" s="169">
        <f t="shared" si="0"/>
        <v>3.252E-2</v>
      </c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</row>
    <row r="121" spans="1:42" ht="12" customHeight="1" x14ac:dyDescent="0.2">
      <c r="A121" s="20"/>
      <c r="D121" s="204" t="s">
        <v>2092</v>
      </c>
      <c r="E121" s="204">
        <v>2</v>
      </c>
      <c r="F121" s="170">
        <v>3</v>
      </c>
      <c r="G121" s="169"/>
      <c r="H121" s="169"/>
      <c r="I121" s="169"/>
      <c r="J121" s="169">
        <v>3.7699999999999999E-3</v>
      </c>
      <c r="K121" s="169">
        <f t="shared" si="0"/>
        <v>2.2620000000000001E-2</v>
      </c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</row>
    <row r="122" spans="1:42" ht="12" customHeight="1" x14ac:dyDescent="0.2">
      <c r="A122" s="20"/>
      <c r="C122" s="154" t="s">
        <v>675</v>
      </c>
      <c r="D122" s="204" t="s">
        <v>2092</v>
      </c>
      <c r="E122" s="204">
        <v>4</v>
      </c>
      <c r="F122" s="170">
        <v>3.9</v>
      </c>
      <c r="G122" s="169"/>
      <c r="H122" s="169"/>
      <c r="I122" s="169"/>
      <c r="J122" s="169">
        <v>3.7699999999999999E-3</v>
      </c>
      <c r="K122" s="169">
        <f t="shared" si="0"/>
        <v>5.8811999999999996E-2</v>
      </c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</row>
    <row r="123" spans="1:42" ht="12" customHeight="1" x14ac:dyDescent="0.2">
      <c r="A123" s="20"/>
      <c r="C123" s="154" t="s">
        <v>675</v>
      </c>
      <c r="D123" s="204" t="s">
        <v>2092</v>
      </c>
      <c r="E123" s="204">
        <v>4</v>
      </c>
      <c r="F123" s="170">
        <v>3.35</v>
      </c>
      <c r="G123" s="169"/>
      <c r="H123" s="169"/>
      <c r="I123" s="169"/>
      <c r="J123" s="169">
        <v>3.7699999999999999E-3</v>
      </c>
      <c r="K123" s="169">
        <f t="shared" si="0"/>
        <v>5.0518E-2</v>
      </c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</row>
    <row r="124" spans="1:42" ht="12" customHeight="1" x14ac:dyDescent="0.2">
      <c r="A124" s="20"/>
      <c r="D124" s="204" t="s">
        <v>2093</v>
      </c>
      <c r="E124" s="204">
        <v>1</v>
      </c>
      <c r="F124" s="170">
        <v>3</v>
      </c>
      <c r="G124" s="169"/>
      <c r="H124" s="169"/>
      <c r="I124" s="169"/>
      <c r="J124" s="169">
        <v>6.2300000000000003E-3</v>
      </c>
      <c r="K124" s="169">
        <f t="shared" si="0"/>
        <v>1.8690000000000002E-2</v>
      </c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</row>
    <row r="125" spans="1:42" ht="12" customHeight="1" x14ac:dyDescent="0.2">
      <c r="A125" s="20"/>
      <c r="D125" s="204" t="s">
        <v>2094</v>
      </c>
      <c r="E125" s="204">
        <v>2</v>
      </c>
      <c r="F125" s="170">
        <v>3</v>
      </c>
      <c r="G125" s="169"/>
      <c r="H125" s="169"/>
      <c r="I125" s="169"/>
      <c r="J125" s="169">
        <v>5.1500000000000001E-3</v>
      </c>
      <c r="K125" s="169">
        <f t="shared" si="0"/>
        <v>3.09E-2</v>
      </c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</row>
    <row r="126" spans="1:42" ht="12" customHeight="1" x14ac:dyDescent="0.2">
      <c r="A126" s="20"/>
      <c r="C126" s="154" t="s">
        <v>676</v>
      </c>
      <c r="D126" s="204" t="s">
        <v>1143</v>
      </c>
      <c r="E126" s="204">
        <v>4</v>
      </c>
      <c r="F126" s="153">
        <v>1.9</v>
      </c>
      <c r="G126" s="153"/>
      <c r="H126" s="153"/>
      <c r="I126" s="153"/>
      <c r="J126" s="169">
        <v>1.34E-2</v>
      </c>
      <c r="K126" s="169">
        <f t="shared" si="0"/>
        <v>0.10184</v>
      </c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</row>
    <row r="127" spans="1:42" ht="12" customHeight="1" x14ac:dyDescent="0.2">
      <c r="A127" s="20"/>
      <c r="D127" s="204" t="s">
        <v>1143</v>
      </c>
      <c r="E127" s="204">
        <v>8</v>
      </c>
      <c r="F127" s="170">
        <v>3</v>
      </c>
      <c r="G127" s="169"/>
      <c r="H127" s="169"/>
      <c r="I127" s="169"/>
      <c r="J127" s="169">
        <v>1.34E-2</v>
      </c>
      <c r="K127" s="169">
        <f t="shared" si="0"/>
        <v>0.3216</v>
      </c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</row>
    <row r="128" spans="1:42" ht="12" customHeight="1" x14ac:dyDescent="0.2">
      <c r="A128" s="20"/>
      <c r="D128" s="204" t="s">
        <v>1343</v>
      </c>
      <c r="E128" s="204">
        <v>2</v>
      </c>
      <c r="F128" s="170">
        <v>2.5</v>
      </c>
      <c r="G128" s="169"/>
      <c r="H128" s="169"/>
      <c r="I128" s="169"/>
      <c r="J128" s="169">
        <v>1.8800000000000001E-2</v>
      </c>
      <c r="K128" s="169">
        <f t="shared" si="0"/>
        <v>9.4E-2</v>
      </c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</row>
    <row r="129" spans="1:42" ht="12" customHeight="1" x14ac:dyDescent="0.2">
      <c r="A129" s="20"/>
      <c r="D129" s="204" t="s">
        <v>1343</v>
      </c>
      <c r="E129" s="204">
        <v>2</v>
      </c>
      <c r="F129" s="170">
        <v>1.35</v>
      </c>
      <c r="G129" s="169"/>
      <c r="H129" s="169"/>
      <c r="I129" s="169"/>
      <c r="J129" s="169">
        <v>1.8800000000000001E-2</v>
      </c>
      <c r="K129" s="169">
        <f t="shared" si="0"/>
        <v>5.0760000000000007E-2</v>
      </c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</row>
    <row r="130" spans="1:42" ht="12" customHeight="1" x14ac:dyDescent="0.2">
      <c r="A130" s="20"/>
      <c r="D130" s="204" t="s">
        <v>1343</v>
      </c>
      <c r="E130" s="204">
        <v>2</v>
      </c>
      <c r="F130" s="170">
        <v>1.2</v>
      </c>
      <c r="G130" s="169"/>
      <c r="H130" s="169"/>
      <c r="I130" s="169"/>
      <c r="J130" s="169">
        <v>1.8800000000000001E-2</v>
      </c>
      <c r="K130" s="169">
        <f t="shared" si="0"/>
        <v>4.512E-2</v>
      </c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</row>
    <row r="131" spans="1:42" ht="12" customHeight="1" x14ac:dyDescent="0.2">
      <c r="A131" s="20"/>
      <c r="D131" s="204" t="s">
        <v>2096</v>
      </c>
      <c r="E131" s="204">
        <v>1</v>
      </c>
      <c r="F131" s="170"/>
      <c r="G131" s="169"/>
      <c r="H131" s="169"/>
      <c r="I131" s="169"/>
      <c r="J131" s="169">
        <v>3.2000000000000001E-2</v>
      </c>
      <c r="K131" s="169">
        <f>J131</f>
        <v>3.2000000000000001E-2</v>
      </c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</row>
    <row r="132" spans="1:42" ht="12" customHeight="1" x14ac:dyDescent="0.2">
      <c r="A132" s="20"/>
      <c r="D132" s="204" t="s">
        <v>1344</v>
      </c>
      <c r="E132" s="204">
        <v>1</v>
      </c>
      <c r="F132" s="153"/>
      <c r="G132" s="153"/>
      <c r="H132" s="153"/>
      <c r="I132" s="153"/>
      <c r="J132" s="153">
        <v>0.2</v>
      </c>
      <c r="K132" s="205">
        <f>E132*J132</f>
        <v>0.2</v>
      </c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</row>
    <row r="133" spans="1:42" ht="12" customHeight="1" x14ac:dyDescent="0.2">
      <c r="A133" s="20"/>
      <c r="D133" s="204" t="s">
        <v>2097</v>
      </c>
      <c r="E133" s="204">
        <v>1</v>
      </c>
      <c r="F133" s="153"/>
      <c r="G133" s="153"/>
      <c r="H133" s="153"/>
      <c r="I133" s="153"/>
      <c r="J133" s="153">
        <v>0.22800000000000001</v>
      </c>
      <c r="K133" s="205">
        <f>E133*J133</f>
        <v>0.22800000000000001</v>
      </c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</row>
    <row r="134" spans="1:42" ht="12" customHeight="1" x14ac:dyDescent="0.2">
      <c r="A134" s="20"/>
      <c r="D134" s="204" t="s">
        <v>2098</v>
      </c>
      <c r="E134" s="204">
        <v>2</v>
      </c>
      <c r="F134" s="153"/>
      <c r="G134" s="153"/>
      <c r="H134" s="153"/>
      <c r="I134" s="153"/>
      <c r="J134" s="153">
        <f>0.2033*E134</f>
        <v>0.40660000000000002</v>
      </c>
      <c r="K134" s="205">
        <f>J134</f>
        <v>0.40660000000000002</v>
      </c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</row>
    <row r="135" spans="1:42" ht="12" customHeight="1" x14ac:dyDescent="0.2">
      <c r="A135" s="20"/>
      <c r="D135" s="204" t="s">
        <v>632</v>
      </c>
      <c r="E135" s="204">
        <v>1</v>
      </c>
      <c r="F135" s="170">
        <v>3</v>
      </c>
      <c r="G135" s="169">
        <v>3.3</v>
      </c>
      <c r="H135" s="169"/>
      <c r="I135" s="169">
        <f>F135*G135</f>
        <v>9.8999999999999986</v>
      </c>
      <c r="J135" s="169">
        <v>2.4400000000000002E-2</v>
      </c>
      <c r="K135" s="169">
        <f>E135*F135*J135*G135</f>
        <v>0.24156</v>
      </c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</row>
    <row r="136" spans="1:42" ht="12" customHeight="1" x14ac:dyDescent="0.2">
      <c r="A136" s="20"/>
      <c r="D136" s="204"/>
      <c r="E136" s="204"/>
      <c r="F136" s="153"/>
      <c r="G136" s="153"/>
      <c r="H136" s="153"/>
      <c r="I136" s="153"/>
      <c r="J136" s="153"/>
      <c r="K136" s="205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</row>
    <row r="137" spans="1:42" ht="12" customHeight="1" x14ac:dyDescent="0.2">
      <c r="A137" s="20"/>
      <c r="D137" s="207" t="s">
        <v>2102</v>
      </c>
      <c r="E137" s="204"/>
      <c r="F137" s="153"/>
      <c r="G137" s="153"/>
      <c r="H137" s="153"/>
      <c r="I137" s="153"/>
      <c r="J137" s="153"/>
      <c r="K137" s="205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</row>
    <row r="138" spans="1:42" ht="12" customHeight="1" x14ac:dyDescent="0.2">
      <c r="A138" s="20"/>
      <c r="D138" s="204" t="s">
        <v>1143</v>
      </c>
      <c r="E138" s="204">
        <v>4</v>
      </c>
      <c r="F138" s="170">
        <v>0.8</v>
      </c>
      <c r="G138" s="169"/>
      <c r="H138" s="169"/>
      <c r="I138" s="169"/>
      <c r="J138" s="169">
        <v>1.34E-2</v>
      </c>
      <c r="K138" s="169">
        <f>E138*F138*J138</f>
        <v>4.2880000000000001E-2</v>
      </c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</row>
    <row r="139" spans="1:42" ht="12" customHeight="1" x14ac:dyDescent="0.2">
      <c r="A139" s="20"/>
      <c r="D139" s="204" t="s">
        <v>1143</v>
      </c>
      <c r="E139" s="204">
        <v>2</v>
      </c>
      <c r="F139" s="170">
        <v>1</v>
      </c>
      <c r="G139" s="169"/>
      <c r="H139" s="169"/>
      <c r="I139" s="169"/>
      <c r="J139" s="169">
        <v>1.34E-2</v>
      </c>
      <c r="K139" s="169">
        <f>E139*F139*J139</f>
        <v>2.6800000000000001E-2</v>
      </c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</row>
    <row r="140" spans="1:42" ht="12" customHeight="1" x14ac:dyDescent="0.2">
      <c r="A140" s="20"/>
      <c r="D140" s="204" t="s">
        <v>1143</v>
      </c>
      <c r="E140" s="204">
        <v>2</v>
      </c>
      <c r="F140" s="170">
        <v>3</v>
      </c>
      <c r="G140" s="169"/>
      <c r="H140" s="169"/>
      <c r="I140" s="169"/>
      <c r="J140" s="169">
        <v>1.34E-2</v>
      </c>
      <c r="K140" s="169">
        <f>E140*F140*J140</f>
        <v>8.0399999999999999E-2</v>
      </c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</row>
    <row r="141" spans="1:42" ht="12" customHeight="1" x14ac:dyDescent="0.2">
      <c r="A141" s="20"/>
      <c r="D141" s="204" t="s">
        <v>2090</v>
      </c>
      <c r="E141" s="204">
        <v>4</v>
      </c>
      <c r="F141" s="170">
        <v>0.9</v>
      </c>
      <c r="G141" s="169"/>
      <c r="H141" s="169"/>
      <c r="I141" s="169"/>
      <c r="J141" s="169">
        <v>3.7699999999999999E-3</v>
      </c>
      <c r="K141" s="169">
        <f>E141*F141*J141</f>
        <v>1.3572000000000001E-2</v>
      </c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</row>
    <row r="142" spans="1:42" ht="12" customHeight="1" x14ac:dyDescent="0.2">
      <c r="A142" s="20"/>
      <c r="D142" s="204" t="s">
        <v>2100</v>
      </c>
      <c r="E142" s="204">
        <v>6</v>
      </c>
      <c r="F142" s="153">
        <v>0.2</v>
      </c>
      <c r="G142" s="153"/>
      <c r="H142" s="153"/>
      <c r="I142" s="153"/>
      <c r="J142" s="208">
        <v>4.7099999999999998E-3</v>
      </c>
      <c r="K142" s="169">
        <f>E142*F142*J142</f>
        <v>5.6520000000000008E-3</v>
      </c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</row>
    <row r="143" spans="1:42" ht="12" customHeight="1" x14ac:dyDescent="0.2">
      <c r="A143" s="20"/>
      <c r="D143" s="204" t="s">
        <v>1344</v>
      </c>
      <c r="E143" s="204">
        <v>1</v>
      </c>
      <c r="F143" s="153"/>
      <c r="G143" s="153"/>
      <c r="H143" s="153"/>
      <c r="I143" s="153"/>
      <c r="J143" s="153">
        <v>4.8000000000000001E-2</v>
      </c>
      <c r="K143" s="205">
        <f>E143*J143</f>
        <v>4.8000000000000001E-2</v>
      </c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</row>
    <row r="144" spans="1:42" ht="12" customHeight="1" x14ac:dyDescent="0.2">
      <c r="A144" s="20"/>
      <c r="D144" s="204"/>
      <c r="E144" s="204"/>
      <c r="F144" s="153"/>
      <c r="G144" s="153"/>
      <c r="H144" s="153"/>
      <c r="I144" s="153"/>
      <c r="J144" s="153"/>
      <c r="K144" s="169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</row>
    <row r="145" spans="4:13" ht="12" customHeight="1" x14ac:dyDescent="0.2">
      <c r="D145" s="534" t="s">
        <v>2101</v>
      </c>
      <c r="E145" s="204"/>
      <c r="F145" s="153"/>
      <c r="G145" s="1256" t="s">
        <v>757</v>
      </c>
      <c r="H145" s="1257"/>
      <c r="I145" s="1257"/>
      <c r="J145" s="1258"/>
      <c r="K145" s="205">
        <f>SUM(K114:K144)*1.05</f>
        <v>2.6110245000000001</v>
      </c>
      <c r="M145" s="19">
        <f>K145/3</f>
        <v>0.87034149999999999</v>
      </c>
    </row>
    <row r="146" spans="4:13" ht="12" customHeight="1" x14ac:dyDescent="0.2">
      <c r="D146" s="204"/>
      <c r="E146" s="204"/>
      <c r="F146" s="153"/>
      <c r="G146" s="153"/>
      <c r="H146" s="153"/>
      <c r="I146" s="153"/>
      <c r="J146" s="153"/>
      <c r="K146" s="205"/>
    </row>
    <row r="147" spans="4:13" ht="12" customHeight="1" x14ac:dyDescent="0.2">
      <c r="D147" s="534"/>
      <c r="E147" s="169"/>
      <c r="F147" s="169"/>
      <c r="G147" s="169"/>
      <c r="H147" s="169"/>
      <c r="I147" s="169"/>
      <c r="J147" s="169"/>
      <c r="K147" s="169"/>
    </row>
    <row r="148" spans="4:13" ht="12" customHeight="1" x14ac:dyDescent="0.2">
      <c r="D148" s="204"/>
      <c r="E148" s="204"/>
      <c r="F148" s="153"/>
      <c r="G148" s="153"/>
      <c r="H148" s="153"/>
      <c r="I148" s="153"/>
      <c r="J148" s="153"/>
      <c r="K148" s="169"/>
    </row>
    <row r="149" spans="4:13" ht="12" customHeight="1" x14ac:dyDescent="0.2">
      <c r="D149" s="204"/>
      <c r="E149" s="204"/>
      <c r="F149" s="153"/>
      <c r="G149" s="153"/>
      <c r="H149" s="153"/>
      <c r="I149" s="153"/>
      <c r="J149" s="153"/>
      <c r="K149" s="169"/>
    </row>
  </sheetData>
  <mergeCells count="2">
    <mergeCell ref="G145:J145"/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0">
    <tabColor indexed="11"/>
  </sheetPr>
  <dimension ref="A1:AX172"/>
  <sheetViews>
    <sheetView showGridLines="0" view="pageBreakPreview" zoomScale="90" zoomScaleNormal="90" zoomScaleSheetLayoutView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5703125" style="6" customWidth="1"/>
    <col min="13" max="14" width="9.7109375" style="2" customWidth="1"/>
    <col min="15" max="22" width="9.7109375" style="1" customWidth="1"/>
    <col min="23" max="50" width="9.140625" style="1"/>
  </cols>
  <sheetData>
    <row r="1" spans="1:5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0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</row>
    <row r="3" spans="1:5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</row>
    <row r="4" spans="1:50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</row>
    <row r="5" spans="1:50" ht="12" customHeight="1" x14ac:dyDescent="0.2">
      <c r="A5" s="20"/>
      <c r="B5" s="256" t="s">
        <v>91</v>
      </c>
      <c r="C5" s="180" t="s">
        <v>789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</row>
    <row r="6" spans="1:50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</row>
    <row r="7" spans="1:50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</row>
    <row r="8" spans="1:50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</row>
    <row r="9" spans="1:50" ht="12" customHeight="1" x14ac:dyDescent="0.2">
      <c r="A9" s="20"/>
      <c r="B9" s="638" t="s">
        <v>1499</v>
      </c>
      <c r="C9" s="181" t="s">
        <v>594</v>
      </c>
      <c r="D9" s="153"/>
      <c r="E9" s="153"/>
      <c r="F9" s="153"/>
      <c r="G9" s="153"/>
      <c r="H9" s="182"/>
      <c r="I9" s="183"/>
      <c r="J9" s="471"/>
      <c r="K9" s="443"/>
      <c r="L9" s="112"/>
      <c r="M9" s="19"/>
      <c r="N9" s="19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</row>
    <row r="10" spans="1:50" ht="12" customHeight="1" x14ac:dyDescent="0.2">
      <c r="A10" s="20"/>
      <c r="B10" s="157"/>
      <c r="C10" s="181" t="s">
        <v>790</v>
      </c>
      <c r="D10" s="153"/>
      <c r="E10" s="153"/>
      <c r="F10" s="153"/>
      <c r="G10" s="153"/>
      <c r="H10" s="182"/>
      <c r="I10" s="183"/>
      <c r="J10" s="181"/>
      <c r="K10" s="184"/>
      <c r="L10" s="112"/>
      <c r="M10" s="19"/>
      <c r="N10" s="19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</row>
    <row r="11" spans="1:50" ht="12" customHeight="1" x14ac:dyDescent="0.2">
      <c r="A11" s="20"/>
      <c r="B11" s="157"/>
      <c r="C11" s="181" t="s">
        <v>2215</v>
      </c>
      <c r="D11" s="153"/>
      <c r="E11" s="153"/>
      <c r="F11" s="153"/>
      <c r="G11" s="153"/>
      <c r="H11" s="182"/>
      <c r="I11" s="183"/>
      <c r="J11" s="181"/>
      <c r="K11" s="184"/>
      <c r="L11" s="112"/>
      <c r="M11" s="19"/>
      <c r="N11" s="19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</row>
    <row r="12" spans="1:50" ht="12" customHeight="1" x14ac:dyDescent="0.2">
      <c r="A12" s="20"/>
      <c r="B12" s="157"/>
      <c r="C12" s="181"/>
      <c r="D12" s="153"/>
      <c r="E12" s="153"/>
      <c r="F12" s="153"/>
      <c r="G12" s="153"/>
      <c r="H12" s="182"/>
      <c r="I12" s="183"/>
      <c r="J12" s="181"/>
      <c r="K12" s="184"/>
      <c r="L12" s="112"/>
      <c r="M12" s="19"/>
      <c r="N12" s="19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</row>
    <row r="13" spans="1:50" ht="12" customHeight="1" x14ac:dyDescent="0.2">
      <c r="A13" s="20"/>
      <c r="B13" s="157"/>
      <c r="C13" s="1279" t="s">
        <v>2213</v>
      </c>
      <c r="D13" s="1279"/>
      <c r="E13" s="1279"/>
      <c r="F13" s="153"/>
      <c r="G13" s="153"/>
      <c r="H13" s="182"/>
      <c r="I13" s="183"/>
      <c r="J13" s="181"/>
      <c r="K13" s="184"/>
      <c r="L13" s="112"/>
      <c r="M13" s="19"/>
      <c r="N13" s="19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</row>
    <row r="14" spans="1:50" ht="12" customHeight="1" thickBot="1" x14ac:dyDescent="0.25">
      <c r="A14" s="20"/>
      <c r="B14" s="426"/>
      <c r="C14" s="1282" t="s">
        <v>2214</v>
      </c>
      <c r="D14" s="1282"/>
      <c r="E14" s="1282"/>
      <c r="F14" s="153"/>
      <c r="G14" s="153"/>
      <c r="H14" s="182"/>
      <c r="I14" s="183"/>
      <c r="J14" s="181"/>
      <c r="K14" s="184"/>
      <c r="L14" s="112"/>
      <c r="M14" s="19"/>
      <c r="N14" s="19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</row>
    <row r="15" spans="1:50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0</v>
      </c>
      <c r="I15" s="191">
        <f>SUM(I9:I14)</f>
        <v>0</v>
      </c>
      <c r="J15" s="165"/>
      <c r="K15" s="192"/>
      <c r="L15" s="112"/>
      <c r="M15" s="19"/>
      <c r="N15" s="19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</row>
    <row r="16" spans="1:50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/>
      <c r="I16" s="183"/>
      <c r="J16" s="181"/>
      <c r="K16" s="184"/>
      <c r="L16" s="112"/>
      <c r="M16" s="19"/>
      <c r="N16" s="19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</row>
    <row r="17" spans="1:50" ht="12" customHeight="1" x14ac:dyDescent="0.2">
      <c r="A17" s="20"/>
      <c r="B17" s="157"/>
      <c r="C17" s="181"/>
      <c r="D17" s="182"/>
      <c r="E17" s="182"/>
      <c r="F17" s="182"/>
      <c r="G17" s="182"/>
      <c r="H17" s="182"/>
      <c r="I17" s="183"/>
      <c r="J17" s="427"/>
      <c r="K17" s="186"/>
      <c r="L17" s="112"/>
      <c r="M17" s="19"/>
      <c r="N17" s="19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</row>
    <row r="18" spans="1:50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12"/>
      <c r="M18" s="19"/>
      <c r="N18" s="19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</row>
    <row r="19" spans="1:50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12"/>
      <c r="M19" s="19"/>
      <c r="N19" s="19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</row>
    <row r="20" spans="1:50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169"/>
      <c r="K20" s="185"/>
      <c r="L20" s="112"/>
      <c r="M20" s="19"/>
      <c r="N20" s="19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</row>
    <row r="21" spans="1:50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427"/>
      <c r="K21" s="186"/>
      <c r="L21" s="112"/>
      <c r="M21" s="19"/>
      <c r="N21" s="19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</row>
    <row r="22" spans="1:50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0</v>
      </c>
      <c r="I22" s="429"/>
      <c r="J22" s="165"/>
      <c r="K22" s="192"/>
      <c r="L22" s="112"/>
      <c r="M22" s="19"/>
      <c r="N22" s="19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</row>
    <row r="23" spans="1:50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19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</row>
    <row r="24" spans="1:50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19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</row>
    <row r="25" spans="1:50" ht="12" customHeight="1" thickBot="1" x14ac:dyDescent="0.25">
      <c r="A25" s="20"/>
      <c r="B25" s="431" t="str">
        <f>C5</f>
        <v>41 - Most C19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19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</row>
    <row r="26" spans="1:50" ht="12" customHeight="1" thickBot="1" x14ac:dyDescent="0.25">
      <c r="A26" s="20"/>
      <c r="B26" s="436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19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</row>
    <row r="27" spans="1:50" ht="12" customHeight="1" x14ac:dyDescent="0.2">
      <c r="A27" s="20"/>
      <c r="B27" s="1020" t="s">
        <v>115</v>
      </c>
      <c r="C27" s="1021" t="s">
        <v>138</v>
      </c>
      <c r="D27" s="1022"/>
      <c r="E27" s="1023"/>
      <c r="F27" s="1024"/>
      <c r="G27" s="1024"/>
      <c r="H27" s="1025"/>
      <c r="I27" s="1025"/>
      <c r="J27" s="1026"/>
      <c r="K27" s="1021"/>
      <c r="L27" s="112"/>
      <c r="M27" s="19"/>
      <c r="N27" s="19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</row>
    <row r="28" spans="1:50" ht="12" customHeight="1" x14ac:dyDescent="0.2">
      <c r="A28" s="20"/>
      <c r="B28" s="1027" t="s">
        <v>1648</v>
      </c>
      <c r="C28" s="1028" t="s">
        <v>1059</v>
      </c>
      <c r="D28" s="1022"/>
      <c r="E28" s="1029"/>
      <c r="F28" s="1026"/>
      <c r="G28" s="1026"/>
      <c r="H28" s="1025"/>
      <c r="I28" s="1025"/>
      <c r="J28" s="1026"/>
      <c r="K28" s="1028"/>
      <c r="L28" s="112"/>
      <c r="M28" s="19"/>
      <c r="N28" s="19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</row>
    <row r="29" spans="1:50" ht="12" customHeight="1" x14ac:dyDescent="0.2">
      <c r="A29" s="20"/>
      <c r="B29" s="1027" t="s">
        <v>1648</v>
      </c>
      <c r="C29" s="1030" t="s">
        <v>1060</v>
      </c>
      <c r="D29" s="1022"/>
      <c r="E29" s="1031"/>
      <c r="F29" s="1025"/>
      <c r="G29" s="1025"/>
      <c r="H29" s="1025"/>
      <c r="I29" s="1025"/>
      <c r="J29" s="1026"/>
      <c r="K29" s="1030"/>
      <c r="L29" s="112"/>
      <c r="M29" s="19"/>
      <c r="N29" s="19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</row>
    <row r="30" spans="1:50" ht="12" customHeight="1" x14ac:dyDescent="0.2">
      <c r="A30" s="20"/>
      <c r="B30" s="1032" t="s">
        <v>116</v>
      </c>
      <c r="C30" s="1030" t="s">
        <v>140</v>
      </c>
      <c r="D30" s="1022"/>
      <c r="E30" s="1031"/>
      <c r="F30" s="1025"/>
      <c r="G30" s="1025"/>
      <c r="H30" s="1025"/>
      <c r="I30" s="1025"/>
      <c r="J30" s="1025"/>
      <c r="K30" s="1030"/>
      <c r="L30" s="112"/>
      <c r="M30" s="19"/>
      <c r="N30" s="19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</row>
    <row r="31" spans="1:50" ht="12" customHeight="1" x14ac:dyDescent="0.2">
      <c r="A31" s="20"/>
      <c r="B31" s="1032" t="s">
        <v>367</v>
      </c>
      <c r="C31" s="1030" t="s">
        <v>368</v>
      </c>
      <c r="D31" s="1022"/>
      <c r="E31" s="1031"/>
      <c r="F31" s="1025"/>
      <c r="G31" s="1025"/>
      <c r="H31" s="1025"/>
      <c r="I31" s="1025"/>
      <c r="J31" s="1033"/>
      <c r="K31" s="1030"/>
      <c r="L31" s="112"/>
      <c r="M31" s="19"/>
      <c r="N31" s="19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</row>
    <row r="32" spans="1:50" ht="12" customHeight="1" x14ac:dyDescent="0.2">
      <c r="A32" s="20"/>
      <c r="B32" s="1032" t="s">
        <v>120</v>
      </c>
      <c r="C32" s="1030" t="s">
        <v>222</v>
      </c>
      <c r="D32" s="1022"/>
      <c r="E32" s="1031"/>
      <c r="F32" s="1025"/>
      <c r="G32" s="1025"/>
      <c r="H32" s="1025"/>
      <c r="I32" s="1025"/>
      <c r="J32" s="1033"/>
      <c r="K32" s="1030"/>
      <c r="L32" s="112"/>
      <c r="M32" s="19"/>
      <c r="N32" s="19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</row>
    <row r="33" spans="1:50" ht="12" customHeight="1" x14ac:dyDescent="0.2">
      <c r="A33" s="20"/>
      <c r="B33" s="1032" t="s">
        <v>141</v>
      </c>
      <c r="C33" s="1030" t="s">
        <v>223</v>
      </c>
      <c r="D33" s="1022"/>
      <c r="E33" s="1031"/>
      <c r="F33" s="1025"/>
      <c r="G33" s="1025"/>
      <c r="H33" s="1025"/>
      <c r="I33" s="1025"/>
      <c r="J33" s="1033"/>
      <c r="K33" s="1030"/>
      <c r="L33" s="112"/>
      <c r="M33" s="19"/>
      <c r="N33" s="19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</row>
    <row r="34" spans="1:50" ht="12" customHeight="1" x14ac:dyDescent="0.2">
      <c r="A34" s="20"/>
      <c r="B34" s="1032" t="s">
        <v>121</v>
      </c>
      <c r="C34" s="1030" t="s">
        <v>142</v>
      </c>
      <c r="D34" s="1022"/>
      <c r="E34" s="1048"/>
      <c r="F34" s="1025"/>
      <c r="G34" s="1025"/>
      <c r="H34" s="1025"/>
      <c r="I34" s="1025"/>
      <c r="J34" s="1033"/>
      <c r="K34" s="1030"/>
      <c r="L34" s="112"/>
      <c r="M34" s="19"/>
      <c r="N34" s="19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</row>
    <row r="35" spans="1:50" ht="12" customHeight="1" x14ac:dyDescent="0.2">
      <c r="A35" s="20"/>
      <c r="B35" s="1032" t="s">
        <v>121</v>
      </c>
      <c r="C35" s="1030" t="s">
        <v>1774</v>
      </c>
      <c r="D35" s="1022"/>
      <c r="E35" s="1048"/>
      <c r="F35" s="1025"/>
      <c r="G35" s="1025"/>
      <c r="H35" s="1025"/>
      <c r="I35" s="1025"/>
      <c r="J35" s="1033"/>
      <c r="K35" s="1030"/>
      <c r="L35" s="112"/>
      <c r="M35" s="19"/>
      <c r="N35" s="19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</row>
    <row r="36" spans="1:50" ht="12" customHeight="1" x14ac:dyDescent="0.2">
      <c r="A36" s="20"/>
      <c r="B36" s="1032" t="s">
        <v>143</v>
      </c>
      <c r="C36" s="1030" t="s">
        <v>526</v>
      </c>
      <c r="D36" s="1022"/>
      <c r="E36" s="1031"/>
      <c r="F36" s="1025"/>
      <c r="G36" s="1025"/>
      <c r="H36" s="1025"/>
      <c r="I36" s="1025"/>
      <c r="J36" s="1033"/>
      <c r="K36" s="1030"/>
      <c r="L36" s="112"/>
      <c r="M36" s="19"/>
      <c r="N36" s="19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</row>
    <row r="37" spans="1:50" ht="12" customHeight="1" x14ac:dyDescent="0.2">
      <c r="A37" s="20"/>
      <c r="B37" s="1032" t="s">
        <v>144</v>
      </c>
      <c r="C37" s="1030" t="s">
        <v>525</v>
      </c>
      <c r="D37" s="1022"/>
      <c r="E37" s="1031"/>
      <c r="F37" s="1025"/>
      <c r="G37" s="1025"/>
      <c r="H37" s="1025"/>
      <c r="I37" s="1025"/>
      <c r="J37" s="1033"/>
      <c r="K37" s="1030"/>
      <c r="L37" s="112"/>
      <c r="M37" s="19"/>
      <c r="N37" s="19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</row>
    <row r="38" spans="1:50" ht="12" customHeight="1" x14ac:dyDescent="0.2">
      <c r="A38" s="20"/>
      <c r="B38" s="1032" t="s">
        <v>145</v>
      </c>
      <c r="C38" s="1030" t="s">
        <v>146</v>
      </c>
      <c r="D38" s="1022"/>
      <c r="E38" s="1031"/>
      <c r="F38" s="1025"/>
      <c r="G38" s="1025"/>
      <c r="H38" s="1025"/>
      <c r="I38" s="1025"/>
      <c r="J38" s="1033"/>
      <c r="K38" s="1030"/>
      <c r="L38" s="112"/>
      <c r="M38" s="19"/>
      <c r="N38" s="19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</row>
    <row r="39" spans="1:50" ht="12" customHeight="1" x14ac:dyDescent="0.2">
      <c r="A39" s="20"/>
      <c r="B39" s="1032" t="s">
        <v>1305</v>
      </c>
      <c r="C39" s="1030" t="s">
        <v>1306</v>
      </c>
      <c r="D39" s="1022"/>
      <c r="E39" s="1031"/>
      <c r="F39" s="1025"/>
      <c r="G39" s="1025"/>
      <c r="H39" s="1025"/>
      <c r="I39" s="1025"/>
      <c r="J39" s="1033"/>
      <c r="K39" s="1035"/>
      <c r="L39" s="112"/>
      <c r="M39" s="19"/>
      <c r="N39" s="19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</row>
    <row r="40" spans="1:50" s="97" customFormat="1" ht="12" customHeight="1" x14ac:dyDescent="0.2">
      <c r="B40" s="1032" t="s">
        <v>1170</v>
      </c>
      <c r="C40" s="1036" t="s">
        <v>1659</v>
      </c>
      <c r="D40" s="1022"/>
      <c r="E40" s="1025"/>
      <c r="F40" s="1025"/>
      <c r="G40" s="1025"/>
      <c r="H40" s="1025"/>
      <c r="I40" s="1025"/>
      <c r="J40" s="1025"/>
      <c r="K40" s="1037"/>
      <c r="L40" s="112"/>
    </row>
    <row r="41" spans="1:50" s="19" customFormat="1" ht="12" customHeight="1" x14ac:dyDescent="0.2">
      <c r="A41" s="97"/>
      <c r="B41" s="1032" t="s">
        <v>116</v>
      </c>
      <c r="C41" s="1038" t="s">
        <v>1615</v>
      </c>
      <c r="D41" s="1039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50" s="19" customFormat="1" ht="12" customHeight="1" thickBot="1" x14ac:dyDescent="0.25">
      <c r="A42" s="97"/>
      <c r="B42" s="1042" t="s">
        <v>1616</v>
      </c>
      <c r="C42" s="1043" t="s">
        <v>1617</v>
      </c>
      <c r="D42" s="1044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50" ht="12" customHeight="1" thickBot="1" x14ac:dyDescent="0.25">
      <c r="A43" s="20"/>
      <c r="B43" s="456" t="s">
        <v>147</v>
      </c>
      <c r="C43" s="457"/>
      <c r="D43" s="304">
        <f>SUM(D27:D42)</f>
        <v>0</v>
      </c>
      <c r="E43" s="458"/>
      <c r="F43" s="458"/>
      <c r="G43" s="304">
        <f>SUM(G27:G42)</f>
        <v>0</v>
      </c>
      <c r="H43" s="304">
        <f>SUM(H27:H42)</f>
        <v>0</v>
      </c>
      <c r="I43" s="304">
        <f>SUM(I27:I42)</f>
        <v>0</v>
      </c>
      <c r="J43" s="459"/>
      <c r="K43" s="258"/>
      <c r="L43" s="112"/>
      <c r="M43" s="59" t="e">
        <f>J233+J215+J173+J191+J185+J143+J240+J94+J57</f>
        <v>#VALUE!</v>
      </c>
      <c r="N43" s="58">
        <f>H173+H143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</row>
    <row r="44" spans="1:50" ht="12" customHeight="1" x14ac:dyDescent="0.2">
      <c r="A44" s="20"/>
      <c r="B44" s="256"/>
      <c r="C44" s="180"/>
      <c r="D44" s="257"/>
      <c r="E44" s="257"/>
      <c r="F44" s="257"/>
      <c r="G44" s="258"/>
      <c r="H44" s="257"/>
      <c r="I44" s="257"/>
      <c r="J44" s="257"/>
      <c r="K44" s="258"/>
      <c r="L44" s="258"/>
      <c r="M44" s="20"/>
      <c r="N44" s="20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</row>
    <row r="45" spans="1:50" s="262" customFormat="1" ht="12" customHeigh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5" t="s">
        <v>778</v>
      </c>
      <c r="P45" s="475" t="s">
        <v>779</v>
      </c>
      <c r="Q45" s="475" t="s">
        <v>108</v>
      </c>
      <c r="R45" s="475" t="s">
        <v>1134</v>
      </c>
      <c r="S45" s="475" t="s">
        <v>780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50" s="262" customFormat="1" ht="12" customHeigh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180"/>
      <c r="O46" s="476">
        <f>H15</f>
        <v>0</v>
      </c>
      <c r="P46" s="476">
        <f>I15</f>
        <v>0</v>
      </c>
      <c r="Q46" s="477">
        <f>D43</f>
        <v>0</v>
      </c>
      <c r="R46" s="477">
        <f>H43</f>
        <v>0</v>
      </c>
      <c r="S46" s="476">
        <f>I43</f>
        <v>0</v>
      </c>
      <c r="T46" s="257"/>
      <c r="U46" s="257"/>
      <c r="V46" s="258"/>
      <c r="W46" s="258"/>
      <c r="X46" s="137"/>
      <c r="Y46" s="137"/>
      <c r="Z46" s="137"/>
      <c r="AA46" s="137"/>
      <c r="AB46" s="137"/>
      <c r="AC46" s="137"/>
      <c r="AD46" s="137"/>
      <c r="AE46" s="137"/>
    </row>
    <row r="47" spans="1:50" s="262" customFormat="1" ht="12" customHeight="1" x14ac:dyDescent="0.2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256"/>
      <c r="N47" s="478" t="s">
        <v>1491</v>
      </c>
      <c r="O47" s="479">
        <f>D27</f>
        <v>0</v>
      </c>
      <c r="P47" s="479">
        <f>D28</f>
        <v>0</v>
      </c>
      <c r="Q47" s="480">
        <f>D29</f>
        <v>0</v>
      </c>
      <c r="R47" s="480">
        <f>D30</f>
        <v>0</v>
      </c>
      <c r="S47" s="479">
        <f>D31</f>
        <v>0</v>
      </c>
      <c r="T47" s="481">
        <f>D32</f>
        <v>0</v>
      </c>
      <c r="U47" s="481">
        <f>D33</f>
        <v>0</v>
      </c>
      <c r="V47" s="481">
        <f>D34</f>
        <v>0</v>
      </c>
      <c r="W47" s="555">
        <f>D35</f>
        <v>0</v>
      </c>
      <c r="X47" s="555">
        <f>D36</f>
        <v>0</v>
      </c>
      <c r="Y47" s="555">
        <f>D37</f>
        <v>0</v>
      </c>
      <c r="Z47" s="555">
        <f>D38</f>
        <v>0</v>
      </c>
      <c r="AA47" s="555">
        <f>D39</f>
        <v>0</v>
      </c>
      <c r="AB47" s="555">
        <f>D40</f>
        <v>0</v>
      </c>
      <c r="AC47" s="481">
        <f>D41</f>
        <v>0</v>
      </c>
      <c r="AD47" s="481">
        <f>D42</f>
        <v>0</v>
      </c>
      <c r="AE47" s="481">
        <f>SUM(O47:AD47)</f>
        <v>0</v>
      </c>
    </row>
    <row r="48" spans="1:50" ht="12" customHeight="1" x14ac:dyDescent="0.2">
      <c r="A48" s="20"/>
      <c r="B48" s="154"/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9"/>
      <c r="N48" s="19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</row>
    <row r="49" spans="1:50" ht="12" customHeight="1" thickBot="1" x14ac:dyDescent="0.25">
      <c r="A49" s="20"/>
      <c r="B49" s="111" t="s">
        <v>491</v>
      </c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9"/>
      <c r="N49" s="19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</row>
    <row r="50" spans="1:50" ht="12" customHeight="1" thickBot="1" x14ac:dyDescent="0.25">
      <c r="A50" s="20"/>
      <c r="B50" s="482"/>
      <c r="C50" s="432"/>
      <c r="D50" s="434" t="s">
        <v>93</v>
      </c>
      <c r="E50" s="434" t="s">
        <v>104</v>
      </c>
      <c r="F50" s="434" t="s">
        <v>96</v>
      </c>
      <c r="G50" s="434" t="s">
        <v>105</v>
      </c>
      <c r="H50" s="434" t="s">
        <v>106</v>
      </c>
      <c r="I50" s="434" t="s">
        <v>124</v>
      </c>
      <c r="J50" s="434" t="s">
        <v>108</v>
      </c>
      <c r="K50" s="435" t="s">
        <v>109</v>
      </c>
      <c r="L50" s="112"/>
      <c r="M50" s="150" t="s">
        <v>110</v>
      </c>
      <c r="N50" s="19"/>
      <c r="O50" s="20">
        <f>5.7*0.141*4+6.5*0.141*2+4*4*0.0542</f>
        <v>5.9149999999999991</v>
      </c>
      <c r="P50" s="20"/>
      <c r="Q50" s="20">
        <v>5.0477999999999996</v>
      </c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</row>
    <row r="51" spans="1:50" ht="12" customHeight="1" thickBot="1" x14ac:dyDescent="0.25">
      <c r="A51" s="20"/>
      <c r="B51" s="436" t="s">
        <v>111</v>
      </c>
      <c r="C51" s="437" t="s">
        <v>112</v>
      </c>
      <c r="D51" s="440" t="s">
        <v>99</v>
      </c>
      <c r="E51" s="440" t="s">
        <v>99</v>
      </c>
      <c r="F51" s="440" t="s">
        <v>135</v>
      </c>
      <c r="G51" s="440" t="s">
        <v>99</v>
      </c>
      <c r="H51" s="440" t="s">
        <v>136</v>
      </c>
      <c r="I51" s="440" t="s">
        <v>598</v>
      </c>
      <c r="J51" s="440" t="s">
        <v>113</v>
      </c>
      <c r="K51" s="441" t="s">
        <v>114</v>
      </c>
      <c r="L51" s="112"/>
      <c r="M51" s="19"/>
      <c r="N51" s="19"/>
      <c r="O51" s="20">
        <f>9.5*0.0332*10</f>
        <v>3.1539999999999999</v>
      </c>
      <c r="P51" s="20"/>
      <c r="Q51" s="20">
        <f>15*0.0542*4+5*0.0542*6</f>
        <v>4.8780000000000001</v>
      </c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</row>
    <row r="52" spans="1:50" ht="12" customHeight="1" thickBot="1" x14ac:dyDescent="0.25">
      <c r="A52" s="20"/>
      <c r="B52" s="160"/>
      <c r="C52" s="185"/>
      <c r="D52" s="170"/>
      <c r="E52" s="170"/>
      <c r="F52" s="169"/>
      <c r="G52" s="170"/>
      <c r="H52" s="170"/>
      <c r="I52" s="298"/>
      <c r="J52" s="299"/>
      <c r="K52" s="162"/>
      <c r="L52" s="112"/>
      <c r="M52" s="19"/>
      <c r="N52" s="19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</row>
    <row r="53" spans="1:50" ht="12" customHeight="1" thickBot="1" x14ac:dyDescent="0.25">
      <c r="A53" s="20"/>
      <c r="B53" s="483"/>
      <c r="C53" s="484" t="s">
        <v>117</v>
      </c>
      <c r="D53" s="484"/>
      <c r="E53" s="484"/>
      <c r="F53" s="484"/>
      <c r="G53" s="462"/>
      <c r="H53" s="547"/>
      <c r="I53" s="484"/>
      <c r="J53" s="485">
        <f>SUM(J52:J52)</f>
        <v>0</v>
      </c>
      <c r="K53" s="487"/>
      <c r="L53" s="112"/>
      <c r="M53" s="19"/>
      <c r="N53" s="19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</row>
    <row r="54" spans="1:50" ht="12" customHeight="1" x14ac:dyDescent="0.2">
      <c r="A54" s="20"/>
      <c r="B54" s="259"/>
      <c r="C54" s="258"/>
      <c r="D54" s="258"/>
      <c r="E54" s="258"/>
      <c r="F54" s="258"/>
      <c r="G54" s="258"/>
      <c r="H54" s="133"/>
      <c r="I54" s="258"/>
      <c r="J54" s="488"/>
      <c r="K54" s="258"/>
      <c r="L54" s="112"/>
      <c r="M54" s="19"/>
      <c r="N54" s="19"/>
      <c r="O54" s="20"/>
      <c r="P54" s="20" t="e">
        <f>(#REF!+#REF!)*1.2</f>
        <v>#REF!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</row>
    <row r="55" spans="1:50" ht="12" customHeight="1" thickBot="1" x14ac:dyDescent="0.25">
      <c r="A55" s="20"/>
      <c r="B55" s="111" t="s">
        <v>2007</v>
      </c>
      <c r="C55" s="112"/>
      <c r="D55" s="112"/>
      <c r="E55" s="112"/>
      <c r="F55" s="112"/>
      <c r="G55" s="112"/>
      <c r="H55" s="112"/>
      <c r="I55" s="112"/>
      <c r="J55" s="112"/>
      <c r="K55" s="112"/>
      <c r="L55" s="112"/>
      <c r="M55" s="19"/>
      <c r="N55" s="19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</row>
    <row r="56" spans="1:50" ht="12" customHeight="1" thickBot="1" x14ac:dyDescent="0.25">
      <c r="A56" s="20"/>
      <c r="B56" s="482"/>
      <c r="C56" s="432"/>
      <c r="D56" s="434" t="s">
        <v>93</v>
      </c>
      <c r="E56" s="434" t="s">
        <v>104</v>
      </c>
      <c r="F56" s="434" t="s">
        <v>96</v>
      </c>
      <c r="G56" s="434" t="s">
        <v>105</v>
      </c>
      <c r="H56" s="434" t="s">
        <v>106</v>
      </c>
      <c r="I56" s="434" t="s">
        <v>124</v>
      </c>
      <c r="J56" s="434" t="s">
        <v>108</v>
      </c>
      <c r="K56" s="435" t="s">
        <v>109</v>
      </c>
      <c r="L56" s="112"/>
      <c r="M56" s="150" t="s">
        <v>110</v>
      </c>
      <c r="N56" s="19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</row>
    <row r="57" spans="1:50" ht="12" customHeight="1" thickBot="1" x14ac:dyDescent="0.25">
      <c r="A57" s="20"/>
      <c r="B57" s="436" t="s">
        <v>111</v>
      </c>
      <c r="C57" s="437" t="s">
        <v>112</v>
      </c>
      <c r="D57" s="440" t="s">
        <v>99</v>
      </c>
      <c r="E57" s="440" t="s">
        <v>99</v>
      </c>
      <c r="F57" s="440" t="s">
        <v>135</v>
      </c>
      <c r="G57" s="440" t="s">
        <v>99</v>
      </c>
      <c r="H57" s="440" t="s">
        <v>136</v>
      </c>
      <c r="I57" s="440" t="s">
        <v>602</v>
      </c>
      <c r="J57" s="440" t="s">
        <v>113</v>
      </c>
      <c r="K57" s="441" t="s">
        <v>114</v>
      </c>
      <c r="L57" s="112"/>
      <c r="M57" s="19"/>
      <c r="N57" s="19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</row>
    <row r="58" spans="1:50" ht="12" customHeight="1" thickBot="1" x14ac:dyDescent="0.25">
      <c r="A58" s="20"/>
      <c r="B58" s="160"/>
      <c r="C58" s="185"/>
      <c r="D58" s="170"/>
      <c r="E58" s="170"/>
      <c r="F58" s="170"/>
      <c r="G58" s="170"/>
      <c r="H58" s="170"/>
      <c r="I58" s="169"/>
      <c r="J58" s="299"/>
      <c r="K58" s="172"/>
      <c r="L58" s="112"/>
      <c r="M58" s="19"/>
      <c r="N58" s="19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</row>
    <row r="59" spans="1:50" ht="12" customHeight="1" thickBot="1" x14ac:dyDescent="0.25">
      <c r="A59" s="20"/>
      <c r="B59" s="483"/>
      <c r="C59" s="484" t="s">
        <v>117</v>
      </c>
      <c r="D59" s="484"/>
      <c r="E59" s="484"/>
      <c r="F59" s="484"/>
      <c r="G59" s="462"/>
      <c r="H59" s="547"/>
      <c r="I59" s="484"/>
      <c r="J59" s="485">
        <f>SUM(J58:J58)</f>
        <v>0</v>
      </c>
      <c r="K59" s="487"/>
      <c r="L59" s="112"/>
      <c r="M59" s="19"/>
      <c r="N59" s="19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</row>
    <row r="60" spans="1:50" ht="12" customHeight="1" x14ac:dyDescent="0.2">
      <c r="A60" s="20"/>
      <c r="B60" s="259"/>
      <c r="C60" s="258"/>
      <c r="D60" s="258"/>
      <c r="E60" s="258"/>
      <c r="F60" s="258"/>
      <c r="G60" s="258"/>
      <c r="H60" s="133"/>
      <c r="I60" s="258"/>
      <c r="J60" s="488"/>
      <c r="K60" s="258"/>
      <c r="L60" s="112"/>
      <c r="M60" s="19"/>
      <c r="N60" s="19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</row>
    <row r="61" spans="1:50" ht="12" customHeight="1" thickBot="1" x14ac:dyDescent="0.25">
      <c r="A61" s="20"/>
      <c r="B61" s="111" t="s">
        <v>184</v>
      </c>
      <c r="C61" s="112"/>
      <c r="D61" s="112"/>
      <c r="E61" s="112"/>
      <c r="F61" s="112"/>
      <c r="G61" s="112"/>
      <c r="H61" s="112"/>
      <c r="I61" s="112"/>
      <c r="J61" s="138"/>
      <c r="K61" s="112"/>
      <c r="L61" s="112"/>
      <c r="M61" s="19"/>
      <c r="N61" s="19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</row>
    <row r="62" spans="1:50" ht="12" customHeight="1" thickBot="1" x14ac:dyDescent="0.25">
      <c r="A62" s="20"/>
      <c r="B62" s="482"/>
      <c r="C62" s="432"/>
      <c r="D62" s="434" t="s">
        <v>93</v>
      </c>
      <c r="E62" s="434" t="s">
        <v>104</v>
      </c>
      <c r="F62" s="434" t="s">
        <v>96</v>
      </c>
      <c r="G62" s="434" t="s">
        <v>105</v>
      </c>
      <c r="H62" s="434" t="s">
        <v>106</v>
      </c>
      <c r="I62" s="434" t="s">
        <v>107</v>
      </c>
      <c r="J62" s="492" t="s">
        <v>108</v>
      </c>
      <c r="K62" s="435" t="s">
        <v>109</v>
      </c>
      <c r="L62" s="112"/>
      <c r="M62" s="19"/>
      <c r="N62" s="19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</row>
    <row r="63" spans="1:50" ht="12" customHeight="1" thickBot="1" x14ac:dyDescent="0.25">
      <c r="A63" s="20"/>
      <c r="B63" s="436" t="s">
        <v>111</v>
      </c>
      <c r="C63" s="437" t="s">
        <v>112</v>
      </c>
      <c r="D63" s="440" t="s">
        <v>99</v>
      </c>
      <c r="E63" s="440" t="s">
        <v>99</v>
      </c>
      <c r="F63" s="440" t="s">
        <v>135</v>
      </c>
      <c r="G63" s="440" t="s">
        <v>99</v>
      </c>
      <c r="H63" s="440" t="s">
        <v>136</v>
      </c>
      <c r="I63" s="440" t="s">
        <v>137</v>
      </c>
      <c r="J63" s="493" t="s">
        <v>113</v>
      </c>
      <c r="K63" s="441" t="s">
        <v>114</v>
      </c>
      <c r="L63" s="112"/>
      <c r="M63" s="19"/>
      <c r="N63" s="19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</row>
    <row r="64" spans="1:50" ht="12" customHeight="1" thickBot="1" x14ac:dyDescent="0.25">
      <c r="A64" s="20"/>
      <c r="B64" s="160"/>
      <c r="C64" s="184"/>
      <c r="D64" s="283"/>
      <c r="E64" s="297"/>
      <c r="F64" s="170"/>
      <c r="G64" s="170"/>
      <c r="H64" s="170"/>
      <c r="I64" s="169"/>
      <c r="J64" s="299"/>
      <c r="K64" s="166"/>
      <c r="L64" s="112"/>
      <c r="M64" s="19"/>
      <c r="N64" s="19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</row>
    <row r="65" spans="1:50" ht="12" customHeight="1" thickBot="1" x14ac:dyDescent="0.25">
      <c r="A65" s="20"/>
      <c r="B65" s="483"/>
      <c r="C65" s="484" t="s">
        <v>117</v>
      </c>
      <c r="D65" s="484"/>
      <c r="E65" s="484"/>
      <c r="F65" s="484"/>
      <c r="G65" s="462"/>
      <c r="H65" s="547"/>
      <c r="I65" s="484"/>
      <c r="J65" s="485">
        <f>SUM(J64:J64)</f>
        <v>0</v>
      </c>
      <c r="K65" s="487"/>
      <c r="L65" s="112"/>
      <c r="M65" s="19"/>
      <c r="N65" s="19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</row>
    <row r="66" spans="1:50" ht="12" customHeight="1" x14ac:dyDescent="0.2">
      <c r="A66" s="20"/>
      <c r="B66" s="154"/>
      <c r="C66" s="112"/>
      <c r="D66" s="112"/>
      <c r="E66" s="112"/>
      <c r="F66" s="112"/>
      <c r="G66" s="112"/>
      <c r="H66" s="112"/>
      <c r="I66" s="112"/>
      <c r="J66" s="138"/>
      <c r="K66" s="112"/>
      <c r="L66" s="112"/>
      <c r="M66" s="19"/>
      <c r="N66" s="19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</row>
    <row r="67" spans="1:50" ht="12" customHeight="1" thickBot="1" x14ac:dyDescent="0.25">
      <c r="A67" s="20"/>
      <c r="B67" s="111" t="s">
        <v>127</v>
      </c>
      <c r="C67" s="112"/>
      <c r="D67" s="112"/>
      <c r="E67" s="112"/>
      <c r="F67" s="112"/>
      <c r="G67" s="112"/>
      <c r="H67" s="112"/>
      <c r="I67" s="112"/>
      <c r="J67" s="138"/>
      <c r="K67" s="112"/>
      <c r="L67" s="112"/>
      <c r="M67" s="19"/>
      <c r="N67" s="19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</row>
    <row r="68" spans="1:50" ht="12" customHeight="1" thickBot="1" x14ac:dyDescent="0.25">
      <c r="A68" s="20"/>
      <c r="B68" s="482"/>
      <c r="C68" s="432"/>
      <c r="D68" s="434" t="s">
        <v>93</v>
      </c>
      <c r="E68" s="434" t="s">
        <v>104</v>
      </c>
      <c r="F68" s="434" t="s">
        <v>96</v>
      </c>
      <c r="G68" s="434" t="s">
        <v>105</v>
      </c>
      <c r="H68" s="434" t="s">
        <v>106</v>
      </c>
      <c r="I68" s="434" t="s">
        <v>107</v>
      </c>
      <c r="J68" s="492" t="s">
        <v>108</v>
      </c>
      <c r="K68" s="435" t="s">
        <v>109</v>
      </c>
      <c r="L68" s="112"/>
      <c r="M68" s="19"/>
      <c r="N68" s="19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</row>
    <row r="69" spans="1:50" ht="12" customHeight="1" thickBot="1" x14ac:dyDescent="0.25">
      <c r="A69" s="20"/>
      <c r="B69" s="436" t="s">
        <v>111</v>
      </c>
      <c r="C69" s="437" t="s">
        <v>112</v>
      </c>
      <c r="D69" s="440" t="s">
        <v>99</v>
      </c>
      <c r="E69" s="440" t="s">
        <v>99</v>
      </c>
      <c r="F69" s="440" t="s">
        <v>135</v>
      </c>
      <c r="G69" s="440" t="s">
        <v>99</v>
      </c>
      <c r="H69" s="440" t="s">
        <v>136</v>
      </c>
      <c r="I69" s="440" t="s">
        <v>137</v>
      </c>
      <c r="J69" s="493" t="s">
        <v>113</v>
      </c>
      <c r="K69" s="441" t="s">
        <v>114</v>
      </c>
      <c r="L69" s="112"/>
      <c r="M69" s="19"/>
      <c r="N69" s="19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</row>
    <row r="70" spans="1:50" ht="12" customHeight="1" x14ac:dyDescent="0.2">
      <c r="A70" s="20"/>
      <c r="B70" s="160">
        <v>4</v>
      </c>
      <c r="C70" s="184" t="s">
        <v>242</v>
      </c>
      <c r="D70" s="309">
        <v>2.2000000000000002</v>
      </c>
      <c r="E70" s="309">
        <v>1.4</v>
      </c>
      <c r="F70" s="181"/>
      <c r="G70" s="309">
        <v>2</v>
      </c>
      <c r="H70" s="170">
        <f>B70*D70*E70*G70</f>
        <v>24.64</v>
      </c>
      <c r="I70" s="181">
        <v>2.2000000000000002</v>
      </c>
      <c r="J70" s="494">
        <f>H70*I70</f>
        <v>54.208000000000006</v>
      </c>
      <c r="K70" s="166" t="s">
        <v>116</v>
      </c>
      <c r="L70" s="112"/>
      <c r="M70" s="19">
        <f>1*1.2*1.25*2</f>
        <v>3</v>
      </c>
      <c r="N70" s="19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</row>
    <row r="71" spans="1:50" ht="12" customHeight="1" thickBot="1" x14ac:dyDescent="0.25">
      <c r="A71" s="20"/>
      <c r="B71" s="160">
        <v>1</v>
      </c>
      <c r="C71" s="184" t="s">
        <v>1410</v>
      </c>
      <c r="D71" s="309">
        <v>6.5</v>
      </c>
      <c r="E71" s="309">
        <v>2.2999999999999998</v>
      </c>
      <c r="F71" s="181"/>
      <c r="G71" s="309">
        <v>3.2</v>
      </c>
      <c r="H71" s="297">
        <f>B71*D71*E71*G71</f>
        <v>47.84</v>
      </c>
      <c r="I71" s="181">
        <v>2.2000000000000002</v>
      </c>
      <c r="J71" s="494">
        <f>H71*I71</f>
        <v>105.24800000000002</v>
      </c>
      <c r="K71" s="166" t="s">
        <v>116</v>
      </c>
      <c r="L71" s="112"/>
      <c r="M71" s="19">
        <f>1*1.2*1.25*2</f>
        <v>3</v>
      </c>
      <c r="N71" s="19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</row>
    <row r="72" spans="1:50" ht="12" customHeight="1" thickBot="1" x14ac:dyDescent="0.25">
      <c r="A72" s="20"/>
      <c r="B72" s="483"/>
      <c r="C72" s="484" t="s">
        <v>117</v>
      </c>
      <c r="D72" s="484"/>
      <c r="E72" s="484"/>
      <c r="F72" s="484"/>
      <c r="G72" s="462"/>
      <c r="H72" s="485">
        <f>SUM(H70:H71)</f>
        <v>72.48</v>
      </c>
      <c r="I72" s="484"/>
      <c r="J72" s="485">
        <f>SUM(J70:J71)</f>
        <v>159.45600000000002</v>
      </c>
      <c r="K72" s="487"/>
      <c r="L72" s="112"/>
      <c r="M72" s="19"/>
      <c r="N72" s="19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</row>
    <row r="73" spans="1:50" ht="12" customHeight="1" x14ac:dyDescent="0.2">
      <c r="A73" s="20"/>
      <c r="B73" s="154"/>
      <c r="C73" s="112"/>
      <c r="D73" s="112"/>
      <c r="E73" s="112"/>
      <c r="F73" s="112"/>
      <c r="G73" s="112"/>
      <c r="H73" s="112"/>
      <c r="I73" s="112"/>
      <c r="J73" s="138"/>
      <c r="K73" s="112"/>
      <c r="L73" s="112"/>
      <c r="M73" s="19"/>
      <c r="N73" s="19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</row>
    <row r="74" spans="1:50" ht="12" customHeight="1" thickBot="1" x14ac:dyDescent="0.25">
      <c r="A74" s="20"/>
      <c r="B74" s="111" t="s">
        <v>175</v>
      </c>
      <c r="C74" s="112"/>
      <c r="D74" s="112"/>
      <c r="E74" s="112"/>
      <c r="F74" s="112"/>
      <c r="G74" s="112"/>
      <c r="H74" s="112"/>
      <c r="I74" s="112"/>
      <c r="J74" s="138"/>
      <c r="K74" s="112"/>
      <c r="L74" s="112"/>
      <c r="M74" s="19"/>
      <c r="N74" s="19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</row>
    <row r="75" spans="1:50" ht="12" customHeight="1" thickBot="1" x14ac:dyDescent="0.25">
      <c r="A75" s="20"/>
      <c r="B75" s="482"/>
      <c r="C75" s="432"/>
      <c r="D75" s="434" t="s">
        <v>93</v>
      </c>
      <c r="E75" s="434" t="s">
        <v>104</v>
      </c>
      <c r="F75" s="434" t="s">
        <v>96</v>
      </c>
      <c r="G75" s="434" t="s">
        <v>105</v>
      </c>
      <c r="H75" s="434" t="s">
        <v>106</v>
      </c>
      <c r="I75" s="434" t="s">
        <v>107</v>
      </c>
      <c r="J75" s="492" t="s">
        <v>108</v>
      </c>
      <c r="K75" s="435" t="s">
        <v>109</v>
      </c>
      <c r="L75" s="112"/>
      <c r="M75" s="19"/>
      <c r="N75" s="19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</row>
    <row r="76" spans="1:50" ht="12" customHeight="1" thickBot="1" x14ac:dyDescent="0.25">
      <c r="A76" s="20"/>
      <c r="B76" s="436" t="s">
        <v>111</v>
      </c>
      <c r="C76" s="437" t="s">
        <v>112</v>
      </c>
      <c r="D76" s="440" t="s">
        <v>99</v>
      </c>
      <c r="E76" s="440" t="s">
        <v>99</v>
      </c>
      <c r="F76" s="440" t="s">
        <v>135</v>
      </c>
      <c r="G76" s="440" t="s">
        <v>99</v>
      </c>
      <c r="H76" s="440" t="s">
        <v>136</v>
      </c>
      <c r="I76" s="440" t="s">
        <v>137</v>
      </c>
      <c r="J76" s="493" t="s">
        <v>113</v>
      </c>
      <c r="K76" s="441" t="s">
        <v>114</v>
      </c>
      <c r="L76" s="112"/>
      <c r="M76" s="19"/>
      <c r="N76" s="19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</row>
    <row r="77" spans="1:50" ht="12" customHeight="1" thickBot="1" x14ac:dyDescent="0.25">
      <c r="A77" s="20"/>
      <c r="B77" s="158"/>
      <c r="C77" s="284"/>
      <c r="D77" s="286"/>
      <c r="E77" s="295"/>
      <c r="F77" s="286"/>
      <c r="G77" s="285"/>
      <c r="H77" s="286"/>
      <c r="I77" s="427"/>
      <c r="J77" s="564"/>
      <c r="K77" s="435"/>
      <c r="L77" s="112"/>
      <c r="M77" s="19"/>
      <c r="N77" s="19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</row>
    <row r="78" spans="1:50" ht="12" customHeight="1" thickBot="1" x14ac:dyDescent="0.25">
      <c r="A78" s="20"/>
      <c r="B78" s="483"/>
      <c r="C78" s="484" t="s">
        <v>117</v>
      </c>
      <c r="D78" s="484"/>
      <c r="E78" s="484"/>
      <c r="F78" s="484"/>
      <c r="G78" s="462"/>
      <c r="H78" s="547"/>
      <c r="I78" s="484"/>
      <c r="J78" s="485">
        <f>SUM(J77:J77)</f>
        <v>0</v>
      </c>
      <c r="K78" s="586"/>
      <c r="L78" s="112"/>
      <c r="M78" s="19"/>
      <c r="N78" s="19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</row>
    <row r="79" spans="1:50" ht="12" customHeight="1" x14ac:dyDescent="0.2">
      <c r="A79" s="20"/>
      <c r="B79" s="154"/>
      <c r="C79" s="112"/>
      <c r="D79" s="112"/>
      <c r="E79" s="112"/>
      <c r="F79" s="112"/>
      <c r="G79" s="112"/>
      <c r="H79" s="112"/>
      <c r="I79" s="112"/>
      <c r="J79" s="138"/>
      <c r="K79" s="112"/>
      <c r="L79" s="112"/>
      <c r="M79" s="19"/>
      <c r="N79" s="19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</row>
    <row r="80" spans="1:50" ht="12" customHeight="1" thickBot="1" x14ac:dyDescent="0.25">
      <c r="A80" s="97"/>
      <c r="B80" s="111" t="s">
        <v>217</v>
      </c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9"/>
      <c r="N80" s="19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  <c r="AM80" s="97"/>
      <c r="AN80" s="97"/>
      <c r="AO80" s="97"/>
      <c r="AP80" s="97"/>
      <c r="AQ80" s="97"/>
      <c r="AR80" s="97"/>
      <c r="AS80" s="97"/>
      <c r="AT80" s="97"/>
      <c r="AU80" s="97"/>
      <c r="AV80" s="97"/>
      <c r="AW80" s="97"/>
      <c r="AX80" s="97"/>
    </row>
    <row r="81" spans="1:50" ht="12" customHeight="1" thickBot="1" x14ac:dyDescent="0.25">
      <c r="A81" s="97"/>
      <c r="B81" s="482"/>
      <c r="C81" s="432"/>
      <c r="D81" s="434" t="s">
        <v>93</v>
      </c>
      <c r="E81" s="434" t="s">
        <v>104</v>
      </c>
      <c r="F81" s="434" t="s">
        <v>96</v>
      </c>
      <c r="G81" s="434" t="s">
        <v>105</v>
      </c>
      <c r="H81" s="434" t="s">
        <v>106</v>
      </c>
      <c r="I81" s="434" t="s">
        <v>107</v>
      </c>
      <c r="J81" s="434" t="s">
        <v>108</v>
      </c>
      <c r="K81" s="435" t="s">
        <v>109</v>
      </c>
      <c r="L81" s="112"/>
      <c r="M81" s="19"/>
      <c r="N81" s="19"/>
      <c r="O81" s="97"/>
      <c r="P81" s="97"/>
      <c r="Q81" s="97"/>
      <c r="R81" s="97"/>
      <c r="S81" s="97"/>
      <c r="T81" s="97"/>
      <c r="U81" s="97"/>
      <c r="V81" s="97"/>
      <c r="W81" s="97"/>
      <c r="X81" s="97"/>
      <c r="Y81" s="97"/>
      <c r="Z81" s="97"/>
      <c r="AA81" s="97"/>
      <c r="AB81" s="97"/>
      <c r="AC81" s="97"/>
      <c r="AD81" s="97"/>
      <c r="AE81" s="97"/>
      <c r="AF81" s="97"/>
      <c r="AG81" s="97"/>
      <c r="AH81" s="97"/>
      <c r="AI81" s="97"/>
      <c r="AJ81" s="97"/>
      <c r="AK81" s="97"/>
      <c r="AL81" s="97"/>
      <c r="AM81" s="97"/>
      <c r="AN81" s="97"/>
      <c r="AO81" s="97"/>
      <c r="AP81" s="97"/>
      <c r="AQ81" s="97"/>
      <c r="AR81" s="97"/>
      <c r="AS81" s="97"/>
      <c r="AT81" s="97"/>
      <c r="AU81" s="97"/>
      <c r="AV81" s="97"/>
      <c r="AW81" s="97"/>
      <c r="AX81" s="97"/>
    </row>
    <row r="82" spans="1:50" ht="12" customHeight="1" thickBot="1" x14ac:dyDescent="0.25">
      <c r="A82" s="97"/>
      <c r="B82" s="436" t="s">
        <v>111</v>
      </c>
      <c r="C82" s="437" t="s">
        <v>112</v>
      </c>
      <c r="D82" s="440" t="s">
        <v>99</v>
      </c>
      <c r="E82" s="440" t="s">
        <v>99</v>
      </c>
      <c r="F82" s="440" t="s">
        <v>135</v>
      </c>
      <c r="G82" s="440" t="s">
        <v>99</v>
      </c>
      <c r="H82" s="440" t="s">
        <v>136</v>
      </c>
      <c r="I82" s="440" t="s">
        <v>137</v>
      </c>
      <c r="J82" s="440" t="s">
        <v>113</v>
      </c>
      <c r="K82" s="441" t="s">
        <v>114</v>
      </c>
      <c r="L82" s="112"/>
      <c r="M82" s="19"/>
      <c r="N82" s="19"/>
      <c r="O82" s="97"/>
      <c r="P82" s="97"/>
      <c r="Q82" s="97"/>
      <c r="R82" s="97"/>
      <c r="S82" s="97"/>
      <c r="T82" s="97"/>
      <c r="U82" s="97"/>
      <c r="V82" s="97"/>
      <c r="W82" s="97"/>
      <c r="X82" s="97"/>
      <c r="Y82" s="97"/>
      <c r="Z82" s="97"/>
      <c r="AA82" s="97"/>
      <c r="AB82" s="97"/>
      <c r="AC82" s="97"/>
      <c r="AD82" s="97"/>
      <c r="AE82" s="97"/>
      <c r="AF82" s="97"/>
      <c r="AG82" s="97"/>
      <c r="AH82" s="97"/>
      <c r="AI82" s="97"/>
      <c r="AJ82" s="97"/>
      <c r="AK82" s="97"/>
      <c r="AL82" s="97"/>
      <c r="AM82" s="97"/>
      <c r="AN82" s="97"/>
      <c r="AO82" s="97"/>
      <c r="AP82" s="97"/>
      <c r="AQ82" s="97"/>
      <c r="AR82" s="97"/>
      <c r="AS82" s="97"/>
      <c r="AT82" s="97"/>
      <c r="AU82" s="97"/>
      <c r="AV82" s="97"/>
      <c r="AW82" s="97"/>
      <c r="AX82" s="97"/>
    </row>
    <row r="83" spans="1:50" ht="12" customHeight="1" thickBot="1" x14ac:dyDescent="0.25">
      <c r="A83" s="97"/>
      <c r="B83" s="470"/>
      <c r="C83" s="498"/>
      <c r="D83" s="499"/>
      <c r="E83" s="499"/>
      <c r="F83" s="500"/>
      <c r="G83" s="499"/>
      <c r="H83" s="500"/>
      <c r="I83" s="499"/>
      <c r="J83" s="500"/>
      <c r="K83" s="435"/>
      <c r="L83" s="112"/>
      <c r="M83" s="19"/>
      <c r="N83" s="19"/>
      <c r="O83" s="97"/>
      <c r="P83" s="97"/>
      <c r="Q83" s="97"/>
      <c r="R83" s="97"/>
      <c r="S83" s="97"/>
      <c r="T83" s="97"/>
      <c r="U83" s="97"/>
      <c r="V83" s="97"/>
      <c r="W83" s="97"/>
      <c r="X83" s="97"/>
      <c r="Y83" s="97"/>
      <c r="Z83" s="97"/>
      <c r="AA83" s="97"/>
      <c r="AB83" s="97"/>
      <c r="AC83" s="97"/>
      <c r="AD83" s="97"/>
      <c r="AE83" s="97"/>
      <c r="AF83" s="97"/>
      <c r="AG83" s="97"/>
      <c r="AH83" s="97"/>
      <c r="AI83" s="97"/>
      <c r="AJ83" s="97"/>
      <c r="AK83" s="97"/>
      <c r="AL83" s="97"/>
      <c r="AM83" s="97"/>
      <c r="AN83" s="97"/>
      <c r="AO83" s="97"/>
      <c r="AP83" s="97"/>
      <c r="AQ83" s="97"/>
      <c r="AR83" s="97"/>
      <c r="AS83" s="97"/>
      <c r="AT83" s="97"/>
      <c r="AU83" s="97"/>
      <c r="AV83" s="97"/>
      <c r="AW83" s="97"/>
      <c r="AX83" s="97"/>
    </row>
    <row r="84" spans="1:50" ht="12" customHeight="1" thickBot="1" x14ac:dyDescent="0.25">
      <c r="A84" s="97"/>
      <c r="B84" s="483"/>
      <c r="C84" s="484" t="s">
        <v>117</v>
      </c>
      <c r="D84" s="484"/>
      <c r="E84" s="484"/>
      <c r="F84" s="484"/>
      <c r="G84" s="462"/>
      <c r="H84" s="547"/>
      <c r="I84" s="484"/>
      <c r="J84" s="520">
        <f>J83</f>
        <v>0</v>
      </c>
      <c r="K84" s="586"/>
      <c r="L84" s="112"/>
      <c r="M84" s="19"/>
      <c r="N84" s="19"/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  <c r="Z84" s="97"/>
      <c r="AA84" s="97"/>
      <c r="AB84" s="97"/>
      <c r="AC84" s="97"/>
      <c r="AD84" s="97"/>
      <c r="AE84" s="97"/>
      <c r="AF84" s="97"/>
      <c r="AG84" s="97"/>
      <c r="AH84" s="97"/>
      <c r="AI84" s="97"/>
      <c r="AJ84" s="97"/>
      <c r="AK84" s="97"/>
      <c r="AL84" s="97"/>
      <c r="AM84" s="97"/>
      <c r="AN84" s="97"/>
      <c r="AO84" s="97"/>
      <c r="AP84" s="97"/>
      <c r="AQ84" s="97"/>
      <c r="AR84" s="97"/>
      <c r="AS84" s="97"/>
      <c r="AT84" s="97"/>
      <c r="AU84" s="97"/>
      <c r="AV84" s="97"/>
      <c r="AW84" s="97"/>
      <c r="AX84" s="97"/>
    </row>
    <row r="85" spans="1:50" ht="12" customHeight="1" x14ac:dyDescent="0.2">
      <c r="A85" s="20"/>
      <c r="B85" s="154"/>
      <c r="C85" s="112"/>
      <c r="D85" s="112"/>
      <c r="E85" s="112"/>
      <c r="F85" s="112"/>
      <c r="G85" s="112"/>
      <c r="H85" s="112"/>
      <c r="I85" s="112"/>
      <c r="J85" s="138"/>
      <c r="K85" s="112"/>
      <c r="L85" s="112"/>
      <c r="M85" s="19"/>
      <c r="N85" s="19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</row>
    <row r="86" spans="1:50" ht="12" customHeight="1" thickBot="1" x14ac:dyDescent="0.25">
      <c r="A86" s="20"/>
      <c r="B86" s="111" t="s">
        <v>123</v>
      </c>
      <c r="C86" s="112"/>
      <c r="D86" s="112"/>
      <c r="E86" s="112"/>
      <c r="F86" s="112"/>
      <c r="G86" s="112"/>
      <c r="H86" s="112"/>
      <c r="I86" s="112"/>
      <c r="J86" s="138"/>
      <c r="K86" s="112"/>
      <c r="L86" s="112"/>
      <c r="M86" s="19"/>
      <c r="N86" s="19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</row>
    <row r="87" spans="1:50" ht="12" customHeight="1" thickBot="1" x14ac:dyDescent="0.25">
      <c r="A87" s="20"/>
      <c r="B87" s="482"/>
      <c r="C87" s="432"/>
      <c r="D87" s="434" t="s">
        <v>93</v>
      </c>
      <c r="E87" s="434" t="s">
        <v>104</v>
      </c>
      <c r="F87" s="434" t="s">
        <v>96</v>
      </c>
      <c r="G87" s="434" t="s">
        <v>105</v>
      </c>
      <c r="H87" s="434" t="s">
        <v>106</v>
      </c>
      <c r="I87" s="434" t="s">
        <v>124</v>
      </c>
      <c r="J87" s="492" t="s">
        <v>108</v>
      </c>
      <c r="K87" s="435" t="s">
        <v>109</v>
      </c>
      <c r="L87" s="112"/>
      <c r="M87" s="19"/>
      <c r="N87" s="19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</row>
    <row r="88" spans="1:50" ht="12" customHeight="1" thickBot="1" x14ac:dyDescent="0.25">
      <c r="A88" s="20"/>
      <c r="B88" s="436" t="s">
        <v>111</v>
      </c>
      <c r="C88" s="437" t="s">
        <v>112</v>
      </c>
      <c r="D88" s="440" t="s">
        <v>99</v>
      </c>
      <c r="E88" s="440" t="s">
        <v>99</v>
      </c>
      <c r="F88" s="440" t="s">
        <v>135</v>
      </c>
      <c r="G88" s="440" t="s">
        <v>99</v>
      </c>
      <c r="H88" s="440" t="s">
        <v>136</v>
      </c>
      <c r="I88" s="440" t="s">
        <v>125</v>
      </c>
      <c r="J88" s="493" t="s">
        <v>113</v>
      </c>
      <c r="K88" s="441" t="s">
        <v>114</v>
      </c>
      <c r="L88" s="112"/>
      <c r="M88" s="19"/>
      <c r="N88" s="19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</row>
    <row r="89" spans="1:50" ht="12" customHeight="1" thickBot="1" x14ac:dyDescent="0.25">
      <c r="A89" s="20"/>
      <c r="B89" s="159"/>
      <c r="C89" s="185"/>
      <c r="D89" s="170"/>
      <c r="E89" s="169"/>
      <c r="F89" s="169"/>
      <c r="G89" s="169"/>
      <c r="H89" s="298"/>
      <c r="I89" s="169"/>
      <c r="J89" s="299"/>
      <c r="K89" s="172"/>
      <c r="L89" s="112"/>
      <c r="M89" s="19"/>
      <c r="N89" s="19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</row>
    <row r="90" spans="1:50" ht="12" customHeight="1" thickBot="1" x14ac:dyDescent="0.25">
      <c r="A90" s="20"/>
      <c r="B90" s="483"/>
      <c r="C90" s="484" t="s">
        <v>117</v>
      </c>
      <c r="D90" s="484"/>
      <c r="E90" s="484"/>
      <c r="F90" s="484"/>
      <c r="G90" s="462"/>
      <c r="H90" s="504"/>
      <c r="I90" s="484"/>
      <c r="J90" s="485">
        <f>SUM(J89:J89)</f>
        <v>0</v>
      </c>
      <c r="K90" s="487"/>
      <c r="L90" s="112"/>
      <c r="M90" s="19"/>
      <c r="N90" s="19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</row>
    <row r="91" spans="1:50" ht="12" customHeight="1" x14ac:dyDescent="0.2">
      <c r="A91" s="20"/>
      <c r="B91" s="259"/>
      <c r="C91" s="258"/>
      <c r="D91" s="258"/>
      <c r="E91" s="258"/>
      <c r="F91" s="258"/>
      <c r="G91" s="258"/>
      <c r="H91" s="133"/>
      <c r="I91" s="258"/>
      <c r="J91" s="488"/>
      <c r="K91" s="258"/>
      <c r="L91" s="112"/>
      <c r="M91" s="19"/>
      <c r="N91" s="19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</row>
    <row r="92" spans="1:50" ht="12" customHeight="1" thickBot="1" x14ac:dyDescent="0.25">
      <c r="A92" s="97"/>
      <c r="B92" s="111" t="s">
        <v>166</v>
      </c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9"/>
      <c r="N92" s="19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97"/>
      <c r="AH92" s="97"/>
      <c r="AI92" s="97"/>
      <c r="AJ92" s="97"/>
      <c r="AK92" s="97"/>
      <c r="AL92" s="97"/>
      <c r="AM92" s="97"/>
      <c r="AN92" s="97"/>
      <c r="AO92" s="97"/>
      <c r="AP92" s="97"/>
      <c r="AQ92" s="97"/>
      <c r="AR92" s="97"/>
      <c r="AS92" s="97"/>
      <c r="AT92" s="97"/>
      <c r="AU92" s="97"/>
      <c r="AV92" s="97"/>
      <c r="AW92" s="97"/>
      <c r="AX92" s="97"/>
    </row>
    <row r="93" spans="1:50" ht="12" customHeight="1" thickBot="1" x14ac:dyDescent="0.25">
      <c r="A93" s="97"/>
      <c r="B93" s="482"/>
      <c r="C93" s="432"/>
      <c r="D93" s="470" t="s">
        <v>93</v>
      </c>
      <c r="E93" s="434" t="s">
        <v>104</v>
      </c>
      <c r="F93" s="434" t="s">
        <v>96</v>
      </c>
      <c r="G93" s="434" t="s">
        <v>105</v>
      </c>
      <c r="H93" s="434" t="s">
        <v>106</v>
      </c>
      <c r="I93" s="434" t="s">
        <v>124</v>
      </c>
      <c r="J93" s="434" t="s">
        <v>108</v>
      </c>
      <c r="K93" s="435" t="s">
        <v>109</v>
      </c>
      <c r="L93" s="112"/>
      <c r="M93" s="19"/>
      <c r="N93" s="19"/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97"/>
      <c r="AA93" s="97"/>
      <c r="AB93" s="97"/>
      <c r="AC93" s="97"/>
      <c r="AD93" s="97"/>
      <c r="AE93" s="97"/>
      <c r="AF93" s="97"/>
      <c r="AG93" s="97"/>
      <c r="AH93" s="97"/>
      <c r="AI93" s="97"/>
      <c r="AJ93" s="97"/>
      <c r="AK93" s="97"/>
      <c r="AL93" s="97"/>
      <c r="AM93" s="97"/>
      <c r="AN93" s="97"/>
      <c r="AO93" s="97"/>
      <c r="AP93" s="97"/>
      <c r="AQ93" s="97"/>
      <c r="AR93" s="97"/>
      <c r="AS93" s="97"/>
      <c r="AT93" s="97"/>
      <c r="AU93" s="97"/>
      <c r="AV93" s="97"/>
      <c r="AW93" s="97"/>
      <c r="AX93" s="97"/>
    </row>
    <row r="94" spans="1:50" ht="12" customHeight="1" thickBot="1" x14ac:dyDescent="0.25">
      <c r="A94" s="97"/>
      <c r="B94" s="436" t="s">
        <v>111</v>
      </c>
      <c r="C94" s="437" t="s">
        <v>112</v>
      </c>
      <c r="D94" s="505" t="s">
        <v>99</v>
      </c>
      <c r="E94" s="440" t="s">
        <v>99</v>
      </c>
      <c r="F94" s="440" t="s">
        <v>135</v>
      </c>
      <c r="G94" s="440" t="s">
        <v>99</v>
      </c>
      <c r="H94" s="440" t="s">
        <v>136</v>
      </c>
      <c r="I94" s="440" t="s">
        <v>125</v>
      </c>
      <c r="J94" s="440" t="s">
        <v>113</v>
      </c>
      <c r="K94" s="441" t="s">
        <v>114</v>
      </c>
      <c r="L94" s="112"/>
      <c r="M94" s="19"/>
      <c r="N94" s="19"/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7"/>
      <c r="AB94" s="97"/>
      <c r="AC94" s="97"/>
      <c r="AD94" s="97"/>
      <c r="AE94" s="97"/>
      <c r="AF94" s="97"/>
      <c r="AG94" s="97"/>
      <c r="AH94" s="97"/>
      <c r="AI94" s="97"/>
      <c r="AJ94" s="97"/>
      <c r="AK94" s="97"/>
      <c r="AL94" s="97"/>
      <c r="AM94" s="97"/>
      <c r="AN94" s="97"/>
      <c r="AO94" s="97"/>
      <c r="AP94" s="97"/>
      <c r="AQ94" s="97"/>
      <c r="AR94" s="97"/>
      <c r="AS94" s="97"/>
      <c r="AT94" s="97"/>
      <c r="AU94" s="97"/>
      <c r="AV94" s="97"/>
      <c r="AW94" s="97"/>
      <c r="AX94" s="97"/>
    </row>
    <row r="95" spans="1:50" ht="12" customHeight="1" thickBot="1" x14ac:dyDescent="0.25">
      <c r="A95" s="97"/>
      <c r="B95" s="442"/>
      <c r="C95" s="569"/>
      <c r="D95" s="181"/>
      <c r="E95" s="181"/>
      <c r="F95" s="181"/>
      <c r="G95" s="181"/>
      <c r="H95" s="297"/>
      <c r="I95" s="181"/>
      <c r="J95" s="297"/>
      <c r="K95" s="184"/>
      <c r="L95" s="112"/>
      <c r="M95" s="19"/>
      <c r="N95" s="19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7"/>
      <c r="AX95" s="97"/>
    </row>
    <row r="96" spans="1:50" ht="12" customHeight="1" thickBot="1" x14ac:dyDescent="0.25">
      <c r="A96" s="97"/>
      <c r="B96" s="483"/>
      <c r="C96" s="484" t="s">
        <v>117</v>
      </c>
      <c r="D96" s="484"/>
      <c r="E96" s="484"/>
      <c r="F96" s="484"/>
      <c r="G96" s="462"/>
      <c r="H96" s="547"/>
      <c r="I96" s="510"/>
      <c r="J96" s="485">
        <v>0</v>
      </c>
      <c r="K96" s="487"/>
      <c r="L96" s="112"/>
      <c r="M96" s="19"/>
      <c r="N96" s="19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7"/>
      <c r="AX96" s="97"/>
    </row>
    <row r="97" spans="1:50" ht="12" customHeight="1" x14ac:dyDescent="0.2">
      <c r="A97" s="20"/>
      <c r="B97" s="259"/>
      <c r="C97" s="258"/>
      <c r="D97" s="258"/>
      <c r="E97" s="258"/>
      <c r="F97" s="258"/>
      <c r="G97" s="258"/>
      <c r="H97" s="133"/>
      <c r="I97" s="258"/>
      <c r="J97" s="488"/>
      <c r="K97" s="258"/>
      <c r="L97" s="112"/>
      <c r="M97" s="19"/>
      <c r="N97" s="19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</row>
    <row r="98" spans="1:50" ht="12" customHeight="1" thickBot="1" x14ac:dyDescent="0.25">
      <c r="A98" s="20"/>
      <c r="B98" s="111" t="s">
        <v>365</v>
      </c>
      <c r="C98" s="112"/>
      <c r="D98" s="112"/>
      <c r="E98" s="112"/>
      <c r="F98" s="112"/>
      <c r="G98" s="112"/>
      <c r="H98" s="112"/>
      <c r="I98" s="112"/>
      <c r="J98" s="138"/>
      <c r="K98" s="112"/>
      <c r="L98" s="112"/>
      <c r="M98" s="19"/>
      <c r="N98" s="19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</row>
    <row r="99" spans="1:50" ht="12" customHeight="1" thickBot="1" x14ac:dyDescent="0.25">
      <c r="A99" s="20"/>
      <c r="B99" s="482"/>
      <c r="C99" s="432"/>
      <c r="D99" s="434" t="s">
        <v>93</v>
      </c>
      <c r="E99" s="434" t="s">
        <v>104</v>
      </c>
      <c r="F99" s="434" t="s">
        <v>96</v>
      </c>
      <c r="G99" s="434" t="s">
        <v>105</v>
      </c>
      <c r="H99" s="434" t="s">
        <v>106</v>
      </c>
      <c r="I99" s="434" t="s">
        <v>107</v>
      </c>
      <c r="J99" s="492" t="s">
        <v>108</v>
      </c>
      <c r="K99" s="435" t="s">
        <v>109</v>
      </c>
      <c r="L99" s="112"/>
      <c r="M99" s="19"/>
      <c r="N99" s="19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</row>
    <row r="100" spans="1:50" ht="12" customHeight="1" thickBot="1" x14ac:dyDescent="0.25">
      <c r="A100" s="20"/>
      <c r="B100" s="436" t="s">
        <v>111</v>
      </c>
      <c r="C100" s="437" t="s">
        <v>112</v>
      </c>
      <c r="D100" s="440" t="s">
        <v>99</v>
      </c>
      <c r="E100" s="440" t="s">
        <v>99</v>
      </c>
      <c r="F100" s="440" t="s">
        <v>135</v>
      </c>
      <c r="G100" s="440" t="s">
        <v>99</v>
      </c>
      <c r="H100" s="440" t="s">
        <v>136</v>
      </c>
      <c r="I100" s="440" t="s">
        <v>137</v>
      </c>
      <c r="J100" s="493" t="s">
        <v>113</v>
      </c>
      <c r="K100" s="441" t="s">
        <v>114</v>
      </c>
      <c r="L100" s="112"/>
      <c r="M100" s="19"/>
      <c r="N100" s="19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</row>
    <row r="101" spans="1:50" ht="12" customHeight="1" thickBot="1" x14ac:dyDescent="0.25">
      <c r="A101" s="20"/>
      <c r="B101" s="157"/>
      <c r="C101" s="186"/>
      <c r="D101" s="302"/>
      <c r="E101" s="302"/>
      <c r="F101" s="427"/>
      <c r="G101" s="302"/>
      <c r="H101" s="516"/>
      <c r="I101" s="427"/>
      <c r="J101" s="564"/>
      <c r="K101" s="300"/>
      <c r="L101" s="112"/>
      <c r="M101" s="19"/>
      <c r="N101" s="19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</row>
    <row r="102" spans="1:50" ht="12" customHeight="1" thickBot="1" x14ac:dyDescent="0.25">
      <c r="A102" s="20"/>
      <c r="B102" s="483"/>
      <c r="C102" s="484" t="s">
        <v>117</v>
      </c>
      <c r="D102" s="484"/>
      <c r="E102" s="484"/>
      <c r="F102" s="484"/>
      <c r="G102" s="462"/>
      <c r="H102" s="547"/>
      <c r="I102" s="484"/>
      <c r="J102" s="485">
        <f>SUM(J101:J101)</f>
        <v>0</v>
      </c>
      <c r="K102" s="586"/>
      <c r="L102" s="112"/>
      <c r="M102" s="19"/>
      <c r="N102" s="19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</row>
    <row r="103" spans="1:50" ht="12" customHeight="1" x14ac:dyDescent="0.2">
      <c r="A103" s="20"/>
      <c r="B103" s="259"/>
      <c r="C103" s="258"/>
      <c r="D103" s="258"/>
      <c r="E103" s="258"/>
      <c r="F103" s="258"/>
      <c r="G103" s="258"/>
      <c r="H103" s="133"/>
      <c r="I103" s="258"/>
      <c r="J103" s="488"/>
      <c r="K103" s="258"/>
      <c r="L103" s="112"/>
      <c r="M103" s="19"/>
      <c r="N103" s="19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</row>
    <row r="104" spans="1:50" s="161" customFormat="1" ht="12" customHeight="1" x14ac:dyDescent="0.2">
      <c r="A104" s="134"/>
      <c r="B104" s="259"/>
      <c r="C104" s="258"/>
      <c r="D104" s="258"/>
      <c r="E104" s="258"/>
      <c r="F104" s="258"/>
      <c r="G104" s="258"/>
      <c r="H104" s="133"/>
      <c r="I104" s="258"/>
      <c r="J104" s="488"/>
      <c r="K104" s="258"/>
      <c r="L104" s="112"/>
      <c r="M104" s="136"/>
      <c r="N104" s="136"/>
      <c r="O104" s="134"/>
      <c r="P104" s="134"/>
      <c r="Q104" s="134"/>
      <c r="R104" s="134"/>
      <c r="S104" s="134"/>
      <c r="T104" s="134"/>
      <c r="U104" s="134"/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4"/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</row>
    <row r="105" spans="1:50" ht="12" customHeigh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9"/>
      <c r="N105" s="19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</row>
    <row r="106" spans="1:50" ht="12" customHeigh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9"/>
      <c r="N106" s="19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</row>
    <row r="107" spans="1:50" ht="12" customHeigh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9"/>
      <c r="N107" s="19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</row>
    <row r="108" spans="1:50" ht="12" customHeigh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9"/>
      <c r="N108" s="19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</row>
    <row r="109" spans="1:50" ht="12" customHeigh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9"/>
      <c r="N109" s="19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</row>
    <row r="110" spans="1:50" ht="12" customHeigh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9"/>
      <c r="N110" s="19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</row>
    <row r="123" spans="4:11" ht="12" customHeight="1" x14ac:dyDescent="0.2">
      <c r="H123" s="8"/>
      <c r="I123" s="8"/>
    </row>
    <row r="126" spans="4:11" ht="12" customHeight="1" x14ac:dyDescent="0.2">
      <c r="D126" s="929" t="s">
        <v>2088</v>
      </c>
    </row>
    <row r="128" spans="4:11" ht="12" customHeight="1" x14ac:dyDescent="0.2">
      <c r="D128" s="212" t="s">
        <v>971</v>
      </c>
      <c r="E128" s="212" t="s">
        <v>972</v>
      </c>
      <c r="F128" s="212" t="s">
        <v>93</v>
      </c>
      <c r="G128" s="212" t="s">
        <v>94</v>
      </c>
      <c r="H128" s="212" t="s">
        <v>973</v>
      </c>
      <c r="I128" s="212" t="s">
        <v>984</v>
      </c>
      <c r="J128" s="212" t="s">
        <v>125</v>
      </c>
      <c r="K128" s="212" t="s">
        <v>134</v>
      </c>
    </row>
    <row r="129" spans="4:11" ht="12" customHeight="1" x14ac:dyDescent="0.2">
      <c r="D129" s="803" t="s">
        <v>2103</v>
      </c>
      <c r="E129" s="212"/>
      <c r="F129" s="212"/>
      <c r="G129" s="212"/>
      <c r="H129" s="212"/>
      <c r="I129" s="212"/>
      <c r="J129" s="212"/>
      <c r="K129" s="212"/>
    </row>
    <row r="130" spans="4:11" ht="12" customHeight="1" x14ac:dyDescent="0.2">
      <c r="D130" s="210" t="s">
        <v>2095</v>
      </c>
      <c r="E130" s="210">
        <v>4</v>
      </c>
      <c r="F130" s="211">
        <v>3</v>
      </c>
      <c r="G130" s="212"/>
      <c r="H130" s="212"/>
      <c r="I130" s="212"/>
      <c r="J130" s="212">
        <v>8.3400000000000002E-3</v>
      </c>
      <c r="K130" s="212">
        <f t="shared" ref="K130:K147" si="0">E130*F130*J130</f>
        <v>0.10008</v>
      </c>
    </row>
    <row r="131" spans="4:11" ht="12" customHeight="1" x14ac:dyDescent="0.2">
      <c r="D131" s="210" t="s">
        <v>2089</v>
      </c>
      <c r="E131" s="210">
        <v>2</v>
      </c>
      <c r="F131" s="211">
        <v>3</v>
      </c>
      <c r="G131" s="212"/>
      <c r="H131" s="212"/>
      <c r="I131" s="212"/>
      <c r="J131" s="212">
        <v>1.11E-2</v>
      </c>
      <c r="K131" s="212">
        <f t="shared" si="0"/>
        <v>6.6600000000000006E-2</v>
      </c>
    </row>
    <row r="132" spans="4:11" ht="12" customHeight="1" x14ac:dyDescent="0.2">
      <c r="D132" s="210" t="s">
        <v>2089</v>
      </c>
      <c r="E132" s="210">
        <v>2</v>
      </c>
      <c r="F132" s="211">
        <v>2.2999999999999998</v>
      </c>
      <c r="G132" s="212"/>
      <c r="H132" s="212"/>
      <c r="I132" s="212"/>
      <c r="J132" s="212">
        <v>1.11E-2</v>
      </c>
      <c r="K132" s="212">
        <f t="shared" si="0"/>
        <v>5.1060000000000001E-2</v>
      </c>
    </row>
    <row r="133" spans="4:11" ht="12" customHeight="1" x14ac:dyDescent="0.2">
      <c r="D133" s="210" t="s">
        <v>2089</v>
      </c>
      <c r="E133" s="210">
        <v>2</v>
      </c>
      <c r="F133" s="211">
        <v>2.15</v>
      </c>
      <c r="G133" s="212"/>
      <c r="H133" s="212"/>
      <c r="I133" s="212"/>
      <c r="J133" s="212">
        <v>1.11E-2</v>
      </c>
      <c r="K133" s="212">
        <f t="shared" si="0"/>
        <v>4.7730000000000002E-2</v>
      </c>
    </row>
    <row r="134" spans="4:11" ht="12" customHeight="1" x14ac:dyDescent="0.2">
      <c r="D134" s="210" t="s">
        <v>161</v>
      </c>
      <c r="E134" s="210">
        <v>2</v>
      </c>
      <c r="F134" s="211">
        <v>4.7</v>
      </c>
      <c r="G134" s="212"/>
      <c r="H134" s="212"/>
      <c r="I134" s="212"/>
      <c r="J134" s="212">
        <v>3.1099999999999999E-2</v>
      </c>
      <c r="K134" s="212">
        <f t="shared" si="0"/>
        <v>0.29233999999999999</v>
      </c>
    </row>
    <row r="135" spans="4:11" ht="12" customHeight="1" x14ac:dyDescent="0.2">
      <c r="D135" s="210" t="s">
        <v>2090</v>
      </c>
      <c r="E135" s="210">
        <v>4</v>
      </c>
      <c r="F135" s="211">
        <v>0.2</v>
      </c>
      <c r="G135" s="212"/>
      <c r="H135" s="212"/>
      <c r="I135" s="212"/>
      <c r="J135" s="212">
        <v>3.7699999999999999E-3</v>
      </c>
      <c r="K135" s="212">
        <f t="shared" si="0"/>
        <v>3.016E-3</v>
      </c>
    </row>
    <row r="136" spans="4:11" ht="12" customHeight="1" x14ac:dyDescent="0.2">
      <c r="D136" s="210" t="s">
        <v>2091</v>
      </c>
      <c r="E136" s="210">
        <v>2</v>
      </c>
      <c r="F136" s="211">
        <v>3</v>
      </c>
      <c r="G136" s="212"/>
      <c r="H136" s="212"/>
      <c r="I136" s="212"/>
      <c r="J136" s="212">
        <v>5.4200000000000003E-3</v>
      </c>
      <c r="K136" s="212">
        <f t="shared" si="0"/>
        <v>3.252E-2</v>
      </c>
    </row>
    <row r="137" spans="4:11" ht="12" customHeight="1" x14ac:dyDescent="0.2">
      <c r="D137" s="210" t="s">
        <v>2092</v>
      </c>
      <c r="E137" s="210">
        <v>2</v>
      </c>
      <c r="F137" s="211">
        <v>3</v>
      </c>
      <c r="G137" s="212"/>
      <c r="H137" s="212"/>
      <c r="I137" s="212"/>
      <c r="J137" s="212">
        <v>3.7699999999999999E-3</v>
      </c>
      <c r="K137" s="212">
        <f t="shared" si="0"/>
        <v>2.2620000000000001E-2</v>
      </c>
    </row>
    <row r="138" spans="4:11" ht="12" customHeight="1" x14ac:dyDescent="0.2">
      <c r="D138" s="210" t="s">
        <v>2092</v>
      </c>
      <c r="E138" s="210">
        <v>2</v>
      </c>
      <c r="F138" s="211">
        <v>4.25</v>
      </c>
      <c r="G138" s="212"/>
      <c r="H138" s="212"/>
      <c r="I138" s="212"/>
      <c r="J138" s="212">
        <v>3.7699999999999999E-3</v>
      </c>
      <c r="K138" s="212">
        <f t="shared" si="0"/>
        <v>3.2044999999999997E-2</v>
      </c>
    </row>
    <row r="139" spans="4:11" ht="12" customHeight="1" x14ac:dyDescent="0.2">
      <c r="D139" s="210" t="s">
        <v>2092</v>
      </c>
      <c r="E139" s="210">
        <v>2</v>
      </c>
      <c r="F139" s="211">
        <v>3.7</v>
      </c>
      <c r="G139" s="212"/>
      <c r="H139" s="212"/>
      <c r="I139" s="212"/>
      <c r="J139" s="212">
        <v>3.7699999999999999E-3</v>
      </c>
      <c r="K139" s="212">
        <f t="shared" si="0"/>
        <v>2.7897999999999999E-2</v>
      </c>
    </row>
    <row r="140" spans="4:11" ht="12" customHeight="1" x14ac:dyDescent="0.2">
      <c r="D140" s="210" t="s">
        <v>2093</v>
      </c>
      <c r="E140" s="210">
        <v>1</v>
      </c>
      <c r="F140" s="211">
        <v>3</v>
      </c>
      <c r="G140" s="212"/>
      <c r="H140" s="212"/>
      <c r="I140" s="212"/>
      <c r="J140" s="212">
        <v>6.2300000000000003E-3</v>
      </c>
      <c r="K140" s="212">
        <f t="shared" si="0"/>
        <v>1.8690000000000002E-2</v>
      </c>
    </row>
    <row r="141" spans="4:11" ht="12" customHeight="1" x14ac:dyDescent="0.2">
      <c r="D141" s="210" t="s">
        <v>2094</v>
      </c>
      <c r="E141" s="210">
        <v>2</v>
      </c>
      <c r="F141" s="211">
        <v>3</v>
      </c>
      <c r="G141" s="212"/>
      <c r="H141" s="212"/>
      <c r="I141" s="212"/>
      <c r="J141" s="212">
        <v>5.1500000000000001E-3</v>
      </c>
      <c r="K141" s="212">
        <f t="shared" si="0"/>
        <v>3.09E-2</v>
      </c>
    </row>
    <row r="142" spans="4:11" ht="12" customHeight="1" x14ac:dyDescent="0.2">
      <c r="D142" s="210" t="s">
        <v>1143</v>
      </c>
      <c r="E142" s="210">
        <v>4</v>
      </c>
      <c r="F142" s="214">
        <v>2.2000000000000002</v>
      </c>
      <c r="G142" s="214"/>
      <c r="H142" s="214"/>
      <c r="I142" s="214"/>
      <c r="J142" s="212">
        <v>1.34E-2</v>
      </c>
      <c r="K142" s="212">
        <f t="shared" si="0"/>
        <v>0.11792000000000001</v>
      </c>
    </row>
    <row r="143" spans="4:11" ht="12" customHeight="1" x14ac:dyDescent="0.2">
      <c r="D143" s="210" t="s">
        <v>1143</v>
      </c>
      <c r="E143" s="210">
        <v>8</v>
      </c>
      <c r="F143" s="211">
        <v>3</v>
      </c>
      <c r="G143" s="212"/>
      <c r="H143" s="212"/>
      <c r="I143" s="212"/>
      <c r="J143" s="212">
        <v>1.34E-2</v>
      </c>
      <c r="K143" s="212">
        <f t="shared" si="0"/>
        <v>0.3216</v>
      </c>
    </row>
    <row r="144" spans="4:11" ht="12" customHeight="1" x14ac:dyDescent="0.2">
      <c r="D144" s="210" t="s">
        <v>1143</v>
      </c>
      <c r="E144" s="210">
        <v>4</v>
      </c>
      <c r="F144" s="211">
        <v>2.8</v>
      </c>
      <c r="G144" s="212"/>
      <c r="H144" s="212"/>
      <c r="I144" s="212"/>
      <c r="J144" s="212">
        <v>1.34E-2</v>
      </c>
      <c r="K144" s="212">
        <f t="shared" si="0"/>
        <v>0.15007999999999999</v>
      </c>
    </row>
    <row r="145" spans="4:11" ht="12" customHeight="1" x14ac:dyDescent="0.2">
      <c r="D145" s="210" t="s">
        <v>2104</v>
      </c>
      <c r="E145" s="210">
        <v>2</v>
      </c>
      <c r="F145" s="211">
        <v>2.2999999999999998</v>
      </c>
      <c r="G145" s="212"/>
      <c r="H145" s="212"/>
      <c r="I145" s="212"/>
      <c r="J145" s="212">
        <v>2.53E-2</v>
      </c>
      <c r="K145" s="212">
        <f t="shared" si="0"/>
        <v>0.11637999999999998</v>
      </c>
    </row>
    <row r="146" spans="4:11" ht="12" customHeight="1" x14ac:dyDescent="0.2">
      <c r="D146" s="210" t="s">
        <v>2104</v>
      </c>
      <c r="E146" s="210">
        <v>2</v>
      </c>
      <c r="F146" s="211">
        <v>2.15</v>
      </c>
      <c r="G146" s="212"/>
      <c r="H146" s="212"/>
      <c r="I146" s="212"/>
      <c r="J146" s="212">
        <v>2.53E-2</v>
      </c>
      <c r="K146" s="212">
        <f t="shared" si="0"/>
        <v>0.10879</v>
      </c>
    </row>
    <row r="147" spans="4:11" ht="12" customHeight="1" x14ac:dyDescent="0.2">
      <c r="D147" s="210" t="s">
        <v>2104</v>
      </c>
      <c r="E147" s="210">
        <v>4</v>
      </c>
      <c r="F147" s="214">
        <v>2.2000000000000002</v>
      </c>
      <c r="G147" s="214"/>
      <c r="H147" s="214"/>
      <c r="I147" s="214"/>
      <c r="J147" s="212">
        <v>2.53E-2</v>
      </c>
      <c r="K147" s="212">
        <f t="shared" si="0"/>
        <v>0.22264</v>
      </c>
    </row>
    <row r="148" spans="4:11" ht="12" customHeight="1" x14ac:dyDescent="0.2">
      <c r="D148" s="210" t="s">
        <v>2096</v>
      </c>
      <c r="E148" s="210">
        <v>1</v>
      </c>
      <c r="F148" s="211"/>
      <c r="G148" s="212"/>
      <c r="H148" s="212"/>
      <c r="I148" s="212"/>
      <c r="J148" s="212">
        <v>3.2000000000000001E-2</v>
      </c>
      <c r="K148" s="212">
        <f>J148</f>
        <v>3.2000000000000001E-2</v>
      </c>
    </row>
    <row r="149" spans="4:11" ht="12" customHeight="1" x14ac:dyDescent="0.2">
      <c r="D149" s="210" t="s">
        <v>1344</v>
      </c>
      <c r="E149" s="210">
        <v>1</v>
      </c>
      <c r="F149" s="214"/>
      <c r="G149" s="214"/>
      <c r="H149" s="214"/>
      <c r="I149" s="214"/>
      <c r="J149" s="214">
        <v>0.2</v>
      </c>
      <c r="K149" s="215">
        <f>E149*J149</f>
        <v>0.2</v>
      </c>
    </row>
    <row r="150" spans="4:11" ht="12" customHeight="1" x14ac:dyDescent="0.2">
      <c r="D150" s="210" t="s">
        <v>2097</v>
      </c>
      <c r="E150" s="210">
        <v>1</v>
      </c>
      <c r="F150" s="214"/>
      <c r="G150" s="214"/>
      <c r="H150" s="214"/>
      <c r="I150" s="214"/>
      <c r="J150" s="214">
        <v>0.22800000000000001</v>
      </c>
      <c r="K150" s="215">
        <f>E150*J150</f>
        <v>0.22800000000000001</v>
      </c>
    </row>
    <row r="151" spans="4:11" ht="12" customHeight="1" x14ac:dyDescent="0.2">
      <c r="D151" s="210" t="s">
        <v>2099</v>
      </c>
      <c r="E151" s="210">
        <v>2</v>
      </c>
      <c r="F151" s="214"/>
      <c r="G151" s="214"/>
      <c r="H151" s="214"/>
      <c r="I151" s="214"/>
      <c r="J151" s="214">
        <v>3.5000000000000003E-2</v>
      </c>
      <c r="K151" s="215">
        <f>E151*J151</f>
        <v>7.0000000000000007E-2</v>
      </c>
    </row>
    <row r="152" spans="4:11" ht="12" customHeight="1" x14ac:dyDescent="0.2">
      <c r="D152" s="210" t="s">
        <v>2098</v>
      </c>
      <c r="E152" s="210">
        <v>2</v>
      </c>
      <c r="F152" s="214"/>
      <c r="G152" s="214"/>
      <c r="H152" s="214"/>
      <c r="I152" s="214"/>
      <c r="J152" s="214">
        <f>0.2033*E152</f>
        <v>0.40660000000000002</v>
      </c>
      <c r="K152" s="215">
        <f>J152</f>
        <v>0.40660000000000002</v>
      </c>
    </row>
    <row r="153" spans="4:11" ht="12" customHeight="1" x14ac:dyDescent="0.2">
      <c r="D153" s="217" t="s">
        <v>2102</v>
      </c>
      <c r="E153" s="210"/>
      <c r="F153" s="214"/>
      <c r="G153" s="214"/>
      <c r="H153" s="214"/>
      <c r="I153" s="214"/>
      <c r="J153" s="214"/>
      <c r="K153" s="215"/>
    </row>
    <row r="154" spans="4:11" ht="12" customHeight="1" x14ac:dyDescent="0.2">
      <c r="D154" s="210" t="s">
        <v>1143</v>
      </c>
      <c r="E154" s="210">
        <v>8</v>
      </c>
      <c r="F154" s="211">
        <v>1</v>
      </c>
      <c r="G154" s="212"/>
      <c r="H154" s="212"/>
      <c r="I154" s="212"/>
      <c r="J154" s="212">
        <v>1.34E-2</v>
      </c>
      <c r="K154" s="212">
        <f>E154*F154*J154</f>
        <v>0.1072</v>
      </c>
    </row>
    <row r="155" spans="4:11" ht="12" customHeight="1" x14ac:dyDescent="0.2">
      <c r="D155" s="210" t="s">
        <v>1143</v>
      </c>
      <c r="E155" s="210">
        <v>4</v>
      </c>
      <c r="F155" s="211">
        <v>1.2</v>
      </c>
      <c r="G155" s="212"/>
      <c r="H155" s="212"/>
      <c r="I155" s="212"/>
      <c r="J155" s="212">
        <v>1.34E-2</v>
      </c>
      <c r="K155" s="212">
        <f>E155*F155*J155</f>
        <v>6.4320000000000002E-2</v>
      </c>
    </row>
    <row r="156" spans="4:11" ht="12" customHeight="1" x14ac:dyDescent="0.2">
      <c r="D156" s="210" t="s">
        <v>1143</v>
      </c>
      <c r="E156" s="210">
        <v>4</v>
      </c>
      <c r="F156" s="211">
        <v>3</v>
      </c>
      <c r="G156" s="212"/>
      <c r="H156" s="212"/>
      <c r="I156" s="212"/>
      <c r="J156" s="212">
        <v>1.34E-2</v>
      </c>
      <c r="K156" s="212">
        <f>E156*F156*J156</f>
        <v>0.1608</v>
      </c>
    </row>
    <row r="157" spans="4:11" ht="12" customHeight="1" x14ac:dyDescent="0.2">
      <c r="D157" s="210" t="s">
        <v>2090</v>
      </c>
      <c r="E157" s="210">
        <v>8</v>
      </c>
      <c r="F157" s="211">
        <v>0.9</v>
      </c>
      <c r="G157" s="212"/>
      <c r="H157" s="212"/>
      <c r="I157" s="212"/>
      <c r="J157" s="212">
        <v>3.7699999999999999E-3</v>
      </c>
      <c r="K157" s="212">
        <f>E157*F157*J157</f>
        <v>2.7144000000000001E-2</v>
      </c>
    </row>
    <row r="158" spans="4:11" ht="12" customHeight="1" x14ac:dyDescent="0.2">
      <c r="D158" s="210" t="s">
        <v>2100</v>
      </c>
      <c r="E158" s="210">
        <v>12</v>
      </c>
      <c r="F158" s="214">
        <v>0.2</v>
      </c>
      <c r="G158" s="214"/>
      <c r="H158" s="214"/>
      <c r="I158" s="214"/>
      <c r="J158" s="218">
        <v>4.7099999999999998E-3</v>
      </c>
      <c r="K158" s="212">
        <f>E158*F158*J158</f>
        <v>1.1304000000000002E-2</v>
      </c>
    </row>
    <row r="159" spans="4:11" ht="12" customHeight="1" x14ac:dyDescent="0.2">
      <c r="D159" s="210" t="s">
        <v>1344</v>
      </c>
      <c r="E159" s="210">
        <v>1</v>
      </c>
      <c r="F159" s="214"/>
      <c r="G159" s="214"/>
      <c r="H159" s="214"/>
      <c r="I159" s="214"/>
      <c r="J159" s="214">
        <v>4.8000000000000001E-2</v>
      </c>
      <c r="K159" s="215">
        <f>E159*J159</f>
        <v>4.8000000000000001E-2</v>
      </c>
    </row>
    <row r="160" spans="4:11" ht="12" customHeight="1" x14ac:dyDescent="0.2">
      <c r="D160" s="210"/>
      <c r="E160" s="210"/>
      <c r="F160" s="214"/>
      <c r="G160" s="214"/>
      <c r="H160" s="214"/>
      <c r="I160" s="214"/>
      <c r="J160" s="214"/>
      <c r="K160" s="212"/>
    </row>
    <row r="161" spans="4:13" ht="12" customHeight="1" x14ac:dyDescent="0.2">
      <c r="D161" s="803" t="s">
        <v>2101</v>
      </c>
      <c r="E161" s="210"/>
      <c r="F161" s="214"/>
      <c r="G161" s="1268" t="s">
        <v>1346</v>
      </c>
      <c r="H161" s="1269"/>
      <c r="I161" s="1269"/>
      <c r="J161" s="1270"/>
      <c r="K161" s="215">
        <f>SUM(K130:K160)*1.15</f>
        <v>3.5860185499999995</v>
      </c>
      <c r="M161" s="2">
        <f>K161/3</f>
        <v>1.1953395166666665</v>
      </c>
    </row>
    <row r="162" spans="4:13" ht="12" customHeight="1" x14ac:dyDescent="0.2">
      <c r="D162" s="210"/>
      <c r="E162" s="210"/>
      <c r="F162" s="214"/>
      <c r="G162" s="214"/>
      <c r="H162" s="214"/>
      <c r="I162" s="214"/>
      <c r="J162" s="214"/>
      <c r="K162" s="215"/>
    </row>
    <row r="163" spans="4:13" ht="12" customHeight="1" x14ac:dyDescent="0.2">
      <c r="D163" s="217" t="s">
        <v>2105</v>
      </c>
      <c r="E163" s="804">
        <v>22.18</v>
      </c>
      <c r="F163" s="805"/>
      <c r="G163" s="805"/>
      <c r="H163" s="805"/>
      <c r="I163" s="805"/>
      <c r="J163" s="806">
        <f>M161</f>
        <v>1.1953395166666665</v>
      </c>
      <c r="K163" s="807">
        <f>E163*J163</f>
        <v>26.512630479666662</v>
      </c>
    </row>
    <row r="164" spans="4:13" ht="12" customHeight="1" x14ac:dyDescent="0.2">
      <c r="D164" s="210"/>
      <c r="E164" s="210"/>
      <c r="F164" s="214"/>
      <c r="G164" s="214"/>
      <c r="H164" s="214"/>
      <c r="I164" s="214"/>
      <c r="J164" s="214"/>
      <c r="K164" s="215"/>
    </row>
    <row r="165" spans="4:13" ht="12" customHeight="1" x14ac:dyDescent="0.2">
      <c r="D165" s="217" t="s">
        <v>2106</v>
      </c>
      <c r="E165" s="804">
        <v>22.04</v>
      </c>
      <c r="F165" s="805"/>
      <c r="G165" s="805"/>
      <c r="H165" s="805"/>
      <c r="I165" s="805"/>
      <c r="J165" s="806">
        <f>M161</f>
        <v>1.1953395166666665</v>
      </c>
      <c r="K165" s="807">
        <f>E165*J165</f>
        <v>26.345282947333327</v>
      </c>
    </row>
    <row r="166" spans="4:13" ht="12" customHeight="1" x14ac:dyDescent="0.2">
      <c r="D166" s="210"/>
      <c r="E166" s="210"/>
      <c r="F166" s="214"/>
      <c r="G166" s="214"/>
      <c r="H166" s="214"/>
      <c r="I166" s="214"/>
      <c r="J166" s="214"/>
      <c r="K166" s="215"/>
    </row>
    <row r="167" spans="4:13" ht="12" customHeight="1" x14ac:dyDescent="0.2">
      <c r="D167" s="217" t="s">
        <v>2107</v>
      </c>
      <c r="E167" s="804">
        <v>22.18</v>
      </c>
      <c r="F167" s="805"/>
      <c r="G167" s="805"/>
      <c r="H167" s="805"/>
      <c r="I167" s="805"/>
      <c r="J167" s="806">
        <f>M161</f>
        <v>1.1953395166666665</v>
      </c>
      <c r="K167" s="807">
        <f>E167*J167</f>
        <v>26.512630479666662</v>
      </c>
    </row>
    <row r="168" spans="4:13" ht="12" customHeight="1" x14ac:dyDescent="0.2">
      <c r="D168" s="210"/>
      <c r="E168" s="210"/>
      <c r="F168" s="214"/>
      <c r="G168" s="214"/>
      <c r="H168" s="214"/>
      <c r="I168" s="214"/>
      <c r="J168" s="214"/>
      <c r="K168" s="215"/>
    </row>
    <row r="169" spans="4:13" ht="12" customHeight="1" x14ac:dyDescent="0.2">
      <c r="D169" s="217" t="s">
        <v>2108</v>
      </c>
      <c r="E169" s="804">
        <v>19.29</v>
      </c>
      <c r="F169" s="805"/>
      <c r="G169" s="805"/>
      <c r="H169" s="805"/>
      <c r="I169" s="805"/>
      <c r="J169" s="806">
        <f>M161</f>
        <v>1.1953395166666665</v>
      </c>
      <c r="K169" s="807">
        <f>E169*J169</f>
        <v>23.058099276499995</v>
      </c>
    </row>
    <row r="170" spans="4:13" ht="12" customHeight="1" x14ac:dyDescent="0.2">
      <c r="D170" s="210"/>
      <c r="E170" s="210"/>
      <c r="F170" s="211"/>
      <c r="G170" s="212"/>
      <c r="H170" s="212"/>
      <c r="I170" s="212"/>
      <c r="J170" s="212"/>
      <c r="K170" s="212"/>
    </row>
    <row r="171" spans="4:13" ht="12" customHeight="1" x14ac:dyDescent="0.2">
      <c r="D171" s="217" t="s">
        <v>792</v>
      </c>
      <c r="E171" s="804">
        <v>15.8</v>
      </c>
      <c r="F171" s="805"/>
      <c r="G171" s="805"/>
      <c r="H171" s="805"/>
      <c r="I171" s="805"/>
      <c r="J171" s="806">
        <f>M161</f>
        <v>1.1953395166666665</v>
      </c>
      <c r="K171" s="807">
        <f>E171*J171</f>
        <v>18.886364363333332</v>
      </c>
    </row>
    <row r="172" spans="4:13" ht="12" customHeight="1" x14ac:dyDescent="0.2">
      <c r="D172" s="803"/>
      <c r="E172" s="212"/>
      <c r="F172" s="212"/>
      <c r="G172" s="212"/>
      <c r="H172" s="212"/>
      <c r="I172" s="212"/>
      <c r="J172" s="212"/>
      <c r="K172" s="212"/>
    </row>
  </sheetData>
  <mergeCells count="4">
    <mergeCell ref="G161:J161"/>
    <mergeCell ref="F3:K3"/>
    <mergeCell ref="C13:E13"/>
    <mergeCell ref="C14:E14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1">
    <tabColor indexed="11"/>
  </sheetPr>
  <dimension ref="A1:AN90"/>
  <sheetViews>
    <sheetView showGridLines="0" view="pageBreakPreview" topLeftCell="A25" zoomScale="90" zoomScaleNormal="90" zoomScaleSheetLayoutView="90" workbookViewId="0">
      <selection activeCell="Y3" sqref="Y3"/>
    </sheetView>
  </sheetViews>
  <sheetFormatPr defaultRowHeight="12" customHeight="1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28515625" style="6" customWidth="1"/>
    <col min="13" max="15" width="9.7109375" style="2" customWidth="1"/>
    <col min="16" max="21" width="9.7109375" style="1" customWidth="1"/>
    <col min="22" max="40" width="9.140625" style="1"/>
  </cols>
  <sheetData>
    <row r="1" spans="1:4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</row>
    <row r="2" spans="1:40" ht="12" customHeight="1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9"/>
      <c r="N2" s="19"/>
      <c r="O2" s="19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</row>
    <row r="3" spans="1:4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</row>
    <row r="4" spans="1:40" ht="12" customHeight="1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9"/>
      <c r="N4" s="19"/>
      <c r="O4" s="19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</row>
    <row r="5" spans="1:40" ht="12" customHeight="1" x14ac:dyDescent="0.2">
      <c r="A5" s="20"/>
      <c r="B5" s="256" t="s">
        <v>91</v>
      </c>
      <c r="C5" s="180" t="s">
        <v>793</v>
      </c>
      <c r="D5" s="257"/>
      <c r="E5" s="257"/>
      <c r="F5" s="257"/>
      <c r="G5" s="258"/>
      <c r="H5"/>
      <c r="I5"/>
      <c r="J5"/>
      <c r="K5"/>
      <c r="L5" s="258"/>
      <c r="M5" s="19"/>
      <c r="N5" s="19"/>
      <c r="O5" s="19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</row>
    <row r="6" spans="1:40" ht="12" customHeight="1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9"/>
      <c r="N6" s="19"/>
      <c r="O6" s="19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</row>
    <row r="7" spans="1:40" ht="12" customHeight="1" x14ac:dyDescent="0.2">
      <c r="A7" s="20"/>
      <c r="B7" s="463"/>
      <c r="C7" s="464"/>
      <c r="D7" s="434" t="s">
        <v>93</v>
      </c>
      <c r="E7" s="434" t="s">
        <v>94</v>
      </c>
      <c r="F7" s="434"/>
      <c r="G7" s="434" t="s">
        <v>95</v>
      </c>
      <c r="H7" s="434" t="s">
        <v>96</v>
      </c>
      <c r="I7" s="434" t="s">
        <v>97</v>
      </c>
      <c r="J7" s="465" t="s">
        <v>98</v>
      </c>
      <c r="K7" s="466"/>
      <c r="L7" s="112"/>
      <c r="M7" s="19"/>
      <c r="N7" s="19"/>
      <c r="O7" s="19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</row>
    <row r="8" spans="1:40" ht="12" customHeight="1" thickBot="1" x14ac:dyDescent="0.25">
      <c r="A8" s="20"/>
      <c r="B8" s="425"/>
      <c r="C8" s="467"/>
      <c r="D8" s="440" t="s">
        <v>99</v>
      </c>
      <c r="E8" s="440" t="s">
        <v>99</v>
      </c>
      <c r="F8" s="440"/>
      <c r="G8" s="440" t="s">
        <v>99</v>
      </c>
      <c r="H8" s="440" t="s">
        <v>135</v>
      </c>
      <c r="I8" s="440" t="s">
        <v>136</v>
      </c>
      <c r="J8" s="468" t="s">
        <v>100</v>
      </c>
      <c r="K8" s="469"/>
      <c r="L8" s="112"/>
      <c r="M8" s="19"/>
      <c r="N8" s="19"/>
      <c r="O8" s="19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</row>
    <row r="9" spans="1:40" ht="12" customHeight="1" x14ac:dyDescent="0.2">
      <c r="A9" s="20"/>
      <c r="B9" s="638" t="s">
        <v>1499</v>
      </c>
      <c r="C9" s="181" t="s">
        <v>794</v>
      </c>
      <c r="D9" s="153"/>
      <c r="E9" s="153"/>
      <c r="F9" s="153"/>
      <c r="G9" s="153"/>
      <c r="H9" s="182"/>
      <c r="I9" s="183"/>
      <c r="J9" s="471"/>
      <c r="K9" s="443"/>
      <c r="L9" s="112"/>
      <c r="M9" s="19"/>
      <c r="N9" s="19"/>
      <c r="O9" s="19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</row>
    <row r="10" spans="1:40" ht="12" customHeight="1" x14ac:dyDescent="0.2">
      <c r="A10" s="20"/>
      <c r="B10" s="157"/>
      <c r="C10" s="181" t="s">
        <v>594</v>
      </c>
      <c r="D10" s="153">
        <v>375</v>
      </c>
      <c r="E10" s="153"/>
      <c r="F10" s="153"/>
      <c r="G10" s="153"/>
      <c r="H10" s="182"/>
      <c r="I10" s="183"/>
      <c r="J10" s="181"/>
      <c r="K10" s="184"/>
      <c r="L10" s="112"/>
      <c r="M10" s="19">
        <f>0.6*4*23</f>
        <v>55.199999999999996</v>
      </c>
      <c r="N10" s="19"/>
      <c r="O10" s="19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</row>
    <row r="11" spans="1:40" ht="12" customHeight="1" x14ac:dyDescent="0.2">
      <c r="A11" s="20"/>
      <c r="B11" s="157"/>
      <c r="C11" s="181" t="s">
        <v>791</v>
      </c>
      <c r="D11" s="182"/>
      <c r="E11" s="182"/>
      <c r="F11" s="182"/>
      <c r="G11" s="153"/>
      <c r="H11" s="182"/>
      <c r="I11" s="183"/>
      <c r="J11" s="181"/>
      <c r="K11" s="184"/>
      <c r="L11" s="112"/>
      <c r="M11" s="19"/>
      <c r="N11" s="19"/>
      <c r="O11" s="19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</row>
    <row r="12" spans="1:40" ht="12" customHeight="1" x14ac:dyDescent="0.2">
      <c r="A12" s="20"/>
      <c r="B12" s="157"/>
      <c r="C12" s="181" t="s">
        <v>1714</v>
      </c>
      <c r="D12" s="182">
        <v>4</v>
      </c>
      <c r="E12" s="182">
        <v>0.6</v>
      </c>
      <c r="F12" s="182"/>
      <c r="G12" s="153">
        <v>2.4</v>
      </c>
      <c r="H12" s="182">
        <f>D12*E12*23</f>
        <v>55.199999999999996</v>
      </c>
      <c r="I12" s="183">
        <f>H12*G12</f>
        <v>132.47999999999999</v>
      </c>
      <c r="J12" s="181"/>
      <c r="K12" s="184"/>
      <c r="L12" s="112"/>
      <c r="M12" s="19"/>
      <c r="N12" s="19"/>
      <c r="O12" s="19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</row>
    <row r="13" spans="1:40" ht="12" customHeight="1" x14ac:dyDescent="0.2">
      <c r="A13" s="20"/>
      <c r="B13" s="426"/>
      <c r="C13" s="1259" t="s">
        <v>2224</v>
      </c>
      <c r="D13" s="1260"/>
      <c r="E13" s="1261"/>
      <c r="F13" s="182"/>
      <c r="G13" s="182"/>
      <c r="H13" s="182"/>
      <c r="I13" s="183"/>
      <c r="J13" s="181"/>
      <c r="K13" s="184"/>
      <c r="L13" s="112"/>
      <c r="M13" s="19"/>
      <c r="N13" s="19"/>
      <c r="O13" s="19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</row>
    <row r="14" spans="1:40" ht="12" customHeight="1" thickBot="1" x14ac:dyDescent="0.25">
      <c r="A14" s="20"/>
      <c r="B14" s="426"/>
      <c r="C14" s="1282" t="s">
        <v>2214</v>
      </c>
      <c r="D14" s="1282"/>
      <c r="E14" s="1282"/>
      <c r="F14" s="153"/>
      <c r="G14" s="153"/>
      <c r="H14" s="153"/>
      <c r="I14" s="183"/>
      <c r="J14" s="169"/>
      <c r="K14" s="185"/>
      <c r="L14" s="112"/>
      <c r="M14" s="19"/>
      <c r="N14" s="19"/>
      <c r="O14" s="19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</row>
    <row r="15" spans="1:40" ht="12" customHeight="1" thickBot="1" x14ac:dyDescent="0.25">
      <c r="A15" s="20"/>
      <c r="B15" s="425"/>
      <c r="C15" s="188" t="s">
        <v>489</v>
      </c>
      <c r="D15" s="189"/>
      <c r="E15" s="189"/>
      <c r="F15" s="189"/>
      <c r="G15" s="189"/>
      <c r="H15" s="190">
        <f>SUM(H9:H14)</f>
        <v>55.199999999999996</v>
      </c>
      <c r="I15" s="191">
        <f>SUM(I9:I14)</f>
        <v>132.47999999999999</v>
      </c>
      <c r="J15" s="165"/>
      <c r="K15" s="192"/>
      <c r="L15" s="112"/>
      <c r="M15" s="19"/>
      <c r="N15" s="19"/>
      <c r="O15" s="19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</row>
    <row r="16" spans="1:40" ht="12" customHeight="1" x14ac:dyDescent="0.2">
      <c r="A16" s="20"/>
      <c r="B16" s="157" t="s">
        <v>2006</v>
      </c>
      <c r="C16" s="181"/>
      <c r="D16" s="182"/>
      <c r="E16" s="182"/>
      <c r="F16" s="182"/>
      <c r="G16" s="182"/>
      <c r="H16" s="182">
        <f>D16*E16</f>
        <v>0</v>
      </c>
      <c r="I16" s="183"/>
      <c r="J16" s="181"/>
      <c r="K16" s="184"/>
      <c r="L16" s="112"/>
      <c r="M16" s="19"/>
      <c r="N16" s="19"/>
      <c r="O16" s="19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</row>
    <row r="17" spans="1:40" ht="12" customHeight="1" x14ac:dyDescent="0.2">
      <c r="A17" s="20"/>
      <c r="B17" s="157"/>
      <c r="C17" s="181"/>
      <c r="D17" s="182"/>
      <c r="E17" s="182"/>
      <c r="F17" s="182"/>
      <c r="G17" s="182"/>
      <c r="H17" s="182"/>
      <c r="I17" s="183"/>
      <c r="J17" s="427"/>
      <c r="K17" s="186"/>
      <c r="L17" s="112"/>
      <c r="M17" s="19"/>
      <c r="N17" s="19"/>
      <c r="O17" s="19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</row>
    <row r="18" spans="1:40" ht="12" customHeight="1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12"/>
      <c r="M18" s="19"/>
      <c r="N18" s="19"/>
      <c r="O18" s="19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</row>
    <row r="19" spans="1:40" ht="12" customHeight="1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12"/>
      <c r="M19" s="19"/>
      <c r="N19" s="19"/>
      <c r="O19" s="19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</row>
    <row r="20" spans="1:40" ht="12" customHeight="1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427"/>
      <c r="K20" s="186"/>
      <c r="L20" s="112"/>
      <c r="M20" s="19"/>
      <c r="N20" s="19"/>
      <c r="O20" s="19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</row>
    <row r="21" spans="1:40" ht="12" customHeight="1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90"/>
      <c r="K21" s="287"/>
      <c r="L21" s="112"/>
      <c r="M21" s="19"/>
      <c r="N21" s="19"/>
      <c r="O21" s="19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</row>
    <row r="22" spans="1:40" ht="12" customHeight="1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0</v>
      </c>
      <c r="I22" s="429"/>
      <c r="J22" s="165"/>
      <c r="K22" s="192"/>
      <c r="L22" s="112"/>
      <c r="M22" s="19"/>
      <c r="N22" s="19"/>
      <c r="O22" s="19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</row>
    <row r="23" spans="1:40" ht="12" customHeight="1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9"/>
      <c r="N23" s="19"/>
      <c r="O23" s="19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</row>
    <row r="24" spans="1:40" ht="12" customHeight="1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9"/>
      <c r="N24" s="19"/>
      <c r="O24" s="19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</row>
    <row r="25" spans="1:40" ht="12" customHeight="1" thickBot="1" x14ac:dyDescent="0.25">
      <c r="A25" s="20"/>
      <c r="B25" s="482" t="str">
        <f>C5</f>
        <v>42 - Most č.3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9"/>
      <c r="N25" s="19"/>
      <c r="O25" s="19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</row>
    <row r="26" spans="1:40" ht="12" customHeight="1" thickBot="1" x14ac:dyDescent="0.25">
      <c r="A26" s="20"/>
      <c r="B26" s="930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9"/>
      <c r="N26" s="19"/>
      <c r="O26" s="19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</row>
    <row r="27" spans="1:40" ht="12" customHeight="1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>
        <v>1.8</v>
      </c>
      <c r="K27" s="1021"/>
      <c r="L27" s="112"/>
      <c r="M27" s="19"/>
      <c r="N27" s="19"/>
      <c r="O27" s="19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</row>
    <row r="28" spans="1:40" ht="12" customHeight="1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>
        <v>2.5</v>
      </c>
      <c r="K28" s="1028"/>
      <c r="L28" s="112"/>
      <c r="M28" s="19"/>
      <c r="N28" s="19"/>
      <c r="O28" s="19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</row>
    <row r="29" spans="1:40" ht="12" customHeight="1" x14ac:dyDescent="0.2">
      <c r="A29" s="20"/>
      <c r="B29" s="1027" t="s">
        <v>1648</v>
      </c>
      <c r="C29" s="1030" t="s">
        <v>1060</v>
      </c>
      <c r="D29" s="1184"/>
      <c r="E29" s="1031"/>
      <c r="F29" s="1025"/>
      <c r="G29" s="1025"/>
      <c r="H29" s="1025"/>
      <c r="I29" s="1025"/>
      <c r="J29" s="1026">
        <v>2.5</v>
      </c>
      <c r="K29" s="1030"/>
      <c r="L29" s="112"/>
      <c r="M29" s="19"/>
      <c r="N29" s="19"/>
      <c r="O29" s="19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</row>
    <row r="30" spans="1:40" ht="12" customHeight="1" x14ac:dyDescent="0.2">
      <c r="A30" s="20"/>
      <c r="B30" s="1032" t="s">
        <v>116</v>
      </c>
      <c r="C30" s="1030" t="s">
        <v>140</v>
      </c>
      <c r="D30" s="1184">
        <f>J51</f>
        <v>291.45600000000002</v>
      </c>
      <c r="E30" s="1031"/>
      <c r="F30" s="1025"/>
      <c r="G30" s="1025"/>
      <c r="H30" s="1025">
        <f>D30/2.2</f>
        <v>132.47999999999999</v>
      </c>
      <c r="I30" s="1025">
        <f>H51</f>
        <v>132.47999999999999</v>
      </c>
      <c r="J30" s="1025">
        <v>2.2000000000000002</v>
      </c>
      <c r="K30" s="1030"/>
      <c r="L30" s="112"/>
      <c r="M30" s="19"/>
      <c r="N30" s="19"/>
      <c r="O30" s="19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</row>
    <row r="31" spans="1:40" ht="12" customHeight="1" x14ac:dyDescent="0.2">
      <c r="A31" s="20"/>
      <c r="B31" s="1032" t="s">
        <v>367</v>
      </c>
      <c r="C31" s="1030" t="s">
        <v>368</v>
      </c>
      <c r="D31" s="1184"/>
      <c r="E31" s="1031"/>
      <c r="F31" s="1025"/>
      <c r="G31" s="1025"/>
      <c r="H31" s="1025"/>
      <c r="I31" s="1025"/>
      <c r="J31" s="1025"/>
      <c r="K31" s="1030"/>
      <c r="L31" s="112"/>
      <c r="M31" s="19"/>
      <c r="N31" s="19"/>
      <c r="O31" s="19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</row>
    <row r="32" spans="1:40" ht="12" customHeight="1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0"/>
      <c r="L32" s="112"/>
      <c r="M32" s="19"/>
      <c r="N32" s="19"/>
      <c r="O32" s="19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</row>
    <row r="33" spans="1:40" ht="12" customHeight="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0"/>
      <c r="L33" s="112"/>
      <c r="M33" s="19"/>
      <c r="N33" s="19"/>
      <c r="O33" s="19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</row>
    <row r="34" spans="1:40" ht="12" customHeight="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25"/>
      <c r="K34" s="1030"/>
      <c r="L34" s="112"/>
      <c r="M34" s="19"/>
      <c r="N34" s="19"/>
      <c r="O34" s="19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</row>
    <row r="35" spans="1:40" ht="12" customHeight="1" x14ac:dyDescent="0.2">
      <c r="A35" s="20"/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0"/>
      <c r="L35" s="112"/>
      <c r="M35" s="19"/>
      <c r="N35" s="19"/>
      <c r="O35" s="19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</row>
    <row r="36" spans="1:40" ht="12" customHeight="1" x14ac:dyDescent="0.2">
      <c r="A36" s="20"/>
      <c r="B36" s="1032" t="s">
        <v>143</v>
      </c>
      <c r="C36" s="1030" t="s">
        <v>526</v>
      </c>
      <c r="D36" s="1184">
        <f>J57</f>
        <v>5.98</v>
      </c>
      <c r="E36" s="1031"/>
      <c r="F36" s="1025"/>
      <c r="G36" s="1025"/>
      <c r="H36" s="1025"/>
      <c r="I36" s="1025"/>
      <c r="J36" s="1025"/>
      <c r="K36" s="1030"/>
      <c r="L36" s="112"/>
      <c r="M36" s="19"/>
      <c r="N36" s="19"/>
      <c r="O36" s="19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</row>
    <row r="37" spans="1:40" ht="12" customHeight="1" x14ac:dyDescent="0.2">
      <c r="A37" s="20"/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0"/>
      <c r="L37" s="112"/>
      <c r="M37" s="19"/>
      <c r="N37" s="19"/>
      <c r="O37" s="19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</row>
    <row r="38" spans="1:40" ht="12" customHeight="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0"/>
      <c r="L38" s="112"/>
      <c r="M38" s="19"/>
      <c r="N38" s="19"/>
      <c r="O38" s="19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</row>
    <row r="39" spans="1:40" ht="12" customHeight="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25"/>
      <c r="K39" s="1035"/>
      <c r="L39" s="112"/>
      <c r="M39" s="19"/>
      <c r="N39" s="19"/>
      <c r="O39" s="19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</row>
    <row r="40" spans="1:40" s="97" customFormat="1" ht="12" customHeight="1" x14ac:dyDescent="0.2"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</row>
    <row r="41" spans="1:40" s="19" customFormat="1" ht="12" customHeight="1" x14ac:dyDescent="0.2">
      <c r="A41" s="97"/>
      <c r="B41" s="1032" t="s">
        <v>116</v>
      </c>
      <c r="C41" s="1038" t="s">
        <v>1615</v>
      </c>
      <c r="D41" s="1185"/>
      <c r="E41" s="1040"/>
      <c r="F41" s="1040"/>
      <c r="G41" s="1040"/>
      <c r="H41" s="1040"/>
      <c r="I41" s="1040"/>
      <c r="J41" s="1040"/>
      <c r="K41" s="1041"/>
      <c r="L41" s="112"/>
      <c r="M41" s="97"/>
      <c r="N41" s="97"/>
      <c r="O41" s="97"/>
      <c r="P41" s="97"/>
      <c r="Q41" s="97"/>
      <c r="R41" s="97"/>
      <c r="S41" s="97"/>
    </row>
    <row r="42" spans="1:40" s="19" customFormat="1" ht="12" customHeight="1" thickBot="1" x14ac:dyDescent="0.25">
      <c r="A42" s="97"/>
      <c r="B42" s="1042" t="s">
        <v>1616</v>
      </c>
      <c r="C42" s="1043" t="s">
        <v>1617</v>
      </c>
      <c r="D42" s="1186"/>
      <c r="E42" s="1045"/>
      <c r="F42" s="1046"/>
      <c r="G42" s="1045"/>
      <c r="H42" s="1046"/>
      <c r="I42" s="1045"/>
      <c r="J42" s="1046"/>
      <c r="K42" s="1047"/>
      <c r="L42" s="112"/>
      <c r="M42" s="97"/>
      <c r="N42" s="97"/>
      <c r="O42" s="97"/>
      <c r="P42" s="97"/>
      <c r="Q42" s="97"/>
      <c r="R42" s="97"/>
      <c r="S42" s="97"/>
    </row>
    <row r="43" spans="1:40" ht="12" customHeight="1" thickBot="1" x14ac:dyDescent="0.25">
      <c r="A43" s="20"/>
      <c r="B43" s="456" t="s">
        <v>147</v>
      </c>
      <c r="C43" s="457"/>
      <c r="D43" s="565">
        <f>SUM(D27:D42)</f>
        <v>297.43600000000004</v>
      </c>
      <c r="E43" s="458"/>
      <c r="F43" s="458"/>
      <c r="G43" s="304">
        <f>SUM(G27:G42)</f>
        <v>0</v>
      </c>
      <c r="H43" s="304">
        <f>SUM(H27:H42)</f>
        <v>132.47999999999999</v>
      </c>
      <c r="I43" s="304">
        <f>SUM(I27:I42)</f>
        <v>132.47999999999999</v>
      </c>
      <c r="J43" s="459"/>
      <c r="K43" s="258"/>
      <c r="L43" s="112"/>
      <c r="M43" s="59" t="e">
        <f>J193+J175+J133+J151+J145+J103+J200+#REF!+#REF!</f>
        <v>#REF!</v>
      </c>
      <c r="N43" s="58">
        <f>H133+H103</f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</row>
    <row r="44" spans="1:40" s="1159" customFormat="1" ht="12" customHeight="1" x14ac:dyDescent="0.2">
      <c r="A44" s="1156"/>
      <c r="B44" s="1156"/>
      <c r="C44" s="1156"/>
      <c r="D44" s="1199"/>
      <c r="E44" s="1156"/>
      <c r="F44" s="1156"/>
      <c r="G44" s="1156"/>
      <c r="H44" s="1156"/>
      <c r="I44" s="1156"/>
      <c r="J44" s="1156"/>
      <c r="K44" s="1156"/>
      <c r="L44" s="1156"/>
      <c r="M44" s="1157"/>
      <c r="N44" s="257"/>
      <c r="O44" s="1158" t="s">
        <v>778</v>
      </c>
      <c r="P44" s="1158" t="s">
        <v>779</v>
      </c>
      <c r="Q44" s="1158" t="s">
        <v>108</v>
      </c>
      <c r="R44" s="1158" t="s">
        <v>1134</v>
      </c>
      <c r="S44" s="1158" t="s">
        <v>780</v>
      </c>
      <c r="T44" s="257"/>
      <c r="U44" s="257"/>
      <c r="V44" s="258"/>
      <c r="W44" s="258"/>
      <c r="X44" s="1156"/>
      <c r="Y44" s="1156"/>
      <c r="Z44" s="1156"/>
      <c r="AA44" s="1156"/>
      <c r="AB44" s="1156"/>
      <c r="AC44" s="1156"/>
      <c r="AD44" s="1156"/>
      <c r="AE44" s="1156"/>
    </row>
    <row r="45" spans="1:40" s="1159" customFormat="1" ht="12" customHeight="1" x14ac:dyDescent="0.2">
      <c r="A45" s="1156"/>
      <c r="B45" s="1156"/>
      <c r="C45" s="1156"/>
      <c r="D45" s="1156"/>
      <c r="E45" s="1156"/>
      <c r="F45" s="1156"/>
      <c r="G45" s="1156"/>
      <c r="H45" s="1156"/>
      <c r="I45" s="1156"/>
      <c r="J45" s="1156"/>
      <c r="K45" s="1156"/>
      <c r="L45" s="1156"/>
      <c r="M45" s="1157"/>
      <c r="N45" s="257"/>
      <c r="O45" s="1152">
        <f>H15</f>
        <v>55.199999999999996</v>
      </c>
      <c r="P45" s="1152">
        <f>I15</f>
        <v>132.47999999999999</v>
      </c>
      <c r="Q45" s="1153">
        <f>D43</f>
        <v>297.43600000000004</v>
      </c>
      <c r="R45" s="1153">
        <f>H43</f>
        <v>132.47999999999999</v>
      </c>
      <c r="S45" s="1152">
        <f>I43</f>
        <v>132.47999999999999</v>
      </c>
      <c r="T45" s="257"/>
      <c r="U45" s="257"/>
      <c r="V45" s="258"/>
      <c r="W45" s="258"/>
      <c r="X45" s="1156"/>
      <c r="Y45" s="1156"/>
      <c r="Z45" s="1156"/>
      <c r="AA45" s="1156"/>
      <c r="AB45" s="1156"/>
      <c r="AC45" s="1156"/>
      <c r="AD45" s="1156"/>
      <c r="AE45" s="1156"/>
    </row>
    <row r="46" spans="1:40" s="1159" customFormat="1" ht="12" customHeight="1" x14ac:dyDescent="0.2">
      <c r="A46" s="1156"/>
      <c r="B46" s="1156"/>
      <c r="C46" s="1156"/>
      <c r="D46" s="1156"/>
      <c r="E46" s="1156"/>
      <c r="F46" s="1156"/>
      <c r="G46" s="1156"/>
      <c r="H46" s="1156"/>
      <c r="I46" s="1156"/>
      <c r="J46" s="1156"/>
      <c r="K46" s="1156"/>
      <c r="L46" s="1156"/>
      <c r="M46" s="1157"/>
      <c r="N46" s="1160" t="s">
        <v>1491</v>
      </c>
      <c r="O46" s="1152">
        <f>D27</f>
        <v>0</v>
      </c>
      <c r="P46" s="1152">
        <f>D28</f>
        <v>0</v>
      </c>
      <c r="Q46" s="1153">
        <f>D29</f>
        <v>0</v>
      </c>
      <c r="R46" s="1153">
        <f>D30</f>
        <v>291.45600000000002</v>
      </c>
      <c r="S46" s="1152">
        <f>D31</f>
        <v>0</v>
      </c>
      <c r="T46" s="570">
        <f>D32</f>
        <v>0</v>
      </c>
      <c r="U46" s="570">
        <f>D33</f>
        <v>0</v>
      </c>
      <c r="V46" s="570">
        <f>D34</f>
        <v>0</v>
      </c>
      <c r="W46" s="1154">
        <f>D35</f>
        <v>0</v>
      </c>
      <c r="X46" s="1154">
        <f>D36</f>
        <v>5.98</v>
      </c>
      <c r="Y46" s="1154">
        <f>D37</f>
        <v>0</v>
      </c>
      <c r="Z46" s="1154">
        <f>D38</f>
        <v>0</v>
      </c>
      <c r="AA46" s="1154">
        <f>D39</f>
        <v>0</v>
      </c>
      <c r="AB46" s="1154">
        <f>D40</f>
        <v>0</v>
      </c>
      <c r="AC46" s="570">
        <f>D41</f>
        <v>0</v>
      </c>
      <c r="AD46" s="570">
        <f>D42</f>
        <v>0</v>
      </c>
      <c r="AE46" s="570">
        <f>SUM(O46:AD46)</f>
        <v>297.43600000000004</v>
      </c>
    </row>
    <row r="47" spans="1:40" ht="12" customHeight="1" thickBot="1" x14ac:dyDescent="0.25">
      <c r="A47" s="20"/>
      <c r="B47" s="111" t="s">
        <v>127</v>
      </c>
      <c r="C47" s="112"/>
      <c r="D47" s="112"/>
      <c r="E47" s="112"/>
      <c r="F47" s="112"/>
      <c r="G47" s="112"/>
      <c r="H47" s="112"/>
      <c r="I47" s="112"/>
      <c r="J47" s="138"/>
      <c r="K47" s="112"/>
      <c r="L47" s="112"/>
      <c r="M47" s="19"/>
      <c r="N47" s="19"/>
      <c r="O47" s="19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</row>
    <row r="48" spans="1:40" ht="12" customHeight="1" thickBot="1" x14ac:dyDescent="0.25">
      <c r="A48" s="20"/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92" t="s">
        <v>108</v>
      </c>
      <c r="K48" s="435" t="s">
        <v>109</v>
      </c>
      <c r="L48" s="112"/>
      <c r="M48" s="19"/>
      <c r="N48" s="19"/>
      <c r="O48" s="19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</row>
    <row r="49" spans="1:40" ht="12" customHeight="1" thickBot="1" x14ac:dyDescent="0.25">
      <c r="A49" s="20"/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93" t="s">
        <v>113</v>
      </c>
      <c r="K49" s="441" t="s">
        <v>114</v>
      </c>
      <c r="L49" s="112"/>
      <c r="M49" s="19"/>
      <c r="N49" s="19"/>
      <c r="O49" s="19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</row>
    <row r="50" spans="1:40" ht="12" customHeight="1" thickBot="1" x14ac:dyDescent="0.25">
      <c r="A50" s="20"/>
      <c r="B50" s="160">
        <v>23</v>
      </c>
      <c r="C50" s="184" t="s">
        <v>795</v>
      </c>
      <c r="D50" s="309">
        <v>4</v>
      </c>
      <c r="E50" s="309">
        <v>0.6</v>
      </c>
      <c r="F50" s="181">
        <f>B50*D50*E50</f>
        <v>55.199999999999996</v>
      </c>
      <c r="G50" s="309">
        <v>2.4</v>
      </c>
      <c r="H50" s="170">
        <f>B50*D50*E50*G50</f>
        <v>132.47999999999999</v>
      </c>
      <c r="I50" s="181">
        <v>2.2000000000000002</v>
      </c>
      <c r="J50" s="494">
        <f>H50*I50</f>
        <v>291.45600000000002</v>
      </c>
      <c r="K50" s="166" t="s">
        <v>116</v>
      </c>
      <c r="L50" s="112"/>
      <c r="M50" s="19">
        <f>M10*2.5</f>
        <v>138</v>
      </c>
      <c r="N50" s="19"/>
      <c r="O50" s="19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</row>
    <row r="51" spans="1:40" ht="12" customHeight="1" thickBot="1" x14ac:dyDescent="0.25">
      <c r="A51" s="20"/>
      <c r="B51" s="483"/>
      <c r="C51" s="484" t="s">
        <v>117</v>
      </c>
      <c r="D51" s="484"/>
      <c r="E51" s="484"/>
      <c r="F51" s="484"/>
      <c r="G51" s="462"/>
      <c r="H51" s="520">
        <f>SUM(H50:H50)</f>
        <v>132.47999999999999</v>
      </c>
      <c r="I51" s="484"/>
      <c r="J51" s="485">
        <f>SUM(J50:J50)</f>
        <v>291.45600000000002</v>
      </c>
      <c r="K51" s="487"/>
      <c r="L51" s="112"/>
      <c r="M51" s="19"/>
      <c r="N51" s="19"/>
      <c r="O51" s="19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</row>
    <row r="52" spans="1:40" ht="12" customHeight="1" x14ac:dyDescent="0.2">
      <c r="A52" s="20"/>
      <c r="B52" s="154"/>
      <c r="C52" s="112"/>
      <c r="D52" s="112"/>
      <c r="E52" s="112"/>
      <c r="F52" s="112"/>
      <c r="G52" s="112"/>
      <c r="H52" s="112"/>
      <c r="I52" s="112"/>
      <c r="J52" s="138"/>
      <c r="K52" s="112"/>
      <c r="L52" s="112"/>
      <c r="M52" s="19"/>
      <c r="N52" s="19"/>
      <c r="O52" s="19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</row>
    <row r="53" spans="1:40" ht="12" customHeight="1" thickBot="1" x14ac:dyDescent="0.25">
      <c r="A53" s="20"/>
      <c r="B53" s="111" t="s">
        <v>123</v>
      </c>
      <c r="C53" s="112"/>
      <c r="D53" s="112"/>
      <c r="E53" s="112"/>
      <c r="F53" s="112"/>
      <c r="G53" s="112"/>
      <c r="H53" s="112"/>
      <c r="I53" s="112"/>
      <c r="J53" s="138"/>
      <c r="K53" s="112"/>
      <c r="L53" s="112"/>
      <c r="M53" s="19"/>
      <c r="N53" s="19"/>
      <c r="O53" s="19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</row>
    <row r="54" spans="1:40" ht="12" customHeight="1" thickBot="1" x14ac:dyDescent="0.25">
      <c r="A54" s="20"/>
      <c r="B54" s="482"/>
      <c r="C54" s="432"/>
      <c r="D54" s="434" t="s">
        <v>93</v>
      </c>
      <c r="E54" s="434" t="s">
        <v>104</v>
      </c>
      <c r="F54" s="434" t="s">
        <v>96</v>
      </c>
      <c r="G54" s="434" t="s">
        <v>105</v>
      </c>
      <c r="H54" s="434" t="s">
        <v>106</v>
      </c>
      <c r="I54" s="434" t="s">
        <v>124</v>
      </c>
      <c r="J54" s="492" t="s">
        <v>108</v>
      </c>
      <c r="K54" s="435" t="s">
        <v>109</v>
      </c>
      <c r="L54" s="112"/>
      <c r="M54" s="19"/>
      <c r="N54" s="19"/>
      <c r="O54" s="19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</row>
    <row r="55" spans="1:40" ht="12" customHeight="1" thickBot="1" x14ac:dyDescent="0.25">
      <c r="A55" s="20"/>
      <c r="B55" s="436" t="s">
        <v>111</v>
      </c>
      <c r="C55" s="437" t="s">
        <v>112</v>
      </c>
      <c r="D55" s="440" t="s">
        <v>99</v>
      </c>
      <c r="E55" s="440" t="s">
        <v>99</v>
      </c>
      <c r="F55" s="440" t="s">
        <v>135</v>
      </c>
      <c r="G55" s="440" t="s">
        <v>99</v>
      </c>
      <c r="H55" s="440" t="s">
        <v>136</v>
      </c>
      <c r="I55" s="440" t="s">
        <v>125</v>
      </c>
      <c r="J55" s="493" t="s">
        <v>113</v>
      </c>
      <c r="K55" s="441" t="s">
        <v>114</v>
      </c>
      <c r="L55" s="112"/>
      <c r="M55" s="19"/>
      <c r="N55" s="19"/>
      <c r="O55" s="19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</row>
    <row r="56" spans="1:40" ht="12" customHeight="1" thickBot="1" x14ac:dyDescent="0.25">
      <c r="A56" s="20"/>
      <c r="B56" s="159">
        <v>23</v>
      </c>
      <c r="C56" s="185" t="s">
        <v>796</v>
      </c>
      <c r="D56" s="170"/>
      <c r="E56" s="169"/>
      <c r="F56" s="169"/>
      <c r="G56" s="169"/>
      <c r="H56" s="298"/>
      <c r="I56" s="169">
        <v>0.26</v>
      </c>
      <c r="J56" s="299">
        <f>I56*B56</f>
        <v>5.98</v>
      </c>
      <c r="K56" s="172" t="s">
        <v>143</v>
      </c>
      <c r="L56" s="112"/>
      <c r="M56" s="19"/>
      <c r="N56" s="19">
        <f>5/3</f>
        <v>1.6666666666666667</v>
      </c>
      <c r="O56" s="19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</row>
    <row r="57" spans="1:40" ht="12" customHeight="1" thickBot="1" x14ac:dyDescent="0.25">
      <c r="A57" s="20"/>
      <c r="B57" s="483"/>
      <c r="C57" s="484" t="s">
        <v>117</v>
      </c>
      <c r="D57" s="484"/>
      <c r="E57" s="484"/>
      <c r="F57" s="484"/>
      <c r="G57" s="462"/>
      <c r="H57" s="504"/>
      <c r="I57" s="484"/>
      <c r="J57" s="485">
        <f>SUM(J56:J56)</f>
        <v>5.98</v>
      </c>
      <c r="K57" s="487"/>
      <c r="L57" s="112"/>
      <c r="M57" s="19"/>
      <c r="N57" s="19"/>
      <c r="O57" s="19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</row>
    <row r="58" spans="1:40" ht="12" customHeight="1" x14ac:dyDescent="0.2">
      <c r="A58" s="20"/>
      <c r="B58" s="259"/>
      <c r="C58" s="258"/>
      <c r="D58" s="258"/>
      <c r="E58" s="258"/>
      <c r="F58" s="258"/>
      <c r="G58" s="258"/>
      <c r="H58" s="133"/>
      <c r="I58" s="258"/>
      <c r="J58" s="488"/>
      <c r="K58" s="258"/>
      <c r="L58" s="112"/>
      <c r="M58" s="19"/>
      <c r="N58" s="19"/>
      <c r="O58" s="19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</row>
    <row r="59" spans="1:40" s="161" customFormat="1" ht="12" customHeight="1" x14ac:dyDescent="0.2">
      <c r="A59" s="134"/>
      <c r="B59" s="259"/>
      <c r="C59" s="258"/>
      <c r="D59" s="258"/>
      <c r="E59" s="258"/>
      <c r="F59" s="258"/>
      <c r="G59" s="258"/>
      <c r="H59" s="133"/>
      <c r="I59" s="258"/>
      <c r="J59" s="488"/>
      <c r="K59" s="258"/>
      <c r="L59" s="112"/>
      <c r="M59" s="136"/>
      <c r="N59" s="136"/>
      <c r="O59" s="136"/>
      <c r="P59" s="134"/>
      <c r="Q59" s="134"/>
      <c r="R59" s="134"/>
      <c r="S59" s="134"/>
      <c r="T59" s="134"/>
      <c r="U59" s="134"/>
      <c r="V59" s="134"/>
      <c r="W59" s="134"/>
      <c r="X59" s="134"/>
      <c r="Y59" s="134"/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  <c r="AK59" s="134"/>
      <c r="AL59" s="134"/>
      <c r="AM59" s="134"/>
      <c r="AN59" s="134"/>
    </row>
    <row r="60" spans="1:40" ht="12" customHeight="1" x14ac:dyDescent="0.2">
      <c r="A60" s="20"/>
      <c r="B60" s="259"/>
      <c r="C60" s="258"/>
      <c r="D60" s="258"/>
      <c r="E60" s="258"/>
      <c r="F60" s="258"/>
      <c r="G60" s="258"/>
      <c r="H60" s="133"/>
      <c r="I60" s="258"/>
      <c r="J60" s="488"/>
      <c r="K60" s="258"/>
      <c r="L60" s="112"/>
      <c r="M60" s="19"/>
      <c r="N60" s="19"/>
      <c r="O60" s="19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</row>
    <row r="61" spans="1:40" ht="12" customHeight="1" x14ac:dyDescent="0.2">
      <c r="A61" s="20"/>
      <c r="B61" s="154"/>
      <c r="C61" s="112"/>
      <c r="D61" s="112"/>
      <c r="E61" s="112"/>
      <c r="F61" s="112"/>
      <c r="G61" s="112"/>
      <c r="H61" s="112"/>
      <c r="I61" s="112"/>
      <c r="J61" s="112"/>
      <c r="K61" s="112"/>
      <c r="L61" s="112"/>
      <c r="M61" s="19"/>
      <c r="N61" s="19"/>
      <c r="O61" s="19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</row>
    <row r="79" spans="1:40" ht="12" customHeight="1" x14ac:dyDescent="0.2">
      <c r="A79" s="20"/>
      <c r="B79" s="154"/>
      <c r="C79" s="112"/>
      <c r="D79" s="112"/>
      <c r="E79" s="112"/>
      <c r="F79" s="112"/>
      <c r="G79" s="112"/>
      <c r="H79" s="133"/>
      <c r="I79" s="133"/>
      <c r="J79" s="112"/>
      <c r="K79" s="112"/>
      <c r="L79" s="112"/>
      <c r="M79" s="19"/>
      <c r="N79" s="19"/>
      <c r="O79" s="19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</row>
    <row r="80" spans="1:40" ht="12" customHeight="1" x14ac:dyDescent="0.2">
      <c r="A80" s="20"/>
      <c r="B80" s="154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9"/>
      <c r="N80" s="19"/>
      <c r="O80" s="19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</row>
    <row r="81" spans="1:40" ht="12" customHeight="1" x14ac:dyDescent="0.2">
      <c r="A81" s="20"/>
      <c r="B81" s="154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9"/>
      <c r="N81" s="19"/>
      <c r="O81" s="19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</row>
    <row r="82" spans="1:40" ht="12" customHeight="1" x14ac:dyDescent="0.2">
      <c r="A82" s="20"/>
      <c r="B82" s="154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9"/>
      <c r="N82" s="19"/>
      <c r="O82" s="19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</row>
    <row r="83" spans="1:40" ht="12" customHeight="1" x14ac:dyDescent="0.2">
      <c r="A83" s="20"/>
      <c r="B83" s="154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9"/>
      <c r="N83" s="19"/>
      <c r="O83" s="19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</row>
    <row r="84" spans="1:40" ht="12" customHeight="1" x14ac:dyDescent="0.2">
      <c r="A84" s="20"/>
      <c r="B84" s="154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9"/>
      <c r="N84" s="19"/>
      <c r="O84" s="19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</row>
    <row r="85" spans="1:40" ht="12" customHeight="1" x14ac:dyDescent="0.2">
      <c r="A85" s="20"/>
      <c r="B85" s="154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9"/>
      <c r="N85" s="19"/>
      <c r="O85" s="19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</row>
    <row r="86" spans="1:40" ht="12" customHeight="1" x14ac:dyDescent="0.2">
      <c r="A86" s="20"/>
      <c r="B86" s="154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9"/>
      <c r="N86" s="19"/>
      <c r="O86" s="19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</row>
    <row r="87" spans="1:40" ht="12" customHeight="1" x14ac:dyDescent="0.2">
      <c r="A87" s="20"/>
      <c r="B87" s="154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9"/>
      <c r="N87" s="19"/>
      <c r="O87" s="19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</row>
    <row r="88" spans="1:40" ht="12" customHeight="1" x14ac:dyDescent="0.2">
      <c r="A88" s="20"/>
      <c r="B88" s="154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9"/>
      <c r="N88" s="19"/>
      <c r="O88" s="19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</row>
    <row r="89" spans="1:40" ht="12" customHeight="1" x14ac:dyDescent="0.2">
      <c r="A89" s="20"/>
      <c r="B89" s="154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9"/>
      <c r="N89" s="19"/>
      <c r="O89" s="19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</row>
    <row r="90" spans="1:40" ht="12" customHeight="1" x14ac:dyDescent="0.2">
      <c r="A90" s="20"/>
      <c r="B90" s="154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9"/>
      <c r="N90" s="19"/>
      <c r="O90" s="19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</row>
  </sheetData>
  <mergeCells count="3">
    <mergeCell ref="F3:K3"/>
    <mergeCell ref="C13:E13"/>
    <mergeCell ref="C14:E14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4"/>
  </sheetPr>
  <dimension ref="A1:AE266"/>
  <sheetViews>
    <sheetView showGridLines="0" view="pageBreakPreview" topLeftCell="A52" zoomScale="90" zoomScaleNormal="90" zoomScaleSheetLayoutView="90" workbookViewId="0">
      <selection activeCell="Y3" sqref="Y3"/>
    </sheetView>
  </sheetViews>
  <sheetFormatPr defaultRowHeight="12.75" x14ac:dyDescent="0.2"/>
  <cols>
    <col min="1" max="1" width="1.7109375" style="1" customWidth="1"/>
    <col min="2" max="2" width="15.7109375" style="16" customWidth="1"/>
    <col min="3" max="3" width="40.7109375" style="6" customWidth="1"/>
    <col min="4" max="4" width="10.7109375" style="6" customWidth="1"/>
    <col min="5" max="6" width="9.7109375" style="6" customWidth="1"/>
    <col min="7" max="7" width="11.140625" style="6" customWidth="1"/>
    <col min="8" max="9" width="9.7109375" style="6" customWidth="1"/>
    <col min="10" max="10" width="10.7109375" style="6" customWidth="1"/>
    <col min="11" max="11" width="9.7109375" style="6" customWidth="1"/>
    <col min="12" max="12" width="2.140625" style="2" customWidth="1"/>
    <col min="13" max="13" width="11" style="2" customWidth="1"/>
    <col min="14" max="15" width="9.7109375" style="2" customWidth="1"/>
    <col min="16" max="20" width="9.7109375" style="1" customWidth="1"/>
  </cols>
  <sheetData>
    <row r="1" spans="1:2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</row>
    <row r="2" spans="1:20" ht="13.5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9"/>
      <c r="M2" s="19"/>
      <c r="N2" s="19"/>
      <c r="O2" s="19"/>
      <c r="P2" s="20"/>
      <c r="Q2" s="20"/>
      <c r="R2" s="20"/>
      <c r="S2" s="20"/>
      <c r="T2" s="20"/>
    </row>
    <row r="3" spans="1:2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</row>
    <row r="4" spans="1:20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9"/>
      <c r="M4" s="19"/>
      <c r="N4" s="19"/>
      <c r="O4" s="19"/>
      <c r="P4" s="20"/>
      <c r="Q4" s="20"/>
      <c r="R4" s="20"/>
      <c r="S4" s="20"/>
      <c r="T4" s="20"/>
    </row>
    <row r="5" spans="1:20" x14ac:dyDescent="0.2">
      <c r="A5" s="20"/>
      <c r="B5" s="256" t="s">
        <v>91</v>
      </c>
      <c r="C5" s="180" t="s">
        <v>2519</v>
      </c>
      <c r="D5" s="257"/>
      <c r="E5" s="257"/>
      <c r="F5" s="257"/>
      <c r="G5" s="258"/>
      <c r="H5" s="308"/>
      <c r="I5" s="308"/>
      <c r="J5" s="308"/>
      <c r="K5" s="308"/>
      <c r="L5" s="25"/>
      <c r="M5" s="19"/>
      <c r="N5" s="19"/>
      <c r="O5" s="19"/>
      <c r="P5" s="20"/>
      <c r="Q5" s="20"/>
      <c r="R5" s="20"/>
      <c r="S5" s="20"/>
      <c r="T5" s="20"/>
    </row>
    <row r="6" spans="1:20" ht="13.5" thickBot="1" x14ac:dyDescent="0.25">
      <c r="A6" s="20"/>
      <c r="B6" s="111"/>
      <c r="C6" s="112"/>
      <c r="D6" s="112"/>
      <c r="E6" s="112"/>
      <c r="F6" s="112"/>
      <c r="G6" s="112"/>
      <c r="H6" s="112"/>
      <c r="I6" s="112"/>
      <c r="J6" s="112"/>
      <c r="K6" s="112"/>
      <c r="L6" s="19"/>
      <c r="M6" s="19"/>
      <c r="N6" s="19"/>
      <c r="O6" s="19"/>
      <c r="P6" s="20"/>
      <c r="Q6" s="20"/>
      <c r="R6" s="20"/>
      <c r="S6" s="20"/>
      <c r="T6" s="20"/>
    </row>
    <row r="7" spans="1:20" x14ac:dyDescent="0.2">
      <c r="A7" s="20"/>
      <c r="B7" s="463"/>
      <c r="C7" s="464"/>
      <c r="D7" s="434" t="s">
        <v>288</v>
      </c>
      <c r="E7" s="434" t="s">
        <v>93</v>
      </c>
      <c r="F7" s="434"/>
      <c r="G7" s="434" t="s">
        <v>108</v>
      </c>
      <c r="H7" s="434" t="s">
        <v>108</v>
      </c>
      <c r="I7" s="434" t="s">
        <v>97</v>
      </c>
      <c r="J7" s="465" t="s">
        <v>98</v>
      </c>
      <c r="K7" s="466"/>
      <c r="L7" s="19"/>
      <c r="M7" s="19"/>
      <c r="N7" s="19"/>
      <c r="O7" s="19"/>
      <c r="P7" s="20"/>
      <c r="Q7" s="20"/>
      <c r="R7" s="20"/>
      <c r="S7" s="20"/>
      <c r="T7" s="20"/>
    </row>
    <row r="8" spans="1:20" ht="13.5" thickBot="1" x14ac:dyDescent="0.25">
      <c r="A8" s="20"/>
      <c r="B8" s="425"/>
      <c r="C8" s="467"/>
      <c r="D8" s="440" t="s">
        <v>292</v>
      </c>
      <c r="E8" s="440" t="s">
        <v>99</v>
      </c>
      <c r="F8" s="440"/>
      <c r="G8" s="440" t="s">
        <v>900</v>
      </c>
      <c r="H8" s="440" t="s">
        <v>289</v>
      </c>
      <c r="I8" s="440" t="s">
        <v>136</v>
      </c>
      <c r="J8" s="468" t="s">
        <v>100</v>
      </c>
      <c r="K8" s="469"/>
      <c r="L8" s="19"/>
      <c r="M8" s="19"/>
      <c r="N8" s="19"/>
      <c r="O8" s="19"/>
      <c r="P8" s="20"/>
      <c r="Q8" s="20"/>
      <c r="R8" s="20"/>
      <c r="S8" s="20"/>
      <c r="T8" s="20"/>
    </row>
    <row r="9" spans="1:20" x14ac:dyDescent="0.2">
      <c r="A9" s="20"/>
      <c r="B9" s="157" t="s">
        <v>1365</v>
      </c>
      <c r="C9" s="181" t="s">
        <v>1367</v>
      </c>
      <c r="D9" s="933"/>
      <c r="E9" s="182"/>
      <c r="F9" s="182"/>
      <c r="G9" s="153"/>
      <c r="H9" s="932"/>
      <c r="I9" s="183"/>
      <c r="J9" s="181"/>
      <c r="K9" s="184"/>
      <c r="L9" s="19"/>
      <c r="M9" s="19"/>
      <c r="N9" s="19"/>
      <c r="O9" s="19"/>
      <c r="P9" s="20">
        <v>800</v>
      </c>
      <c r="Q9" s="20">
        <v>1373</v>
      </c>
      <c r="R9" s="20"/>
      <c r="S9" s="20"/>
      <c r="T9" s="20"/>
    </row>
    <row r="10" spans="1:20" x14ac:dyDescent="0.2">
      <c r="A10" s="20"/>
      <c r="B10" s="157"/>
      <c r="C10" s="181" t="s">
        <v>293</v>
      </c>
      <c r="D10" s="933"/>
      <c r="E10" s="182"/>
      <c r="F10" s="182"/>
      <c r="G10" s="182"/>
      <c r="H10" s="932"/>
      <c r="I10" s="183"/>
      <c r="J10" s="181"/>
      <c r="K10" s="184"/>
      <c r="L10" s="19"/>
      <c r="M10" s="19"/>
      <c r="N10" s="19"/>
      <c r="O10" s="19"/>
      <c r="P10" s="20"/>
      <c r="Q10" s="20"/>
      <c r="R10" s="20"/>
      <c r="S10" s="20"/>
      <c r="T10" s="20"/>
    </row>
    <row r="11" spans="1:20" x14ac:dyDescent="0.2">
      <c r="A11" s="20"/>
      <c r="B11" s="157"/>
      <c r="C11" s="181" t="s">
        <v>294</v>
      </c>
      <c r="D11" s="933"/>
      <c r="E11" s="182"/>
      <c r="F11" s="182"/>
      <c r="G11" s="182"/>
      <c r="H11" s="932"/>
      <c r="I11" s="183"/>
      <c r="J11" s="181"/>
      <c r="K11" s="184"/>
      <c r="L11" s="19"/>
      <c r="M11" s="19"/>
      <c r="N11" s="19"/>
      <c r="O11" s="19"/>
      <c r="P11" s="20">
        <v>250</v>
      </c>
      <c r="Q11" s="20">
        <v>99</v>
      </c>
      <c r="R11" s="20"/>
      <c r="S11" s="20"/>
      <c r="T11" s="20"/>
    </row>
    <row r="12" spans="1:20" x14ac:dyDescent="0.2">
      <c r="A12" s="20"/>
      <c r="B12" s="426"/>
      <c r="C12" s="181" t="s">
        <v>2285</v>
      </c>
      <c r="D12" s="933"/>
      <c r="E12" s="182"/>
      <c r="F12" s="182"/>
      <c r="G12" s="182"/>
      <c r="H12" s="932"/>
      <c r="I12" s="183"/>
      <c r="J12" s="181"/>
      <c r="K12" s="184"/>
      <c r="L12" s="19"/>
      <c r="M12" s="19"/>
      <c r="N12" s="19"/>
      <c r="O12" s="19"/>
      <c r="P12" s="20">
        <v>150</v>
      </c>
      <c r="Q12" s="20">
        <v>124</v>
      </c>
      <c r="R12" s="20"/>
      <c r="S12" s="20"/>
      <c r="T12" s="20"/>
    </row>
    <row r="13" spans="1:20" x14ac:dyDescent="0.2">
      <c r="A13" s="20"/>
      <c r="B13" s="426"/>
      <c r="C13" s="181" t="s">
        <v>1366</v>
      </c>
      <c r="D13" s="931"/>
      <c r="E13" s="153"/>
      <c r="F13" s="153"/>
      <c r="G13" s="153"/>
      <c r="H13" s="932"/>
      <c r="I13" s="183"/>
      <c r="J13" s="181"/>
      <c r="K13" s="184"/>
      <c r="L13" s="19"/>
      <c r="M13" s="19"/>
      <c r="N13" s="19"/>
      <c r="O13" s="19"/>
      <c r="P13" s="20">
        <v>300</v>
      </c>
      <c r="Q13" s="20">
        <v>68</v>
      </c>
      <c r="R13" s="20"/>
      <c r="S13" s="20"/>
      <c r="T13" s="20"/>
    </row>
    <row r="14" spans="1:20" x14ac:dyDescent="0.2">
      <c r="A14" s="20"/>
      <c r="B14" s="426"/>
      <c r="C14" s="181" t="s">
        <v>1366</v>
      </c>
      <c r="D14" s="931"/>
      <c r="E14" s="153"/>
      <c r="F14" s="153"/>
      <c r="G14" s="153"/>
      <c r="H14" s="932"/>
      <c r="I14" s="183"/>
      <c r="J14" s="181"/>
      <c r="K14" s="184"/>
      <c r="L14" s="19"/>
      <c r="M14" s="19"/>
      <c r="N14" s="19"/>
      <c r="O14" s="19"/>
      <c r="P14" s="20">
        <v>200</v>
      </c>
      <c r="Q14" s="20">
        <v>1387</v>
      </c>
      <c r="R14" s="20"/>
      <c r="S14" s="20"/>
      <c r="T14" s="20"/>
    </row>
    <row r="15" spans="1:20" x14ac:dyDescent="0.2">
      <c r="A15" s="20"/>
      <c r="B15" s="426"/>
      <c r="C15" s="181" t="s">
        <v>2501</v>
      </c>
      <c r="D15" s="933"/>
      <c r="E15" s="182"/>
      <c r="F15" s="182"/>
      <c r="G15" s="182"/>
      <c r="H15" s="932"/>
      <c r="I15" s="183"/>
      <c r="J15" s="181"/>
      <c r="K15" s="184"/>
      <c r="L15" s="19"/>
      <c r="M15" s="19"/>
      <c r="N15" s="19"/>
      <c r="O15" s="19"/>
      <c r="P15" s="20"/>
      <c r="Q15" s="20"/>
      <c r="R15" s="20"/>
      <c r="S15" s="20"/>
      <c r="T15" s="20"/>
    </row>
    <row r="16" spans="1:20" x14ac:dyDescent="0.2">
      <c r="A16" s="20"/>
      <c r="B16" s="426"/>
      <c r="C16" s="181" t="s">
        <v>2279</v>
      </c>
      <c r="D16" s="933"/>
      <c r="E16" s="182"/>
      <c r="F16" s="182"/>
      <c r="G16" s="182"/>
      <c r="H16" s="932"/>
      <c r="I16" s="183"/>
      <c r="J16" s="181"/>
      <c r="K16" s="184"/>
      <c r="L16" s="19"/>
      <c r="M16" s="19"/>
      <c r="N16" s="19"/>
      <c r="O16" s="19"/>
      <c r="P16" s="20"/>
      <c r="Q16" s="20"/>
      <c r="R16" s="20"/>
      <c r="S16" s="20"/>
      <c r="T16" s="20"/>
    </row>
    <row r="17" spans="1:20" ht="13.5" thickBot="1" x14ac:dyDescent="0.25">
      <c r="A17" s="20"/>
      <c r="B17" s="426"/>
      <c r="C17" s="169"/>
      <c r="D17" s="153"/>
      <c r="E17" s="153"/>
      <c r="F17" s="153"/>
      <c r="G17" s="153"/>
      <c r="H17" s="934"/>
      <c r="I17" s="183"/>
      <c r="J17" s="169"/>
      <c r="K17" s="185"/>
      <c r="L17" s="19"/>
      <c r="M17" s="19"/>
      <c r="N17" s="19"/>
      <c r="O17" s="19"/>
      <c r="P17" s="20"/>
      <c r="Q17" s="20"/>
      <c r="R17" s="20"/>
      <c r="S17" s="20"/>
      <c r="T17" s="20"/>
    </row>
    <row r="18" spans="1:20" ht="13.5" thickBot="1" x14ac:dyDescent="0.25">
      <c r="A18" s="20"/>
      <c r="B18" s="425"/>
      <c r="C18" s="188" t="s">
        <v>134</v>
      </c>
      <c r="D18" s="189"/>
      <c r="E18" s="189"/>
      <c r="F18" s="189"/>
      <c r="G18" s="189"/>
      <c r="H18" s="935">
        <f>SUM(H9:H17)</f>
        <v>0</v>
      </c>
      <c r="I18" s="191">
        <f>SUM(I9:I17)</f>
        <v>0</v>
      </c>
      <c r="J18" s="165"/>
      <c r="K18" s="192"/>
      <c r="L18" s="19"/>
      <c r="M18" s="19"/>
      <c r="N18" s="19"/>
      <c r="O18" s="19"/>
      <c r="P18" s="20"/>
      <c r="Q18" s="20"/>
      <c r="R18" s="20"/>
      <c r="S18" s="20"/>
      <c r="T18" s="20"/>
    </row>
    <row r="19" spans="1:20" x14ac:dyDescent="0.2">
      <c r="A19" s="20"/>
      <c r="B19" s="474"/>
      <c r="C19" s="586"/>
      <c r="D19" s="936"/>
      <c r="E19" s="936"/>
      <c r="F19" s="936"/>
      <c r="G19" s="936"/>
      <c r="H19" s="936"/>
      <c r="I19" s="936"/>
      <c r="J19" s="586"/>
      <c r="K19" s="586"/>
      <c r="L19" s="19"/>
      <c r="M19" s="19"/>
      <c r="N19" s="19"/>
      <c r="O19" s="19"/>
      <c r="P19" s="20"/>
      <c r="Q19" s="20"/>
      <c r="R19" s="20"/>
      <c r="S19" s="20"/>
      <c r="T19" s="20"/>
    </row>
    <row r="20" spans="1:20" ht="13.5" thickBot="1" x14ac:dyDescent="0.25">
      <c r="A20" s="20"/>
      <c r="B20" s="111" t="s">
        <v>128</v>
      </c>
      <c r="C20" s="112"/>
      <c r="D20" s="112"/>
      <c r="E20" s="112"/>
      <c r="F20" s="112"/>
      <c r="G20" s="112"/>
      <c r="H20" s="112"/>
      <c r="I20" s="112"/>
      <c r="J20" s="112"/>
      <c r="K20" s="112"/>
      <c r="L20" s="19"/>
      <c r="M20" s="19"/>
      <c r="N20" s="19"/>
      <c r="O20" s="19"/>
      <c r="P20" s="20"/>
      <c r="Q20" s="20"/>
      <c r="R20" s="20"/>
      <c r="S20" s="20"/>
      <c r="T20" s="20"/>
    </row>
    <row r="21" spans="1:20" ht="13.5" thickBot="1" x14ac:dyDescent="0.25">
      <c r="A21" s="20"/>
      <c r="B21" s="431" t="str">
        <f>C5</f>
        <v>43 - Demolice potrubních vedení</v>
      </c>
      <c r="C21" s="432"/>
      <c r="D21" s="433" t="s">
        <v>108</v>
      </c>
      <c r="E21" s="424" t="s">
        <v>129</v>
      </c>
      <c r="F21" s="434" t="s">
        <v>130</v>
      </c>
      <c r="G21" s="434" t="s">
        <v>539</v>
      </c>
      <c r="H21" s="434" t="s">
        <v>538</v>
      </c>
      <c r="I21" s="423" t="s">
        <v>132</v>
      </c>
      <c r="J21" s="423" t="s">
        <v>133</v>
      </c>
      <c r="K21" s="435" t="s">
        <v>134</v>
      </c>
      <c r="L21" s="19"/>
      <c r="M21" s="19"/>
      <c r="N21" s="19"/>
      <c r="O21" s="19"/>
      <c r="P21" s="20"/>
      <c r="Q21" s="20"/>
      <c r="R21" s="20"/>
      <c r="S21" s="20"/>
      <c r="T21" s="20"/>
    </row>
    <row r="22" spans="1:20" ht="13.5" thickBot="1" x14ac:dyDescent="0.25">
      <c r="A22" s="20"/>
      <c r="B22" s="930" t="s">
        <v>130</v>
      </c>
      <c r="C22" s="437" t="s">
        <v>112</v>
      </c>
      <c r="D22" s="438" t="s">
        <v>113</v>
      </c>
      <c r="E22" s="439"/>
      <c r="F22" s="440"/>
      <c r="G22" s="440" t="s">
        <v>136</v>
      </c>
      <c r="H22" s="440" t="s">
        <v>136</v>
      </c>
      <c r="I22" s="440" t="s">
        <v>136</v>
      </c>
      <c r="J22" s="440" t="s">
        <v>137</v>
      </c>
      <c r="K22" s="441" t="s">
        <v>113</v>
      </c>
      <c r="L22" s="19"/>
      <c r="M22" s="19"/>
      <c r="N22" s="19"/>
      <c r="O22" s="19"/>
      <c r="P22" s="20"/>
      <c r="Q22" s="20"/>
      <c r="R22" s="20"/>
      <c r="S22" s="20"/>
      <c r="T22" s="20"/>
    </row>
    <row r="23" spans="1:20" x14ac:dyDescent="0.2">
      <c r="A23" s="20"/>
      <c r="B23" s="1020" t="s">
        <v>115</v>
      </c>
      <c r="C23" s="1021" t="s">
        <v>138</v>
      </c>
      <c r="D23" s="1184"/>
      <c r="E23" s="1023"/>
      <c r="F23" s="1024"/>
      <c r="G23" s="1024"/>
      <c r="H23" s="1025"/>
      <c r="I23" s="1025"/>
      <c r="J23" s="1026"/>
      <c r="K23" s="1021"/>
      <c r="L23" s="19"/>
      <c r="M23" s="19"/>
      <c r="N23" s="19"/>
      <c r="O23" s="19"/>
      <c r="P23" s="20"/>
      <c r="Q23" s="20"/>
      <c r="R23" s="20"/>
      <c r="S23" s="20"/>
      <c r="T23" s="20"/>
    </row>
    <row r="24" spans="1:20" x14ac:dyDescent="0.2">
      <c r="A24" s="20"/>
      <c r="B24" s="1027" t="s">
        <v>1648</v>
      </c>
      <c r="C24" s="1028" t="s">
        <v>1059</v>
      </c>
      <c r="D24" s="1184"/>
      <c r="E24" s="1029"/>
      <c r="F24" s="1026"/>
      <c r="G24" s="1026"/>
      <c r="H24" s="1025"/>
      <c r="I24" s="1025"/>
      <c r="J24" s="1026"/>
      <c r="K24" s="1028"/>
      <c r="L24" s="19"/>
      <c r="M24" s="19"/>
      <c r="N24" s="19"/>
      <c r="O24" s="19"/>
      <c r="P24" s="20"/>
      <c r="Q24" s="20"/>
      <c r="R24" s="20"/>
      <c r="S24" s="20"/>
      <c r="T24" s="20"/>
    </row>
    <row r="25" spans="1:20" x14ac:dyDescent="0.2">
      <c r="A25" s="20"/>
      <c r="B25" s="1027" t="s">
        <v>1648</v>
      </c>
      <c r="C25" s="1030" t="s">
        <v>1060</v>
      </c>
      <c r="D25" s="1184"/>
      <c r="E25" s="1031"/>
      <c r="F25" s="1025"/>
      <c r="G25" s="1025"/>
      <c r="H25" s="1025"/>
      <c r="I25" s="1025"/>
      <c r="J25" s="1025"/>
      <c r="K25" s="1030"/>
      <c r="L25" s="19"/>
      <c r="M25" s="19"/>
      <c r="N25" s="19"/>
      <c r="O25" s="19"/>
      <c r="P25" s="20"/>
      <c r="Q25" s="20"/>
      <c r="R25" s="20"/>
      <c r="S25" s="20"/>
      <c r="T25" s="20"/>
    </row>
    <row r="26" spans="1:20" x14ac:dyDescent="0.2">
      <c r="A26" s="20"/>
      <c r="B26" s="1032" t="s">
        <v>116</v>
      </c>
      <c r="C26" s="1030" t="s">
        <v>140</v>
      </c>
      <c r="D26" s="1184"/>
      <c r="E26" s="1031"/>
      <c r="F26" s="1025"/>
      <c r="G26" s="1025"/>
      <c r="H26" s="1025"/>
      <c r="I26" s="1025"/>
      <c r="J26" s="1025"/>
      <c r="K26" s="1030"/>
      <c r="L26" s="19"/>
      <c r="M26" s="19"/>
      <c r="N26" s="19"/>
      <c r="O26" s="19"/>
      <c r="P26" s="20"/>
      <c r="Q26" s="20"/>
      <c r="R26" s="20"/>
      <c r="S26" s="20"/>
      <c r="T26" s="20"/>
    </row>
    <row r="27" spans="1:20" x14ac:dyDescent="0.2">
      <c r="A27" s="20"/>
      <c r="B27" s="1032" t="s">
        <v>367</v>
      </c>
      <c r="C27" s="1030" t="s">
        <v>368</v>
      </c>
      <c r="D27" s="1184">
        <f>J95</f>
        <v>631.50172800000007</v>
      </c>
      <c r="E27" s="1031"/>
      <c r="F27" s="1025"/>
      <c r="G27" s="1025"/>
      <c r="H27" s="1025"/>
      <c r="I27" s="1025"/>
      <c r="J27" s="1025"/>
      <c r="K27" s="1030"/>
      <c r="L27" s="19"/>
      <c r="M27" s="19"/>
      <c r="N27" s="19"/>
      <c r="O27" s="19"/>
      <c r="P27" s="20"/>
      <c r="Q27" s="20"/>
      <c r="R27" s="20"/>
      <c r="S27" s="20"/>
      <c r="T27" s="20"/>
    </row>
    <row r="28" spans="1:20" x14ac:dyDescent="0.2">
      <c r="A28" s="20"/>
      <c r="B28" s="1032" t="s">
        <v>120</v>
      </c>
      <c r="C28" s="1030" t="s">
        <v>222</v>
      </c>
      <c r="D28" s="1184"/>
      <c r="E28" s="1031"/>
      <c r="F28" s="1025"/>
      <c r="G28" s="1025"/>
      <c r="H28" s="1025"/>
      <c r="I28" s="1025"/>
      <c r="J28" s="1025"/>
      <c r="K28" s="1030"/>
      <c r="L28" s="19"/>
      <c r="M28" s="19"/>
      <c r="N28" s="19"/>
      <c r="O28" s="19"/>
      <c r="P28" s="20"/>
      <c r="Q28" s="20"/>
      <c r="R28" s="20"/>
      <c r="S28" s="20"/>
      <c r="T28" s="20"/>
    </row>
    <row r="29" spans="1:20" x14ac:dyDescent="0.2">
      <c r="A29" s="20"/>
      <c r="B29" s="1032" t="s">
        <v>141</v>
      </c>
      <c r="C29" s="1030" t="s">
        <v>223</v>
      </c>
      <c r="D29" s="1184">
        <f>J84</f>
        <v>156</v>
      </c>
      <c r="E29" s="1031"/>
      <c r="F29" s="1025"/>
      <c r="G29" s="1025"/>
      <c r="H29" s="1025"/>
      <c r="I29" s="1025"/>
      <c r="J29" s="1025"/>
      <c r="K29" s="1030"/>
      <c r="L29" s="19"/>
      <c r="M29" s="19"/>
      <c r="N29" s="19"/>
      <c r="O29" s="19"/>
      <c r="P29" s="20"/>
      <c r="Q29" s="20"/>
      <c r="R29" s="20"/>
      <c r="S29" s="20"/>
      <c r="T29" s="20"/>
    </row>
    <row r="30" spans="1:20" x14ac:dyDescent="0.2">
      <c r="A30" s="20"/>
      <c r="B30" s="1032" t="s">
        <v>121</v>
      </c>
      <c r="C30" s="1030" t="s">
        <v>142</v>
      </c>
      <c r="D30" s="1184"/>
      <c r="E30" s="1048"/>
      <c r="F30" s="1025"/>
      <c r="G30" s="1025"/>
      <c r="H30" s="1025"/>
      <c r="I30" s="1025"/>
      <c r="J30" s="1025"/>
      <c r="K30" s="1030"/>
      <c r="L30" s="19"/>
      <c r="M30" s="19"/>
      <c r="N30" s="19"/>
      <c r="O30" s="19"/>
      <c r="P30" s="20"/>
      <c r="Q30" s="20"/>
      <c r="R30" s="20"/>
      <c r="S30" s="20"/>
      <c r="T30" s="20"/>
    </row>
    <row r="31" spans="1:20" x14ac:dyDescent="0.2">
      <c r="A31" s="20"/>
      <c r="B31" s="1032" t="s">
        <v>121</v>
      </c>
      <c r="C31" s="1030" t="s">
        <v>1774</v>
      </c>
      <c r="D31" s="1184"/>
      <c r="E31" s="1048"/>
      <c r="F31" s="1025"/>
      <c r="G31" s="1025"/>
      <c r="H31" s="1025"/>
      <c r="I31" s="1025"/>
      <c r="J31" s="1025"/>
      <c r="K31" s="1030"/>
      <c r="L31" s="19"/>
      <c r="M31" s="19"/>
      <c r="N31" s="19"/>
      <c r="O31" s="19"/>
      <c r="P31" s="20"/>
      <c r="Q31" s="20"/>
      <c r="R31" s="20"/>
      <c r="S31" s="20"/>
      <c r="T31" s="20"/>
    </row>
    <row r="32" spans="1:20" x14ac:dyDescent="0.2">
      <c r="A32" s="20"/>
      <c r="B32" s="1032" t="s">
        <v>143</v>
      </c>
      <c r="C32" s="1030" t="s">
        <v>526</v>
      </c>
      <c r="D32" s="1184">
        <f>J56+J71</f>
        <v>250744.42026455997</v>
      </c>
      <c r="E32" s="1031"/>
      <c r="F32" s="1025"/>
      <c r="G32" s="1025"/>
      <c r="H32" s="1025"/>
      <c r="I32" s="1025"/>
      <c r="J32" s="1025"/>
      <c r="K32" s="1030"/>
      <c r="L32" s="19"/>
      <c r="M32" s="19"/>
      <c r="N32" s="19"/>
      <c r="O32" s="19"/>
      <c r="P32" s="20"/>
      <c r="Q32" s="20"/>
      <c r="R32" s="20"/>
      <c r="S32" s="20"/>
      <c r="T32" s="20"/>
    </row>
    <row r="33" spans="1:31" x14ac:dyDescent="0.2">
      <c r="A33" s="20"/>
      <c r="B33" s="1032" t="s">
        <v>144</v>
      </c>
      <c r="C33" s="1030" t="s">
        <v>525</v>
      </c>
      <c r="D33" s="1184"/>
      <c r="E33" s="1031"/>
      <c r="F33" s="1025"/>
      <c r="G33" s="1025"/>
      <c r="H33" s="1025"/>
      <c r="I33" s="1025"/>
      <c r="J33" s="1025"/>
      <c r="K33" s="1030"/>
      <c r="L33" s="19"/>
      <c r="M33" s="19"/>
      <c r="N33" s="19"/>
      <c r="O33" s="19"/>
      <c r="P33" s="20"/>
      <c r="Q33" s="20"/>
      <c r="R33" s="20"/>
      <c r="S33" s="20"/>
      <c r="T33" s="20"/>
    </row>
    <row r="34" spans="1:31" x14ac:dyDescent="0.2">
      <c r="A34" s="20"/>
      <c r="B34" s="1032" t="s">
        <v>145</v>
      </c>
      <c r="C34" s="1030" t="s">
        <v>146</v>
      </c>
      <c r="D34" s="1184"/>
      <c r="E34" s="1031"/>
      <c r="F34" s="1025"/>
      <c r="G34" s="1025"/>
      <c r="H34" s="1025"/>
      <c r="I34" s="1025"/>
      <c r="J34" s="1025"/>
      <c r="K34" s="1030"/>
      <c r="L34" s="19"/>
      <c r="M34" s="19"/>
      <c r="N34" s="19"/>
      <c r="O34" s="19"/>
      <c r="P34" s="20"/>
      <c r="Q34" s="20"/>
      <c r="R34" s="20"/>
      <c r="S34" s="20"/>
      <c r="T34" s="20"/>
    </row>
    <row r="35" spans="1:31" x14ac:dyDescent="0.2">
      <c r="A35" s="20"/>
      <c r="B35" s="1032" t="s">
        <v>1305</v>
      </c>
      <c r="C35" s="1030" t="s">
        <v>1306</v>
      </c>
      <c r="D35" s="1184"/>
      <c r="E35" s="1031"/>
      <c r="F35" s="1025"/>
      <c r="G35" s="1025"/>
      <c r="H35" s="1025"/>
      <c r="I35" s="1025"/>
      <c r="J35" s="1025"/>
      <c r="K35" s="1035"/>
      <c r="L35" s="19"/>
      <c r="M35" s="19"/>
      <c r="N35" s="19"/>
      <c r="O35" s="19"/>
      <c r="P35" s="20"/>
      <c r="Q35" s="20"/>
      <c r="R35" s="20"/>
      <c r="S35" s="20"/>
      <c r="T35" s="20"/>
    </row>
    <row r="36" spans="1:31" x14ac:dyDescent="0.2">
      <c r="A36" s="97"/>
      <c r="B36" s="1032" t="s">
        <v>1170</v>
      </c>
      <c r="C36" s="1036" t="s">
        <v>1659</v>
      </c>
      <c r="D36" s="1184"/>
      <c r="E36" s="1025"/>
      <c r="F36" s="1025"/>
      <c r="G36" s="1025"/>
      <c r="H36" s="1025"/>
      <c r="I36" s="1025"/>
      <c r="J36" s="1025"/>
      <c r="K36" s="1037"/>
      <c r="L36" s="19"/>
      <c r="M36" s="97"/>
      <c r="N36" s="97"/>
      <c r="O36" s="97"/>
      <c r="P36" s="97"/>
      <c r="Q36" s="97"/>
      <c r="R36" s="97"/>
      <c r="S36" s="97"/>
      <c r="T36" s="97"/>
    </row>
    <row r="37" spans="1:31" x14ac:dyDescent="0.2">
      <c r="A37" s="97"/>
      <c r="B37" s="1032" t="s">
        <v>116</v>
      </c>
      <c r="C37" s="1038" t="s">
        <v>1615</v>
      </c>
      <c r="D37" s="1185"/>
      <c r="E37" s="1040"/>
      <c r="F37" s="1040"/>
      <c r="G37" s="1040"/>
      <c r="H37" s="1040"/>
      <c r="I37" s="1040"/>
      <c r="J37" s="1040"/>
      <c r="K37" s="1041"/>
      <c r="L37" s="19"/>
      <c r="M37" s="97"/>
      <c r="N37" s="97"/>
      <c r="O37" s="97"/>
      <c r="P37" s="97"/>
      <c r="Q37" s="97"/>
      <c r="R37" s="97"/>
      <c r="S37" s="97"/>
      <c r="T37" s="19"/>
    </row>
    <row r="38" spans="1:31" ht="13.5" thickBot="1" x14ac:dyDescent="0.25">
      <c r="A38" s="97"/>
      <c r="B38" s="1042" t="s">
        <v>1616</v>
      </c>
      <c r="C38" s="1043" t="s">
        <v>1617</v>
      </c>
      <c r="D38" s="1044"/>
      <c r="E38" s="1045"/>
      <c r="F38" s="1046"/>
      <c r="G38" s="1045"/>
      <c r="H38" s="1046"/>
      <c r="I38" s="1045"/>
      <c r="J38" s="1046"/>
      <c r="K38" s="1047"/>
      <c r="L38" s="19"/>
      <c r="M38" s="97"/>
      <c r="N38" s="97"/>
      <c r="O38" s="97"/>
      <c r="P38" s="97"/>
      <c r="Q38" s="97"/>
      <c r="R38" s="97"/>
      <c r="S38" s="97"/>
      <c r="T38" s="19"/>
    </row>
    <row r="39" spans="1:31" ht="13.5" thickBot="1" x14ac:dyDescent="0.25">
      <c r="A39" s="20"/>
      <c r="B39" s="456" t="s">
        <v>147</v>
      </c>
      <c r="C39" s="457"/>
      <c r="D39" s="304">
        <f>SUM(D23:D38)</f>
        <v>251531.92199255998</v>
      </c>
      <c r="E39" s="458"/>
      <c r="F39" s="458"/>
      <c r="G39" s="521"/>
      <c r="H39" s="304">
        <f>SUM(H23:H38)</f>
        <v>0</v>
      </c>
      <c r="I39" s="304">
        <f>SUM(I23:I38)</f>
        <v>0</v>
      </c>
      <c r="J39" s="459"/>
      <c r="K39" s="258"/>
      <c r="L39" s="19"/>
      <c r="M39" s="59"/>
      <c r="N39" s="58"/>
      <c r="O39"/>
      <c r="P39"/>
      <c r="Q39"/>
      <c r="R39"/>
      <c r="S39"/>
      <c r="T39"/>
    </row>
    <row r="40" spans="1:31" s="308" customFormat="1" x14ac:dyDescent="0.2">
      <c r="A40" s="137"/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256"/>
      <c r="N40" s="180"/>
      <c r="O40" s="475" t="s">
        <v>778</v>
      </c>
      <c r="P40" s="475" t="s">
        <v>779</v>
      </c>
      <c r="Q40" s="475" t="s">
        <v>108</v>
      </c>
      <c r="R40" s="475" t="s">
        <v>1134</v>
      </c>
      <c r="S40" s="475" t="s">
        <v>780</v>
      </c>
      <c r="T40" s="257"/>
      <c r="U40" s="257"/>
      <c r="V40" s="258"/>
      <c r="W40" s="258"/>
      <c r="X40" s="137"/>
      <c r="Y40" s="137"/>
      <c r="Z40" s="137"/>
      <c r="AA40" s="137"/>
      <c r="AB40" s="137"/>
      <c r="AC40" s="137"/>
      <c r="AD40" s="137"/>
      <c r="AE40" s="137"/>
    </row>
    <row r="41" spans="1:31" s="308" customFormat="1" x14ac:dyDescent="0.2">
      <c r="A41" s="137"/>
      <c r="B41" s="137"/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256"/>
      <c r="N41" s="180"/>
      <c r="O41" s="476">
        <v>0</v>
      </c>
      <c r="P41" s="476">
        <f>I18</f>
        <v>0</v>
      </c>
      <c r="Q41" s="477">
        <f>D39</f>
        <v>251531.92199255998</v>
      </c>
      <c r="R41" s="477">
        <f>H39</f>
        <v>0</v>
      </c>
      <c r="S41" s="476">
        <f>I39</f>
        <v>0</v>
      </c>
      <c r="T41" s="257"/>
      <c r="U41" s="257"/>
      <c r="V41" s="258"/>
      <c r="W41" s="258"/>
      <c r="X41" s="137"/>
      <c r="Y41" s="137"/>
      <c r="Z41" s="137"/>
      <c r="AA41" s="137"/>
      <c r="AB41" s="137"/>
      <c r="AC41" s="137"/>
      <c r="AD41" s="137"/>
      <c r="AE41" s="137"/>
    </row>
    <row r="42" spans="1:31" s="308" customFormat="1" x14ac:dyDescent="0.2">
      <c r="A42" s="137"/>
      <c r="B42" s="137"/>
      <c r="C42" s="137"/>
      <c r="D42" s="137"/>
      <c r="E42" s="137"/>
      <c r="F42" s="137"/>
      <c r="G42" s="137"/>
      <c r="H42" s="137"/>
      <c r="I42" s="137"/>
      <c r="J42" s="137"/>
      <c r="K42" s="137"/>
      <c r="L42" s="137"/>
      <c r="M42" s="256"/>
      <c r="N42" s="478" t="s">
        <v>1491</v>
      </c>
      <c r="O42" s="479">
        <f>D23</f>
        <v>0</v>
      </c>
      <c r="P42" s="479">
        <f>D24</f>
        <v>0</v>
      </c>
      <c r="Q42" s="480">
        <f>D25</f>
        <v>0</v>
      </c>
      <c r="R42" s="480">
        <f>D26</f>
        <v>0</v>
      </c>
      <c r="S42" s="479">
        <f>D27</f>
        <v>631.50172800000007</v>
      </c>
      <c r="T42" s="481">
        <f>D28</f>
        <v>0</v>
      </c>
      <c r="U42" s="481">
        <f>D29</f>
        <v>156</v>
      </c>
      <c r="V42" s="481">
        <f>D30</f>
        <v>0</v>
      </c>
      <c r="W42" s="555">
        <f>D31</f>
        <v>0</v>
      </c>
      <c r="X42" s="555">
        <f>D32</f>
        <v>250744.42026455997</v>
      </c>
      <c r="Y42" s="555">
        <f>D33</f>
        <v>0</v>
      </c>
      <c r="Z42" s="555">
        <f>D34</f>
        <v>0</v>
      </c>
      <c r="AA42" s="555">
        <f>D35</f>
        <v>0</v>
      </c>
      <c r="AB42" s="555">
        <f>D36</f>
        <v>0</v>
      </c>
      <c r="AC42" s="481">
        <f>D37</f>
        <v>0</v>
      </c>
      <c r="AD42" s="481">
        <f>D38</f>
        <v>0</v>
      </c>
      <c r="AE42" s="481">
        <f>SUM(O42:AD42)</f>
        <v>251531.92199255998</v>
      </c>
    </row>
    <row r="43" spans="1:31" ht="13.5" thickBot="1" x14ac:dyDescent="0.25">
      <c r="A43" s="20"/>
      <c r="B43" s="111" t="s">
        <v>491</v>
      </c>
      <c r="C43" s="112"/>
      <c r="D43" s="112"/>
      <c r="E43" s="112"/>
      <c r="F43" s="112"/>
      <c r="G43" s="112"/>
      <c r="H43" s="112"/>
      <c r="I43" s="112"/>
      <c r="J43" s="112"/>
      <c r="K43" s="112"/>
      <c r="L43" s="19"/>
      <c r="M43" s="19"/>
      <c r="N43" s="19"/>
      <c r="O43" s="19"/>
      <c r="P43" s="20"/>
      <c r="Q43" s="20"/>
      <c r="R43" s="20"/>
      <c r="S43" s="20"/>
      <c r="T43" s="20"/>
    </row>
    <row r="44" spans="1:31" ht="13.5" thickBot="1" x14ac:dyDescent="0.25">
      <c r="A44" s="20"/>
      <c r="B44" s="482"/>
      <c r="C44" s="432"/>
      <c r="D44" s="434" t="s">
        <v>93</v>
      </c>
      <c r="E44" s="434" t="s">
        <v>104</v>
      </c>
      <c r="F44" s="434" t="s">
        <v>96</v>
      </c>
      <c r="G44" s="434" t="s">
        <v>105</v>
      </c>
      <c r="H44" s="434" t="s">
        <v>106</v>
      </c>
      <c r="I44" s="434" t="s">
        <v>124</v>
      </c>
      <c r="J44" s="434" t="s">
        <v>108</v>
      </c>
      <c r="K44" s="435" t="s">
        <v>109</v>
      </c>
      <c r="L44" s="19"/>
      <c r="M44" s="150"/>
      <c r="N44" s="19"/>
      <c r="O44" s="19"/>
      <c r="P44" s="20"/>
      <c r="Q44" s="20"/>
      <c r="R44" s="20"/>
      <c r="S44" s="20"/>
      <c r="T44" s="20"/>
    </row>
    <row r="45" spans="1:31" ht="13.5" thickBot="1" x14ac:dyDescent="0.25">
      <c r="A45" s="20"/>
      <c r="B45" s="436" t="s">
        <v>111</v>
      </c>
      <c r="C45" s="437" t="s">
        <v>112</v>
      </c>
      <c r="D45" s="440" t="s">
        <v>99</v>
      </c>
      <c r="E45" s="440" t="s">
        <v>99</v>
      </c>
      <c r="F45" s="440" t="s">
        <v>135</v>
      </c>
      <c r="G45" s="440" t="s">
        <v>99</v>
      </c>
      <c r="H45" s="440" t="s">
        <v>136</v>
      </c>
      <c r="I45" s="440" t="s">
        <v>598</v>
      </c>
      <c r="J45" s="440" t="s">
        <v>113</v>
      </c>
      <c r="K45" s="441" t="s">
        <v>114</v>
      </c>
      <c r="L45" s="19"/>
      <c r="M45" s="19"/>
      <c r="N45" s="19"/>
      <c r="O45" s="19"/>
      <c r="P45" s="20"/>
      <c r="Q45" s="20"/>
      <c r="R45" s="20"/>
      <c r="S45" s="20"/>
      <c r="T45" s="20"/>
    </row>
    <row r="46" spans="1:31" x14ac:dyDescent="0.2">
      <c r="A46" s="20"/>
      <c r="B46" s="442">
        <v>18</v>
      </c>
      <c r="C46" s="471" t="s">
        <v>2273</v>
      </c>
      <c r="D46" s="549"/>
      <c r="E46" s="549"/>
      <c r="F46" s="471"/>
      <c r="G46" s="549"/>
      <c r="H46" s="549"/>
      <c r="I46" s="1000"/>
      <c r="J46" s="1002">
        <f>K108</f>
        <v>0.9561599999999999</v>
      </c>
      <c r="K46" s="517" t="s">
        <v>493</v>
      </c>
      <c r="L46" s="19"/>
      <c r="M46" s="19"/>
      <c r="N46" s="19"/>
      <c r="O46" s="19"/>
      <c r="P46" s="20"/>
      <c r="Q46" s="20"/>
      <c r="R46" s="20"/>
      <c r="S46" s="20"/>
      <c r="T46" s="20"/>
    </row>
    <row r="47" spans="1:31" x14ac:dyDescent="0.2">
      <c r="A47" s="20"/>
      <c r="B47" s="159">
        <v>1</v>
      </c>
      <c r="C47" s="1001" t="s">
        <v>2238</v>
      </c>
      <c r="D47" s="170"/>
      <c r="E47" s="170"/>
      <c r="F47" s="169"/>
      <c r="G47" s="170"/>
      <c r="H47" s="170"/>
      <c r="I47" s="298"/>
      <c r="J47" s="1003">
        <f>K127</f>
        <v>2.2845459999999993</v>
      </c>
      <c r="K47" s="162" t="s">
        <v>493</v>
      </c>
      <c r="L47" s="19"/>
      <c r="M47" s="19"/>
      <c r="N47" s="19"/>
      <c r="O47" s="19"/>
      <c r="P47" s="20"/>
      <c r="Q47" s="20"/>
      <c r="R47" s="20"/>
      <c r="S47" s="20"/>
      <c r="T47" s="20"/>
    </row>
    <row r="48" spans="1:31" x14ac:dyDescent="0.2">
      <c r="A48" s="20"/>
      <c r="B48" s="159">
        <v>1</v>
      </c>
      <c r="C48" s="1001" t="s">
        <v>2242</v>
      </c>
      <c r="D48" s="170"/>
      <c r="E48" s="170"/>
      <c r="F48" s="169"/>
      <c r="G48" s="170"/>
      <c r="H48" s="170"/>
      <c r="I48" s="298"/>
      <c r="J48" s="1003">
        <f>K146</f>
        <v>2.3662926</v>
      </c>
      <c r="K48" s="162" t="s">
        <v>493</v>
      </c>
      <c r="L48" s="19"/>
      <c r="M48" s="19"/>
      <c r="N48" s="19"/>
      <c r="O48" s="19"/>
      <c r="P48" s="20"/>
      <c r="Q48" s="20"/>
      <c r="R48" s="20"/>
      <c r="S48" s="20"/>
      <c r="T48" s="20"/>
    </row>
    <row r="49" spans="1:20" x14ac:dyDescent="0.2">
      <c r="A49" s="20"/>
      <c r="B49" s="159">
        <v>1</v>
      </c>
      <c r="C49" s="1001" t="s">
        <v>2245</v>
      </c>
      <c r="D49" s="170"/>
      <c r="E49" s="170"/>
      <c r="F49" s="169"/>
      <c r="G49" s="170"/>
      <c r="H49" s="170"/>
      <c r="I49" s="298"/>
      <c r="J49" s="1003">
        <f>K160</f>
        <v>1.3189990800000002</v>
      </c>
      <c r="K49" s="162" t="s">
        <v>493</v>
      </c>
      <c r="L49" s="19"/>
      <c r="M49" s="19"/>
      <c r="N49" s="19"/>
      <c r="O49" s="19"/>
      <c r="P49" s="20"/>
      <c r="Q49" s="20"/>
      <c r="R49" s="20"/>
      <c r="S49" s="20"/>
      <c r="T49" s="20"/>
    </row>
    <row r="50" spans="1:20" x14ac:dyDescent="0.2">
      <c r="A50" s="20"/>
      <c r="B50" s="159">
        <v>1</v>
      </c>
      <c r="C50" s="1001" t="s">
        <v>2248</v>
      </c>
      <c r="D50" s="170"/>
      <c r="E50" s="170"/>
      <c r="F50" s="169"/>
      <c r="G50" s="170"/>
      <c r="H50" s="170"/>
      <c r="I50" s="298"/>
      <c r="J50" s="1003">
        <f>K174</f>
        <v>1.3189990800000002</v>
      </c>
      <c r="K50" s="162" t="s">
        <v>493</v>
      </c>
      <c r="L50" s="19"/>
      <c r="M50" s="19"/>
      <c r="N50" s="19"/>
      <c r="O50" s="19"/>
      <c r="P50" s="20"/>
      <c r="Q50" s="20"/>
      <c r="R50" s="20"/>
      <c r="S50" s="20"/>
      <c r="T50" s="20"/>
    </row>
    <row r="51" spans="1:20" x14ac:dyDescent="0.2">
      <c r="A51" s="20"/>
      <c r="B51" s="159">
        <v>1</v>
      </c>
      <c r="C51" s="1001" t="s">
        <v>2249</v>
      </c>
      <c r="D51" s="170"/>
      <c r="E51" s="170"/>
      <c r="F51" s="169"/>
      <c r="G51" s="170"/>
      <c r="H51" s="170"/>
      <c r="I51" s="298"/>
      <c r="J51" s="1003">
        <f>K195</f>
        <v>2.9593787999999996</v>
      </c>
      <c r="K51" s="162" t="s">
        <v>493</v>
      </c>
      <c r="L51" s="19"/>
      <c r="M51" s="19"/>
      <c r="N51" s="19"/>
      <c r="O51" s="19"/>
      <c r="P51" s="20"/>
      <c r="Q51" s="20"/>
      <c r="R51" s="20"/>
      <c r="S51" s="20"/>
      <c r="T51" s="20"/>
    </row>
    <row r="52" spans="1:20" x14ac:dyDescent="0.2">
      <c r="A52" s="20"/>
      <c r="B52" s="159">
        <v>1</v>
      </c>
      <c r="C52" s="1001" t="s">
        <v>2253</v>
      </c>
      <c r="D52" s="170"/>
      <c r="E52" s="170"/>
      <c r="F52" s="169"/>
      <c r="G52" s="170"/>
      <c r="H52" s="170"/>
      <c r="I52" s="298"/>
      <c r="J52" s="1003">
        <f>K213</f>
        <v>1.8946707999999999</v>
      </c>
      <c r="K52" s="162" t="s">
        <v>493</v>
      </c>
      <c r="L52" s="19"/>
      <c r="M52" s="19"/>
      <c r="N52" s="19"/>
      <c r="O52" s="19"/>
      <c r="P52" s="20"/>
      <c r="Q52" s="20"/>
      <c r="R52" s="20"/>
      <c r="S52" s="20"/>
      <c r="T52" s="20"/>
    </row>
    <row r="53" spans="1:20" x14ac:dyDescent="0.2">
      <c r="A53" s="20"/>
      <c r="B53" s="159">
        <v>1</v>
      </c>
      <c r="C53" s="1001" t="s">
        <v>2257</v>
      </c>
      <c r="D53" s="170"/>
      <c r="E53" s="170"/>
      <c r="F53" s="169"/>
      <c r="G53" s="170"/>
      <c r="H53" s="170"/>
      <c r="I53" s="298"/>
      <c r="J53" s="1003">
        <f>K232</f>
        <v>2.1473581999999998</v>
      </c>
      <c r="K53" s="162" t="s">
        <v>493</v>
      </c>
      <c r="L53" s="19"/>
      <c r="M53" s="19"/>
      <c r="N53" s="19"/>
      <c r="O53" s="19"/>
      <c r="P53" s="20"/>
      <c r="Q53" s="20"/>
      <c r="R53" s="20"/>
      <c r="S53" s="20"/>
      <c r="T53" s="20"/>
    </row>
    <row r="54" spans="1:20" x14ac:dyDescent="0.2">
      <c r="A54" s="20"/>
      <c r="B54" s="159">
        <v>1</v>
      </c>
      <c r="C54" s="1001" t="s">
        <v>2259</v>
      </c>
      <c r="D54" s="170"/>
      <c r="E54" s="170"/>
      <c r="F54" s="169"/>
      <c r="G54" s="170"/>
      <c r="H54" s="170"/>
      <c r="I54" s="298"/>
      <c r="J54" s="1003">
        <f>K249</f>
        <v>5.6888599999999991</v>
      </c>
      <c r="K54" s="162" t="s">
        <v>493</v>
      </c>
      <c r="L54" s="19"/>
      <c r="M54" s="19"/>
      <c r="N54" s="19"/>
      <c r="O54" s="19"/>
      <c r="P54" s="20"/>
      <c r="Q54" s="20"/>
      <c r="R54" s="20"/>
      <c r="S54" s="20"/>
      <c r="T54" s="20"/>
    </row>
    <row r="55" spans="1:20" ht="13.5" thickBot="1" x14ac:dyDescent="0.25">
      <c r="A55" s="20"/>
      <c r="B55" s="159" t="s">
        <v>1090</v>
      </c>
      <c r="C55" s="169" t="s">
        <v>2299</v>
      </c>
      <c r="D55" s="170"/>
      <c r="E55" s="170"/>
      <c r="F55" s="169"/>
      <c r="G55" s="170"/>
      <c r="H55" s="170"/>
      <c r="I55" s="298"/>
      <c r="J55" s="153">
        <v>50</v>
      </c>
      <c r="K55" s="162" t="s">
        <v>493</v>
      </c>
      <c r="L55" s="19"/>
      <c r="M55" s="19"/>
      <c r="N55" s="19"/>
      <c r="O55" s="19"/>
      <c r="P55" s="20"/>
      <c r="Q55" s="20"/>
      <c r="R55" s="20"/>
      <c r="S55" s="20"/>
      <c r="T55" s="20"/>
    </row>
    <row r="56" spans="1:20" ht="13.5" thickBot="1" x14ac:dyDescent="0.25">
      <c r="A56" s="20"/>
      <c r="B56" s="483"/>
      <c r="C56" s="484" t="s">
        <v>117</v>
      </c>
      <c r="D56" s="484"/>
      <c r="E56" s="484"/>
      <c r="F56" s="484"/>
      <c r="G56" s="462"/>
      <c r="H56" s="547"/>
      <c r="I56" s="484"/>
      <c r="J56" s="1004">
        <f>SUM(J46:J55)</f>
        <v>70.935264559999993</v>
      </c>
      <c r="K56" s="487"/>
      <c r="L56" s="19"/>
      <c r="M56" s="19"/>
      <c r="N56" s="19"/>
      <c r="O56" s="19"/>
      <c r="P56" s="20"/>
      <c r="Q56" s="20"/>
      <c r="R56" s="20"/>
      <c r="S56" s="20"/>
      <c r="T56" s="20"/>
    </row>
    <row r="57" spans="1:20" x14ac:dyDescent="0.2">
      <c r="A57" s="20"/>
      <c r="B57" s="259"/>
      <c r="C57" s="258"/>
      <c r="D57" s="258"/>
      <c r="E57" s="258"/>
      <c r="F57" s="258"/>
      <c r="G57" s="258"/>
      <c r="H57" s="133"/>
      <c r="I57" s="258"/>
      <c r="J57" s="488"/>
      <c r="K57" s="258"/>
      <c r="L57" s="19"/>
      <c r="M57" s="19"/>
      <c r="N57" s="19"/>
      <c r="O57" s="19"/>
      <c r="P57" s="20"/>
      <c r="Q57" s="20"/>
      <c r="R57" s="20"/>
      <c r="S57" s="20"/>
      <c r="T57" s="20"/>
    </row>
    <row r="58" spans="1:20" ht="13.5" thickBot="1" x14ac:dyDescent="0.25">
      <c r="A58" s="20"/>
      <c r="B58" s="111" t="s">
        <v>2497</v>
      </c>
      <c r="C58" s="112"/>
      <c r="D58" s="112"/>
      <c r="E58" s="112"/>
      <c r="F58" s="112"/>
      <c r="G58" s="112"/>
      <c r="H58" s="112"/>
      <c r="I58" s="112"/>
      <c r="J58" s="112"/>
      <c r="K58" s="112"/>
      <c r="L58" s="19"/>
      <c r="M58" s="19"/>
      <c r="N58" s="19"/>
      <c r="O58" s="19"/>
      <c r="P58" s="20"/>
      <c r="Q58" s="20"/>
      <c r="R58" s="20"/>
      <c r="S58" s="20"/>
      <c r="T58" s="20"/>
    </row>
    <row r="59" spans="1:20" ht="13.5" thickBot="1" x14ac:dyDescent="0.25">
      <c r="A59" s="20"/>
      <c r="B59" s="482"/>
      <c r="C59" s="432"/>
      <c r="D59" s="434" t="s">
        <v>93</v>
      </c>
      <c r="E59" s="434" t="s">
        <v>288</v>
      </c>
      <c r="F59" s="434" t="s">
        <v>303</v>
      </c>
      <c r="G59" s="434"/>
      <c r="H59" s="434"/>
      <c r="I59" s="434" t="s">
        <v>124</v>
      </c>
      <c r="J59" s="434" t="s">
        <v>108</v>
      </c>
      <c r="K59" s="435" t="s">
        <v>109</v>
      </c>
      <c r="L59" s="19"/>
      <c r="M59" s="19"/>
      <c r="N59" s="19"/>
      <c r="O59" s="19"/>
      <c r="P59" s="20"/>
      <c r="Q59" s="20"/>
      <c r="R59" s="20"/>
      <c r="S59" s="20"/>
      <c r="T59" s="20"/>
    </row>
    <row r="60" spans="1:20" ht="13.5" thickBot="1" x14ac:dyDescent="0.25">
      <c r="A60" s="20"/>
      <c r="B60" s="436" t="s">
        <v>111</v>
      </c>
      <c r="C60" s="437" t="s">
        <v>112</v>
      </c>
      <c r="D60" s="440" t="s">
        <v>99</v>
      </c>
      <c r="E60" s="440" t="s">
        <v>99</v>
      </c>
      <c r="F60" s="440" t="s">
        <v>1365</v>
      </c>
      <c r="G60" s="440"/>
      <c r="H60" s="440"/>
      <c r="I60" s="440" t="s">
        <v>598</v>
      </c>
      <c r="J60" s="440" t="s">
        <v>113</v>
      </c>
      <c r="K60" s="441" t="s">
        <v>114</v>
      </c>
      <c r="L60" s="19"/>
      <c r="M60" s="19"/>
      <c r="N60" s="19"/>
      <c r="O60" s="19"/>
      <c r="P60" s="20"/>
      <c r="Q60" s="20"/>
      <c r="R60" s="20"/>
      <c r="S60" s="20"/>
      <c r="T60" s="20"/>
    </row>
    <row r="61" spans="1:20" x14ac:dyDescent="0.2">
      <c r="A61" s="20"/>
      <c r="B61" s="442"/>
      <c r="C61" s="181" t="s">
        <v>2289</v>
      </c>
      <c r="D61" s="933">
        <v>1120</v>
      </c>
      <c r="E61" s="1006">
        <v>800</v>
      </c>
      <c r="F61" s="933">
        <v>1</v>
      </c>
      <c r="G61" s="153"/>
      <c r="H61" s="932"/>
      <c r="I61" s="183">
        <v>159</v>
      </c>
      <c r="J61" s="193">
        <f>D61*I61*F61</f>
        <v>178080</v>
      </c>
      <c r="K61" s="517" t="s">
        <v>493</v>
      </c>
      <c r="L61" s="19"/>
      <c r="M61" s="19"/>
      <c r="N61" s="19"/>
      <c r="O61" s="19"/>
      <c r="P61" s="20"/>
      <c r="Q61" s="20"/>
      <c r="R61" s="20"/>
      <c r="S61" s="20"/>
      <c r="T61" s="20"/>
    </row>
    <row r="62" spans="1:20" x14ac:dyDescent="0.2">
      <c r="A62" s="20"/>
      <c r="B62" s="159"/>
      <c r="C62" s="181" t="s">
        <v>2274</v>
      </c>
      <c r="D62" s="933">
        <v>110</v>
      </c>
      <c r="E62" s="1006">
        <v>600</v>
      </c>
      <c r="F62" s="933">
        <v>1</v>
      </c>
      <c r="G62" s="182"/>
      <c r="H62" s="932"/>
      <c r="I62" s="183">
        <v>93.8</v>
      </c>
      <c r="J62" s="153">
        <f t="shared" ref="J62:J67" si="0">D62*I62</f>
        <v>10318</v>
      </c>
      <c r="K62" s="162" t="s">
        <v>493</v>
      </c>
      <c r="L62" s="19"/>
      <c r="M62" s="19"/>
      <c r="N62" s="19"/>
      <c r="O62" s="19"/>
      <c r="P62" s="20"/>
      <c r="Q62" s="20"/>
      <c r="R62" s="20"/>
      <c r="S62" s="20"/>
      <c r="T62" s="20"/>
    </row>
    <row r="63" spans="1:20" x14ac:dyDescent="0.2">
      <c r="A63" s="20"/>
      <c r="B63" s="159"/>
      <c r="C63" s="181" t="s">
        <v>2275</v>
      </c>
      <c r="D63" s="933">
        <v>110</v>
      </c>
      <c r="E63" s="1006">
        <v>500</v>
      </c>
      <c r="F63" s="933">
        <v>1</v>
      </c>
      <c r="G63" s="182"/>
      <c r="H63" s="932"/>
      <c r="I63" s="183">
        <v>77.900000000000006</v>
      </c>
      <c r="J63" s="153">
        <f t="shared" si="0"/>
        <v>8569</v>
      </c>
      <c r="K63" s="162" t="s">
        <v>493</v>
      </c>
      <c r="L63" s="19"/>
      <c r="M63" s="19"/>
      <c r="N63" s="19"/>
      <c r="O63" s="19"/>
      <c r="P63" s="20"/>
      <c r="Q63" s="20"/>
      <c r="R63" s="20"/>
      <c r="S63" s="20"/>
      <c r="T63" s="20"/>
    </row>
    <row r="64" spans="1:20" x14ac:dyDescent="0.2">
      <c r="A64" s="20"/>
      <c r="B64" s="159"/>
      <c r="C64" s="181" t="s">
        <v>2281</v>
      </c>
      <c r="D64" s="933">
        <v>295</v>
      </c>
      <c r="E64" s="1006">
        <v>400</v>
      </c>
      <c r="F64" s="933">
        <v>1</v>
      </c>
      <c r="G64" s="182"/>
      <c r="H64" s="932"/>
      <c r="I64" s="183">
        <v>62.2</v>
      </c>
      <c r="J64" s="153">
        <f t="shared" si="0"/>
        <v>18349</v>
      </c>
      <c r="K64" s="162" t="s">
        <v>493</v>
      </c>
      <c r="L64" s="19"/>
      <c r="M64" s="19"/>
      <c r="N64" s="19"/>
      <c r="O64" s="19"/>
      <c r="P64" s="20"/>
      <c r="Q64" s="20"/>
      <c r="R64" s="20"/>
      <c r="S64" s="20"/>
      <c r="T64" s="20"/>
    </row>
    <row r="65" spans="1:20" x14ac:dyDescent="0.2">
      <c r="A65" s="20"/>
      <c r="B65" s="159"/>
      <c r="C65" s="181" t="s">
        <v>2280</v>
      </c>
      <c r="D65" s="931">
        <v>172</v>
      </c>
      <c r="E65" s="1005">
        <v>200</v>
      </c>
      <c r="F65" s="931">
        <v>1</v>
      </c>
      <c r="G65" s="153"/>
      <c r="H65" s="932"/>
      <c r="I65" s="183">
        <v>26.4</v>
      </c>
      <c r="J65" s="153">
        <f t="shared" si="0"/>
        <v>4540.8</v>
      </c>
      <c r="K65" s="162" t="s">
        <v>493</v>
      </c>
      <c r="L65" s="19"/>
      <c r="M65" s="19"/>
      <c r="N65" s="19"/>
      <c r="O65" s="19"/>
      <c r="P65" s="20"/>
      <c r="Q65" s="20"/>
      <c r="R65" s="20"/>
      <c r="S65" s="20"/>
      <c r="T65" s="20"/>
    </row>
    <row r="66" spans="1:20" x14ac:dyDescent="0.2">
      <c r="A66" s="20"/>
      <c r="B66" s="159"/>
      <c r="C66" s="181" t="s">
        <v>2286</v>
      </c>
      <c r="D66" s="931">
        <v>195</v>
      </c>
      <c r="E66" s="1005">
        <v>100</v>
      </c>
      <c r="F66" s="931">
        <v>2</v>
      </c>
      <c r="G66" s="153"/>
      <c r="H66" s="932"/>
      <c r="I66" s="183">
        <v>11.9</v>
      </c>
      <c r="J66" s="153">
        <f t="shared" si="0"/>
        <v>2320.5</v>
      </c>
      <c r="K66" s="162" t="s">
        <v>493</v>
      </c>
      <c r="L66" s="19"/>
      <c r="M66" s="19"/>
      <c r="N66" s="19"/>
      <c r="O66" s="19"/>
      <c r="P66" s="20"/>
      <c r="Q66" s="20"/>
      <c r="R66" s="20"/>
      <c r="S66" s="20"/>
      <c r="T66" s="20"/>
    </row>
    <row r="67" spans="1:20" x14ac:dyDescent="0.2">
      <c r="A67" s="20"/>
      <c r="B67" s="159"/>
      <c r="C67" s="181" t="s">
        <v>2284</v>
      </c>
      <c r="D67" s="1005">
        <v>845</v>
      </c>
      <c r="E67" s="1005">
        <v>200</v>
      </c>
      <c r="F67" s="204">
        <v>2</v>
      </c>
      <c r="G67" s="170"/>
      <c r="H67" s="170"/>
      <c r="I67" s="183">
        <v>26.4</v>
      </c>
      <c r="J67" s="153">
        <f t="shared" si="0"/>
        <v>22308</v>
      </c>
      <c r="K67" s="162" t="s">
        <v>493</v>
      </c>
      <c r="L67" s="19"/>
      <c r="M67" s="19"/>
      <c r="N67" s="19"/>
      <c r="O67" s="19"/>
      <c r="P67" s="20"/>
      <c r="Q67" s="20"/>
      <c r="R67" s="20"/>
      <c r="S67" s="20"/>
      <c r="T67" s="20"/>
    </row>
    <row r="68" spans="1:20" x14ac:dyDescent="0.2">
      <c r="A68" s="20"/>
      <c r="B68" s="159"/>
      <c r="C68" s="1001" t="s">
        <v>2276</v>
      </c>
      <c r="D68" s="931">
        <v>1040</v>
      </c>
      <c r="E68" s="1005"/>
      <c r="F68" s="204"/>
      <c r="G68" s="170"/>
      <c r="H68" s="170"/>
      <c r="I68" s="298"/>
      <c r="J68" s="1003">
        <v>1.2250000000000001</v>
      </c>
      <c r="K68" s="162" t="s">
        <v>493</v>
      </c>
      <c r="L68" s="19"/>
      <c r="M68" s="19"/>
      <c r="N68" s="19"/>
      <c r="O68" s="19"/>
      <c r="P68" s="20"/>
      <c r="Q68" s="20"/>
      <c r="R68" s="20"/>
      <c r="S68" s="20"/>
      <c r="T68" s="20"/>
    </row>
    <row r="69" spans="1:20" x14ac:dyDescent="0.2">
      <c r="A69" s="20"/>
      <c r="B69" s="159"/>
      <c r="C69" s="1001" t="s">
        <v>2287</v>
      </c>
      <c r="D69" s="1005">
        <v>844</v>
      </c>
      <c r="E69" s="1005">
        <v>50</v>
      </c>
      <c r="F69" s="204">
        <v>1</v>
      </c>
      <c r="G69" s="170"/>
      <c r="H69" s="170"/>
      <c r="I69" s="298">
        <v>5.34</v>
      </c>
      <c r="J69" s="153">
        <f t="shared" ref="J69" si="1">D69*I69</f>
        <v>4506.96</v>
      </c>
      <c r="K69" s="162" t="s">
        <v>493</v>
      </c>
      <c r="L69" s="19"/>
      <c r="M69" s="19"/>
      <c r="N69" s="19"/>
      <c r="O69" s="19"/>
      <c r="P69" s="20"/>
      <c r="Q69" s="20"/>
      <c r="R69" s="20"/>
      <c r="S69" s="20"/>
      <c r="T69" s="20"/>
    </row>
    <row r="70" spans="1:20" ht="13.5" thickBot="1" x14ac:dyDescent="0.25">
      <c r="A70" s="20"/>
      <c r="B70" s="159"/>
      <c r="C70" s="1001" t="s">
        <v>2296</v>
      </c>
      <c r="D70" s="1005">
        <v>1200</v>
      </c>
      <c r="E70" s="990" t="s">
        <v>2297</v>
      </c>
      <c r="F70" s="204">
        <v>3</v>
      </c>
      <c r="G70" s="170"/>
      <c r="H70" s="170"/>
      <c r="I70" s="298">
        <v>1.4</v>
      </c>
      <c r="J70" s="153">
        <f>D70*I70</f>
        <v>1680</v>
      </c>
      <c r="K70" s="162" t="s">
        <v>493</v>
      </c>
      <c r="L70" s="19"/>
      <c r="M70" s="19"/>
      <c r="N70" s="19"/>
      <c r="O70" s="19"/>
      <c r="P70" s="20"/>
      <c r="Q70" s="20"/>
      <c r="R70" s="20"/>
      <c r="S70" s="20"/>
      <c r="T70" s="20"/>
    </row>
    <row r="71" spans="1:20" ht="13.5" thickBot="1" x14ac:dyDescent="0.25">
      <c r="A71" s="20"/>
      <c r="B71" s="483"/>
      <c r="C71" s="484" t="s">
        <v>117</v>
      </c>
      <c r="D71" s="484"/>
      <c r="E71" s="484"/>
      <c r="F71" s="484"/>
      <c r="G71" s="462"/>
      <c r="H71" s="547"/>
      <c r="I71" s="484"/>
      <c r="J71" s="485">
        <f>SUM(J61:J70)</f>
        <v>250673.48499999999</v>
      </c>
      <c r="K71" s="487"/>
      <c r="L71" s="19"/>
      <c r="M71" s="19"/>
      <c r="N71" s="19"/>
      <c r="O71" s="19"/>
      <c r="P71" s="20"/>
      <c r="Q71" s="20"/>
      <c r="R71" s="20"/>
      <c r="S71" s="20"/>
      <c r="T71" s="20"/>
    </row>
    <row r="72" spans="1:20" x14ac:dyDescent="0.2">
      <c r="A72" s="20"/>
      <c r="B72" s="259"/>
      <c r="C72" s="258"/>
      <c r="D72" s="258"/>
      <c r="E72" s="258"/>
      <c r="F72" s="258"/>
      <c r="G72" s="258"/>
      <c r="H72" s="133"/>
      <c r="I72" s="258"/>
      <c r="J72" s="488"/>
      <c r="K72" s="258"/>
      <c r="L72" s="19"/>
      <c r="M72" s="19"/>
      <c r="N72" s="19"/>
      <c r="O72" s="19"/>
      <c r="P72" s="20"/>
      <c r="Q72" s="20"/>
      <c r="R72" s="20"/>
      <c r="S72" s="20"/>
      <c r="T72" s="20"/>
    </row>
    <row r="73" spans="1:20" s="97" customFormat="1" ht="12" customHeight="1" thickBot="1" x14ac:dyDescent="0.25">
      <c r="B73" s="111" t="s">
        <v>2283</v>
      </c>
      <c r="C73" s="112"/>
      <c r="D73" s="112"/>
      <c r="E73" s="925"/>
      <c r="F73" s="925"/>
      <c r="G73" s="112"/>
      <c r="H73" s="112"/>
      <c r="I73" s="112"/>
      <c r="J73" s="112"/>
      <c r="K73" s="112"/>
      <c r="L73" s="112"/>
      <c r="M73" s="19"/>
      <c r="N73" s="202"/>
    </row>
    <row r="74" spans="1:20" s="97" customFormat="1" ht="12" customHeight="1" thickBot="1" x14ac:dyDescent="0.25">
      <c r="B74" s="482"/>
      <c r="C74" s="432"/>
      <c r="D74" s="470" t="s">
        <v>93</v>
      </c>
      <c r="E74" s="434" t="s">
        <v>288</v>
      </c>
      <c r="F74" s="434" t="s">
        <v>96</v>
      </c>
      <c r="G74" s="434" t="s">
        <v>105</v>
      </c>
      <c r="H74" s="434" t="s">
        <v>106</v>
      </c>
      <c r="I74" s="434" t="s">
        <v>124</v>
      </c>
      <c r="J74" s="434" t="s">
        <v>108</v>
      </c>
      <c r="K74" s="435" t="s">
        <v>109</v>
      </c>
      <c r="L74" s="112"/>
      <c r="M74" s="19"/>
      <c r="N74" s="202"/>
    </row>
    <row r="75" spans="1:20" s="97" customFormat="1" ht="12" customHeight="1" thickBot="1" x14ac:dyDescent="0.25">
      <c r="B75" s="436" t="s">
        <v>111</v>
      </c>
      <c r="C75" s="437" t="s">
        <v>112</v>
      </c>
      <c r="D75" s="505" t="s">
        <v>99</v>
      </c>
      <c r="E75" s="440" t="s">
        <v>292</v>
      </c>
      <c r="F75" s="440" t="s">
        <v>135</v>
      </c>
      <c r="G75" s="440" t="s">
        <v>99</v>
      </c>
      <c r="H75" s="440" t="s">
        <v>136</v>
      </c>
      <c r="I75" s="440" t="s">
        <v>125</v>
      </c>
      <c r="J75" s="440" t="s">
        <v>113</v>
      </c>
      <c r="K75" s="441" t="s">
        <v>114</v>
      </c>
      <c r="L75" s="112"/>
      <c r="M75" s="19"/>
      <c r="N75" s="202"/>
    </row>
    <row r="76" spans="1:20" s="97" customFormat="1" ht="12" customHeight="1" x14ac:dyDescent="0.15">
      <c r="B76" s="442"/>
      <c r="C76" s="1001" t="s">
        <v>2282</v>
      </c>
      <c r="D76" s="170">
        <v>250</v>
      </c>
      <c r="E76" s="1005">
        <v>50</v>
      </c>
      <c r="F76" s="181"/>
      <c r="G76" s="181"/>
      <c r="H76" s="297"/>
      <c r="I76" s="181"/>
      <c r="J76" s="297"/>
      <c r="K76" s="443"/>
      <c r="L76" s="112"/>
      <c r="M76" s="19"/>
      <c r="N76" s="202"/>
    </row>
    <row r="77" spans="1:20" s="97" customFormat="1" ht="12" customHeight="1" thickBot="1" x14ac:dyDescent="0.25">
      <c r="B77" s="160"/>
      <c r="C77" s="587"/>
      <c r="D77" s="290"/>
      <c r="E77" s="181"/>
      <c r="F77" s="181"/>
      <c r="G77" s="181"/>
      <c r="H77" s="297"/>
      <c r="I77" s="181"/>
      <c r="J77" s="297"/>
      <c r="K77" s="185"/>
      <c r="L77" s="112"/>
      <c r="M77" s="19"/>
      <c r="N77" s="202"/>
    </row>
    <row r="78" spans="1:20" s="97" customFormat="1" ht="12" customHeight="1" thickBot="1" x14ac:dyDescent="0.25">
      <c r="B78" s="483"/>
      <c r="C78" s="484" t="s">
        <v>117</v>
      </c>
      <c r="D78" s="484"/>
      <c r="E78" s="484"/>
      <c r="F78" s="484"/>
      <c r="G78" s="462"/>
      <c r="H78" s="520"/>
      <c r="I78" s="510"/>
      <c r="J78" s="520">
        <f>SUM(J77:J77)</f>
        <v>0</v>
      </c>
      <c r="K78" s="487"/>
      <c r="L78" s="112"/>
      <c r="M78" s="19"/>
      <c r="N78" s="202"/>
    </row>
    <row r="79" spans="1:20" x14ac:dyDescent="0.2">
      <c r="A79" s="20"/>
      <c r="B79" s="259"/>
      <c r="C79" s="258"/>
      <c r="D79" s="258"/>
      <c r="E79" s="258"/>
      <c r="F79" s="258"/>
      <c r="G79" s="258"/>
      <c r="H79" s="133"/>
      <c r="I79" s="258"/>
      <c r="J79" s="488"/>
      <c r="K79" s="258"/>
      <c r="L79" s="19"/>
      <c r="M79" s="19"/>
      <c r="N79" s="19"/>
      <c r="O79" s="19"/>
      <c r="P79" s="20"/>
      <c r="Q79" s="20"/>
      <c r="R79" s="20"/>
      <c r="S79" s="20"/>
      <c r="T79" s="20"/>
    </row>
    <row r="80" spans="1:20" s="97" customFormat="1" ht="12" customHeight="1" thickBot="1" x14ac:dyDescent="0.25">
      <c r="B80" s="111" t="s">
        <v>166</v>
      </c>
      <c r="C80" s="112"/>
      <c r="D80" s="112"/>
      <c r="E80" s="925"/>
      <c r="F80" s="925"/>
      <c r="G80" s="112"/>
      <c r="H80" s="112"/>
      <c r="I80" s="112"/>
      <c r="J80" s="112"/>
      <c r="K80" s="112"/>
      <c r="L80" s="112"/>
      <c r="M80" s="19"/>
      <c r="N80" s="202"/>
    </row>
    <row r="81" spans="2:14" s="97" customFormat="1" ht="12" customHeight="1" thickBot="1" x14ac:dyDescent="0.25">
      <c r="B81" s="482"/>
      <c r="C81" s="432"/>
      <c r="D81" s="470" t="s">
        <v>93</v>
      </c>
      <c r="E81" s="434" t="s">
        <v>104</v>
      </c>
      <c r="F81" s="434" t="s">
        <v>96</v>
      </c>
      <c r="G81" s="434" t="s">
        <v>105</v>
      </c>
      <c r="H81" s="434" t="s">
        <v>106</v>
      </c>
      <c r="I81" s="434" t="s">
        <v>124</v>
      </c>
      <c r="J81" s="434" t="s">
        <v>108</v>
      </c>
      <c r="K81" s="435" t="s">
        <v>109</v>
      </c>
      <c r="L81" s="112"/>
      <c r="M81" s="19"/>
      <c r="N81" s="202"/>
    </row>
    <row r="82" spans="2:14" s="97" customFormat="1" ht="12" customHeight="1" thickBot="1" x14ac:dyDescent="0.25">
      <c r="B82" s="436" t="s">
        <v>111</v>
      </c>
      <c r="C82" s="437" t="s">
        <v>112</v>
      </c>
      <c r="D82" s="505" t="s">
        <v>99</v>
      </c>
      <c r="E82" s="440" t="s">
        <v>99</v>
      </c>
      <c r="F82" s="440" t="s">
        <v>135</v>
      </c>
      <c r="G82" s="440" t="s">
        <v>99</v>
      </c>
      <c r="H82" s="440" t="s">
        <v>136</v>
      </c>
      <c r="I82" s="440" t="s">
        <v>125</v>
      </c>
      <c r="J82" s="440" t="s">
        <v>113</v>
      </c>
      <c r="K82" s="441" t="s">
        <v>114</v>
      </c>
      <c r="L82" s="112"/>
      <c r="M82" s="19"/>
      <c r="N82" s="202"/>
    </row>
    <row r="83" spans="2:14" s="97" customFormat="1" ht="12" customHeight="1" thickBot="1" x14ac:dyDescent="0.25">
      <c r="B83" s="160"/>
      <c r="C83" s="184" t="s">
        <v>2298</v>
      </c>
      <c r="D83" s="181">
        <v>1040</v>
      </c>
      <c r="E83" s="181"/>
      <c r="F83" s="181"/>
      <c r="G83" s="181">
        <v>0.05</v>
      </c>
      <c r="H83" s="297">
        <f>D83*G83</f>
        <v>52</v>
      </c>
      <c r="I83" s="181">
        <v>0.15</v>
      </c>
      <c r="J83" s="297">
        <f>D83*I83</f>
        <v>156</v>
      </c>
      <c r="K83" s="162" t="s">
        <v>2302</v>
      </c>
      <c r="L83" s="112"/>
      <c r="M83" s="19"/>
      <c r="N83" s="202"/>
    </row>
    <row r="84" spans="2:14" s="97" customFormat="1" ht="12" customHeight="1" thickBot="1" x14ac:dyDescent="0.25">
      <c r="B84" s="483"/>
      <c r="C84" s="484" t="s">
        <v>117</v>
      </c>
      <c r="D84" s="484"/>
      <c r="E84" s="484"/>
      <c r="F84" s="484"/>
      <c r="G84" s="462"/>
      <c r="H84" s="520"/>
      <c r="I84" s="510"/>
      <c r="J84" s="520">
        <f>SUM(J83:J83)</f>
        <v>156</v>
      </c>
      <c r="K84" s="487"/>
      <c r="L84" s="112"/>
      <c r="M84" s="19"/>
      <c r="N84" s="202"/>
    </row>
    <row r="86" spans="2:14" s="97" customFormat="1" ht="12" customHeight="1" thickBot="1" x14ac:dyDescent="0.25">
      <c r="B86" s="111" t="s">
        <v>2288</v>
      </c>
      <c r="C86" s="112"/>
      <c r="D86" s="112"/>
      <c r="E86" s="925"/>
      <c r="F86" s="925"/>
      <c r="G86" s="112"/>
      <c r="H86" s="112"/>
      <c r="I86" s="112"/>
      <c r="J86" s="112"/>
      <c r="K86" s="112"/>
      <c r="L86" s="112"/>
      <c r="M86" s="19"/>
      <c r="N86" s="202"/>
    </row>
    <row r="87" spans="2:14" s="97" customFormat="1" ht="12" customHeight="1" thickBot="1" x14ac:dyDescent="0.25">
      <c r="B87" s="482"/>
      <c r="C87" s="432"/>
      <c r="D87" s="470" t="s">
        <v>93</v>
      </c>
      <c r="E87" s="434" t="s">
        <v>288</v>
      </c>
      <c r="F87" s="434" t="s">
        <v>96</v>
      </c>
      <c r="G87" s="434" t="s">
        <v>2499</v>
      </c>
      <c r="H87" s="434" t="s">
        <v>2498</v>
      </c>
      <c r="I87" s="434" t="s">
        <v>124</v>
      </c>
      <c r="J87" s="434" t="s">
        <v>108</v>
      </c>
      <c r="K87" s="435" t="s">
        <v>109</v>
      </c>
      <c r="L87" s="112"/>
      <c r="M87" s="19"/>
      <c r="N87" s="202"/>
    </row>
    <row r="88" spans="2:14" s="97" customFormat="1" ht="12" customHeight="1" thickBot="1" x14ac:dyDescent="0.25">
      <c r="B88" s="436" t="s">
        <v>111</v>
      </c>
      <c r="C88" s="437" t="s">
        <v>112</v>
      </c>
      <c r="D88" s="505" t="s">
        <v>99</v>
      </c>
      <c r="E88" s="440" t="s">
        <v>292</v>
      </c>
      <c r="F88" s="440" t="s">
        <v>135</v>
      </c>
      <c r="G88" s="440" t="s">
        <v>136</v>
      </c>
      <c r="H88" s="440" t="s">
        <v>136</v>
      </c>
      <c r="I88" s="440" t="s">
        <v>125</v>
      </c>
      <c r="J88" s="440" t="s">
        <v>113</v>
      </c>
      <c r="K88" s="441" t="s">
        <v>114</v>
      </c>
      <c r="L88" s="112"/>
      <c r="M88" s="19"/>
      <c r="N88" s="202"/>
    </row>
    <row r="89" spans="2:14" s="97" customFormat="1" ht="12" customHeight="1" x14ac:dyDescent="0.2">
      <c r="B89" s="159"/>
      <c r="C89" s="1174" t="s">
        <v>2290</v>
      </c>
      <c r="D89" s="169"/>
      <c r="E89" s="169"/>
      <c r="F89" s="169"/>
      <c r="G89" s="169"/>
      <c r="H89" s="170"/>
      <c r="I89" s="169"/>
      <c r="J89" s="170"/>
      <c r="K89" s="185"/>
      <c r="L89" s="112"/>
      <c r="M89" s="19"/>
      <c r="N89" s="202"/>
    </row>
    <row r="90" spans="2:14" s="97" customFormat="1" ht="12" customHeight="1" x14ac:dyDescent="0.2">
      <c r="B90" s="159"/>
      <c r="C90" s="169" t="s">
        <v>2291</v>
      </c>
      <c r="D90" s="931">
        <v>1120</v>
      </c>
      <c r="E90" s="1005">
        <v>800</v>
      </c>
      <c r="F90" s="169"/>
      <c r="G90" s="298">
        <f>3.14*E90/1000*E90/1000*D90</f>
        <v>2250.752</v>
      </c>
      <c r="H90" s="205">
        <f>G90*0.2</f>
        <v>450.15039999999999</v>
      </c>
      <c r="I90" s="169">
        <v>1.2</v>
      </c>
      <c r="J90" s="170">
        <f>I90*H90</f>
        <v>540.18047999999999</v>
      </c>
      <c r="K90" s="162" t="s">
        <v>2300</v>
      </c>
      <c r="L90" s="112"/>
      <c r="M90" s="19"/>
      <c r="N90" s="202"/>
    </row>
    <row r="91" spans="2:14" s="97" customFormat="1" ht="12" customHeight="1" x14ac:dyDescent="0.2">
      <c r="B91" s="159"/>
      <c r="C91" s="169" t="s">
        <v>2292</v>
      </c>
      <c r="D91" s="931">
        <v>110</v>
      </c>
      <c r="E91" s="1005">
        <v>600</v>
      </c>
      <c r="F91" s="169"/>
      <c r="G91" s="298">
        <f>3.14*E91/1000*E91/1000*D91</f>
        <v>124.34399999999998</v>
      </c>
      <c r="H91" s="205">
        <f>G91*0.2</f>
        <v>24.868799999999997</v>
      </c>
      <c r="I91" s="169">
        <v>1.2</v>
      </c>
      <c r="J91" s="170">
        <f>I91*H91</f>
        <v>29.842559999999995</v>
      </c>
      <c r="K91" s="162" t="s">
        <v>2300</v>
      </c>
      <c r="L91" s="112"/>
      <c r="M91" s="19"/>
      <c r="N91" s="202"/>
    </row>
    <row r="92" spans="2:14" s="97" customFormat="1" ht="12" customHeight="1" x14ac:dyDescent="0.2">
      <c r="B92" s="159"/>
      <c r="C92" s="169" t="s">
        <v>2293</v>
      </c>
      <c r="D92" s="931">
        <v>110</v>
      </c>
      <c r="E92" s="1005">
        <v>500</v>
      </c>
      <c r="F92" s="169"/>
      <c r="G92" s="298">
        <f>3.14*E92/1000*E92/1000*D92</f>
        <v>86.350000000000009</v>
      </c>
      <c r="H92" s="205">
        <f>G92*0.2</f>
        <v>17.270000000000003</v>
      </c>
      <c r="I92" s="169">
        <v>1.2</v>
      </c>
      <c r="J92" s="170">
        <f>I92*H92</f>
        <v>20.724000000000004</v>
      </c>
      <c r="K92" s="162" t="s">
        <v>2300</v>
      </c>
      <c r="L92" s="112"/>
      <c r="M92" s="19"/>
      <c r="N92" s="202"/>
    </row>
    <row r="93" spans="2:14" s="97" customFormat="1" ht="12" customHeight="1" x14ac:dyDescent="0.2">
      <c r="B93" s="159"/>
      <c r="C93" s="169" t="s">
        <v>2294</v>
      </c>
      <c r="D93" s="931">
        <v>295</v>
      </c>
      <c r="E93" s="1005">
        <v>400</v>
      </c>
      <c r="F93" s="169"/>
      <c r="G93" s="298">
        <f>3.14*E93/1000*E93/1000*D93</f>
        <v>148.208</v>
      </c>
      <c r="H93" s="205">
        <f>G93*0.2</f>
        <v>29.6416</v>
      </c>
      <c r="I93" s="169">
        <v>1.2</v>
      </c>
      <c r="J93" s="170">
        <f>I93*H93</f>
        <v>35.569919999999996</v>
      </c>
      <c r="K93" s="162" t="s">
        <v>2300</v>
      </c>
      <c r="L93" s="112"/>
      <c r="M93" s="19"/>
      <c r="N93" s="202"/>
    </row>
    <row r="94" spans="2:14" s="97" customFormat="1" ht="12" customHeight="1" thickBot="1" x14ac:dyDescent="0.25">
      <c r="B94" s="451"/>
      <c r="C94" s="290" t="s">
        <v>2295</v>
      </c>
      <c r="D94" s="1016">
        <v>172</v>
      </c>
      <c r="E94" s="1017">
        <v>200</v>
      </c>
      <c r="F94" s="290"/>
      <c r="G94" s="298">
        <f>3.14*E94/1000*E94/1000*D94</f>
        <v>21.603199999999998</v>
      </c>
      <c r="H94" s="205">
        <f>G94*0.2</f>
        <v>4.32064</v>
      </c>
      <c r="I94" s="290">
        <v>1.2</v>
      </c>
      <c r="J94" s="288">
        <f>I94*H94</f>
        <v>5.184768</v>
      </c>
      <c r="K94" s="162" t="s">
        <v>2300</v>
      </c>
      <c r="L94" s="112"/>
      <c r="M94" s="19"/>
      <c r="N94" s="202"/>
    </row>
    <row r="95" spans="2:14" s="97" customFormat="1" ht="12" customHeight="1" thickBot="1" x14ac:dyDescent="0.25">
      <c r="B95" s="483"/>
      <c r="C95" s="484" t="s">
        <v>117</v>
      </c>
      <c r="D95" s="484"/>
      <c r="E95" s="484"/>
      <c r="F95" s="484"/>
      <c r="G95" s="462"/>
      <c r="H95" s="520">
        <f>SUM(H90:H94)</f>
        <v>526.25144</v>
      </c>
      <c r="I95" s="510"/>
      <c r="J95" s="520">
        <f>SUM(J90:J94)</f>
        <v>631.50172800000007</v>
      </c>
      <c r="K95" s="487"/>
      <c r="L95" s="112"/>
      <c r="M95" s="19"/>
      <c r="N95" s="202"/>
    </row>
    <row r="96" spans="2:14" x14ac:dyDescent="0.2">
      <c r="B96" s="1018" t="s">
        <v>2301</v>
      </c>
    </row>
    <row r="99" spans="2:20" x14ac:dyDescent="0.2">
      <c r="B99" s="213"/>
      <c r="C99" s="212" t="s">
        <v>303</v>
      </c>
      <c r="D99" s="169" t="s">
        <v>971</v>
      </c>
      <c r="E99" s="169" t="s">
        <v>972</v>
      </c>
      <c r="F99" s="169" t="s">
        <v>93</v>
      </c>
      <c r="G99" s="169" t="s">
        <v>94</v>
      </c>
      <c r="H99" s="169" t="s">
        <v>973</v>
      </c>
      <c r="I99" s="169" t="s">
        <v>900</v>
      </c>
      <c r="J99" s="169" t="s">
        <v>2239</v>
      </c>
      <c r="K99" s="169" t="s">
        <v>134</v>
      </c>
      <c r="O99" s="1"/>
      <c r="T99"/>
    </row>
    <row r="100" spans="2:20" x14ac:dyDescent="0.2">
      <c r="B100" s="213"/>
      <c r="C100" s="210">
        <v>18</v>
      </c>
      <c r="D100" s="210" t="s">
        <v>2089</v>
      </c>
      <c r="E100" s="210">
        <v>1</v>
      </c>
      <c r="F100" s="210">
        <v>2</v>
      </c>
      <c r="G100" s="210"/>
      <c r="H100" s="210"/>
      <c r="I100" s="991">
        <v>1.04E-2</v>
      </c>
      <c r="J100" s="991"/>
      <c r="K100" s="992">
        <f>E100*F100*I100</f>
        <v>2.0799999999999999E-2</v>
      </c>
    </row>
    <row r="101" spans="2:20" x14ac:dyDescent="0.2">
      <c r="B101" s="213"/>
      <c r="C101" s="210"/>
      <c r="D101" s="210" t="s">
        <v>2089</v>
      </c>
      <c r="E101" s="210">
        <v>1</v>
      </c>
      <c r="F101" s="210">
        <v>1.2</v>
      </c>
      <c r="G101" s="210"/>
      <c r="H101" s="210"/>
      <c r="I101" s="991">
        <v>1.04E-2</v>
      </c>
      <c r="J101" s="991"/>
      <c r="K101" s="992">
        <f>E101*F101*I101</f>
        <v>1.248E-2</v>
      </c>
    </row>
    <row r="102" spans="2:20" x14ac:dyDescent="0.2">
      <c r="B102" s="213"/>
      <c r="C102" s="210"/>
      <c r="D102" s="210" t="s">
        <v>2089</v>
      </c>
      <c r="E102" s="210">
        <v>2</v>
      </c>
      <c r="F102" s="210">
        <v>0.8</v>
      </c>
      <c r="G102" s="210"/>
      <c r="H102" s="210"/>
      <c r="I102" s="991">
        <v>1.04E-2</v>
      </c>
      <c r="J102" s="991"/>
      <c r="K102" s="992">
        <f>E102*F102*I102</f>
        <v>1.6639999999999999E-2</v>
      </c>
    </row>
    <row r="103" spans="2:20" x14ac:dyDescent="0.2">
      <c r="B103" s="213"/>
      <c r="C103" s="210"/>
      <c r="D103" s="991" t="s">
        <v>2231</v>
      </c>
      <c r="E103" s="210">
        <v>1</v>
      </c>
      <c r="F103" s="210">
        <v>0.2</v>
      </c>
      <c r="G103" s="210"/>
      <c r="H103" s="210"/>
      <c r="I103" s="991"/>
      <c r="J103" s="991">
        <v>1.6E-2</v>
      </c>
      <c r="K103" s="992">
        <f>E103*F103*J103</f>
        <v>3.2000000000000002E-3</v>
      </c>
    </row>
    <row r="104" spans="2:20" x14ac:dyDescent="0.2">
      <c r="B104" s="213"/>
      <c r="C104" s="210"/>
      <c r="D104" s="204" t="s">
        <v>2096</v>
      </c>
      <c r="E104" s="204">
        <v>1</v>
      </c>
      <c r="F104" s="204"/>
      <c r="G104" s="204"/>
      <c r="H104" s="204"/>
      <c r="I104" s="598"/>
      <c r="J104" s="320">
        <v>0.2</v>
      </c>
      <c r="K104" s="993">
        <f>E104*J104</f>
        <v>0.2</v>
      </c>
    </row>
    <row r="105" spans="2:20" x14ac:dyDescent="0.2">
      <c r="B105" s="213"/>
      <c r="C105" s="210"/>
      <c r="D105" s="204" t="s">
        <v>1344</v>
      </c>
      <c r="E105" s="204">
        <v>1</v>
      </c>
      <c r="F105" s="204"/>
      <c r="G105" s="204"/>
      <c r="H105" s="204"/>
      <c r="I105" s="598"/>
      <c r="J105" s="599">
        <v>2.2799999999999999E-3</v>
      </c>
      <c r="K105" s="993">
        <f>E105*J105</f>
        <v>2.2799999999999999E-3</v>
      </c>
    </row>
    <row r="106" spans="2:20" x14ac:dyDescent="0.2">
      <c r="B106" s="213"/>
      <c r="C106" s="210"/>
      <c r="D106" s="204" t="s">
        <v>2097</v>
      </c>
      <c r="E106" s="204">
        <v>1</v>
      </c>
      <c r="F106" s="204"/>
      <c r="G106" s="204"/>
      <c r="H106" s="204"/>
      <c r="I106" s="598"/>
      <c r="J106" s="320">
        <f>0.2033*E106</f>
        <v>0.20330000000000001</v>
      </c>
      <c r="K106" s="993">
        <f>E106*J106</f>
        <v>0.20330000000000001</v>
      </c>
    </row>
    <row r="107" spans="2:20" x14ac:dyDescent="0.2">
      <c r="B107" s="213"/>
      <c r="C107" s="210"/>
      <c r="D107" s="991"/>
      <c r="E107" s="210"/>
      <c r="F107" s="210"/>
      <c r="G107" s="210"/>
      <c r="H107" s="210"/>
      <c r="I107" s="991"/>
      <c r="J107" s="991"/>
      <c r="K107" s="992"/>
    </row>
    <row r="108" spans="2:20" x14ac:dyDescent="0.2">
      <c r="B108" s="213"/>
      <c r="C108" s="995"/>
      <c r="D108" s="995"/>
      <c r="E108" s="995"/>
      <c r="F108" s="995"/>
      <c r="G108" s="995"/>
      <c r="H108" s="995"/>
      <c r="I108" s="996"/>
      <c r="J108" s="996"/>
      <c r="K108" s="997">
        <f>SUM(K100:K103)*C100</f>
        <v>0.9561599999999999</v>
      </c>
    </row>
    <row r="109" spans="2:20" x14ac:dyDescent="0.2">
      <c r="B109" s="213"/>
      <c r="C109" s="210"/>
      <c r="D109" s="210"/>
      <c r="E109" s="210"/>
      <c r="F109" s="210"/>
      <c r="G109" s="210"/>
      <c r="H109" s="210"/>
      <c r="I109" s="991"/>
      <c r="J109" s="991"/>
      <c r="K109" s="992"/>
    </row>
    <row r="110" spans="2:20" x14ac:dyDescent="0.2">
      <c r="B110" s="213">
        <v>1</v>
      </c>
      <c r="C110" s="210" t="s">
        <v>2238</v>
      </c>
      <c r="D110" s="210" t="s">
        <v>2232</v>
      </c>
      <c r="E110" s="210">
        <v>2</v>
      </c>
      <c r="F110" s="210">
        <v>10</v>
      </c>
      <c r="G110" s="210"/>
      <c r="H110" s="210"/>
      <c r="I110" s="991">
        <v>3.61E-2</v>
      </c>
      <c r="J110" s="991"/>
      <c r="K110" s="992">
        <f t="shared" ref="K110:K116" si="2">E110*F110*I110</f>
        <v>0.72199999999999998</v>
      </c>
    </row>
    <row r="111" spans="2:20" x14ac:dyDescent="0.2">
      <c r="B111" s="213"/>
      <c r="C111" s="210"/>
      <c r="D111" s="210" t="s">
        <v>2233</v>
      </c>
      <c r="E111" s="210">
        <v>5</v>
      </c>
      <c r="F111" s="210">
        <v>2.5</v>
      </c>
      <c r="G111" s="210"/>
      <c r="H111" s="210"/>
      <c r="I111" s="991">
        <v>1.61E-2</v>
      </c>
      <c r="J111" s="991"/>
      <c r="K111" s="992">
        <f t="shared" si="2"/>
        <v>0.20124999999999998</v>
      </c>
    </row>
    <row r="112" spans="2:20" x14ac:dyDescent="0.2">
      <c r="B112" s="213"/>
      <c r="C112" s="210"/>
      <c r="D112" s="204" t="s">
        <v>2090</v>
      </c>
      <c r="E112" s="210">
        <v>4</v>
      </c>
      <c r="F112" s="210">
        <v>2.8</v>
      </c>
      <c r="G112" s="210"/>
      <c r="H112" s="210"/>
      <c r="I112" s="598">
        <v>3.7699999999999999E-3</v>
      </c>
      <c r="J112" s="598"/>
      <c r="K112" s="992">
        <f t="shared" si="2"/>
        <v>4.2223999999999998E-2</v>
      </c>
    </row>
    <row r="113" spans="1:20" x14ac:dyDescent="0.2">
      <c r="B113" s="213"/>
      <c r="C113" s="210"/>
      <c r="D113" s="204" t="s">
        <v>2090</v>
      </c>
      <c r="E113" s="210">
        <v>2</v>
      </c>
      <c r="F113" s="210">
        <v>2.5</v>
      </c>
      <c r="G113" s="210"/>
      <c r="H113" s="210"/>
      <c r="I113" s="598">
        <v>3.7699999999999999E-3</v>
      </c>
      <c r="J113" s="598"/>
      <c r="K113" s="992">
        <f t="shared" si="2"/>
        <v>1.8849999999999999E-2</v>
      </c>
    </row>
    <row r="114" spans="1:20" x14ac:dyDescent="0.2">
      <c r="A114" s="20"/>
      <c r="B114" s="203"/>
      <c r="C114" s="204"/>
      <c r="D114" s="204" t="s">
        <v>2090</v>
      </c>
      <c r="E114" s="204">
        <v>2</v>
      </c>
      <c r="F114" s="204">
        <v>1.8</v>
      </c>
      <c r="G114" s="204"/>
      <c r="H114" s="990"/>
      <c r="I114" s="598">
        <v>3.7699999999999999E-3</v>
      </c>
      <c r="J114" s="598"/>
      <c r="K114" s="992">
        <f t="shared" si="2"/>
        <v>1.3572000000000001E-2</v>
      </c>
      <c r="L114" s="19"/>
      <c r="M114" s="19"/>
      <c r="N114" s="19"/>
      <c r="O114" s="19"/>
      <c r="P114" s="20"/>
      <c r="Q114" s="20"/>
      <c r="R114" s="20"/>
      <c r="S114" s="20"/>
      <c r="T114" s="20"/>
    </row>
    <row r="115" spans="1:20" x14ac:dyDescent="0.2">
      <c r="A115" s="20"/>
      <c r="B115" s="203"/>
      <c r="C115" s="204"/>
      <c r="D115" s="204" t="s">
        <v>2090</v>
      </c>
      <c r="E115" s="204">
        <v>4</v>
      </c>
      <c r="F115" s="204">
        <v>1.4</v>
      </c>
      <c r="G115" s="204"/>
      <c r="H115" s="204"/>
      <c r="I115" s="598">
        <v>3.7699999999999999E-3</v>
      </c>
      <c r="J115" s="598"/>
      <c r="K115" s="992">
        <f t="shared" si="2"/>
        <v>2.1111999999999999E-2</v>
      </c>
      <c r="L115" s="19"/>
      <c r="M115" s="19"/>
      <c r="N115" s="19"/>
      <c r="O115" s="19"/>
      <c r="P115" s="20"/>
      <c r="Q115" s="20"/>
      <c r="R115" s="20"/>
      <c r="S115" s="20"/>
      <c r="T115" s="20"/>
    </row>
    <row r="116" spans="1:20" x14ac:dyDescent="0.2">
      <c r="A116" s="20"/>
      <c r="B116" s="203"/>
      <c r="C116" s="204"/>
      <c r="D116" s="204" t="s">
        <v>2090</v>
      </c>
      <c r="E116" s="204">
        <v>4</v>
      </c>
      <c r="F116" s="204">
        <v>1.3</v>
      </c>
      <c r="G116" s="204"/>
      <c r="H116" s="204"/>
      <c r="I116" s="598">
        <v>3.7699999999999999E-3</v>
      </c>
      <c r="J116" s="598"/>
      <c r="K116" s="992">
        <f t="shared" si="2"/>
        <v>1.9604E-2</v>
      </c>
      <c r="L116" s="19"/>
      <c r="M116" s="19"/>
      <c r="N116" s="19"/>
      <c r="O116" s="19"/>
      <c r="P116" s="20"/>
      <c r="Q116" s="20"/>
      <c r="R116" s="20"/>
      <c r="S116" s="20"/>
      <c r="T116" s="20"/>
    </row>
    <row r="117" spans="1:20" x14ac:dyDescent="0.2">
      <c r="B117" s="213"/>
      <c r="C117" s="210"/>
      <c r="D117" s="991" t="s">
        <v>2234</v>
      </c>
      <c r="E117" s="210">
        <v>16</v>
      </c>
      <c r="F117" s="210">
        <v>0.1</v>
      </c>
      <c r="G117" s="210"/>
      <c r="H117" s="210"/>
      <c r="I117" s="991"/>
      <c r="J117" s="991">
        <v>1.1999999999999999E-3</v>
      </c>
      <c r="K117" s="992">
        <f>E117*J117</f>
        <v>1.9199999999999998E-2</v>
      </c>
    </row>
    <row r="118" spans="1:20" x14ac:dyDescent="0.2">
      <c r="B118" s="213"/>
      <c r="C118" s="210"/>
      <c r="D118" s="991" t="s">
        <v>2235</v>
      </c>
      <c r="E118" s="210">
        <v>16</v>
      </c>
      <c r="F118" s="210">
        <v>0.15</v>
      </c>
      <c r="G118" s="210"/>
      <c r="H118" s="210"/>
      <c r="I118" s="991"/>
      <c r="J118" s="991">
        <v>8.9999999999999993E-3</v>
      </c>
      <c r="K118" s="992">
        <f>E118*J118</f>
        <v>0.14399999999999999</v>
      </c>
    </row>
    <row r="119" spans="1:20" x14ac:dyDescent="0.2">
      <c r="A119" s="20"/>
      <c r="B119" s="203"/>
      <c r="C119" s="204"/>
      <c r="D119" s="204" t="s">
        <v>2236</v>
      </c>
      <c r="E119" s="998">
        <v>1</v>
      </c>
      <c r="F119" s="782">
        <v>8</v>
      </c>
      <c r="G119" s="644"/>
      <c r="H119" s="644"/>
      <c r="I119" s="747"/>
      <c r="J119" s="644">
        <v>2.69E-2</v>
      </c>
      <c r="K119" s="697">
        <f>E119*F119*J119</f>
        <v>0.2152</v>
      </c>
      <c r="L119" s="19"/>
      <c r="M119" s="19"/>
      <c r="N119" s="19"/>
      <c r="O119" s="19"/>
      <c r="P119" s="20"/>
      <c r="Q119" s="20"/>
      <c r="R119" s="20"/>
      <c r="S119" s="20"/>
      <c r="T119" s="20"/>
    </row>
    <row r="120" spans="1:20" x14ac:dyDescent="0.2">
      <c r="A120" s="20"/>
      <c r="B120" s="203"/>
      <c r="C120" s="204"/>
      <c r="D120" s="204" t="s">
        <v>2096</v>
      </c>
      <c r="E120" s="204">
        <v>1</v>
      </c>
      <c r="F120" s="204"/>
      <c r="G120" s="204"/>
      <c r="H120" s="204"/>
      <c r="I120" s="598"/>
      <c r="J120" s="320">
        <v>0.2</v>
      </c>
      <c r="K120" s="993">
        <f>E120*J120</f>
        <v>0.2</v>
      </c>
      <c r="L120" s="19"/>
      <c r="M120" s="19"/>
      <c r="N120" s="19"/>
      <c r="O120" s="19"/>
      <c r="P120" s="20"/>
      <c r="Q120" s="20"/>
      <c r="R120" s="20"/>
      <c r="S120" s="20"/>
      <c r="T120" s="20"/>
    </row>
    <row r="121" spans="1:20" x14ac:dyDescent="0.2">
      <c r="A121" s="20"/>
      <c r="B121" s="203"/>
      <c r="C121" s="204"/>
      <c r="D121" s="204" t="s">
        <v>1344</v>
      </c>
      <c r="E121" s="204">
        <v>1</v>
      </c>
      <c r="F121" s="204"/>
      <c r="G121" s="204"/>
      <c r="H121" s="204"/>
      <c r="I121" s="598"/>
      <c r="J121" s="320">
        <v>0.22800000000000001</v>
      </c>
      <c r="K121" s="993">
        <f>E121*J121</f>
        <v>0.22800000000000001</v>
      </c>
      <c r="L121" s="19"/>
      <c r="M121" s="19"/>
      <c r="N121" s="19"/>
      <c r="O121" s="19"/>
      <c r="P121" s="20"/>
      <c r="Q121" s="20"/>
      <c r="R121" s="20"/>
      <c r="S121" s="20"/>
      <c r="T121" s="20"/>
    </row>
    <row r="122" spans="1:20" x14ac:dyDescent="0.2">
      <c r="A122" s="20"/>
      <c r="B122" s="203"/>
      <c r="C122" s="204"/>
      <c r="D122" s="204" t="s">
        <v>2097</v>
      </c>
      <c r="E122" s="204">
        <v>1</v>
      </c>
      <c r="F122" s="204"/>
      <c r="G122" s="204"/>
      <c r="H122" s="204"/>
      <c r="I122" s="598"/>
      <c r="J122" s="320">
        <f>0.2033*E122</f>
        <v>0.20330000000000001</v>
      </c>
      <c r="K122" s="993">
        <f>E122*J122</f>
        <v>0.20330000000000001</v>
      </c>
      <c r="L122" s="19"/>
      <c r="M122" s="19"/>
      <c r="N122" s="19"/>
      <c r="O122" s="19"/>
      <c r="P122" s="20"/>
      <c r="Q122" s="20"/>
      <c r="R122" s="20"/>
      <c r="S122" s="20"/>
      <c r="T122" s="20"/>
    </row>
    <row r="123" spans="1:20" x14ac:dyDescent="0.2">
      <c r="A123" s="20"/>
      <c r="B123" s="203"/>
      <c r="C123" s="204"/>
      <c r="D123" s="204" t="s">
        <v>2237</v>
      </c>
      <c r="E123" s="204">
        <v>1</v>
      </c>
      <c r="F123" s="170">
        <v>3</v>
      </c>
      <c r="G123" s="169">
        <v>3.9</v>
      </c>
      <c r="H123" s="169"/>
      <c r="I123" s="598">
        <f>F123*G123</f>
        <v>11.7</v>
      </c>
      <c r="J123" s="598">
        <v>2.4400000000000002E-2</v>
      </c>
      <c r="K123" s="993">
        <f>J123*I123*0.1</f>
        <v>2.8548000000000004E-2</v>
      </c>
      <c r="L123" s="19"/>
      <c r="M123" s="19"/>
      <c r="N123" s="19"/>
      <c r="O123" s="19"/>
      <c r="P123" s="20"/>
      <c r="Q123" s="20"/>
      <c r="R123" s="20"/>
      <c r="S123" s="20"/>
      <c r="T123" s="20"/>
    </row>
    <row r="124" spans="1:20" x14ac:dyDescent="0.2">
      <c r="A124" s="20"/>
      <c r="B124" s="203"/>
      <c r="C124" s="204"/>
      <c r="D124" s="204" t="s">
        <v>2241</v>
      </c>
      <c r="E124" s="204">
        <v>1</v>
      </c>
      <c r="F124" s="170"/>
      <c r="G124" s="169"/>
      <c r="H124" s="169"/>
      <c r="I124" s="598"/>
      <c r="J124" s="598">
        <v>0.2</v>
      </c>
      <c r="K124" s="993">
        <f>J124*I124*0.1</f>
        <v>0</v>
      </c>
      <c r="L124" s="19"/>
      <c r="M124" s="19"/>
      <c r="N124" s="19"/>
      <c r="O124" s="19"/>
      <c r="P124" s="20"/>
      <c r="Q124" s="20"/>
      <c r="R124" s="20"/>
      <c r="S124" s="20"/>
      <c r="T124" s="20"/>
    </row>
    <row r="125" spans="1:20" x14ac:dyDescent="0.2">
      <c r="A125" s="20"/>
      <c r="B125" s="203"/>
      <c r="C125" s="204"/>
      <c r="D125" s="994" t="s">
        <v>2240</v>
      </c>
      <c r="E125" s="204">
        <v>1</v>
      </c>
      <c r="F125" s="204"/>
      <c r="G125" s="204"/>
      <c r="H125" s="204"/>
      <c r="I125" s="598"/>
      <c r="J125" s="598"/>
      <c r="K125" s="993">
        <f>SUM(K110:K124)*0.1</f>
        <v>0.20768599999999995</v>
      </c>
      <c r="L125" s="19"/>
      <c r="M125" s="19"/>
      <c r="N125" s="19"/>
      <c r="O125" s="19"/>
      <c r="P125" s="20"/>
      <c r="Q125" s="20"/>
      <c r="R125" s="20"/>
      <c r="S125" s="20"/>
      <c r="T125" s="20"/>
    </row>
    <row r="126" spans="1:20" x14ac:dyDescent="0.2">
      <c r="A126" s="20"/>
      <c r="B126" s="203"/>
      <c r="C126" s="204"/>
      <c r="D126" s="204"/>
      <c r="E126" s="204"/>
      <c r="F126" s="204"/>
      <c r="G126" s="204"/>
      <c r="H126" s="204"/>
      <c r="I126" s="598"/>
      <c r="J126" s="598"/>
      <c r="K126" s="993"/>
      <c r="L126" s="19"/>
      <c r="M126" s="19"/>
      <c r="N126" s="19"/>
      <c r="O126" s="19"/>
      <c r="P126" s="20"/>
      <c r="Q126" s="20"/>
      <c r="R126" s="20"/>
      <c r="S126" s="20"/>
      <c r="T126" s="20"/>
    </row>
    <row r="127" spans="1:20" x14ac:dyDescent="0.2">
      <c r="B127" s="213"/>
      <c r="C127" s="995"/>
      <c r="D127" s="995"/>
      <c r="E127" s="995"/>
      <c r="F127" s="995"/>
      <c r="G127" s="995"/>
      <c r="H127" s="995"/>
      <c r="I127" s="996"/>
      <c r="J127" s="996"/>
      <c r="K127" s="997">
        <f>SUM(K110:K125)</f>
        <v>2.2845459999999993</v>
      </c>
    </row>
    <row r="128" spans="1:20" x14ac:dyDescent="0.2">
      <c r="B128" s="213"/>
      <c r="C128" s="210"/>
      <c r="D128" s="210"/>
      <c r="E128" s="210"/>
      <c r="F128" s="210"/>
      <c r="G128" s="210"/>
      <c r="H128" s="210"/>
      <c r="I128" s="991"/>
      <c r="J128" s="991"/>
      <c r="K128" s="992"/>
    </row>
    <row r="129" spans="2:11" x14ac:dyDescent="0.2">
      <c r="B129" s="213"/>
      <c r="C129" s="210" t="s">
        <v>2242</v>
      </c>
      <c r="D129" s="210" t="s">
        <v>2232</v>
      </c>
      <c r="E129" s="210">
        <v>2</v>
      </c>
      <c r="F129" s="210">
        <v>10</v>
      </c>
      <c r="G129" s="210"/>
      <c r="H129" s="210"/>
      <c r="I129" s="991">
        <v>3.61E-2</v>
      </c>
      <c r="J129" s="991"/>
      <c r="K129" s="992">
        <f t="shared" ref="K129:K135" si="3">E129*F129*I129</f>
        <v>0.72199999999999998</v>
      </c>
    </row>
    <row r="130" spans="2:11" x14ac:dyDescent="0.2">
      <c r="B130" s="213"/>
      <c r="C130" s="210"/>
      <c r="D130" s="210" t="s">
        <v>2233</v>
      </c>
      <c r="E130" s="210">
        <v>5</v>
      </c>
      <c r="F130" s="210">
        <v>2.5</v>
      </c>
      <c r="G130" s="210"/>
      <c r="H130" s="210"/>
      <c r="I130" s="991">
        <v>1.61E-2</v>
      </c>
      <c r="J130" s="991"/>
      <c r="K130" s="992">
        <f t="shared" si="3"/>
        <v>0.20124999999999998</v>
      </c>
    </row>
    <row r="131" spans="2:11" x14ac:dyDescent="0.2">
      <c r="B131" s="213"/>
      <c r="C131" s="210"/>
      <c r="D131" s="204" t="s">
        <v>2090</v>
      </c>
      <c r="E131" s="210">
        <v>4</v>
      </c>
      <c r="F131" s="210">
        <v>2.8</v>
      </c>
      <c r="G131" s="210"/>
      <c r="H131" s="210"/>
      <c r="I131" s="598">
        <v>3.7699999999999999E-3</v>
      </c>
      <c r="J131" s="598"/>
      <c r="K131" s="992">
        <f t="shared" si="3"/>
        <v>4.2223999999999998E-2</v>
      </c>
    </row>
    <row r="132" spans="2:11" x14ac:dyDescent="0.2">
      <c r="B132" s="213"/>
      <c r="C132" s="210"/>
      <c r="D132" s="204" t="s">
        <v>2090</v>
      </c>
      <c r="E132" s="210">
        <v>2</v>
      </c>
      <c r="F132" s="210">
        <v>2.5</v>
      </c>
      <c r="G132" s="210"/>
      <c r="H132" s="210"/>
      <c r="I132" s="598">
        <v>3.7699999999999999E-3</v>
      </c>
      <c r="J132" s="598"/>
      <c r="K132" s="992">
        <f t="shared" si="3"/>
        <v>1.8849999999999999E-2</v>
      </c>
    </row>
    <row r="133" spans="2:11" x14ac:dyDescent="0.2">
      <c r="B133" s="213"/>
      <c r="C133" s="210"/>
      <c r="D133" s="204" t="s">
        <v>2090</v>
      </c>
      <c r="E133" s="204">
        <v>2</v>
      </c>
      <c r="F133" s="204">
        <v>1.8</v>
      </c>
      <c r="G133" s="204"/>
      <c r="H133" s="990"/>
      <c r="I133" s="598">
        <v>3.7699999999999999E-3</v>
      </c>
      <c r="J133" s="598"/>
      <c r="K133" s="992">
        <f t="shared" si="3"/>
        <v>1.3572000000000001E-2</v>
      </c>
    </row>
    <row r="134" spans="2:11" x14ac:dyDescent="0.2">
      <c r="B134" s="213"/>
      <c r="C134" s="210"/>
      <c r="D134" s="204" t="s">
        <v>2090</v>
      </c>
      <c r="E134" s="204">
        <v>4</v>
      </c>
      <c r="F134" s="204">
        <v>1.4</v>
      </c>
      <c r="G134" s="204"/>
      <c r="H134" s="204"/>
      <c r="I134" s="598">
        <v>3.7699999999999999E-3</v>
      </c>
      <c r="J134" s="598"/>
      <c r="K134" s="992">
        <f t="shared" si="3"/>
        <v>2.1111999999999999E-2</v>
      </c>
    </row>
    <row r="135" spans="2:11" x14ac:dyDescent="0.2">
      <c r="B135" s="213"/>
      <c r="C135" s="210"/>
      <c r="D135" s="204" t="s">
        <v>2090</v>
      </c>
      <c r="E135" s="204">
        <v>4</v>
      </c>
      <c r="F135" s="204">
        <v>1.3</v>
      </c>
      <c r="G135" s="204"/>
      <c r="H135" s="204"/>
      <c r="I135" s="598">
        <v>3.7699999999999999E-3</v>
      </c>
      <c r="J135" s="598"/>
      <c r="K135" s="992">
        <f t="shared" si="3"/>
        <v>1.9604E-2</v>
      </c>
    </row>
    <row r="136" spans="2:11" x14ac:dyDescent="0.2">
      <c r="B136" s="213"/>
      <c r="C136" s="210"/>
      <c r="D136" s="991" t="s">
        <v>2234</v>
      </c>
      <c r="E136" s="210">
        <v>16</v>
      </c>
      <c r="F136" s="210">
        <v>0.1</v>
      </c>
      <c r="G136" s="210"/>
      <c r="H136" s="210"/>
      <c r="I136" s="991"/>
      <c r="J136" s="991">
        <v>1.1999999999999999E-3</v>
      </c>
      <c r="K136" s="992">
        <f>E136*J136</f>
        <v>1.9199999999999998E-2</v>
      </c>
    </row>
    <row r="137" spans="2:11" x14ac:dyDescent="0.2">
      <c r="B137" s="213"/>
      <c r="C137" s="210"/>
      <c r="D137" s="991" t="s">
        <v>2235</v>
      </c>
      <c r="E137" s="210">
        <v>16</v>
      </c>
      <c r="F137" s="210">
        <v>0.15</v>
      </c>
      <c r="G137" s="210"/>
      <c r="H137" s="210"/>
      <c r="I137" s="991"/>
      <c r="J137" s="991">
        <v>8.9999999999999993E-3</v>
      </c>
      <c r="K137" s="992">
        <f>E137*J137</f>
        <v>0.14399999999999999</v>
      </c>
    </row>
    <row r="138" spans="2:11" x14ac:dyDescent="0.2">
      <c r="B138" s="213"/>
      <c r="C138" s="210"/>
      <c r="D138" s="210" t="s">
        <v>2244</v>
      </c>
      <c r="E138" s="210">
        <v>1</v>
      </c>
      <c r="F138" s="210">
        <v>10</v>
      </c>
      <c r="G138" s="210"/>
      <c r="H138" s="210"/>
      <c r="I138" s="991">
        <v>3.9199999999999999E-2</v>
      </c>
      <c r="J138" s="991"/>
      <c r="K138" s="992">
        <f>E138*F138*I138</f>
        <v>0.39200000000000002</v>
      </c>
    </row>
    <row r="139" spans="2:11" x14ac:dyDescent="0.2">
      <c r="B139" s="213"/>
      <c r="C139" s="210"/>
      <c r="D139" s="204" t="s">
        <v>2236</v>
      </c>
      <c r="E139" s="204">
        <v>1</v>
      </c>
      <c r="F139" s="204"/>
      <c r="G139" s="204"/>
      <c r="H139" s="204"/>
      <c r="I139" s="598"/>
      <c r="J139" s="598">
        <v>2.8500000000000001E-2</v>
      </c>
      <c r="K139" s="993">
        <f>E139*J139</f>
        <v>2.8500000000000001E-2</v>
      </c>
    </row>
    <row r="140" spans="2:11" x14ac:dyDescent="0.2">
      <c r="B140" s="213"/>
      <c r="C140" s="210"/>
      <c r="D140" s="204" t="s">
        <v>2096</v>
      </c>
      <c r="E140" s="204">
        <v>1</v>
      </c>
      <c r="F140" s="204"/>
      <c r="G140" s="204"/>
      <c r="H140" s="204"/>
      <c r="I140" s="598"/>
      <c r="J140" s="320">
        <v>0.2</v>
      </c>
      <c r="K140" s="993">
        <f>E140*J140</f>
        <v>0.2</v>
      </c>
    </row>
    <row r="141" spans="2:11" x14ac:dyDescent="0.2">
      <c r="B141" s="213"/>
      <c r="C141" s="210"/>
      <c r="D141" s="204" t="s">
        <v>1344</v>
      </c>
      <c r="E141" s="204">
        <v>1</v>
      </c>
      <c r="F141" s="204"/>
      <c r="G141" s="204"/>
      <c r="H141" s="204"/>
      <c r="I141" s="598"/>
      <c r="J141" s="320">
        <v>0.22800000000000001</v>
      </c>
      <c r="K141" s="993">
        <f>E141*J141</f>
        <v>0.22800000000000001</v>
      </c>
    </row>
    <row r="142" spans="2:11" x14ac:dyDescent="0.2">
      <c r="B142" s="213"/>
      <c r="C142" s="210"/>
      <c r="D142" s="204" t="s">
        <v>2097</v>
      </c>
      <c r="E142" s="204">
        <v>1</v>
      </c>
      <c r="F142" s="204"/>
      <c r="G142" s="204"/>
      <c r="H142" s="204"/>
      <c r="I142" s="598"/>
      <c r="J142" s="320">
        <f>0.2033*E142</f>
        <v>0.20330000000000001</v>
      </c>
      <c r="K142" s="993">
        <f>E142*J142</f>
        <v>0.20330000000000001</v>
      </c>
    </row>
    <row r="143" spans="2:11" x14ac:dyDescent="0.2">
      <c r="B143" s="213"/>
      <c r="C143" s="210"/>
      <c r="D143" s="204" t="s">
        <v>2241</v>
      </c>
      <c r="E143" s="204">
        <v>1</v>
      </c>
      <c r="F143" s="170"/>
      <c r="G143" s="169"/>
      <c r="H143" s="169"/>
      <c r="I143" s="598"/>
      <c r="J143" s="598">
        <v>0.2</v>
      </c>
      <c r="K143" s="993">
        <f>J143*I143*0.1</f>
        <v>0</v>
      </c>
    </row>
    <row r="144" spans="2:11" x14ac:dyDescent="0.2">
      <c r="B144" s="213"/>
      <c r="C144" s="210"/>
      <c r="D144" s="994" t="s">
        <v>2243</v>
      </c>
      <c r="E144" s="204">
        <v>1</v>
      </c>
      <c r="F144" s="204"/>
      <c r="G144" s="204"/>
      <c r="H144" s="204"/>
      <c r="I144" s="598"/>
      <c r="J144" s="598"/>
      <c r="K144" s="993">
        <f>SUM(K129:K143)*0.05</f>
        <v>0.11268060000000001</v>
      </c>
    </row>
    <row r="145" spans="2:11" x14ac:dyDescent="0.2">
      <c r="B145" s="213"/>
      <c r="C145" s="210"/>
      <c r="D145" s="204"/>
      <c r="E145" s="204"/>
      <c r="F145" s="204"/>
      <c r="G145" s="204"/>
      <c r="H145" s="204"/>
      <c r="I145" s="598"/>
      <c r="J145" s="598"/>
      <c r="K145" s="993"/>
    </row>
    <row r="146" spans="2:11" x14ac:dyDescent="0.2">
      <c r="B146" s="213"/>
      <c r="C146" s="995"/>
      <c r="D146" s="995"/>
      <c r="E146" s="995"/>
      <c r="F146" s="995"/>
      <c r="G146" s="995"/>
      <c r="H146" s="995"/>
      <c r="I146" s="996"/>
      <c r="J146" s="996"/>
      <c r="K146" s="997">
        <f>SUM(K129:K144)</f>
        <v>2.3662926</v>
      </c>
    </row>
    <row r="147" spans="2:11" x14ac:dyDescent="0.2">
      <c r="B147" s="213"/>
      <c r="C147" s="210"/>
      <c r="D147" s="210"/>
      <c r="E147" s="210"/>
      <c r="F147" s="210"/>
      <c r="G147" s="210"/>
      <c r="H147" s="210"/>
      <c r="I147" s="991"/>
      <c r="J147" s="991"/>
      <c r="K147" s="992"/>
    </row>
    <row r="148" spans="2:11" x14ac:dyDescent="0.2">
      <c r="B148" s="213"/>
      <c r="C148" s="210" t="s">
        <v>2245</v>
      </c>
      <c r="D148" s="210" t="s">
        <v>2246</v>
      </c>
      <c r="E148" s="210">
        <v>2</v>
      </c>
      <c r="F148" s="210">
        <v>8</v>
      </c>
      <c r="G148" s="210"/>
      <c r="H148" s="210"/>
      <c r="I148" s="991">
        <v>1.6E-2</v>
      </c>
      <c r="J148" s="991"/>
      <c r="K148" s="992">
        <f t="shared" ref="K148:K153" si="4">E148*F148*I148</f>
        <v>0.25600000000000001</v>
      </c>
    </row>
    <row r="149" spans="2:11" x14ac:dyDescent="0.2">
      <c r="B149" s="213"/>
      <c r="C149" s="210"/>
      <c r="D149" s="210" t="s">
        <v>161</v>
      </c>
      <c r="E149" s="210">
        <v>2</v>
      </c>
      <c r="F149" s="210">
        <v>8</v>
      </c>
      <c r="G149" s="210"/>
      <c r="H149" s="210"/>
      <c r="I149" s="991">
        <v>1.6E-2</v>
      </c>
      <c r="J149" s="991"/>
      <c r="K149" s="992">
        <f t="shared" si="4"/>
        <v>0.25600000000000001</v>
      </c>
    </row>
    <row r="150" spans="2:11" x14ac:dyDescent="0.2">
      <c r="B150" s="213"/>
      <c r="C150" s="210"/>
      <c r="D150" s="204" t="s">
        <v>2090</v>
      </c>
      <c r="E150" s="210">
        <v>4</v>
      </c>
      <c r="F150" s="210">
        <v>2.6</v>
      </c>
      <c r="G150" s="210"/>
      <c r="H150" s="210"/>
      <c r="I150" s="598">
        <v>3.7699999999999999E-3</v>
      </c>
      <c r="J150" s="598"/>
      <c r="K150" s="992">
        <f t="shared" si="4"/>
        <v>3.9208E-2</v>
      </c>
    </row>
    <row r="151" spans="2:11" x14ac:dyDescent="0.2">
      <c r="B151" s="213"/>
      <c r="C151" s="210"/>
      <c r="D151" s="204" t="s">
        <v>2090</v>
      </c>
      <c r="E151" s="210">
        <v>4</v>
      </c>
      <c r="F151" s="210">
        <v>2.6</v>
      </c>
      <c r="G151" s="210"/>
      <c r="H151" s="210"/>
      <c r="I151" s="598">
        <v>3.7699999999999999E-3</v>
      </c>
      <c r="J151" s="598"/>
      <c r="K151" s="992">
        <f t="shared" si="4"/>
        <v>3.9208E-2</v>
      </c>
    </row>
    <row r="152" spans="2:11" x14ac:dyDescent="0.2">
      <c r="B152" s="213"/>
      <c r="C152" s="210"/>
      <c r="D152" s="204" t="s">
        <v>2090</v>
      </c>
      <c r="E152" s="210">
        <v>8</v>
      </c>
      <c r="F152" s="210">
        <v>2.1</v>
      </c>
      <c r="G152" s="210"/>
      <c r="H152" s="210"/>
      <c r="I152" s="598">
        <v>3.7699999999999999E-3</v>
      </c>
      <c r="J152" s="598"/>
      <c r="K152" s="992">
        <f t="shared" si="4"/>
        <v>6.3336000000000003E-2</v>
      </c>
    </row>
    <row r="153" spans="2:11" x14ac:dyDescent="0.2">
      <c r="B153" s="213"/>
      <c r="C153" s="210"/>
      <c r="D153" s="204" t="s">
        <v>2247</v>
      </c>
      <c r="E153" s="210">
        <v>2</v>
      </c>
      <c r="F153" s="210">
        <v>2.1</v>
      </c>
      <c r="G153" s="210"/>
      <c r="H153" s="210"/>
      <c r="I153" s="598">
        <v>3.1280000000000001E-3</v>
      </c>
      <c r="J153" s="598"/>
      <c r="K153" s="992">
        <f t="shared" si="4"/>
        <v>1.3137600000000001E-2</v>
      </c>
    </row>
    <row r="154" spans="2:11" x14ac:dyDescent="0.2">
      <c r="B154" s="213"/>
      <c r="C154" s="210"/>
      <c r="D154" s="204" t="s">
        <v>2096</v>
      </c>
      <c r="E154" s="204">
        <v>72</v>
      </c>
      <c r="F154" s="204"/>
      <c r="G154" s="204"/>
      <c r="H154" s="204"/>
      <c r="I154" s="598"/>
      <c r="J154" s="999">
        <v>1.5E-3</v>
      </c>
      <c r="K154" s="993">
        <f>E154*J154</f>
        <v>0.108</v>
      </c>
    </row>
    <row r="155" spans="2:11" x14ac:dyDescent="0.2">
      <c r="B155" s="213"/>
      <c r="C155" s="210"/>
      <c r="D155" s="204" t="s">
        <v>1344</v>
      </c>
      <c r="E155" s="204">
        <v>1</v>
      </c>
      <c r="F155" s="204"/>
      <c r="G155" s="204"/>
      <c r="H155" s="204"/>
      <c r="I155" s="598"/>
      <c r="J155" s="320">
        <v>0.22800000000000001</v>
      </c>
      <c r="K155" s="993">
        <f>E155*J155</f>
        <v>0.22800000000000001</v>
      </c>
    </row>
    <row r="156" spans="2:11" x14ac:dyDescent="0.2">
      <c r="B156" s="213"/>
      <c r="C156" s="210"/>
      <c r="D156" s="204" t="s">
        <v>2097</v>
      </c>
      <c r="E156" s="204">
        <v>1</v>
      </c>
      <c r="F156" s="204"/>
      <c r="G156" s="204"/>
      <c r="H156" s="204"/>
      <c r="I156" s="598"/>
      <c r="J156" s="320">
        <f>0.2033*E156</f>
        <v>0.20330000000000001</v>
      </c>
      <c r="K156" s="993">
        <f>E156*J156</f>
        <v>0.20330000000000001</v>
      </c>
    </row>
    <row r="157" spans="2:11" x14ac:dyDescent="0.2">
      <c r="B157" s="213"/>
      <c r="C157" s="210"/>
      <c r="D157" s="204" t="s">
        <v>2241</v>
      </c>
      <c r="E157" s="204">
        <v>1</v>
      </c>
      <c r="F157" s="170"/>
      <c r="G157" s="169"/>
      <c r="H157" s="169"/>
      <c r="I157" s="598"/>
      <c r="J157" s="598">
        <v>0.05</v>
      </c>
      <c r="K157" s="993">
        <f>E157*J157</f>
        <v>0.05</v>
      </c>
    </row>
    <row r="158" spans="2:11" x14ac:dyDescent="0.2">
      <c r="B158" s="213"/>
      <c r="C158" s="210"/>
      <c r="D158" s="994" t="s">
        <v>2243</v>
      </c>
      <c r="E158" s="204">
        <v>1</v>
      </c>
      <c r="F158" s="204"/>
      <c r="G158" s="204"/>
      <c r="H158" s="204"/>
      <c r="I158" s="598"/>
      <c r="J158" s="598"/>
      <c r="K158" s="993">
        <f>SUM(K148:K157)*0.05</f>
        <v>6.2809480000000015E-2</v>
      </c>
    </row>
    <row r="159" spans="2:11" x14ac:dyDescent="0.2">
      <c r="B159" s="213"/>
      <c r="C159" s="210"/>
      <c r="D159" s="210"/>
      <c r="E159" s="210"/>
      <c r="F159" s="210"/>
      <c r="G159" s="210"/>
      <c r="H159" s="210"/>
      <c r="I159" s="991"/>
      <c r="J159" s="991"/>
      <c r="K159" s="992"/>
    </row>
    <row r="160" spans="2:11" x14ac:dyDescent="0.2">
      <c r="B160" s="213"/>
      <c r="C160" s="995"/>
      <c r="D160" s="995"/>
      <c r="E160" s="995"/>
      <c r="F160" s="995"/>
      <c r="G160" s="995"/>
      <c r="H160" s="995"/>
      <c r="I160" s="996"/>
      <c r="J160" s="996"/>
      <c r="K160" s="997">
        <f>SUM(K148:K159)</f>
        <v>1.3189990800000002</v>
      </c>
    </row>
    <row r="161" spans="2:11" x14ac:dyDescent="0.2">
      <c r="B161" s="213"/>
      <c r="C161" s="210"/>
      <c r="D161" s="210"/>
      <c r="E161" s="210"/>
      <c r="F161" s="210"/>
      <c r="G161" s="210"/>
      <c r="H161" s="210"/>
      <c r="I161" s="991"/>
      <c r="J161" s="991"/>
      <c r="K161" s="992"/>
    </row>
    <row r="162" spans="2:11" x14ac:dyDescent="0.2">
      <c r="B162" s="213"/>
      <c r="C162" s="210" t="s">
        <v>2248</v>
      </c>
      <c r="D162" s="210" t="s">
        <v>2246</v>
      </c>
      <c r="E162" s="210">
        <v>2</v>
      </c>
      <c r="F162" s="210">
        <v>8</v>
      </c>
      <c r="G162" s="210"/>
      <c r="H162" s="210"/>
      <c r="I162" s="991">
        <v>1.6E-2</v>
      </c>
      <c r="J162" s="991"/>
      <c r="K162" s="992">
        <f t="shared" ref="K162:K167" si="5">E162*F162*I162</f>
        <v>0.25600000000000001</v>
      </c>
    </row>
    <row r="163" spans="2:11" x14ac:dyDescent="0.2">
      <c r="B163" s="213"/>
      <c r="C163" s="210"/>
      <c r="D163" s="210" t="s">
        <v>161</v>
      </c>
      <c r="E163" s="210">
        <v>2</v>
      </c>
      <c r="F163" s="210">
        <v>8</v>
      </c>
      <c r="G163" s="210"/>
      <c r="H163" s="210"/>
      <c r="I163" s="991">
        <v>1.6E-2</v>
      </c>
      <c r="J163" s="991"/>
      <c r="K163" s="992">
        <f t="shared" si="5"/>
        <v>0.25600000000000001</v>
      </c>
    </row>
    <row r="164" spans="2:11" x14ac:dyDescent="0.2">
      <c r="B164" s="213"/>
      <c r="C164" s="210"/>
      <c r="D164" s="204" t="s">
        <v>2090</v>
      </c>
      <c r="E164" s="210">
        <v>4</v>
      </c>
      <c r="F164" s="210">
        <v>2.6</v>
      </c>
      <c r="G164" s="210"/>
      <c r="H164" s="210"/>
      <c r="I164" s="598">
        <v>3.7699999999999999E-3</v>
      </c>
      <c r="J164" s="598"/>
      <c r="K164" s="992">
        <f t="shared" si="5"/>
        <v>3.9208E-2</v>
      </c>
    </row>
    <row r="165" spans="2:11" x14ac:dyDescent="0.2">
      <c r="B165" s="213"/>
      <c r="C165" s="210"/>
      <c r="D165" s="204" t="s">
        <v>2090</v>
      </c>
      <c r="E165" s="210">
        <v>4</v>
      </c>
      <c r="F165" s="210">
        <v>2.6</v>
      </c>
      <c r="G165" s="210"/>
      <c r="H165" s="210"/>
      <c r="I165" s="598">
        <v>3.7699999999999999E-3</v>
      </c>
      <c r="J165" s="598"/>
      <c r="K165" s="992">
        <f t="shared" si="5"/>
        <v>3.9208E-2</v>
      </c>
    </row>
    <row r="166" spans="2:11" x14ac:dyDescent="0.2">
      <c r="B166" s="213"/>
      <c r="C166" s="210"/>
      <c r="D166" s="204" t="s">
        <v>2090</v>
      </c>
      <c r="E166" s="210">
        <v>8</v>
      </c>
      <c r="F166" s="210">
        <v>2.1</v>
      </c>
      <c r="G166" s="210"/>
      <c r="H166" s="210"/>
      <c r="I166" s="598">
        <v>3.7699999999999999E-3</v>
      </c>
      <c r="J166" s="598"/>
      <c r="K166" s="992">
        <f t="shared" si="5"/>
        <v>6.3336000000000003E-2</v>
      </c>
    </row>
    <row r="167" spans="2:11" x14ac:dyDescent="0.2">
      <c r="B167" s="213"/>
      <c r="C167" s="210"/>
      <c r="D167" s="204" t="s">
        <v>2247</v>
      </c>
      <c r="E167" s="210">
        <v>2</v>
      </c>
      <c r="F167" s="210">
        <v>2.1</v>
      </c>
      <c r="G167" s="210"/>
      <c r="H167" s="210"/>
      <c r="I167" s="598">
        <v>3.1280000000000001E-3</v>
      </c>
      <c r="J167" s="598"/>
      <c r="K167" s="992">
        <f t="shared" si="5"/>
        <v>1.3137600000000001E-2</v>
      </c>
    </row>
    <row r="168" spans="2:11" x14ac:dyDescent="0.2">
      <c r="B168" s="213"/>
      <c r="C168" s="210"/>
      <c r="D168" s="204" t="s">
        <v>2096</v>
      </c>
      <c r="E168" s="204">
        <v>72</v>
      </c>
      <c r="F168" s="204"/>
      <c r="G168" s="204"/>
      <c r="H168" s="204"/>
      <c r="I168" s="598"/>
      <c r="J168" s="999">
        <v>1.5E-3</v>
      </c>
      <c r="K168" s="993">
        <f>E168*J168</f>
        <v>0.108</v>
      </c>
    </row>
    <row r="169" spans="2:11" x14ac:dyDescent="0.2">
      <c r="B169" s="213"/>
      <c r="C169" s="210"/>
      <c r="D169" s="204" t="s">
        <v>1344</v>
      </c>
      <c r="E169" s="204">
        <v>1</v>
      </c>
      <c r="F169" s="204"/>
      <c r="G169" s="204"/>
      <c r="H169" s="204"/>
      <c r="I169" s="598"/>
      <c r="J169" s="320">
        <v>0.22800000000000001</v>
      </c>
      <c r="K169" s="993">
        <f>E169*J169</f>
        <v>0.22800000000000001</v>
      </c>
    </row>
    <row r="170" spans="2:11" x14ac:dyDescent="0.2">
      <c r="B170" s="213"/>
      <c r="C170" s="210"/>
      <c r="D170" s="204" t="s">
        <v>2097</v>
      </c>
      <c r="E170" s="204">
        <v>1</v>
      </c>
      <c r="F170" s="204"/>
      <c r="G170" s="204"/>
      <c r="H170" s="204"/>
      <c r="I170" s="598"/>
      <c r="J170" s="320">
        <f>0.2033*E170</f>
        <v>0.20330000000000001</v>
      </c>
      <c r="K170" s="993">
        <f>E170*J170</f>
        <v>0.20330000000000001</v>
      </c>
    </row>
    <row r="171" spans="2:11" x14ac:dyDescent="0.2">
      <c r="B171" s="213"/>
      <c r="C171" s="210"/>
      <c r="D171" s="204" t="s">
        <v>2241</v>
      </c>
      <c r="E171" s="204">
        <v>1</v>
      </c>
      <c r="F171" s="170"/>
      <c r="G171" s="169"/>
      <c r="H171" s="169"/>
      <c r="I171" s="598"/>
      <c r="J171" s="598">
        <v>0.05</v>
      </c>
      <c r="K171" s="993">
        <f>E171*J171</f>
        <v>0.05</v>
      </c>
    </row>
    <row r="172" spans="2:11" x14ac:dyDescent="0.2">
      <c r="B172" s="213"/>
      <c r="C172" s="210"/>
      <c r="D172" s="994" t="s">
        <v>2243</v>
      </c>
      <c r="E172" s="204">
        <v>1</v>
      </c>
      <c r="F172" s="204"/>
      <c r="G172" s="204"/>
      <c r="H172" s="204"/>
      <c r="I172" s="598"/>
      <c r="J172" s="598"/>
      <c r="K172" s="993">
        <f>SUM(K162:K171)*0.05</f>
        <v>6.2809480000000015E-2</v>
      </c>
    </row>
    <row r="173" spans="2:11" x14ac:dyDescent="0.2">
      <c r="B173" s="213"/>
      <c r="C173" s="210"/>
      <c r="D173" s="210"/>
      <c r="E173" s="210"/>
      <c r="F173" s="210"/>
      <c r="G173" s="210"/>
      <c r="H173" s="210"/>
      <c r="I173" s="991"/>
      <c r="J173" s="991"/>
      <c r="K173" s="992"/>
    </row>
    <row r="174" spans="2:11" x14ac:dyDescent="0.2">
      <c r="B174" s="213"/>
      <c r="C174" s="995"/>
      <c r="D174" s="995"/>
      <c r="E174" s="995"/>
      <c r="F174" s="995"/>
      <c r="G174" s="995"/>
      <c r="H174" s="995"/>
      <c r="I174" s="996"/>
      <c r="J174" s="996"/>
      <c r="K174" s="997">
        <f>SUM(K162:K173)</f>
        <v>1.3189990800000002</v>
      </c>
    </row>
    <row r="175" spans="2:11" x14ac:dyDescent="0.2">
      <c r="B175" s="213"/>
      <c r="C175" s="210"/>
      <c r="D175" s="210"/>
      <c r="E175" s="210"/>
      <c r="F175" s="210"/>
      <c r="G175" s="210"/>
      <c r="H175" s="210"/>
      <c r="I175" s="991"/>
      <c r="J175" s="991"/>
      <c r="K175" s="992"/>
    </row>
    <row r="176" spans="2:11" x14ac:dyDescent="0.2">
      <c r="B176" s="213"/>
      <c r="C176" s="210" t="s">
        <v>2249</v>
      </c>
      <c r="D176" s="210" t="s">
        <v>2250</v>
      </c>
      <c r="E176" s="210">
        <v>4</v>
      </c>
      <c r="F176" s="210">
        <v>3.5</v>
      </c>
      <c r="G176" s="210"/>
      <c r="H176" s="210"/>
      <c r="I176" s="991">
        <v>1.06E-2</v>
      </c>
      <c r="J176" s="991"/>
      <c r="K176" s="992">
        <f t="shared" ref="K176:K186" si="6">E176*F176*I176</f>
        <v>0.1484</v>
      </c>
    </row>
    <row r="177" spans="2:11" x14ac:dyDescent="0.2">
      <c r="B177" s="213"/>
      <c r="C177" s="210"/>
      <c r="D177" s="210" t="s">
        <v>2250</v>
      </c>
      <c r="E177" s="210">
        <v>2</v>
      </c>
      <c r="F177" s="210">
        <v>3.8</v>
      </c>
      <c r="G177" s="210"/>
      <c r="H177" s="210"/>
      <c r="I177" s="991">
        <v>1.06E-2</v>
      </c>
      <c r="J177" s="991"/>
      <c r="K177" s="992">
        <f t="shared" si="6"/>
        <v>8.0559999999999993E-2</v>
      </c>
    </row>
    <row r="178" spans="2:11" x14ac:dyDescent="0.2">
      <c r="B178" s="213"/>
      <c r="C178" s="210"/>
      <c r="D178" s="210" t="s">
        <v>2250</v>
      </c>
      <c r="E178" s="210">
        <v>4</v>
      </c>
      <c r="F178" s="210">
        <v>1</v>
      </c>
      <c r="G178" s="210"/>
      <c r="H178" s="210"/>
      <c r="I178" s="991">
        <v>1.06E-2</v>
      </c>
      <c r="J178" s="991"/>
      <c r="K178" s="992">
        <f t="shared" si="6"/>
        <v>4.24E-2</v>
      </c>
    </row>
    <row r="179" spans="2:11" x14ac:dyDescent="0.2">
      <c r="B179" s="213"/>
      <c r="C179" s="210"/>
      <c r="D179" s="210" t="s">
        <v>1347</v>
      </c>
      <c r="E179" s="210">
        <v>2</v>
      </c>
      <c r="F179" s="210">
        <v>2.8</v>
      </c>
      <c r="G179" s="210"/>
      <c r="H179" s="210"/>
      <c r="I179" s="991">
        <v>2.9399999999999999E-2</v>
      </c>
      <c r="J179" s="991"/>
      <c r="K179" s="992">
        <f t="shared" si="6"/>
        <v>0.16463999999999998</v>
      </c>
    </row>
    <row r="180" spans="2:11" x14ac:dyDescent="0.2">
      <c r="B180" s="213"/>
      <c r="C180" s="210"/>
      <c r="D180" s="210" t="s">
        <v>2246</v>
      </c>
      <c r="E180" s="210">
        <v>2</v>
      </c>
      <c r="F180" s="210">
        <v>8</v>
      </c>
      <c r="G180" s="210"/>
      <c r="H180" s="210"/>
      <c r="I180" s="991">
        <v>1.6E-2</v>
      </c>
      <c r="J180" s="991"/>
      <c r="K180" s="992">
        <f t="shared" si="6"/>
        <v>0.25600000000000001</v>
      </c>
    </row>
    <row r="181" spans="2:11" x14ac:dyDescent="0.2">
      <c r="B181" s="213"/>
      <c r="C181" s="210"/>
      <c r="D181" s="210" t="s">
        <v>2250</v>
      </c>
      <c r="E181" s="210">
        <v>4</v>
      </c>
      <c r="F181" s="210">
        <v>3.6</v>
      </c>
      <c r="G181" s="210"/>
      <c r="H181" s="210"/>
      <c r="I181" s="991">
        <v>1.06E-2</v>
      </c>
      <c r="J181" s="991"/>
      <c r="K181" s="992">
        <f t="shared" si="6"/>
        <v>0.15264</v>
      </c>
    </row>
    <row r="182" spans="2:11" x14ac:dyDescent="0.2">
      <c r="B182" s="213"/>
      <c r="C182" s="210"/>
      <c r="D182" s="210" t="s">
        <v>2104</v>
      </c>
      <c r="E182" s="210">
        <v>2</v>
      </c>
      <c r="F182" s="210">
        <v>3.6</v>
      </c>
      <c r="G182" s="210"/>
      <c r="H182" s="210"/>
      <c r="I182" s="991">
        <v>2.53E-2</v>
      </c>
      <c r="J182" s="991"/>
      <c r="K182" s="992">
        <f t="shared" si="6"/>
        <v>0.18215999999999999</v>
      </c>
    </row>
    <row r="183" spans="2:11" x14ac:dyDescent="0.2">
      <c r="B183" s="213"/>
      <c r="C183" s="210"/>
      <c r="D183" s="210" t="s">
        <v>1437</v>
      </c>
      <c r="E183" s="210">
        <v>2</v>
      </c>
      <c r="F183" s="210">
        <v>8</v>
      </c>
      <c r="G183" s="210"/>
      <c r="H183" s="210"/>
      <c r="I183" s="991">
        <v>4.19E-2</v>
      </c>
      <c r="J183" s="991"/>
      <c r="K183" s="992">
        <f t="shared" si="6"/>
        <v>0.6704</v>
      </c>
    </row>
    <row r="184" spans="2:11" x14ac:dyDescent="0.2">
      <c r="B184" s="213"/>
      <c r="C184" s="210"/>
      <c r="D184" s="210" t="s">
        <v>1437</v>
      </c>
      <c r="E184" s="210">
        <v>1</v>
      </c>
      <c r="F184" s="210">
        <v>3.2</v>
      </c>
      <c r="G184" s="210"/>
      <c r="H184" s="210"/>
      <c r="I184" s="991">
        <v>4.19E-2</v>
      </c>
      <c r="J184" s="991"/>
      <c r="K184" s="992">
        <f t="shared" si="6"/>
        <v>0.13408</v>
      </c>
    </row>
    <row r="185" spans="2:11" x14ac:dyDescent="0.2">
      <c r="B185" s="213"/>
      <c r="C185" s="210"/>
      <c r="D185" s="204" t="s">
        <v>2090</v>
      </c>
      <c r="E185" s="210">
        <v>12</v>
      </c>
      <c r="F185" s="210">
        <v>3.5</v>
      </c>
      <c r="G185" s="210"/>
      <c r="H185" s="210"/>
      <c r="I185" s="598">
        <v>3.7699999999999999E-3</v>
      </c>
      <c r="J185" s="598"/>
      <c r="K185" s="992">
        <f t="shared" si="6"/>
        <v>0.15834000000000001</v>
      </c>
    </row>
    <row r="186" spans="2:11" x14ac:dyDescent="0.2">
      <c r="B186" s="213"/>
      <c r="C186" s="210"/>
      <c r="D186" s="204" t="s">
        <v>2090</v>
      </c>
      <c r="E186" s="210">
        <v>6</v>
      </c>
      <c r="F186" s="210">
        <v>2.8</v>
      </c>
      <c r="G186" s="210"/>
      <c r="H186" s="210"/>
      <c r="I186" s="598">
        <v>3.7699999999999999E-3</v>
      </c>
      <c r="J186" s="598"/>
      <c r="K186" s="992">
        <f t="shared" si="6"/>
        <v>6.333599999999999E-2</v>
      </c>
    </row>
    <row r="187" spans="2:11" x14ac:dyDescent="0.2">
      <c r="B187" s="213"/>
      <c r="C187" s="210"/>
      <c r="D187" s="210" t="s">
        <v>2251</v>
      </c>
      <c r="E187" s="210">
        <v>16</v>
      </c>
      <c r="F187" s="210">
        <v>0.2</v>
      </c>
      <c r="G187" s="210"/>
      <c r="H187" s="210"/>
      <c r="I187" s="991"/>
      <c r="J187" s="991">
        <v>3.0999999999999999E-3</v>
      </c>
      <c r="K187" s="992">
        <f t="shared" ref="K187:K192" si="7">E187*J187</f>
        <v>4.9599999999999998E-2</v>
      </c>
    </row>
    <row r="188" spans="2:11" x14ac:dyDescent="0.2">
      <c r="B188" s="213"/>
      <c r="C188" s="210"/>
      <c r="D188" s="210" t="s">
        <v>2252</v>
      </c>
      <c r="E188" s="210">
        <v>16</v>
      </c>
      <c r="F188" s="210">
        <v>0.3</v>
      </c>
      <c r="G188" s="210"/>
      <c r="H188" s="210"/>
      <c r="I188" s="991"/>
      <c r="J188" s="991">
        <v>1.26E-2</v>
      </c>
      <c r="K188" s="992">
        <f t="shared" si="7"/>
        <v>0.2016</v>
      </c>
    </row>
    <row r="189" spans="2:11" x14ac:dyDescent="0.2">
      <c r="B189" s="213"/>
      <c r="C189" s="210"/>
      <c r="D189" s="204" t="s">
        <v>2096</v>
      </c>
      <c r="E189" s="204">
        <v>22</v>
      </c>
      <c r="F189" s="204"/>
      <c r="G189" s="204"/>
      <c r="H189" s="204"/>
      <c r="I189" s="598"/>
      <c r="J189" s="999">
        <v>1.5E-3</v>
      </c>
      <c r="K189" s="992">
        <f t="shared" si="7"/>
        <v>3.3000000000000002E-2</v>
      </c>
    </row>
    <row r="190" spans="2:11" x14ac:dyDescent="0.2">
      <c r="B190" s="213"/>
      <c r="C190" s="210"/>
      <c r="D190" s="204" t="s">
        <v>1344</v>
      </c>
      <c r="E190" s="204">
        <v>1</v>
      </c>
      <c r="F190" s="204"/>
      <c r="G190" s="204"/>
      <c r="H190" s="204"/>
      <c r="I190" s="598"/>
      <c r="J190" s="320">
        <v>0.22800000000000001</v>
      </c>
      <c r="K190" s="992">
        <f t="shared" si="7"/>
        <v>0.22800000000000001</v>
      </c>
    </row>
    <row r="191" spans="2:11" x14ac:dyDescent="0.2">
      <c r="B191" s="213"/>
      <c r="C191" s="210"/>
      <c r="D191" s="204" t="s">
        <v>2097</v>
      </c>
      <c r="E191" s="204">
        <v>1</v>
      </c>
      <c r="F191" s="204"/>
      <c r="G191" s="204"/>
      <c r="H191" s="204"/>
      <c r="I191" s="598"/>
      <c r="J191" s="320">
        <f>0.2033*E191</f>
        <v>0.20330000000000001</v>
      </c>
      <c r="K191" s="992">
        <f t="shared" si="7"/>
        <v>0.20330000000000001</v>
      </c>
    </row>
    <row r="192" spans="2:11" x14ac:dyDescent="0.2">
      <c r="B192" s="213"/>
      <c r="C192" s="210"/>
      <c r="D192" s="204" t="s">
        <v>2241</v>
      </c>
      <c r="E192" s="204">
        <v>1</v>
      </c>
      <c r="F192" s="170"/>
      <c r="G192" s="169"/>
      <c r="H192" s="169"/>
      <c r="I192" s="598"/>
      <c r="J192" s="598">
        <v>0.05</v>
      </c>
      <c r="K192" s="992">
        <f t="shared" si="7"/>
        <v>0.05</v>
      </c>
    </row>
    <row r="193" spans="2:11" x14ac:dyDescent="0.2">
      <c r="B193" s="213"/>
      <c r="C193" s="210"/>
      <c r="D193" s="994" t="s">
        <v>2243</v>
      </c>
      <c r="E193" s="204">
        <v>1</v>
      </c>
      <c r="F193" s="204"/>
      <c r="G193" s="204"/>
      <c r="H193" s="204"/>
      <c r="I193" s="598"/>
      <c r="J193" s="598"/>
      <c r="K193" s="993">
        <f>SUM(K176:K192)*0.05</f>
        <v>0.14092279999999999</v>
      </c>
    </row>
    <row r="194" spans="2:11" x14ac:dyDescent="0.2">
      <c r="B194" s="213"/>
      <c r="C194" s="210"/>
      <c r="D194" s="210"/>
      <c r="E194" s="210"/>
      <c r="F194" s="210"/>
      <c r="G194" s="210"/>
      <c r="H194" s="210"/>
      <c r="I194" s="991"/>
      <c r="J194" s="991"/>
      <c r="K194" s="992"/>
    </row>
    <row r="195" spans="2:11" x14ac:dyDescent="0.2">
      <c r="B195" s="213"/>
      <c r="C195" s="995"/>
      <c r="D195" s="995"/>
      <c r="E195" s="995"/>
      <c r="F195" s="995"/>
      <c r="G195" s="995"/>
      <c r="H195" s="995"/>
      <c r="I195" s="996"/>
      <c r="J195" s="996"/>
      <c r="K195" s="997">
        <f>SUM(K176:K194)</f>
        <v>2.9593787999999996</v>
      </c>
    </row>
    <row r="196" spans="2:11" x14ac:dyDescent="0.2">
      <c r="B196" s="213"/>
      <c r="C196" s="210"/>
      <c r="D196" s="210"/>
      <c r="E196" s="210"/>
      <c r="F196" s="210"/>
      <c r="G196" s="210"/>
      <c r="H196" s="210"/>
      <c r="I196" s="991"/>
      <c r="J196" s="991"/>
      <c r="K196" s="992"/>
    </row>
    <row r="197" spans="2:11" x14ac:dyDescent="0.2">
      <c r="B197" s="213"/>
      <c r="C197" s="210" t="s">
        <v>2253</v>
      </c>
      <c r="D197" s="210" t="s">
        <v>2246</v>
      </c>
      <c r="E197" s="210">
        <v>2</v>
      </c>
      <c r="F197" s="210">
        <v>8</v>
      </c>
      <c r="G197" s="210"/>
      <c r="H197" s="210"/>
      <c r="I197" s="991">
        <v>1.6E-2</v>
      </c>
      <c r="J197" s="991"/>
      <c r="K197" s="992">
        <f t="shared" ref="K197:K202" si="8">E197*F197*I197</f>
        <v>0.25600000000000001</v>
      </c>
    </row>
    <row r="198" spans="2:11" x14ac:dyDescent="0.2">
      <c r="B198" s="213"/>
      <c r="C198" s="210"/>
      <c r="D198" s="210" t="s">
        <v>2254</v>
      </c>
      <c r="E198" s="210">
        <v>4</v>
      </c>
      <c r="F198" s="210">
        <v>8</v>
      </c>
      <c r="G198" s="210"/>
      <c r="H198" s="210"/>
      <c r="I198" s="991">
        <v>9.1900000000000003E-3</v>
      </c>
      <c r="J198" s="991"/>
      <c r="K198" s="992">
        <f t="shared" si="8"/>
        <v>0.29408000000000001</v>
      </c>
    </row>
    <row r="199" spans="2:11" x14ac:dyDescent="0.2">
      <c r="B199" s="213"/>
      <c r="C199" s="210"/>
      <c r="D199" s="210" t="s">
        <v>2255</v>
      </c>
      <c r="E199" s="210">
        <v>4</v>
      </c>
      <c r="F199" s="210">
        <v>2.5</v>
      </c>
      <c r="G199" s="210"/>
      <c r="H199" s="210"/>
      <c r="I199" s="991">
        <v>8.3739999999999995E-3</v>
      </c>
      <c r="J199" s="991"/>
      <c r="K199" s="992">
        <f t="shared" si="8"/>
        <v>8.3739999999999995E-2</v>
      </c>
    </row>
    <row r="200" spans="2:11" x14ac:dyDescent="0.2">
      <c r="B200" s="213"/>
      <c r="C200" s="210"/>
      <c r="D200" s="210" t="s">
        <v>2090</v>
      </c>
      <c r="E200" s="210">
        <v>8</v>
      </c>
      <c r="F200" s="210">
        <v>2.5</v>
      </c>
      <c r="G200" s="210"/>
      <c r="H200" s="210"/>
      <c r="I200" s="598">
        <v>3.7699999999999999E-3</v>
      </c>
      <c r="J200" s="991"/>
      <c r="K200" s="992">
        <f t="shared" si="8"/>
        <v>7.5399999999999995E-2</v>
      </c>
    </row>
    <row r="201" spans="2:11" x14ac:dyDescent="0.2">
      <c r="B201" s="213"/>
      <c r="C201" s="210"/>
      <c r="D201" s="210" t="s">
        <v>2090</v>
      </c>
      <c r="E201" s="210">
        <v>16</v>
      </c>
      <c r="F201" s="210">
        <v>2</v>
      </c>
      <c r="G201" s="210"/>
      <c r="H201" s="210"/>
      <c r="I201" s="598">
        <v>3.7699999999999999E-3</v>
      </c>
      <c r="J201" s="991"/>
      <c r="K201" s="992">
        <f t="shared" si="8"/>
        <v>0.12064</v>
      </c>
    </row>
    <row r="202" spans="2:11" x14ac:dyDescent="0.2">
      <c r="B202" s="213"/>
      <c r="C202" s="210"/>
      <c r="D202" s="210" t="s">
        <v>2090</v>
      </c>
      <c r="E202" s="210">
        <v>20</v>
      </c>
      <c r="F202" s="210">
        <v>2.5</v>
      </c>
      <c r="G202" s="210"/>
      <c r="H202" s="210"/>
      <c r="I202" s="598">
        <v>3.7699999999999999E-3</v>
      </c>
      <c r="J202" s="991"/>
      <c r="K202" s="992">
        <f t="shared" si="8"/>
        <v>0.1885</v>
      </c>
    </row>
    <row r="203" spans="2:11" x14ac:dyDescent="0.2">
      <c r="B203" s="213"/>
      <c r="C203" s="210"/>
      <c r="D203" s="210" t="s">
        <v>2234</v>
      </c>
      <c r="E203" s="210">
        <v>12</v>
      </c>
      <c r="F203" s="210">
        <v>0.2</v>
      </c>
      <c r="G203" s="210"/>
      <c r="H203" s="210"/>
      <c r="I203" s="991"/>
      <c r="J203" s="991">
        <v>3.0999999999999999E-3</v>
      </c>
      <c r="K203" s="992">
        <f>E203*J203</f>
        <v>3.7199999999999997E-2</v>
      </c>
    </row>
    <row r="204" spans="2:11" x14ac:dyDescent="0.2">
      <c r="B204" s="213"/>
      <c r="C204" s="210"/>
      <c r="D204" s="204" t="s">
        <v>2236</v>
      </c>
      <c r="E204" s="204">
        <v>1</v>
      </c>
      <c r="F204" s="204"/>
      <c r="G204" s="204"/>
      <c r="H204" s="204"/>
      <c r="I204" s="598"/>
      <c r="J204" s="598">
        <v>2.8500000000000001E-2</v>
      </c>
      <c r="K204" s="992">
        <f>E204*J204</f>
        <v>2.8500000000000001E-2</v>
      </c>
    </row>
    <row r="205" spans="2:11" x14ac:dyDescent="0.2">
      <c r="B205" s="213"/>
      <c r="C205" s="210"/>
      <c r="D205" s="204" t="s">
        <v>2096</v>
      </c>
      <c r="E205" s="204">
        <v>16</v>
      </c>
      <c r="F205" s="204"/>
      <c r="G205" s="204"/>
      <c r="H205" s="204"/>
      <c r="I205" s="598"/>
      <c r="J205" s="999">
        <v>1.5E-3</v>
      </c>
      <c r="K205" s="992">
        <f>E205*J205</f>
        <v>2.4E-2</v>
      </c>
    </row>
    <row r="206" spans="2:11" x14ac:dyDescent="0.2">
      <c r="B206" s="213"/>
      <c r="C206" s="210"/>
      <c r="D206" s="204" t="s">
        <v>2237</v>
      </c>
      <c r="E206" s="204">
        <v>2</v>
      </c>
      <c r="F206" s="170">
        <v>3</v>
      </c>
      <c r="G206" s="169">
        <v>3</v>
      </c>
      <c r="H206" s="169"/>
      <c r="I206" s="598">
        <f>F206*G206</f>
        <v>9</v>
      </c>
      <c r="J206" s="598">
        <v>2.4400000000000002E-2</v>
      </c>
      <c r="K206" s="993">
        <f>J206*I206*0.1</f>
        <v>2.1960000000000004E-2</v>
      </c>
    </row>
    <row r="207" spans="2:11" x14ac:dyDescent="0.2">
      <c r="B207" s="213"/>
      <c r="C207" s="210"/>
      <c r="D207" s="204" t="s">
        <v>2256</v>
      </c>
      <c r="E207" s="204">
        <v>4</v>
      </c>
      <c r="F207" s="170">
        <v>3</v>
      </c>
      <c r="G207" s="169"/>
      <c r="H207" s="169"/>
      <c r="I207" s="991">
        <v>9.2589999999999999E-3</v>
      </c>
      <c r="J207" s="598"/>
      <c r="K207" s="992">
        <f>E207*F207*I207</f>
        <v>0.111108</v>
      </c>
    </row>
    <row r="208" spans="2:11" x14ac:dyDescent="0.2">
      <c r="B208" s="213"/>
      <c r="C208" s="210"/>
      <c r="D208" s="204" t="s">
        <v>1344</v>
      </c>
      <c r="E208" s="204">
        <v>1</v>
      </c>
      <c r="F208" s="204"/>
      <c r="G208" s="204"/>
      <c r="H208" s="204"/>
      <c r="I208" s="598"/>
      <c r="J208" s="320">
        <v>0.22800000000000001</v>
      </c>
      <c r="K208" s="992">
        <f>E208*J208</f>
        <v>0.22800000000000001</v>
      </c>
    </row>
    <row r="209" spans="2:11" x14ac:dyDescent="0.2">
      <c r="B209" s="213"/>
      <c r="C209" s="210"/>
      <c r="D209" s="204" t="s">
        <v>2097</v>
      </c>
      <c r="E209" s="204">
        <v>1</v>
      </c>
      <c r="F209" s="204"/>
      <c r="G209" s="204"/>
      <c r="H209" s="204"/>
      <c r="I209" s="598"/>
      <c r="J209" s="320">
        <f>0.2033*E209</f>
        <v>0.20330000000000001</v>
      </c>
      <c r="K209" s="992">
        <f>E209*J209</f>
        <v>0.20330000000000001</v>
      </c>
    </row>
    <row r="210" spans="2:11" x14ac:dyDescent="0.2">
      <c r="B210" s="213"/>
      <c r="C210" s="210"/>
      <c r="D210" s="204" t="s">
        <v>2241</v>
      </c>
      <c r="E210" s="204">
        <v>1</v>
      </c>
      <c r="F210" s="170"/>
      <c r="G210" s="169"/>
      <c r="H210" s="169"/>
      <c r="I210" s="598"/>
      <c r="J210" s="598">
        <v>0.05</v>
      </c>
      <c r="K210" s="992">
        <f>E210*J210</f>
        <v>0.05</v>
      </c>
    </row>
    <row r="211" spans="2:11" x14ac:dyDescent="0.2">
      <c r="B211" s="213"/>
      <c r="C211" s="210"/>
      <c r="D211" s="994" t="s">
        <v>2240</v>
      </c>
      <c r="E211" s="204">
        <v>1</v>
      </c>
      <c r="F211" s="204"/>
      <c r="G211" s="204"/>
      <c r="H211" s="204"/>
      <c r="I211" s="598"/>
      <c r="J211" s="598"/>
      <c r="K211" s="993">
        <f>SUM(K197:K210)*0.1</f>
        <v>0.1722428</v>
      </c>
    </row>
    <row r="212" spans="2:11" x14ac:dyDescent="0.2">
      <c r="B212" s="213"/>
      <c r="C212" s="210"/>
      <c r="D212" s="210"/>
      <c r="E212" s="210"/>
      <c r="F212" s="210"/>
      <c r="G212" s="210"/>
      <c r="H212" s="210"/>
      <c r="I212" s="991"/>
      <c r="J212" s="991"/>
      <c r="K212" s="992"/>
    </row>
    <row r="213" spans="2:11" x14ac:dyDescent="0.2">
      <c r="B213" s="213"/>
      <c r="C213" s="995"/>
      <c r="D213" s="995"/>
      <c r="E213" s="995"/>
      <c r="F213" s="995"/>
      <c r="G213" s="995"/>
      <c r="H213" s="995"/>
      <c r="I213" s="996"/>
      <c r="J213" s="996"/>
      <c r="K213" s="997">
        <f>SUM(K197:K212)</f>
        <v>1.8946707999999999</v>
      </c>
    </row>
    <row r="214" spans="2:11" x14ac:dyDescent="0.2">
      <c r="B214" s="213"/>
      <c r="C214" s="210"/>
      <c r="D214" s="210"/>
      <c r="E214" s="210"/>
      <c r="F214" s="210"/>
      <c r="G214" s="210"/>
      <c r="H214" s="210"/>
      <c r="I214" s="991"/>
      <c r="J214" s="991"/>
      <c r="K214" s="992"/>
    </row>
    <row r="215" spans="2:11" x14ac:dyDescent="0.2">
      <c r="B215" s="213"/>
      <c r="C215" s="210" t="s">
        <v>2257</v>
      </c>
      <c r="D215" s="210" t="s">
        <v>2246</v>
      </c>
      <c r="E215" s="210">
        <v>2</v>
      </c>
      <c r="F215" s="210">
        <v>10</v>
      </c>
      <c r="G215" s="210"/>
      <c r="H215" s="210"/>
      <c r="I215" s="991">
        <v>1.6E-2</v>
      </c>
      <c r="J215" s="991"/>
      <c r="K215" s="992">
        <f t="shared" ref="K215:K220" si="9">E215*F215*I215</f>
        <v>0.32</v>
      </c>
    </row>
    <row r="216" spans="2:11" x14ac:dyDescent="0.2">
      <c r="B216" s="213"/>
      <c r="C216" s="210"/>
      <c r="D216" s="210" t="s">
        <v>2254</v>
      </c>
      <c r="E216" s="210">
        <v>4</v>
      </c>
      <c r="F216" s="210">
        <v>10</v>
      </c>
      <c r="G216" s="210"/>
      <c r="H216" s="210"/>
      <c r="I216" s="991">
        <v>9.1900000000000003E-3</v>
      </c>
      <c r="J216" s="991"/>
      <c r="K216" s="992">
        <f t="shared" si="9"/>
        <v>0.36760000000000004</v>
      </c>
    </row>
    <row r="217" spans="2:11" x14ac:dyDescent="0.2">
      <c r="B217" s="213"/>
      <c r="C217" s="210"/>
      <c r="D217" s="210" t="s">
        <v>2255</v>
      </c>
      <c r="E217" s="210">
        <v>4</v>
      </c>
      <c r="F217" s="210">
        <v>2.5</v>
      </c>
      <c r="G217" s="210"/>
      <c r="H217" s="210"/>
      <c r="I217" s="991">
        <v>8.3739999999999995E-3</v>
      </c>
      <c r="J217" s="991"/>
      <c r="K217" s="992">
        <f t="shared" si="9"/>
        <v>8.3739999999999995E-2</v>
      </c>
    </row>
    <row r="218" spans="2:11" x14ac:dyDescent="0.2">
      <c r="B218" s="213"/>
      <c r="C218" s="210"/>
      <c r="D218" s="210" t="s">
        <v>2090</v>
      </c>
      <c r="E218" s="210">
        <v>8</v>
      </c>
      <c r="F218" s="210">
        <v>2.5</v>
      </c>
      <c r="G218" s="210"/>
      <c r="H218" s="210"/>
      <c r="I218" s="598">
        <v>3.7699999999999999E-3</v>
      </c>
      <c r="J218" s="991"/>
      <c r="K218" s="992">
        <f t="shared" si="9"/>
        <v>7.5399999999999995E-2</v>
      </c>
    </row>
    <row r="219" spans="2:11" x14ac:dyDescent="0.2">
      <c r="B219" s="213"/>
      <c r="C219" s="210"/>
      <c r="D219" s="210" t="s">
        <v>2090</v>
      </c>
      <c r="E219" s="210">
        <v>16</v>
      </c>
      <c r="F219" s="210">
        <v>2</v>
      </c>
      <c r="G219" s="210"/>
      <c r="H219" s="210"/>
      <c r="I219" s="598">
        <v>3.7699999999999999E-3</v>
      </c>
      <c r="J219" s="991"/>
      <c r="K219" s="992">
        <f t="shared" si="9"/>
        <v>0.12064</v>
      </c>
    </row>
    <row r="220" spans="2:11" x14ac:dyDescent="0.2">
      <c r="B220" s="213"/>
      <c r="C220" s="210"/>
      <c r="D220" s="210" t="s">
        <v>2090</v>
      </c>
      <c r="E220" s="210">
        <v>20</v>
      </c>
      <c r="F220" s="210">
        <v>2.5</v>
      </c>
      <c r="G220" s="210"/>
      <c r="H220" s="210"/>
      <c r="I220" s="598">
        <v>3.7699999999999999E-3</v>
      </c>
      <c r="J220" s="991"/>
      <c r="K220" s="992">
        <f t="shared" si="9"/>
        <v>0.1885</v>
      </c>
    </row>
    <row r="221" spans="2:11" x14ac:dyDescent="0.2">
      <c r="B221" s="213"/>
      <c r="C221" s="210"/>
      <c r="D221" s="210" t="s">
        <v>2234</v>
      </c>
      <c r="E221" s="210">
        <v>12</v>
      </c>
      <c r="F221" s="210">
        <v>0.2</v>
      </c>
      <c r="G221" s="210"/>
      <c r="H221" s="210"/>
      <c r="I221" s="991"/>
      <c r="J221" s="991">
        <v>3.0999999999999999E-3</v>
      </c>
      <c r="K221" s="992">
        <f>E221*J221</f>
        <v>3.7199999999999997E-2</v>
      </c>
    </row>
    <row r="222" spans="2:11" x14ac:dyDescent="0.2">
      <c r="B222" s="213"/>
      <c r="C222" s="210"/>
      <c r="D222" s="204" t="s">
        <v>2236</v>
      </c>
      <c r="E222" s="204">
        <v>1</v>
      </c>
      <c r="F222" s="204"/>
      <c r="G222" s="204"/>
      <c r="H222" s="204"/>
      <c r="I222" s="598"/>
      <c r="J222" s="598">
        <v>2.8500000000000001E-2</v>
      </c>
      <c r="K222" s="992">
        <f>E222*J222</f>
        <v>2.8500000000000001E-2</v>
      </c>
    </row>
    <row r="223" spans="2:11" x14ac:dyDescent="0.2">
      <c r="B223" s="213"/>
      <c r="C223" s="210"/>
      <c r="D223" s="204" t="s">
        <v>2096</v>
      </c>
      <c r="E223" s="204">
        <v>16</v>
      </c>
      <c r="F223" s="204"/>
      <c r="G223" s="204"/>
      <c r="H223" s="204"/>
      <c r="I223" s="598"/>
      <c r="J223" s="999">
        <v>1.5E-3</v>
      </c>
      <c r="K223" s="992">
        <f>E223*J223</f>
        <v>2.4E-2</v>
      </c>
    </row>
    <row r="224" spans="2:11" x14ac:dyDescent="0.2">
      <c r="B224" s="213"/>
      <c r="C224" s="210"/>
      <c r="D224" s="204" t="s">
        <v>2237</v>
      </c>
      <c r="E224" s="204">
        <v>1</v>
      </c>
      <c r="F224" s="170">
        <v>4</v>
      </c>
      <c r="G224" s="169">
        <v>2</v>
      </c>
      <c r="H224" s="169"/>
      <c r="I224" s="598">
        <f>F224*G224</f>
        <v>8</v>
      </c>
      <c r="J224" s="598">
        <v>2.4400000000000002E-2</v>
      </c>
      <c r="K224" s="993">
        <f>J224*I224*0.1</f>
        <v>1.9520000000000003E-2</v>
      </c>
    </row>
    <row r="225" spans="2:11" x14ac:dyDescent="0.2">
      <c r="B225" s="213"/>
      <c r="C225" s="210"/>
      <c r="D225" s="204" t="s">
        <v>2237</v>
      </c>
      <c r="E225" s="204">
        <v>1</v>
      </c>
      <c r="F225" s="170">
        <v>2</v>
      </c>
      <c r="G225" s="169">
        <v>2</v>
      </c>
      <c r="H225" s="169"/>
      <c r="I225" s="598">
        <f>F225*G225</f>
        <v>4</v>
      </c>
      <c r="J225" s="598">
        <v>2.4400000000000002E-2</v>
      </c>
      <c r="K225" s="993">
        <f>J225*I225*0.1</f>
        <v>9.7600000000000013E-3</v>
      </c>
    </row>
    <row r="226" spans="2:11" x14ac:dyDescent="0.2">
      <c r="B226" s="213"/>
      <c r="C226" s="210"/>
      <c r="D226" s="204" t="s">
        <v>2256</v>
      </c>
      <c r="E226" s="204">
        <v>4</v>
      </c>
      <c r="F226" s="170">
        <v>3</v>
      </c>
      <c r="G226" s="169"/>
      <c r="H226" s="169"/>
      <c r="I226" s="991">
        <v>9.2589999999999999E-3</v>
      </c>
      <c r="J226" s="598"/>
      <c r="K226" s="992">
        <f>E226*F226*I226</f>
        <v>0.111108</v>
      </c>
    </row>
    <row r="227" spans="2:11" x14ac:dyDescent="0.2">
      <c r="B227" s="213"/>
      <c r="C227" s="210"/>
      <c r="D227" s="204" t="s">
        <v>1344</v>
      </c>
      <c r="E227" s="204">
        <v>1</v>
      </c>
      <c r="F227" s="204"/>
      <c r="G227" s="204"/>
      <c r="H227" s="204"/>
      <c r="I227" s="598"/>
      <c r="J227" s="320">
        <v>0.22800000000000001</v>
      </c>
      <c r="K227" s="992">
        <f>E227*J227</f>
        <v>0.22800000000000001</v>
      </c>
    </row>
    <row r="228" spans="2:11" x14ac:dyDescent="0.2">
      <c r="B228" s="213"/>
      <c r="C228" s="210"/>
      <c r="D228" s="204" t="s">
        <v>2097</v>
      </c>
      <c r="E228" s="204">
        <v>1</v>
      </c>
      <c r="F228" s="204"/>
      <c r="G228" s="204"/>
      <c r="H228" s="204"/>
      <c r="I228" s="598"/>
      <c r="J228" s="320">
        <f>0.2033*E228</f>
        <v>0.20330000000000001</v>
      </c>
      <c r="K228" s="992">
        <f>E228*J228</f>
        <v>0.20330000000000001</v>
      </c>
    </row>
    <row r="229" spans="2:11" x14ac:dyDescent="0.2">
      <c r="B229" s="213"/>
      <c r="C229" s="210"/>
      <c r="D229" s="204" t="s">
        <v>2241</v>
      </c>
      <c r="E229" s="204">
        <v>1</v>
      </c>
      <c r="F229" s="170"/>
      <c r="G229" s="169"/>
      <c r="H229" s="169"/>
      <c r="I229" s="598"/>
      <c r="J229" s="598">
        <v>0.05</v>
      </c>
      <c r="K229" s="992">
        <f>E229*J229</f>
        <v>0.05</v>
      </c>
    </row>
    <row r="230" spans="2:11" x14ac:dyDescent="0.2">
      <c r="B230" s="213"/>
      <c r="C230" s="210"/>
      <c r="D230" s="994" t="s">
        <v>2258</v>
      </c>
      <c r="E230" s="204">
        <v>1</v>
      </c>
      <c r="F230" s="204"/>
      <c r="G230" s="204"/>
      <c r="H230" s="204"/>
      <c r="I230" s="598"/>
      <c r="J230" s="598"/>
      <c r="K230" s="993">
        <f>SUM(K215:K229)*0.15</f>
        <v>0.28009019999999996</v>
      </c>
    </row>
    <row r="231" spans="2:11" x14ac:dyDescent="0.2">
      <c r="B231" s="213"/>
      <c r="C231" s="210"/>
      <c r="D231" s="210"/>
      <c r="E231" s="210"/>
      <c r="F231" s="210"/>
      <c r="G231" s="210"/>
      <c r="H231" s="210"/>
      <c r="I231" s="991"/>
      <c r="J231" s="991"/>
      <c r="K231" s="992"/>
    </row>
    <row r="232" spans="2:11" x14ac:dyDescent="0.2">
      <c r="B232" s="213"/>
      <c r="C232" s="995"/>
      <c r="D232" s="995"/>
      <c r="E232" s="995"/>
      <c r="F232" s="995"/>
      <c r="G232" s="995"/>
      <c r="H232" s="995"/>
      <c r="I232" s="996"/>
      <c r="J232" s="996"/>
      <c r="K232" s="997">
        <f>SUM(K215:K231)</f>
        <v>2.1473581999999998</v>
      </c>
    </row>
    <row r="233" spans="2:11" x14ac:dyDescent="0.2">
      <c r="B233" s="213"/>
      <c r="C233" s="210"/>
      <c r="D233" s="210"/>
      <c r="E233" s="210"/>
      <c r="F233" s="210"/>
      <c r="G233" s="210"/>
      <c r="H233" s="210"/>
      <c r="I233" s="991"/>
      <c r="J233" s="991"/>
      <c r="K233" s="992"/>
    </row>
    <row r="234" spans="2:11" x14ac:dyDescent="0.2">
      <c r="B234" s="213"/>
      <c r="C234" s="210" t="s">
        <v>2259</v>
      </c>
      <c r="D234" s="210"/>
      <c r="E234" s="210"/>
      <c r="F234" s="210"/>
      <c r="G234" s="210"/>
      <c r="H234" s="210"/>
      <c r="I234" s="991"/>
      <c r="J234" s="991"/>
      <c r="K234" s="992"/>
    </row>
    <row r="235" spans="2:11" x14ac:dyDescent="0.2">
      <c r="B235" s="213"/>
      <c r="C235" s="991" t="s">
        <v>2260</v>
      </c>
      <c r="D235" s="210" t="s">
        <v>2269</v>
      </c>
      <c r="E235" s="210">
        <v>7</v>
      </c>
      <c r="F235" s="210">
        <v>8</v>
      </c>
      <c r="G235" s="210"/>
      <c r="H235" s="210"/>
      <c r="I235" s="991">
        <v>3.3099999999999997E-2</v>
      </c>
      <c r="J235" s="991"/>
      <c r="K235" s="992">
        <f>E235*F235*I235</f>
        <v>1.8535999999999999</v>
      </c>
    </row>
    <row r="236" spans="2:11" x14ac:dyDescent="0.2">
      <c r="B236" s="213"/>
      <c r="C236" s="991" t="s">
        <v>2260</v>
      </c>
      <c r="D236" s="210" t="s">
        <v>2270</v>
      </c>
      <c r="E236" s="210">
        <v>1</v>
      </c>
      <c r="F236" s="210">
        <v>8</v>
      </c>
      <c r="G236" s="210"/>
      <c r="H236" s="210"/>
      <c r="I236" s="991">
        <v>4.1399999999999999E-2</v>
      </c>
      <c r="J236" s="991"/>
      <c r="K236" s="992">
        <f>E236*F236*I236</f>
        <v>0.33119999999999999</v>
      </c>
    </row>
    <row r="237" spans="2:11" x14ac:dyDescent="0.2">
      <c r="B237" s="213"/>
      <c r="C237" s="991" t="s">
        <v>2261</v>
      </c>
      <c r="D237" s="210" t="s">
        <v>2269</v>
      </c>
      <c r="E237" s="210">
        <v>6</v>
      </c>
      <c r="F237" s="210">
        <v>8.5</v>
      </c>
      <c r="G237" s="210"/>
      <c r="H237" s="210"/>
      <c r="I237" s="991">
        <v>4.1399999999999999E-2</v>
      </c>
      <c r="J237" s="991"/>
      <c r="K237" s="992">
        <f>E237*F237*I237</f>
        <v>2.1114000000000002</v>
      </c>
    </row>
    <row r="238" spans="2:11" x14ac:dyDescent="0.2">
      <c r="B238" s="213"/>
      <c r="C238" s="991" t="s">
        <v>2262</v>
      </c>
      <c r="D238" s="210" t="s">
        <v>2269</v>
      </c>
      <c r="E238" s="210">
        <v>1</v>
      </c>
      <c r="F238" s="210">
        <v>8.5</v>
      </c>
      <c r="G238" s="210"/>
      <c r="H238" s="210"/>
      <c r="I238" s="991">
        <v>4.1399999999999999E-2</v>
      </c>
      <c r="J238" s="991"/>
      <c r="K238" s="992">
        <f>E238*F238*I238</f>
        <v>0.35189999999999999</v>
      </c>
    </row>
    <row r="239" spans="2:11" x14ac:dyDescent="0.2">
      <c r="B239" s="213"/>
      <c r="C239" s="991" t="s">
        <v>2271</v>
      </c>
      <c r="D239" s="210" t="s">
        <v>2263</v>
      </c>
      <c r="E239" s="210">
        <v>2</v>
      </c>
      <c r="F239" s="210">
        <v>0.3</v>
      </c>
      <c r="G239" s="210"/>
      <c r="H239" s="210"/>
      <c r="I239" s="991">
        <v>2.46E-2</v>
      </c>
      <c r="J239" s="991"/>
      <c r="K239" s="992">
        <f>E239*F239*I239</f>
        <v>1.4759999999999999E-2</v>
      </c>
    </row>
    <row r="240" spans="2:11" x14ac:dyDescent="0.2">
      <c r="B240" s="213"/>
      <c r="C240" s="210"/>
      <c r="D240" s="210" t="s">
        <v>2264</v>
      </c>
      <c r="E240" s="210">
        <v>1</v>
      </c>
      <c r="F240" s="210">
        <v>0.3</v>
      </c>
      <c r="G240" s="210"/>
      <c r="H240" s="210"/>
      <c r="I240" s="991"/>
      <c r="J240" s="991">
        <v>6.3E-3</v>
      </c>
      <c r="K240" s="992">
        <f>E240*J240*$C$242</f>
        <v>9.4500000000000001E-2</v>
      </c>
    </row>
    <row r="241" spans="2:11" x14ac:dyDescent="0.2">
      <c r="B241" s="213"/>
      <c r="C241" s="210"/>
      <c r="D241" s="210" t="s">
        <v>2265</v>
      </c>
      <c r="E241" s="210">
        <v>3</v>
      </c>
      <c r="F241" s="210">
        <v>0.3</v>
      </c>
      <c r="G241" s="210"/>
      <c r="H241" s="210"/>
      <c r="I241" s="991"/>
      <c r="J241" s="991">
        <v>3.5000000000000001E-3</v>
      </c>
      <c r="K241" s="992">
        <f>E241*J241*$C$242</f>
        <v>0.1575</v>
      </c>
    </row>
    <row r="242" spans="2:11" x14ac:dyDescent="0.2">
      <c r="B242" s="213"/>
      <c r="C242" s="991">
        <v>15</v>
      </c>
      <c r="D242" s="210" t="s">
        <v>2268</v>
      </c>
      <c r="E242" s="210">
        <v>2</v>
      </c>
      <c r="F242" s="210">
        <v>0.3</v>
      </c>
      <c r="G242" s="210"/>
      <c r="H242" s="210"/>
      <c r="I242" s="991"/>
      <c r="J242" s="991">
        <v>1.41E-2</v>
      </c>
      <c r="K242" s="992">
        <f>E242*J242*$C$242</f>
        <v>0.42299999999999999</v>
      </c>
    </row>
    <row r="243" spans="2:11" x14ac:dyDescent="0.2">
      <c r="B243" s="213"/>
      <c r="C243" s="210"/>
      <c r="D243" s="210" t="s">
        <v>2266</v>
      </c>
      <c r="E243" s="210">
        <v>1</v>
      </c>
      <c r="F243" s="210">
        <v>0.1</v>
      </c>
      <c r="G243" s="210"/>
      <c r="H243" s="210"/>
      <c r="I243" s="991"/>
      <c r="J243" s="991">
        <v>8.0000000000000004E-4</v>
      </c>
      <c r="K243" s="992">
        <f>E243*J243*$C$242</f>
        <v>1.2E-2</v>
      </c>
    </row>
    <row r="244" spans="2:11" x14ac:dyDescent="0.2">
      <c r="B244" s="213"/>
      <c r="C244" s="210"/>
      <c r="D244" s="210" t="s">
        <v>2267</v>
      </c>
      <c r="E244" s="210">
        <v>2</v>
      </c>
      <c r="F244" s="210">
        <v>0.15</v>
      </c>
      <c r="G244" s="210"/>
      <c r="H244" s="210"/>
      <c r="I244" s="991"/>
      <c r="J244" s="991">
        <v>2.3999999999999998E-3</v>
      </c>
      <c r="K244" s="992">
        <f>E244*J244*$C$242</f>
        <v>7.1999999999999995E-2</v>
      </c>
    </row>
    <row r="245" spans="2:11" x14ac:dyDescent="0.2">
      <c r="B245" s="213"/>
      <c r="C245" s="210"/>
      <c r="D245" s="204" t="s">
        <v>2097</v>
      </c>
      <c r="E245" s="204">
        <v>1</v>
      </c>
      <c r="F245" s="204"/>
      <c r="G245" s="204"/>
      <c r="H245" s="204"/>
      <c r="I245" s="598"/>
      <c r="J245" s="599">
        <v>5.0000000000000001E-3</v>
      </c>
      <c r="K245" s="992">
        <f>E245*J245</f>
        <v>5.0000000000000001E-3</v>
      </c>
    </row>
    <row r="246" spans="2:11" x14ac:dyDescent="0.2">
      <c r="B246" s="213"/>
      <c r="C246" s="210"/>
      <c r="D246" s="204" t="s">
        <v>1344</v>
      </c>
      <c r="E246" s="204">
        <v>1</v>
      </c>
      <c r="F246" s="204"/>
      <c r="G246" s="204"/>
      <c r="H246" s="204"/>
      <c r="I246" s="598"/>
      <c r="J246" s="320">
        <v>5.0000000000000001E-3</v>
      </c>
      <c r="K246" s="992">
        <f>E246*J246</f>
        <v>5.0000000000000001E-3</v>
      </c>
    </row>
    <row r="247" spans="2:11" x14ac:dyDescent="0.2">
      <c r="B247" s="213"/>
      <c r="C247" s="210"/>
      <c r="D247" s="204" t="s">
        <v>2236</v>
      </c>
      <c r="E247" s="204">
        <v>2</v>
      </c>
      <c r="F247" s="204"/>
      <c r="G247" s="204"/>
      <c r="H247" s="204"/>
      <c r="I247" s="598"/>
      <c r="J247" s="598">
        <v>0.1285</v>
      </c>
      <c r="K247" s="992">
        <f>E247*J247</f>
        <v>0.25700000000000001</v>
      </c>
    </row>
    <row r="248" spans="2:11" x14ac:dyDescent="0.2">
      <c r="B248" s="213"/>
      <c r="C248" s="210"/>
      <c r="D248" s="210"/>
      <c r="E248" s="210"/>
      <c r="F248" s="210"/>
      <c r="G248" s="210"/>
      <c r="H248" s="210"/>
      <c r="I248" s="991"/>
      <c r="J248" s="991"/>
      <c r="K248" s="992"/>
    </row>
    <row r="249" spans="2:11" x14ac:dyDescent="0.2">
      <c r="B249" s="213"/>
      <c r="C249" s="995"/>
      <c r="D249" s="995"/>
      <c r="E249" s="995"/>
      <c r="F249" s="995"/>
      <c r="G249" s="995"/>
      <c r="H249" s="995"/>
      <c r="I249" s="996"/>
      <c r="J249" s="996"/>
      <c r="K249" s="997">
        <f>SUM(K235:K248)</f>
        <v>5.6888599999999991</v>
      </c>
    </row>
    <row r="250" spans="2:11" x14ac:dyDescent="0.2">
      <c r="B250" s="213"/>
      <c r="C250" s="210"/>
      <c r="D250" s="210"/>
      <c r="E250" s="210"/>
      <c r="F250" s="210"/>
      <c r="G250" s="210"/>
      <c r="H250" s="210"/>
      <c r="I250" s="991"/>
      <c r="J250" s="991"/>
      <c r="K250" s="992"/>
    </row>
    <row r="251" spans="2:11" x14ac:dyDescent="0.2">
      <c r="B251" s="213"/>
      <c r="C251" s="210"/>
      <c r="D251" s="210"/>
      <c r="E251" s="210"/>
      <c r="F251" s="210"/>
      <c r="G251" s="210"/>
      <c r="H251" s="210"/>
      <c r="I251" s="991"/>
      <c r="J251" s="991"/>
      <c r="K251" s="992"/>
    </row>
    <row r="252" spans="2:11" x14ac:dyDescent="0.2">
      <c r="B252" s="213"/>
      <c r="C252" s="210"/>
      <c r="D252" s="210"/>
      <c r="E252" s="210"/>
      <c r="F252" s="210"/>
      <c r="G252" s="210"/>
      <c r="H252" s="210"/>
      <c r="I252" s="991"/>
      <c r="J252" s="991"/>
      <c r="K252" s="992"/>
    </row>
    <row r="253" spans="2:11" x14ac:dyDescent="0.2">
      <c r="B253" s="213"/>
      <c r="C253" s="210"/>
      <c r="D253" s="210"/>
      <c r="E253" s="210"/>
      <c r="F253" s="210"/>
      <c r="G253" s="210"/>
      <c r="H253" s="210"/>
      <c r="I253" s="991"/>
      <c r="J253" s="991"/>
      <c r="K253" s="992"/>
    </row>
    <row r="254" spans="2:11" x14ac:dyDescent="0.2">
      <c r="B254" s="213"/>
      <c r="C254" s="210"/>
      <c r="D254" s="210"/>
      <c r="E254" s="210"/>
      <c r="F254" s="210"/>
      <c r="G254" s="210"/>
      <c r="H254" s="210"/>
      <c r="I254" s="991"/>
      <c r="J254" s="991"/>
      <c r="K254" s="992"/>
    </row>
    <row r="255" spans="2:11" x14ac:dyDescent="0.2">
      <c r="B255" s="213"/>
      <c r="C255" s="210"/>
      <c r="D255" s="210"/>
      <c r="E255" s="210"/>
      <c r="F255" s="210"/>
      <c r="G255" s="210"/>
      <c r="H255" s="210"/>
      <c r="I255" s="991"/>
      <c r="J255" s="991"/>
      <c r="K255" s="992"/>
    </row>
    <row r="256" spans="2:11" x14ac:dyDescent="0.2">
      <c r="B256" s="213"/>
      <c r="C256" s="210"/>
      <c r="D256" s="210"/>
      <c r="E256" s="210"/>
      <c r="F256" s="210"/>
      <c r="G256" s="210"/>
      <c r="H256" s="210"/>
      <c r="I256" s="991"/>
      <c r="J256" s="991"/>
      <c r="K256" s="992"/>
    </row>
    <row r="257" spans="2:14" x14ac:dyDescent="0.2">
      <c r="B257" s="213"/>
      <c r="C257" s="210"/>
      <c r="D257" s="210"/>
      <c r="E257" s="210"/>
      <c r="F257" s="210"/>
      <c r="G257" s="210"/>
      <c r="H257" s="210"/>
      <c r="I257" s="991"/>
      <c r="J257" s="991"/>
      <c r="K257" s="992"/>
    </row>
    <row r="258" spans="2:14" x14ac:dyDescent="0.2">
      <c r="B258" s="213"/>
      <c r="C258" s="210"/>
      <c r="D258" s="210"/>
      <c r="E258" s="210"/>
      <c r="F258" s="210"/>
      <c r="G258" s="210"/>
      <c r="H258" s="210"/>
      <c r="I258" s="991"/>
      <c r="J258" s="991"/>
      <c r="K258" s="992"/>
    </row>
    <row r="259" spans="2:14" x14ac:dyDescent="0.2">
      <c r="B259" s="213"/>
      <c r="C259" s="210"/>
      <c r="D259" s="210"/>
      <c r="E259" s="210"/>
      <c r="F259" s="210"/>
      <c r="G259" s="210"/>
      <c r="H259" s="210"/>
      <c r="I259" s="991"/>
      <c r="J259" s="991"/>
      <c r="K259" s="992"/>
    </row>
    <row r="260" spans="2:14" s="20" customFormat="1" ht="12" customHeight="1" x14ac:dyDescent="0.2">
      <c r="B260" s="694">
        <v>1</v>
      </c>
      <c r="C260" s="676" t="s">
        <v>362</v>
      </c>
      <c r="D260" s="674">
        <v>22</v>
      </c>
      <c r="E260" s="644"/>
      <c r="F260" s="644"/>
      <c r="G260" s="644"/>
      <c r="H260" s="747"/>
      <c r="I260" s="644">
        <v>2.69E-2</v>
      </c>
      <c r="J260" s="697">
        <f>D260*I260*B260</f>
        <v>0.59179999999999999</v>
      </c>
      <c r="K260" s="717" t="s">
        <v>143</v>
      </c>
      <c r="L260" s="176"/>
      <c r="M260" s="176"/>
      <c r="N260" s="174"/>
    </row>
    <row r="266" spans="2:14" x14ac:dyDescent="0.2">
      <c r="K266" s="6" t="s">
        <v>2272</v>
      </c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  <rowBreaks count="2" manualBreakCount="2">
    <brk id="40" max="11" man="1"/>
    <brk id="96" max="11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BreakPreview" zoomScale="90" zoomScaleNormal="90" zoomScaleSheetLayoutView="90" workbookViewId="0">
      <selection activeCell="N32" sqref="N32"/>
    </sheetView>
  </sheetViews>
  <sheetFormatPr defaultRowHeight="12.75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6" customWidth="1"/>
    <col min="13" max="15" width="9.7109375" style="6" customWidth="1"/>
    <col min="16" max="20" width="9.7109375" style="1" customWidth="1"/>
  </cols>
  <sheetData>
    <row r="1" spans="1:2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</row>
    <row r="2" spans="1:20" ht="13.5" thickBot="1" x14ac:dyDescent="0.25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20"/>
      <c r="Q2" s="20"/>
      <c r="R2" s="20"/>
      <c r="S2" s="20"/>
      <c r="T2" s="20"/>
    </row>
    <row r="3" spans="1:20" ht="15" customHeight="1" thickBot="1" x14ac:dyDescent="0.25">
      <c r="A3" s="20"/>
      <c r="B3" s="22" t="s">
        <v>563</v>
      </c>
      <c r="C3" s="23" t="s">
        <v>560</v>
      </c>
      <c r="D3" s="19"/>
      <c r="E3" s="19"/>
      <c r="F3" s="1253" t="s">
        <v>2206</v>
      </c>
      <c r="G3" s="1254"/>
      <c r="H3" s="1254"/>
      <c r="I3" s="1254"/>
      <c r="J3" s="1254"/>
      <c r="K3" s="1255"/>
      <c r="L3" s="19"/>
      <c r="M3" s="20"/>
      <c r="N3" s="20"/>
      <c r="O3"/>
      <c r="P3"/>
      <c r="Q3"/>
      <c r="R3"/>
      <c r="S3"/>
      <c r="T3"/>
    </row>
    <row r="4" spans="1:20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20"/>
      <c r="Q4" s="20"/>
      <c r="R4" s="20"/>
      <c r="S4" s="20"/>
      <c r="T4" s="20"/>
    </row>
    <row r="5" spans="1:20" x14ac:dyDescent="0.2">
      <c r="A5" s="20"/>
      <c r="B5" s="256" t="s">
        <v>91</v>
      </c>
      <c r="C5" s="180" t="s">
        <v>2520</v>
      </c>
      <c r="D5" s="257"/>
      <c r="E5" s="257"/>
      <c r="F5" s="257"/>
      <c r="G5" s="258"/>
      <c r="H5"/>
      <c r="I5"/>
      <c r="J5"/>
      <c r="K5"/>
      <c r="L5" s="258"/>
      <c r="M5" s="112"/>
      <c r="N5" s="112"/>
      <c r="O5" s="112"/>
      <c r="P5" s="20"/>
      <c r="Q5" s="20"/>
      <c r="R5" s="20"/>
      <c r="S5" s="20"/>
      <c r="T5" s="20"/>
    </row>
    <row r="6" spans="1:20" ht="13.5" thickBot="1" x14ac:dyDescent="0.25">
      <c r="A6" s="20"/>
      <c r="B6" s="111" t="s">
        <v>931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20"/>
      <c r="Q6" s="20"/>
      <c r="R6" s="20"/>
      <c r="S6" s="20"/>
      <c r="T6" s="20"/>
    </row>
    <row r="7" spans="1:20" x14ac:dyDescent="0.2">
      <c r="A7" s="20"/>
      <c r="B7" s="463"/>
      <c r="C7" s="464"/>
      <c r="D7" s="434" t="s">
        <v>93</v>
      </c>
      <c r="E7" s="434" t="s">
        <v>94</v>
      </c>
      <c r="F7" s="434" t="s">
        <v>1106</v>
      </c>
      <c r="G7" s="434" t="s">
        <v>96</v>
      </c>
      <c r="H7" s="434" t="s">
        <v>97</v>
      </c>
      <c r="I7" s="434" t="s">
        <v>108</v>
      </c>
      <c r="J7" s="465" t="s">
        <v>98</v>
      </c>
      <c r="K7" s="466"/>
      <c r="L7" s="112"/>
      <c r="M7" s="112"/>
      <c r="N7" s="112"/>
      <c r="O7" s="112"/>
      <c r="P7" s="20"/>
      <c r="Q7" s="20"/>
      <c r="R7" s="20"/>
      <c r="S7" s="20"/>
      <c r="T7" s="20"/>
    </row>
    <row r="8" spans="1:20" ht="13.5" thickBot="1" x14ac:dyDescent="0.25">
      <c r="A8" s="20"/>
      <c r="B8" s="425"/>
      <c r="C8" s="467"/>
      <c r="D8" s="440" t="s">
        <v>99</v>
      </c>
      <c r="E8" s="440" t="s">
        <v>99</v>
      </c>
      <c r="F8" s="440" t="s">
        <v>99</v>
      </c>
      <c r="G8" s="440" t="s">
        <v>135</v>
      </c>
      <c r="H8" s="440" t="s">
        <v>136</v>
      </c>
      <c r="I8" s="440" t="s">
        <v>697</v>
      </c>
      <c r="J8" s="468" t="s">
        <v>100</v>
      </c>
      <c r="K8" s="469"/>
      <c r="L8" s="112"/>
      <c r="M8" s="112"/>
      <c r="N8" s="112"/>
      <c r="O8" s="112"/>
      <c r="P8" s="20"/>
      <c r="Q8" s="20"/>
      <c r="R8" s="20"/>
      <c r="S8" s="20"/>
      <c r="T8" s="20"/>
    </row>
    <row r="9" spans="1:20" x14ac:dyDescent="0.2">
      <c r="A9" s="20"/>
      <c r="B9" s="638"/>
      <c r="C9" s="181"/>
      <c r="D9" s="153"/>
      <c r="E9" s="153"/>
      <c r="F9" s="153"/>
      <c r="G9" s="182"/>
      <c r="H9" s="183"/>
      <c r="I9" s="183"/>
      <c r="J9" s="471"/>
      <c r="K9" s="443"/>
      <c r="L9" s="112"/>
      <c r="M9" s="112"/>
      <c r="N9" s="112"/>
      <c r="O9" s="112"/>
      <c r="P9" s="20"/>
      <c r="Q9" s="20"/>
      <c r="R9" s="20"/>
      <c r="S9" s="20"/>
      <c r="T9" s="20"/>
    </row>
    <row r="10" spans="1:20" x14ac:dyDescent="0.2">
      <c r="A10" s="20"/>
      <c r="B10" s="643"/>
      <c r="C10" s="181"/>
      <c r="D10" s="153"/>
      <c r="E10" s="153"/>
      <c r="F10" s="153"/>
      <c r="G10" s="182"/>
      <c r="H10" s="183"/>
      <c r="I10" s="183"/>
      <c r="J10" s="181"/>
      <c r="K10" s="184"/>
      <c r="L10" s="112"/>
      <c r="M10" s="112"/>
      <c r="N10" s="112"/>
      <c r="O10" s="112"/>
      <c r="P10" s="20"/>
      <c r="Q10" s="20"/>
      <c r="R10" s="20"/>
      <c r="S10" s="20"/>
      <c r="T10" s="20"/>
    </row>
    <row r="11" spans="1:20" x14ac:dyDescent="0.2">
      <c r="A11" s="20"/>
      <c r="B11" s="643"/>
      <c r="C11" s="181" t="s">
        <v>2481</v>
      </c>
      <c r="D11" s="153"/>
      <c r="E11" s="153"/>
      <c r="F11" s="153">
        <v>0.3</v>
      </c>
      <c r="G11" s="182">
        <f>G12+G13</f>
        <v>14463</v>
      </c>
      <c r="H11" s="183">
        <f>G11*F11</f>
        <v>4338.8999999999996</v>
      </c>
      <c r="I11" s="183"/>
      <c r="J11" s="181"/>
      <c r="K11" s="184"/>
      <c r="L11" s="112"/>
      <c r="M11" s="112"/>
      <c r="N11" s="112"/>
      <c r="O11" s="112"/>
      <c r="P11" s="20"/>
      <c r="Q11" s="20"/>
      <c r="R11" s="20"/>
      <c r="S11" s="20"/>
      <c r="T11" s="20"/>
    </row>
    <row r="12" spans="1:20" x14ac:dyDescent="0.2">
      <c r="A12" s="20"/>
      <c r="B12" s="157"/>
      <c r="C12" s="181" t="s">
        <v>2474</v>
      </c>
      <c r="D12" s="153"/>
      <c r="E12" s="153"/>
      <c r="F12" s="153">
        <v>0.2</v>
      </c>
      <c r="G12" s="320">
        <v>9707</v>
      </c>
      <c r="H12" s="183">
        <f>F12*G12</f>
        <v>1941.4</v>
      </c>
      <c r="I12" s="183"/>
      <c r="J12" s="181"/>
      <c r="K12" s="184"/>
      <c r="L12" s="112"/>
      <c r="M12" s="112"/>
      <c r="N12" s="112"/>
      <c r="O12" s="112"/>
      <c r="P12" s="20"/>
      <c r="Q12" s="20"/>
      <c r="R12" s="20"/>
      <c r="S12" s="20"/>
      <c r="T12" s="20"/>
    </row>
    <row r="13" spans="1:20" x14ac:dyDescent="0.2">
      <c r="A13" s="20"/>
      <c r="B13" s="157"/>
      <c r="C13" s="181" t="s">
        <v>2475</v>
      </c>
      <c r="D13" s="182"/>
      <c r="E13" s="182"/>
      <c r="F13" s="153">
        <v>0.15</v>
      </c>
      <c r="G13" s="320">
        <v>4756</v>
      </c>
      <c r="H13" s="183">
        <f>G13*F13</f>
        <v>713.4</v>
      </c>
      <c r="I13" s="183"/>
      <c r="J13" s="181"/>
      <c r="K13" s="184"/>
      <c r="L13" s="112"/>
      <c r="M13" s="112"/>
      <c r="N13" s="112"/>
      <c r="O13" s="112"/>
      <c r="P13" s="20"/>
      <c r="Q13" s="20"/>
      <c r="R13" s="20"/>
      <c r="S13" s="20"/>
      <c r="T13" s="20"/>
    </row>
    <row r="14" spans="1:20" ht="13.5" thickBot="1" x14ac:dyDescent="0.25">
      <c r="A14" s="20"/>
      <c r="B14" s="426"/>
      <c r="C14" s="169"/>
      <c r="D14" s="153"/>
      <c r="E14" s="153"/>
      <c r="F14" s="153"/>
      <c r="G14" s="153"/>
      <c r="H14" s="183"/>
      <c r="I14" s="183"/>
      <c r="J14" s="169"/>
      <c r="K14" s="185"/>
      <c r="L14" s="112"/>
      <c r="M14" s="112"/>
      <c r="N14" s="112"/>
      <c r="O14" s="112"/>
      <c r="P14" s="20"/>
      <c r="Q14" s="20"/>
      <c r="R14" s="20"/>
      <c r="S14" s="20"/>
      <c r="T14" s="20"/>
    </row>
    <row r="15" spans="1:20" ht="13.5" thickBot="1" x14ac:dyDescent="0.25">
      <c r="A15" s="20"/>
      <c r="B15" s="425"/>
      <c r="C15" s="188" t="s">
        <v>489</v>
      </c>
      <c r="D15" s="189"/>
      <c r="E15" s="189"/>
      <c r="F15" s="189"/>
      <c r="G15" s="190">
        <f>SUM(G9:G14)</f>
        <v>28926</v>
      </c>
      <c r="H15" s="191">
        <f>SUM(H9:H14)</f>
        <v>6993.6999999999989</v>
      </c>
      <c r="I15" s="191">
        <f>SUM(I9:I14)</f>
        <v>0</v>
      </c>
      <c r="J15" s="165"/>
      <c r="K15" s="192"/>
      <c r="L15" s="112"/>
      <c r="M15" s="112"/>
      <c r="N15" s="112"/>
      <c r="O15" s="112"/>
      <c r="P15" s="20"/>
      <c r="Q15" s="20"/>
      <c r="R15" s="20"/>
      <c r="S15" s="20"/>
      <c r="T15" s="20"/>
    </row>
    <row r="16" spans="1:20" x14ac:dyDescent="0.2">
      <c r="A16" s="20"/>
      <c r="B16" s="157"/>
      <c r="C16" s="181"/>
      <c r="D16" s="182"/>
      <c r="E16" s="182"/>
      <c r="F16" s="182"/>
      <c r="G16" s="182"/>
      <c r="H16" s="182"/>
      <c r="I16" s="183"/>
      <c r="J16" s="181"/>
      <c r="K16" s="184"/>
      <c r="L16" s="112"/>
      <c r="M16" s="112"/>
      <c r="N16" s="112"/>
      <c r="O16" s="112"/>
      <c r="P16" s="20"/>
      <c r="Q16" s="20"/>
      <c r="R16" s="20"/>
      <c r="S16" s="20"/>
      <c r="T16" s="20"/>
    </row>
    <row r="17" spans="1:20" x14ac:dyDescent="0.2">
      <c r="A17" s="20"/>
      <c r="B17" s="157"/>
      <c r="C17" s="181"/>
      <c r="D17" s="182"/>
      <c r="E17" s="182"/>
      <c r="F17" s="182"/>
      <c r="G17" s="182"/>
      <c r="H17" s="182"/>
      <c r="I17" s="183"/>
      <c r="J17" s="427"/>
      <c r="K17" s="186"/>
      <c r="L17" s="112"/>
      <c r="M17" s="112"/>
      <c r="N17" s="112"/>
      <c r="O17" s="112"/>
      <c r="P17" s="20"/>
      <c r="Q17" s="20"/>
      <c r="R17" s="20"/>
      <c r="S17" s="20"/>
      <c r="T17" s="20"/>
    </row>
    <row r="18" spans="1:20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12"/>
      <c r="M18" s="112"/>
      <c r="N18" s="112"/>
      <c r="O18" s="112"/>
      <c r="P18" s="20"/>
      <c r="Q18" s="20"/>
      <c r="R18" s="20"/>
      <c r="S18" s="20"/>
      <c r="T18" s="20"/>
    </row>
    <row r="19" spans="1:20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169"/>
      <c r="K19" s="185"/>
      <c r="L19" s="112"/>
      <c r="M19" s="112"/>
      <c r="N19" s="112"/>
      <c r="O19" s="112"/>
      <c r="P19" s="20"/>
      <c r="Q19" s="20"/>
      <c r="R19" s="20"/>
      <c r="S19" s="20"/>
      <c r="T19" s="20"/>
    </row>
    <row r="20" spans="1:20" x14ac:dyDescent="0.2">
      <c r="A20" s="20"/>
      <c r="B20" s="157"/>
      <c r="C20" s="181"/>
      <c r="D20" s="182"/>
      <c r="E20" s="182"/>
      <c r="F20" s="182"/>
      <c r="G20" s="182"/>
      <c r="H20" s="182"/>
      <c r="I20" s="183"/>
      <c r="J20" s="427"/>
      <c r="K20" s="186"/>
      <c r="L20" s="112"/>
      <c r="M20" s="112"/>
      <c r="N20" s="112"/>
      <c r="O20" s="112"/>
      <c r="P20" s="20"/>
      <c r="Q20" s="20"/>
      <c r="R20" s="20"/>
      <c r="S20" s="20"/>
      <c r="T20" s="20"/>
    </row>
    <row r="21" spans="1:20" ht="13.5" thickBot="1" x14ac:dyDescent="0.25">
      <c r="A21" s="20"/>
      <c r="B21" s="157"/>
      <c r="C21" s="181"/>
      <c r="D21" s="182"/>
      <c r="E21" s="182"/>
      <c r="F21" s="182"/>
      <c r="G21" s="182"/>
      <c r="H21" s="182"/>
      <c r="I21" s="183"/>
      <c r="J21" s="290"/>
      <c r="K21" s="287"/>
      <c r="L21" s="112"/>
      <c r="M21" s="112"/>
      <c r="N21" s="112"/>
      <c r="O21" s="112"/>
      <c r="P21" s="20"/>
      <c r="Q21" s="20"/>
      <c r="R21" s="20"/>
      <c r="S21" s="20"/>
      <c r="T21" s="20"/>
    </row>
    <row r="22" spans="1:20" ht="13.5" thickBot="1" x14ac:dyDescent="0.25">
      <c r="A22" s="20"/>
      <c r="B22" s="505"/>
      <c r="C22" s="188" t="s">
        <v>400</v>
      </c>
      <c r="D22" s="189"/>
      <c r="E22" s="189"/>
      <c r="F22" s="189"/>
      <c r="G22" s="189"/>
      <c r="H22" s="190">
        <f>SUM(H16:H21)</f>
        <v>0</v>
      </c>
      <c r="I22" s="429"/>
      <c r="J22" s="165"/>
      <c r="K22" s="192"/>
      <c r="L22" s="112"/>
      <c r="M22" s="112"/>
      <c r="N22" s="112"/>
      <c r="O22" s="112"/>
      <c r="P22" s="20"/>
      <c r="Q22" s="20"/>
      <c r="R22" s="20"/>
      <c r="S22" s="20"/>
      <c r="T22" s="20"/>
    </row>
    <row r="23" spans="1:20" x14ac:dyDescent="0.2">
      <c r="A23" s="20"/>
      <c r="B23" s="259"/>
      <c r="C23" s="258"/>
      <c r="D23" s="258"/>
      <c r="E23" s="258"/>
      <c r="F23" s="258"/>
      <c r="G23" s="258"/>
      <c r="H23" s="260"/>
      <c r="I23" s="260"/>
      <c r="J23" s="258"/>
      <c r="K23" s="258"/>
      <c r="L23" s="112"/>
      <c r="M23" s="112"/>
      <c r="N23" s="112"/>
      <c r="O23" s="112"/>
      <c r="P23" s="20"/>
      <c r="Q23" s="20"/>
      <c r="R23" s="20"/>
      <c r="S23" s="20"/>
      <c r="T23" s="20"/>
    </row>
    <row r="24" spans="1:20" ht="13.5" thickBot="1" x14ac:dyDescent="0.25">
      <c r="A24" s="20"/>
      <c r="B24" s="111" t="s">
        <v>128</v>
      </c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20"/>
      <c r="Q24" s="20"/>
      <c r="R24" s="20"/>
      <c r="S24" s="20"/>
      <c r="T24" s="20"/>
    </row>
    <row r="25" spans="1:20" ht="13.5" thickBot="1" x14ac:dyDescent="0.25">
      <c r="A25" s="20"/>
      <c r="B25" s="431" t="str">
        <f>C5</f>
        <v>44 - Demolice zpevněných ploch a komunikací</v>
      </c>
      <c r="C25" s="432"/>
      <c r="D25" s="433" t="s">
        <v>108</v>
      </c>
      <c r="E25" s="424" t="s">
        <v>129</v>
      </c>
      <c r="F25" s="434" t="s">
        <v>130</v>
      </c>
      <c r="G25" s="434" t="s">
        <v>539</v>
      </c>
      <c r="H25" s="434" t="s">
        <v>538</v>
      </c>
      <c r="I25" s="423" t="s">
        <v>132</v>
      </c>
      <c r="J25" s="423" t="s">
        <v>133</v>
      </c>
      <c r="K25" s="435" t="s">
        <v>134</v>
      </c>
      <c r="L25" s="112"/>
      <c r="M25" s="112"/>
      <c r="N25" s="112"/>
      <c r="O25" s="112"/>
      <c r="P25" s="20"/>
      <c r="Q25" s="20"/>
      <c r="R25" s="20"/>
      <c r="S25" s="20"/>
      <c r="T25" s="20"/>
    </row>
    <row r="26" spans="1:20" ht="13.5" thickBot="1" x14ac:dyDescent="0.25">
      <c r="A26" s="20"/>
      <c r="B26" s="930" t="s">
        <v>130</v>
      </c>
      <c r="C26" s="437" t="s">
        <v>112</v>
      </c>
      <c r="D26" s="438" t="s">
        <v>113</v>
      </c>
      <c r="E26" s="439"/>
      <c r="F26" s="440"/>
      <c r="G26" s="440" t="s">
        <v>136</v>
      </c>
      <c r="H26" s="440" t="s">
        <v>136</v>
      </c>
      <c r="I26" s="440" t="s">
        <v>136</v>
      </c>
      <c r="J26" s="440" t="s">
        <v>137</v>
      </c>
      <c r="K26" s="441" t="s">
        <v>113</v>
      </c>
      <c r="L26" s="112"/>
      <c r="M26" s="112"/>
      <c r="N26" s="112"/>
      <c r="O26" s="112"/>
      <c r="P26" s="20"/>
      <c r="Q26" s="20"/>
      <c r="R26" s="20"/>
      <c r="S26" s="20"/>
      <c r="T26" s="20"/>
    </row>
    <row r="27" spans="1:20" x14ac:dyDescent="0.2">
      <c r="A27" s="20"/>
      <c r="B27" s="1020" t="s">
        <v>115</v>
      </c>
      <c r="C27" s="1021" t="s">
        <v>138</v>
      </c>
      <c r="D27" s="1184"/>
      <c r="E27" s="1023"/>
      <c r="F27" s="1024"/>
      <c r="G27" s="1024"/>
      <c r="H27" s="1025"/>
      <c r="I27" s="1025"/>
      <c r="J27" s="1026"/>
      <c r="K27" s="1021"/>
      <c r="L27" s="112"/>
      <c r="M27" s="112"/>
      <c r="N27" s="112"/>
      <c r="O27" s="112"/>
      <c r="P27" s="20"/>
      <c r="Q27" s="20"/>
      <c r="R27" s="20"/>
      <c r="S27" s="20"/>
      <c r="T27" s="20"/>
    </row>
    <row r="28" spans="1:20" x14ac:dyDescent="0.2">
      <c r="A28" s="20"/>
      <c r="B28" s="1027" t="s">
        <v>1648</v>
      </c>
      <c r="C28" s="1028" t="s">
        <v>1059</v>
      </c>
      <c r="D28" s="1184"/>
      <c r="E28" s="1029"/>
      <c r="F28" s="1026"/>
      <c r="G28" s="1026"/>
      <c r="H28" s="1025"/>
      <c r="I28" s="1025"/>
      <c r="J28" s="1026"/>
      <c r="K28" s="1028"/>
      <c r="L28" s="112"/>
      <c r="M28" s="112"/>
      <c r="N28" s="112"/>
      <c r="O28" s="112"/>
      <c r="P28" s="20"/>
      <c r="Q28" s="20"/>
      <c r="R28" s="20"/>
      <c r="S28" s="20"/>
      <c r="T28" s="20"/>
    </row>
    <row r="29" spans="1:20" x14ac:dyDescent="0.2">
      <c r="A29" s="20"/>
      <c r="B29" s="1027" t="s">
        <v>1648</v>
      </c>
      <c r="C29" s="1030" t="s">
        <v>1060</v>
      </c>
      <c r="D29" s="1184"/>
      <c r="E29" s="1031"/>
      <c r="F29" s="1025"/>
      <c r="G29" s="1025"/>
      <c r="H29" s="1025"/>
      <c r="I29" s="1025"/>
      <c r="J29" s="1025"/>
      <c r="K29" s="1030"/>
      <c r="L29" s="112"/>
      <c r="M29" s="112"/>
      <c r="N29" s="112"/>
      <c r="O29" s="112"/>
      <c r="P29" s="20"/>
      <c r="Q29" s="20"/>
      <c r="R29" s="20"/>
      <c r="S29" s="20"/>
      <c r="T29" s="20"/>
    </row>
    <row r="30" spans="1:20" x14ac:dyDescent="0.2">
      <c r="A30" s="20"/>
      <c r="B30" s="1032" t="s">
        <v>116</v>
      </c>
      <c r="C30" s="1030" t="s">
        <v>140</v>
      </c>
      <c r="D30" s="1184"/>
      <c r="E30" s="1031"/>
      <c r="F30" s="1025"/>
      <c r="G30" s="1025"/>
      <c r="H30" s="1025"/>
      <c r="I30" s="1025"/>
      <c r="J30" s="1025"/>
      <c r="K30" s="1030"/>
      <c r="L30" s="112"/>
      <c r="M30" s="112"/>
      <c r="N30" s="112"/>
      <c r="O30" s="112"/>
      <c r="P30" s="20"/>
      <c r="Q30" s="20"/>
      <c r="R30" s="20"/>
      <c r="S30" s="20"/>
      <c r="T30" s="20"/>
    </row>
    <row r="31" spans="1:20" x14ac:dyDescent="0.2">
      <c r="A31" s="20"/>
      <c r="B31" s="1032" t="s">
        <v>367</v>
      </c>
      <c r="C31" s="1030" t="s">
        <v>368</v>
      </c>
      <c r="D31" s="1184">
        <f>J50</f>
        <v>7810.0199999999995</v>
      </c>
      <c r="E31" s="1031"/>
      <c r="F31" s="1025"/>
      <c r="G31" s="1025"/>
      <c r="H31" s="1025"/>
      <c r="I31" s="1025"/>
      <c r="J31" s="1025"/>
      <c r="K31" s="1030"/>
      <c r="L31" s="112"/>
      <c r="M31" s="112"/>
      <c r="N31" s="112"/>
      <c r="O31" s="112"/>
      <c r="P31" s="20"/>
      <c r="Q31" s="20"/>
      <c r="R31" s="20"/>
      <c r="S31" s="20"/>
      <c r="T31" s="20"/>
    </row>
    <row r="32" spans="1:20" x14ac:dyDescent="0.2">
      <c r="A32" s="20"/>
      <c r="B32" s="1032" t="s">
        <v>120</v>
      </c>
      <c r="C32" s="1030" t="s">
        <v>222</v>
      </c>
      <c r="D32" s="1184"/>
      <c r="E32" s="1031"/>
      <c r="F32" s="1025"/>
      <c r="G32" s="1025"/>
      <c r="H32" s="1025"/>
      <c r="I32" s="1025"/>
      <c r="J32" s="1025"/>
      <c r="K32" s="1030"/>
      <c r="L32" s="112"/>
      <c r="M32" s="112"/>
      <c r="N32" s="112"/>
      <c r="O32" s="112"/>
      <c r="P32" s="20"/>
      <c r="Q32" s="20"/>
      <c r="R32" s="20"/>
      <c r="S32" s="20"/>
      <c r="T32" s="20"/>
    </row>
    <row r="33" spans="1:31" x14ac:dyDescent="0.2">
      <c r="A33" s="20"/>
      <c r="B33" s="1032" t="s">
        <v>141</v>
      </c>
      <c r="C33" s="1030" t="s">
        <v>223</v>
      </c>
      <c r="D33" s="1184"/>
      <c r="E33" s="1031"/>
      <c r="F33" s="1025"/>
      <c r="G33" s="1025"/>
      <c r="H33" s="1025"/>
      <c r="I33" s="1025"/>
      <c r="J33" s="1025"/>
      <c r="K33" s="1030"/>
      <c r="L33" s="112"/>
      <c r="M33" s="112"/>
      <c r="N33" s="112"/>
      <c r="O33" s="112"/>
      <c r="P33" s="20"/>
      <c r="Q33" s="20"/>
      <c r="R33" s="20"/>
      <c r="S33" s="20"/>
      <c r="T33" s="20"/>
    </row>
    <row r="34" spans="1:31" x14ac:dyDescent="0.2">
      <c r="A34" s="20"/>
      <c r="B34" s="1032" t="s">
        <v>121</v>
      </c>
      <c r="C34" s="1030" t="s">
        <v>142</v>
      </c>
      <c r="D34" s="1184"/>
      <c r="E34" s="1048"/>
      <c r="F34" s="1025"/>
      <c r="G34" s="1025"/>
      <c r="H34" s="1025"/>
      <c r="I34" s="1025"/>
      <c r="J34" s="1025"/>
      <c r="K34" s="1030"/>
      <c r="L34" s="112"/>
      <c r="M34" s="112"/>
      <c r="N34" s="112"/>
      <c r="O34" s="112"/>
      <c r="P34" s="20"/>
      <c r="Q34" s="20"/>
      <c r="R34" s="20"/>
      <c r="S34" s="20"/>
      <c r="T34" s="20"/>
    </row>
    <row r="35" spans="1:31" x14ac:dyDescent="0.2">
      <c r="A35" s="20"/>
      <c r="B35" s="1032" t="s">
        <v>121</v>
      </c>
      <c r="C35" s="1030" t="s">
        <v>1774</v>
      </c>
      <c r="D35" s="1184"/>
      <c r="E35" s="1048"/>
      <c r="F35" s="1025"/>
      <c r="G35" s="1025"/>
      <c r="H35" s="1025"/>
      <c r="I35" s="1025"/>
      <c r="J35" s="1025"/>
      <c r="K35" s="1030"/>
      <c r="L35" s="112"/>
      <c r="M35" s="112"/>
      <c r="N35" s="112"/>
      <c r="O35" s="112"/>
      <c r="P35" s="20"/>
      <c r="Q35" s="20"/>
      <c r="R35" s="20"/>
      <c r="S35" s="20"/>
      <c r="T35" s="20"/>
    </row>
    <row r="36" spans="1:31" x14ac:dyDescent="0.2">
      <c r="A36" s="20"/>
      <c r="B36" s="1032" t="s">
        <v>143</v>
      </c>
      <c r="C36" s="1030" t="s">
        <v>526</v>
      </c>
      <c r="D36" s="1184"/>
      <c r="E36" s="1031"/>
      <c r="F36" s="1025"/>
      <c r="G36" s="1025"/>
      <c r="H36" s="1025"/>
      <c r="I36" s="1025"/>
      <c r="J36" s="1025"/>
      <c r="K36" s="1030"/>
      <c r="L36" s="112"/>
      <c r="M36" s="112"/>
      <c r="N36" s="112"/>
      <c r="O36" s="112"/>
      <c r="P36" s="20"/>
      <c r="Q36" s="20"/>
      <c r="R36" s="20"/>
      <c r="S36" s="20"/>
      <c r="T36" s="20"/>
    </row>
    <row r="37" spans="1:31" x14ac:dyDescent="0.2">
      <c r="A37" s="20"/>
      <c r="B37" s="1032" t="s">
        <v>144</v>
      </c>
      <c r="C37" s="1030" t="s">
        <v>525</v>
      </c>
      <c r="D37" s="1184"/>
      <c r="E37" s="1031"/>
      <c r="F37" s="1025"/>
      <c r="G37" s="1025"/>
      <c r="H37" s="1025"/>
      <c r="I37" s="1025"/>
      <c r="J37" s="1025"/>
      <c r="K37" s="1030"/>
      <c r="L37" s="112"/>
      <c r="M37" s="112"/>
      <c r="N37" s="112"/>
      <c r="O37" s="112"/>
      <c r="P37" s="20"/>
      <c r="Q37" s="20"/>
      <c r="R37" s="20"/>
      <c r="S37" s="20"/>
      <c r="T37" s="20"/>
    </row>
    <row r="38" spans="1:31" x14ac:dyDescent="0.2">
      <c r="A38" s="20"/>
      <c r="B38" s="1032" t="s">
        <v>145</v>
      </c>
      <c r="C38" s="1030" t="s">
        <v>146</v>
      </c>
      <c r="D38" s="1184"/>
      <c r="E38" s="1031"/>
      <c r="F38" s="1025"/>
      <c r="G38" s="1025"/>
      <c r="H38" s="1025"/>
      <c r="I38" s="1025"/>
      <c r="J38" s="1025"/>
      <c r="K38" s="1030"/>
      <c r="L38" s="112"/>
      <c r="M38" s="112"/>
      <c r="N38" s="112"/>
      <c r="O38" s="112"/>
      <c r="P38" s="20"/>
      <c r="Q38" s="20"/>
      <c r="R38" s="20"/>
      <c r="S38" s="20"/>
      <c r="T38" s="20"/>
    </row>
    <row r="39" spans="1:31" x14ac:dyDescent="0.2">
      <c r="A39" s="20"/>
      <c r="B39" s="1032" t="s">
        <v>1305</v>
      </c>
      <c r="C39" s="1030" t="s">
        <v>1306</v>
      </c>
      <c r="D39" s="1184"/>
      <c r="E39" s="1031"/>
      <c r="F39" s="1025"/>
      <c r="G39" s="1025"/>
      <c r="H39" s="1025"/>
      <c r="I39" s="1025"/>
      <c r="J39" s="1025"/>
      <c r="K39" s="1035"/>
      <c r="L39" s="112"/>
      <c r="M39" s="112"/>
      <c r="N39" s="112"/>
      <c r="O39" s="112"/>
      <c r="P39" s="20"/>
      <c r="Q39" s="20"/>
      <c r="R39" s="20"/>
      <c r="S39" s="20"/>
      <c r="T39" s="20"/>
    </row>
    <row r="40" spans="1:31" x14ac:dyDescent="0.2">
      <c r="A40" s="97"/>
      <c r="B40" s="1032" t="s">
        <v>1170</v>
      </c>
      <c r="C40" s="1036" t="s">
        <v>1659</v>
      </c>
      <c r="D40" s="1184"/>
      <c r="E40" s="1025"/>
      <c r="F40" s="1025"/>
      <c r="G40" s="1025"/>
      <c r="H40" s="1025"/>
      <c r="I40" s="1025"/>
      <c r="J40" s="1025"/>
      <c r="K40" s="1037"/>
      <c r="L40" s="112"/>
      <c r="M40" s="262"/>
      <c r="N40" s="262"/>
      <c r="O40" s="262"/>
      <c r="P40" s="97"/>
      <c r="Q40" s="97"/>
      <c r="R40" s="97"/>
      <c r="S40" s="97"/>
      <c r="T40" s="97"/>
    </row>
    <row r="41" spans="1:31" x14ac:dyDescent="0.2">
      <c r="A41" s="97"/>
      <c r="B41" s="1032" t="s">
        <v>116</v>
      </c>
      <c r="C41" s="1038" t="s">
        <v>1615</v>
      </c>
      <c r="D41" s="1185">
        <f>J52</f>
        <v>1569.48</v>
      </c>
      <c r="E41" s="1040"/>
      <c r="F41" s="1040"/>
      <c r="G41" s="1040"/>
      <c r="H41" s="1040"/>
      <c r="I41" s="1040">
        <f>F50*0.5</f>
        <v>7231.5</v>
      </c>
      <c r="J41" s="1040">
        <v>1.8</v>
      </c>
      <c r="K41" s="1041">
        <f>I41*J41</f>
        <v>13016.7</v>
      </c>
      <c r="L41" s="112"/>
      <c r="M41" s="262"/>
      <c r="N41" s="262"/>
      <c r="O41" s="262"/>
      <c r="P41" s="97"/>
      <c r="Q41" s="97"/>
      <c r="R41" s="97"/>
      <c r="S41" s="97"/>
      <c r="T41" s="19"/>
    </row>
    <row r="42" spans="1:31" ht="13.5" thickBot="1" x14ac:dyDescent="0.25">
      <c r="A42" s="97"/>
      <c r="B42" s="1042" t="s">
        <v>1616</v>
      </c>
      <c r="C42" s="1043" t="s">
        <v>1617</v>
      </c>
      <c r="D42" s="1186">
        <f>J51</f>
        <v>3688.66</v>
      </c>
      <c r="E42" s="1045"/>
      <c r="F42" s="1046"/>
      <c r="G42" s="1045"/>
      <c r="H42" s="1040"/>
      <c r="I42" s="1045"/>
      <c r="J42" s="1046"/>
      <c r="K42" s="1047"/>
      <c r="L42" s="112"/>
      <c r="M42" s="262"/>
      <c r="N42" s="262"/>
      <c r="O42" s="262"/>
      <c r="P42" s="97"/>
      <c r="Q42" s="97"/>
      <c r="R42" s="97"/>
      <c r="S42" s="97"/>
      <c r="T42" s="19"/>
    </row>
    <row r="43" spans="1:31" ht="13.5" thickBot="1" x14ac:dyDescent="0.25">
      <c r="A43" s="20"/>
      <c r="B43" s="456" t="s">
        <v>147</v>
      </c>
      <c r="C43" s="457"/>
      <c r="D43" s="304">
        <f>SUM(D27:D42)</f>
        <v>13068.16</v>
      </c>
      <c r="E43" s="458"/>
      <c r="F43" s="458"/>
      <c r="G43" s="521"/>
      <c r="H43" s="485"/>
      <c r="I43" s="304">
        <f>SUM(I27:I42)</f>
        <v>7231.5</v>
      </c>
      <c r="J43" s="459"/>
      <c r="K43" s="258"/>
      <c r="L43" s="112"/>
      <c r="M43" s="554"/>
      <c r="N43" s="888"/>
      <c r="O43" s="308"/>
      <c r="P43"/>
      <c r="Q43"/>
      <c r="R43"/>
      <c r="S43"/>
      <c r="T43"/>
    </row>
    <row r="44" spans="1:31" s="308" customFormat="1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256"/>
      <c r="N44" s="180"/>
      <c r="O44" s="475" t="s">
        <v>778</v>
      </c>
      <c r="P44" s="475" t="s">
        <v>779</v>
      </c>
      <c r="Q44" s="475" t="s">
        <v>108</v>
      </c>
      <c r="R44" s="475" t="s">
        <v>1134</v>
      </c>
      <c r="S44" s="475" t="s">
        <v>780</v>
      </c>
      <c r="T44" s="257"/>
      <c r="U44" s="257"/>
      <c r="V44" s="258"/>
      <c r="W44" s="258"/>
      <c r="X44" s="137"/>
      <c r="Y44" s="137"/>
      <c r="Z44" s="137"/>
      <c r="AA44" s="137"/>
      <c r="AB44" s="137"/>
      <c r="AC44" s="137"/>
      <c r="AD44" s="137"/>
      <c r="AE44" s="137"/>
    </row>
    <row r="45" spans="1:31" s="308" customFormat="1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256"/>
      <c r="N45" s="180"/>
      <c r="O45" s="476">
        <f>G15</f>
        <v>28926</v>
      </c>
      <c r="P45" s="476">
        <f>H15</f>
        <v>6993.6999999999989</v>
      </c>
      <c r="Q45" s="477">
        <f>D43</f>
        <v>13068.16</v>
      </c>
      <c r="R45" s="477">
        <f>H43</f>
        <v>0</v>
      </c>
      <c r="S45" s="476">
        <f>I43</f>
        <v>7231.5</v>
      </c>
      <c r="T45" s="257"/>
      <c r="U45" s="257"/>
      <c r="V45" s="258"/>
      <c r="W45" s="258"/>
      <c r="X45" s="137"/>
      <c r="Y45" s="137"/>
      <c r="Z45" s="137"/>
      <c r="AA45" s="137"/>
      <c r="AB45" s="137"/>
      <c r="AC45" s="137"/>
      <c r="AD45" s="137"/>
      <c r="AE45" s="137"/>
    </row>
    <row r="46" spans="1:31" s="308" customFormat="1" x14ac:dyDescent="0.2">
      <c r="A46" s="137"/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256"/>
      <c r="N46" s="478" t="s">
        <v>1491</v>
      </c>
      <c r="O46" s="479">
        <f>D27</f>
        <v>0</v>
      </c>
      <c r="P46" s="479">
        <f>D28</f>
        <v>0</v>
      </c>
      <c r="Q46" s="480">
        <f>D29</f>
        <v>0</v>
      </c>
      <c r="R46" s="480">
        <f>D30</f>
        <v>0</v>
      </c>
      <c r="S46" s="479">
        <f>D31</f>
        <v>7810.0199999999995</v>
      </c>
      <c r="T46" s="481">
        <f>D32</f>
        <v>0</v>
      </c>
      <c r="U46" s="481">
        <f>D33</f>
        <v>0</v>
      </c>
      <c r="V46" s="481">
        <f>D34</f>
        <v>0</v>
      </c>
      <c r="W46" s="555">
        <f>D35</f>
        <v>0</v>
      </c>
      <c r="X46" s="555">
        <f>D36</f>
        <v>0</v>
      </c>
      <c r="Y46" s="555">
        <f>D37</f>
        <v>0</v>
      </c>
      <c r="Z46" s="555">
        <f>D38</f>
        <v>0</v>
      </c>
      <c r="AA46" s="555">
        <f>D39</f>
        <v>0</v>
      </c>
      <c r="AB46" s="555">
        <f>D40</f>
        <v>0</v>
      </c>
      <c r="AC46" s="481">
        <f>D41</f>
        <v>1569.48</v>
      </c>
      <c r="AD46" s="481">
        <f>D42</f>
        <v>3688.66</v>
      </c>
      <c r="AE46" s="481">
        <f>SUM(O46:AD46)</f>
        <v>13068.16</v>
      </c>
    </row>
    <row r="47" spans="1:31" ht="13.5" thickBot="1" x14ac:dyDescent="0.25">
      <c r="A47" s="20"/>
      <c r="B47" s="111" t="s">
        <v>184</v>
      </c>
      <c r="C47" s="112"/>
      <c r="D47" s="112"/>
      <c r="E47" s="112"/>
      <c r="F47" s="112"/>
      <c r="G47" s="112"/>
      <c r="H47" s="112"/>
      <c r="I47" s="112"/>
      <c r="J47" s="138"/>
      <c r="K47" s="112"/>
      <c r="L47" s="112"/>
      <c r="M47" s="112"/>
      <c r="N47" s="112"/>
      <c r="O47" s="112"/>
      <c r="P47" s="20"/>
      <c r="Q47" s="20"/>
      <c r="R47" s="20"/>
      <c r="S47" s="20"/>
      <c r="T47" s="20"/>
    </row>
    <row r="48" spans="1:31" ht="13.5" thickBot="1" x14ac:dyDescent="0.25">
      <c r="A48" s="20"/>
      <c r="B48" s="482"/>
      <c r="C48" s="432"/>
      <c r="D48" s="434" t="s">
        <v>93</v>
      </c>
      <c r="E48" s="434" t="s">
        <v>104</v>
      </c>
      <c r="F48" s="434" t="s">
        <v>96</v>
      </c>
      <c r="G48" s="434" t="s">
        <v>105</v>
      </c>
      <c r="H48" s="434" t="s">
        <v>106</v>
      </c>
      <c r="I48" s="434" t="s">
        <v>107</v>
      </c>
      <c r="J48" s="492" t="s">
        <v>108</v>
      </c>
      <c r="K48" s="435" t="s">
        <v>109</v>
      </c>
      <c r="L48" s="112"/>
      <c r="M48" s="112"/>
      <c r="N48" s="112"/>
      <c r="O48" s="112"/>
      <c r="P48" s="20"/>
      <c r="Q48" s="20"/>
      <c r="R48" s="20"/>
      <c r="S48" s="20"/>
      <c r="T48" s="20"/>
    </row>
    <row r="49" spans="1:20" ht="13.5" thickBot="1" x14ac:dyDescent="0.25">
      <c r="A49" s="20"/>
      <c r="B49" s="436" t="s">
        <v>111</v>
      </c>
      <c r="C49" s="437" t="s">
        <v>112</v>
      </c>
      <c r="D49" s="440" t="s">
        <v>99</v>
      </c>
      <c r="E49" s="440" t="s">
        <v>99</v>
      </c>
      <c r="F49" s="440" t="s">
        <v>135</v>
      </c>
      <c r="G49" s="440" t="s">
        <v>99</v>
      </c>
      <c r="H49" s="440" t="s">
        <v>136</v>
      </c>
      <c r="I49" s="440" t="s">
        <v>137</v>
      </c>
      <c r="J49" s="493" t="s">
        <v>113</v>
      </c>
      <c r="K49" s="441" t="s">
        <v>114</v>
      </c>
      <c r="L49" s="112"/>
      <c r="M49" s="112"/>
      <c r="N49" s="112"/>
      <c r="O49" s="112"/>
      <c r="P49" s="20"/>
      <c r="Q49" s="20"/>
      <c r="R49" s="20"/>
      <c r="S49" s="20"/>
      <c r="T49" s="20"/>
    </row>
    <row r="50" spans="1:20" x14ac:dyDescent="0.2">
      <c r="A50" s="20"/>
      <c r="B50" s="442"/>
      <c r="C50" s="620" t="s">
        <v>2478</v>
      </c>
      <c r="D50" s="1164"/>
      <c r="E50" s="621"/>
      <c r="F50" s="1167">
        <f>F52+F51</f>
        <v>14463</v>
      </c>
      <c r="G50" s="621">
        <v>0.3</v>
      </c>
      <c r="H50" s="622">
        <f>F50*G50</f>
        <v>4338.8999999999996</v>
      </c>
      <c r="I50" s="621">
        <v>1.8</v>
      </c>
      <c r="J50" s="1166">
        <f>H50*I50</f>
        <v>7810.0199999999995</v>
      </c>
      <c r="K50" s="517" t="s">
        <v>2479</v>
      </c>
      <c r="L50" s="112"/>
      <c r="M50" s="112"/>
      <c r="N50" s="112"/>
      <c r="O50" s="112"/>
      <c r="P50" s="20"/>
      <c r="Q50" s="20"/>
      <c r="R50" s="20"/>
      <c r="S50" s="20"/>
      <c r="T50" s="20"/>
    </row>
    <row r="51" spans="1:20" x14ac:dyDescent="0.2">
      <c r="A51" s="20"/>
      <c r="B51" s="159"/>
      <c r="C51" s="181" t="s">
        <v>2476</v>
      </c>
      <c r="D51" s="1165"/>
      <c r="E51" s="598"/>
      <c r="F51" s="320">
        <v>9707</v>
      </c>
      <c r="G51" s="598">
        <v>0.2</v>
      </c>
      <c r="H51" s="320">
        <f>F51*G51</f>
        <v>1941.4</v>
      </c>
      <c r="I51" s="598">
        <v>1.9</v>
      </c>
      <c r="J51" s="599">
        <f>H51*I51</f>
        <v>3688.66</v>
      </c>
      <c r="K51" s="162" t="s">
        <v>61</v>
      </c>
      <c r="L51" s="112"/>
      <c r="M51" s="112"/>
      <c r="N51" s="112"/>
      <c r="O51" s="112"/>
      <c r="P51" s="20"/>
      <c r="Q51" s="20"/>
      <c r="R51" s="20"/>
      <c r="S51" s="20"/>
      <c r="T51" s="20"/>
    </row>
    <row r="52" spans="1:20" x14ac:dyDescent="0.2">
      <c r="A52" s="20"/>
      <c r="B52" s="159"/>
      <c r="C52" s="181" t="s">
        <v>2477</v>
      </c>
      <c r="D52" s="1165"/>
      <c r="E52" s="598"/>
      <c r="F52" s="320">
        <v>4756</v>
      </c>
      <c r="G52" s="598">
        <v>0.15</v>
      </c>
      <c r="H52" s="305">
        <f>F52*G52</f>
        <v>713.4</v>
      </c>
      <c r="I52" s="598">
        <v>2.2000000000000002</v>
      </c>
      <c r="J52" s="603">
        <f>H52*I52</f>
        <v>1569.48</v>
      </c>
      <c r="K52" s="162" t="s">
        <v>2480</v>
      </c>
      <c r="L52" s="112"/>
      <c r="M52" s="112"/>
      <c r="N52" s="112"/>
      <c r="O52" s="112"/>
      <c r="P52" s="20"/>
      <c r="Q52" s="20"/>
      <c r="R52" s="20"/>
      <c r="S52" s="20"/>
      <c r="T52" s="20"/>
    </row>
    <row r="53" spans="1:20" x14ac:dyDescent="0.2">
      <c r="A53" s="20"/>
      <c r="B53" s="159"/>
      <c r="C53" s="204"/>
      <c r="D53" s="598"/>
      <c r="E53" s="598"/>
      <c r="F53" s="598"/>
      <c r="G53" s="598"/>
      <c r="H53" s="598"/>
      <c r="I53" s="598"/>
      <c r="J53" s="599"/>
      <c r="K53" s="1161"/>
      <c r="L53" s="112"/>
      <c r="M53" s="112"/>
      <c r="N53" s="112"/>
      <c r="O53" s="112"/>
      <c r="P53" s="20"/>
      <c r="Q53" s="20"/>
      <c r="R53" s="20"/>
      <c r="S53" s="20"/>
      <c r="T53" s="20"/>
    </row>
    <row r="54" spans="1:20" ht="13.5" thickBot="1" x14ac:dyDescent="0.25">
      <c r="A54" s="20"/>
      <c r="B54" s="451"/>
      <c r="C54" s="290"/>
      <c r="D54" s="1162"/>
      <c r="E54" s="1162"/>
      <c r="F54" s="1162"/>
      <c r="G54" s="1162"/>
      <c r="H54" s="1162"/>
      <c r="I54" s="799"/>
      <c r="J54" s="801"/>
      <c r="K54" s="1163"/>
      <c r="L54" s="112"/>
      <c r="M54" s="112"/>
      <c r="N54" s="112"/>
      <c r="O54" s="112"/>
      <c r="P54" s="20"/>
      <c r="Q54" s="20"/>
      <c r="R54" s="20"/>
      <c r="S54" s="20"/>
      <c r="T54" s="20"/>
    </row>
    <row r="55" spans="1:20" ht="13.5" thickBot="1" x14ac:dyDescent="0.25">
      <c r="A55" s="20"/>
      <c r="B55" s="483"/>
      <c r="C55" s="484" t="s">
        <v>117</v>
      </c>
      <c r="D55" s="484"/>
      <c r="E55" s="484"/>
      <c r="F55" s="484"/>
      <c r="G55" s="462"/>
      <c r="H55" s="485">
        <f>SUM(H50:H54)</f>
        <v>6993.6999999999989</v>
      </c>
      <c r="I55" s="484"/>
      <c r="J55" s="563">
        <f>SUM(J50:J54)</f>
        <v>13068.16</v>
      </c>
      <c r="K55" s="487"/>
      <c r="L55" s="112"/>
      <c r="M55" s="112"/>
      <c r="N55" s="112"/>
      <c r="O55" s="112"/>
      <c r="P55" s="20"/>
      <c r="Q55" s="20"/>
      <c r="R55" s="20"/>
      <c r="S55" s="20"/>
      <c r="T55" s="20"/>
    </row>
    <row r="56" spans="1:20" x14ac:dyDescent="0.2">
      <c r="A56" s="20"/>
      <c r="B56" s="154"/>
      <c r="C56" s="112"/>
      <c r="D56" s="112"/>
      <c r="E56" s="112"/>
      <c r="F56" s="112"/>
      <c r="G56" s="112"/>
      <c r="H56" s="112"/>
      <c r="I56" s="112"/>
      <c r="J56" s="138"/>
      <c r="K56" s="112"/>
      <c r="L56" s="112"/>
      <c r="M56" s="112"/>
      <c r="N56" s="112"/>
      <c r="O56" s="112"/>
      <c r="P56" s="20"/>
      <c r="Q56" s="20"/>
      <c r="R56" s="20"/>
      <c r="S56" s="20"/>
      <c r="T56" s="20"/>
    </row>
    <row r="57" spans="1:20" x14ac:dyDescent="0.2">
      <c r="A57" s="20"/>
      <c r="B57" s="259"/>
      <c r="C57" s="258"/>
      <c r="D57" s="258"/>
      <c r="E57" s="258"/>
      <c r="F57" s="258"/>
      <c r="G57" s="258"/>
      <c r="H57" s="133"/>
      <c r="I57" s="258"/>
      <c r="J57" s="488"/>
      <c r="K57" s="258"/>
      <c r="L57" s="112"/>
      <c r="M57" s="112"/>
      <c r="N57" s="112"/>
      <c r="O57" s="112"/>
      <c r="P57" s="20"/>
      <c r="Q57" s="20"/>
      <c r="R57" s="20"/>
      <c r="S57" s="20"/>
      <c r="T57" s="20"/>
    </row>
    <row r="58" spans="1:20" x14ac:dyDescent="0.2">
      <c r="A58" s="20"/>
      <c r="B58" s="154"/>
      <c r="C58" s="112"/>
      <c r="D58" s="112"/>
      <c r="E58" s="112"/>
      <c r="F58" s="112"/>
      <c r="G58" s="112"/>
      <c r="H58" s="112"/>
      <c r="I58" s="112"/>
      <c r="J58" s="112"/>
      <c r="K58" s="112"/>
      <c r="L58" s="112"/>
      <c r="M58" s="112"/>
      <c r="N58" s="112"/>
      <c r="O58" s="112"/>
      <c r="P58" s="20"/>
      <c r="Q58" s="20"/>
      <c r="R58" s="20"/>
      <c r="S58" s="20"/>
      <c r="T58" s="20"/>
    </row>
    <row r="76" spans="1:20" x14ac:dyDescent="0.2">
      <c r="A76" s="20"/>
      <c r="B76" s="154"/>
      <c r="C76" s="112"/>
      <c r="D76" s="112"/>
      <c r="E76" s="112"/>
      <c r="F76" s="112"/>
      <c r="G76" s="112"/>
      <c r="H76" s="133"/>
      <c r="I76" s="133"/>
      <c r="J76" s="112"/>
      <c r="K76" s="112"/>
      <c r="L76" s="112"/>
      <c r="M76" s="112"/>
      <c r="N76" s="112"/>
      <c r="O76" s="112"/>
      <c r="P76" s="20"/>
      <c r="Q76" s="20"/>
      <c r="R76" s="20"/>
      <c r="S76" s="20"/>
      <c r="T76" s="20"/>
    </row>
    <row r="77" spans="1:20" x14ac:dyDescent="0.2">
      <c r="A77" s="20"/>
      <c r="B77" s="154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20"/>
      <c r="Q77" s="20"/>
      <c r="R77" s="20"/>
      <c r="S77" s="20"/>
      <c r="T77" s="20"/>
    </row>
    <row r="78" spans="1:20" x14ac:dyDescent="0.2">
      <c r="A78" s="20"/>
      <c r="B78" s="154"/>
      <c r="C78" s="112"/>
      <c r="D78" s="112"/>
      <c r="E78" s="112"/>
      <c r="F78" s="112"/>
      <c r="G78" s="112"/>
      <c r="H78" s="112"/>
      <c r="I78" s="112"/>
      <c r="J78" s="112"/>
      <c r="K78" s="112"/>
      <c r="L78" s="112"/>
      <c r="M78" s="112"/>
      <c r="N78" s="112"/>
      <c r="O78" s="112"/>
      <c r="P78" s="20"/>
      <c r="Q78" s="20"/>
      <c r="R78" s="20"/>
      <c r="S78" s="20"/>
      <c r="T78" s="20"/>
    </row>
    <row r="79" spans="1:20" x14ac:dyDescent="0.2">
      <c r="A79" s="20"/>
      <c r="B79" s="154"/>
      <c r="C79" s="112"/>
      <c r="D79" s="112"/>
      <c r="E79" s="112"/>
      <c r="F79" s="112"/>
      <c r="G79" s="112"/>
      <c r="H79" s="112"/>
      <c r="I79" s="112"/>
      <c r="J79" s="112"/>
      <c r="K79" s="112"/>
      <c r="L79" s="112"/>
      <c r="M79" s="112"/>
      <c r="N79" s="112"/>
      <c r="O79" s="112"/>
      <c r="P79" s="20"/>
      <c r="Q79" s="20"/>
      <c r="R79" s="20"/>
      <c r="S79" s="20"/>
      <c r="T79" s="20"/>
    </row>
    <row r="80" spans="1:20" x14ac:dyDescent="0.2">
      <c r="A80" s="20"/>
      <c r="B80" s="154"/>
      <c r="C80" s="112"/>
      <c r="D80" s="112"/>
      <c r="E80" s="112"/>
      <c r="F80" s="112"/>
      <c r="G80" s="112"/>
      <c r="H80" s="112"/>
      <c r="I80" s="112"/>
      <c r="J80" s="112"/>
      <c r="K80" s="112"/>
      <c r="L80" s="112"/>
      <c r="M80" s="112"/>
      <c r="N80" s="112"/>
      <c r="O80" s="112"/>
      <c r="P80" s="20"/>
      <c r="Q80" s="20"/>
      <c r="R80" s="20"/>
      <c r="S80" s="20"/>
      <c r="T80" s="20"/>
    </row>
    <row r="81" spans="1:20" x14ac:dyDescent="0.2">
      <c r="A81" s="20"/>
      <c r="B81" s="154"/>
      <c r="C81" s="112"/>
      <c r="D81" s="112"/>
      <c r="E81" s="112"/>
      <c r="F81" s="112"/>
      <c r="G81" s="112"/>
      <c r="H81" s="112"/>
      <c r="I81" s="112"/>
      <c r="J81" s="112"/>
      <c r="K81" s="112"/>
      <c r="L81" s="112"/>
      <c r="M81" s="112"/>
      <c r="N81" s="112"/>
      <c r="O81" s="112"/>
      <c r="P81" s="20"/>
      <c r="Q81" s="20"/>
      <c r="R81" s="20"/>
      <c r="S81" s="20"/>
      <c r="T81" s="20"/>
    </row>
    <row r="82" spans="1:20" x14ac:dyDescent="0.2">
      <c r="A82" s="20"/>
      <c r="B82" s="154"/>
      <c r="C82" s="112"/>
      <c r="D82" s="112"/>
      <c r="E82" s="112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P82" s="20"/>
      <c r="Q82" s="20"/>
      <c r="R82" s="20"/>
      <c r="S82" s="20"/>
      <c r="T82" s="20"/>
    </row>
    <row r="83" spans="1:20" x14ac:dyDescent="0.2">
      <c r="A83" s="20"/>
      <c r="B83" s="154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20"/>
      <c r="Q83" s="20"/>
      <c r="R83" s="20"/>
      <c r="S83" s="20"/>
      <c r="T83" s="20"/>
    </row>
    <row r="84" spans="1:20" x14ac:dyDescent="0.2">
      <c r="A84" s="20"/>
      <c r="B84" s="154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12"/>
      <c r="O84" s="112"/>
      <c r="P84" s="20"/>
      <c r="Q84" s="20"/>
      <c r="R84" s="20"/>
      <c r="S84" s="20"/>
      <c r="T84" s="20"/>
    </row>
    <row r="85" spans="1:20" x14ac:dyDescent="0.2">
      <c r="A85" s="20"/>
      <c r="B85" s="154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 s="112"/>
      <c r="N85" s="112"/>
      <c r="O85" s="112"/>
      <c r="P85" s="20"/>
      <c r="Q85" s="20"/>
      <c r="R85" s="20"/>
      <c r="S85" s="20"/>
      <c r="T85" s="20"/>
    </row>
    <row r="86" spans="1:20" x14ac:dyDescent="0.2">
      <c r="A86" s="20"/>
      <c r="B86" s="154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 s="112"/>
      <c r="N86" s="112"/>
      <c r="O86" s="112"/>
      <c r="P86" s="20"/>
      <c r="Q86" s="20"/>
      <c r="R86" s="20"/>
      <c r="S86" s="20"/>
      <c r="T86" s="20"/>
    </row>
    <row r="87" spans="1:20" x14ac:dyDescent="0.2">
      <c r="A87" s="20"/>
      <c r="B87" s="154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2"/>
      <c r="O87" s="112"/>
      <c r="P87" s="20"/>
      <c r="Q87" s="20"/>
      <c r="R87" s="20"/>
      <c r="S87" s="20"/>
      <c r="T87" s="20"/>
    </row>
  </sheetData>
  <mergeCells count="1">
    <mergeCell ref="F3:K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81"/>
  <sheetViews>
    <sheetView showGridLines="0" view="pageBreakPreview" zoomScale="90" zoomScaleNormal="90" zoomScaleSheetLayoutView="90" workbookViewId="0">
      <selection activeCell="Y3" sqref="Y3"/>
    </sheetView>
  </sheetViews>
  <sheetFormatPr defaultRowHeight="12.75" x14ac:dyDescent="0.2"/>
  <cols>
    <col min="1" max="1" width="1.7109375" style="1" customWidth="1"/>
    <col min="2" max="2" width="15.7109375" style="16" customWidth="1"/>
    <col min="3" max="3" width="40.7109375" style="6" customWidth="1"/>
    <col min="4" max="11" width="9.7109375" style="6" customWidth="1"/>
    <col min="12" max="12" width="1.7109375" style="6" customWidth="1"/>
  </cols>
  <sheetData>
    <row r="1" spans="1:14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</row>
    <row r="2" spans="1:14" x14ac:dyDescent="0.2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</row>
    <row r="3" spans="1:14" x14ac:dyDescent="0.2">
      <c r="A3" s="20"/>
      <c r="B3" s="256" t="s">
        <v>563</v>
      </c>
      <c r="C3" s="180" t="s">
        <v>560</v>
      </c>
      <c r="D3" s="112"/>
      <c r="E3" s="112"/>
      <c r="F3" s="112"/>
      <c r="G3" s="112"/>
      <c r="H3" s="112"/>
      <c r="I3" s="112"/>
      <c r="J3" s="112"/>
      <c r="K3" s="112"/>
      <c r="L3" s="112"/>
    </row>
    <row r="4" spans="1:14" ht="13.5" thickBot="1" x14ac:dyDescent="0.25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</row>
    <row r="5" spans="1:14" ht="13.5" thickBot="1" x14ac:dyDescent="0.25">
      <c r="A5" s="20"/>
      <c r="B5" s="256" t="s">
        <v>91</v>
      </c>
      <c r="C5" s="180" t="s">
        <v>2530</v>
      </c>
      <c r="D5" s="257"/>
      <c r="E5" s="257"/>
      <c r="F5" s="257"/>
      <c r="G5" s="258"/>
      <c r="H5" s="460" t="s">
        <v>968</v>
      </c>
      <c r="I5" s="461"/>
      <c r="J5" s="461"/>
      <c r="K5" s="462"/>
      <c r="L5" s="258"/>
    </row>
    <row r="6" spans="1:14" x14ac:dyDescent="0.2">
      <c r="A6" s="20"/>
      <c r="B6" s="256"/>
      <c r="C6" s="180"/>
      <c r="D6" s="257"/>
      <c r="E6" s="257"/>
      <c r="F6" s="257"/>
      <c r="G6" s="258"/>
      <c r="H6" s="257"/>
      <c r="I6" s="257"/>
      <c r="J6" s="257"/>
      <c r="K6" s="258"/>
      <c r="L6" s="258"/>
    </row>
    <row r="7" spans="1:14" ht="13.5" thickBot="1" x14ac:dyDescent="0.25">
      <c r="A7" s="20"/>
      <c r="B7" s="111" t="s">
        <v>931</v>
      </c>
      <c r="C7" s="112"/>
      <c r="D7" s="112"/>
      <c r="E7" s="112"/>
      <c r="F7" s="112"/>
      <c r="G7" s="112"/>
      <c r="H7" s="112"/>
      <c r="I7" s="112"/>
      <c r="J7" s="112"/>
      <c r="K7" s="112"/>
      <c r="L7" s="112"/>
    </row>
    <row r="8" spans="1:14" x14ac:dyDescent="0.2">
      <c r="A8" s="20"/>
      <c r="B8" s="463"/>
      <c r="C8" s="464"/>
      <c r="D8" s="434" t="s">
        <v>93</v>
      </c>
      <c r="E8" s="434" t="s">
        <v>94</v>
      </c>
      <c r="F8" s="434" t="s">
        <v>1106</v>
      </c>
      <c r="G8" s="434" t="s">
        <v>96</v>
      </c>
      <c r="H8" s="434" t="s">
        <v>97</v>
      </c>
      <c r="I8" s="434" t="s">
        <v>108</v>
      </c>
      <c r="J8" s="465" t="s">
        <v>98</v>
      </c>
      <c r="K8" s="466"/>
      <c r="L8" s="112"/>
    </row>
    <row r="9" spans="1:14" ht="13.5" thickBot="1" x14ac:dyDescent="0.25">
      <c r="A9" s="20"/>
      <c r="B9" s="425"/>
      <c r="C9" s="467"/>
      <c r="D9" s="440" t="s">
        <v>99</v>
      </c>
      <c r="E9" s="440" t="s">
        <v>99</v>
      </c>
      <c r="F9" s="440" t="s">
        <v>99</v>
      </c>
      <c r="G9" s="440" t="s">
        <v>135</v>
      </c>
      <c r="H9" s="440" t="s">
        <v>136</v>
      </c>
      <c r="I9" s="440" t="s">
        <v>697</v>
      </c>
      <c r="J9" s="468" t="s">
        <v>100</v>
      </c>
      <c r="K9" s="469"/>
      <c r="L9" s="112"/>
    </row>
    <row r="10" spans="1:14" x14ac:dyDescent="0.2">
      <c r="A10" s="20"/>
      <c r="B10" s="638"/>
      <c r="C10" s="181" t="s">
        <v>2207</v>
      </c>
      <c r="D10" s="153"/>
      <c r="E10" s="153"/>
      <c r="F10" s="153"/>
      <c r="G10" s="182"/>
      <c r="H10" s="183"/>
      <c r="I10" s="183"/>
      <c r="J10" s="471"/>
      <c r="K10" s="443"/>
      <c r="L10" s="112"/>
    </row>
    <row r="11" spans="1:14" x14ac:dyDescent="0.2">
      <c r="A11" s="20"/>
      <c r="B11" s="157"/>
      <c r="C11" s="181" t="s">
        <v>2161</v>
      </c>
      <c r="D11" s="153"/>
      <c r="E11" s="153"/>
      <c r="F11" s="153"/>
      <c r="G11" s="153"/>
      <c r="H11" s="183"/>
      <c r="I11" s="183"/>
      <c r="J11" s="181"/>
      <c r="K11" s="184"/>
      <c r="L11" s="112"/>
    </row>
    <row r="12" spans="1:14" x14ac:dyDescent="0.2">
      <c r="A12" s="20"/>
      <c r="B12" s="157"/>
      <c r="C12" s="181"/>
      <c r="D12" s="182"/>
      <c r="E12" s="182"/>
      <c r="F12" s="153"/>
      <c r="G12" s="182"/>
      <c r="H12" s="183"/>
      <c r="I12" s="183"/>
      <c r="J12" s="181"/>
      <c r="K12" s="184"/>
      <c r="L12" s="112"/>
    </row>
    <row r="13" spans="1:14" ht="13.5" thickBot="1" x14ac:dyDescent="0.25">
      <c r="A13" s="20"/>
      <c r="B13" s="426"/>
      <c r="C13" s="169"/>
      <c r="D13" s="153"/>
      <c r="E13" s="153"/>
      <c r="F13" s="153"/>
      <c r="G13" s="153"/>
      <c r="H13" s="183"/>
      <c r="I13" s="183"/>
      <c r="J13" s="169"/>
      <c r="K13" s="185"/>
      <c r="L13" s="112"/>
    </row>
    <row r="14" spans="1:14" ht="13.5" thickBot="1" x14ac:dyDescent="0.25">
      <c r="A14" s="20"/>
      <c r="B14" s="425"/>
      <c r="C14" s="188" t="s">
        <v>489</v>
      </c>
      <c r="D14" s="189"/>
      <c r="E14" s="189"/>
      <c r="F14" s="189"/>
      <c r="G14" s="190">
        <f>SUM(G10:G13)</f>
        <v>0</v>
      </c>
      <c r="H14" s="191">
        <f>SUM(H10:H13)</f>
        <v>0</v>
      </c>
      <c r="I14" s="191">
        <f>SUM(I10:I13)</f>
        <v>0</v>
      </c>
      <c r="J14" s="165"/>
      <c r="K14" s="192"/>
      <c r="L14" s="112"/>
    </row>
    <row r="15" spans="1:14" x14ac:dyDescent="0.2">
      <c r="A15" s="20"/>
      <c r="B15" s="157"/>
      <c r="C15" s="181"/>
      <c r="D15" s="182"/>
      <c r="E15" s="182"/>
      <c r="F15" s="182"/>
      <c r="G15" s="182"/>
      <c r="H15" s="182"/>
      <c r="I15" s="183"/>
      <c r="J15" s="181"/>
      <c r="K15" s="184"/>
      <c r="L15" s="112"/>
    </row>
    <row r="16" spans="1:14" x14ac:dyDescent="0.2">
      <c r="A16" s="20"/>
      <c r="B16" s="157"/>
      <c r="C16" s="181"/>
      <c r="D16" s="182"/>
      <c r="E16" s="182"/>
      <c r="F16" s="182"/>
      <c r="G16" s="182"/>
      <c r="H16" s="182"/>
      <c r="I16" s="183"/>
      <c r="J16" s="427"/>
      <c r="K16" s="186"/>
      <c r="L16" s="112"/>
    </row>
    <row r="17" spans="1:12" x14ac:dyDescent="0.2">
      <c r="A17" s="20"/>
      <c r="B17" s="157"/>
      <c r="C17" s="181"/>
      <c r="D17" s="182"/>
      <c r="E17" s="182"/>
      <c r="F17" s="182"/>
      <c r="G17" s="182"/>
      <c r="H17" s="182"/>
      <c r="I17" s="183"/>
      <c r="J17" s="169"/>
      <c r="K17" s="185"/>
      <c r="L17" s="112"/>
    </row>
    <row r="18" spans="1:12" x14ac:dyDescent="0.2">
      <c r="A18" s="20"/>
      <c r="B18" s="157"/>
      <c r="C18" s="181"/>
      <c r="D18" s="182"/>
      <c r="E18" s="182"/>
      <c r="F18" s="182"/>
      <c r="G18" s="182"/>
      <c r="H18" s="182"/>
      <c r="I18" s="183"/>
      <c r="J18" s="169"/>
      <c r="K18" s="185"/>
      <c r="L18" s="112"/>
    </row>
    <row r="19" spans="1:12" x14ac:dyDescent="0.2">
      <c r="A19" s="20"/>
      <c r="B19" s="157"/>
      <c r="C19" s="181"/>
      <c r="D19" s="182"/>
      <c r="E19" s="182"/>
      <c r="F19" s="182"/>
      <c r="G19" s="182"/>
      <c r="H19" s="182"/>
      <c r="I19" s="183"/>
      <c r="J19" s="427"/>
      <c r="K19" s="186"/>
      <c r="L19" s="112"/>
    </row>
    <row r="20" spans="1:12" ht="13.5" thickBot="1" x14ac:dyDescent="0.25">
      <c r="A20" s="20"/>
      <c r="B20" s="157"/>
      <c r="C20" s="181"/>
      <c r="D20" s="182"/>
      <c r="E20" s="182"/>
      <c r="F20" s="182"/>
      <c r="G20" s="182"/>
      <c r="H20" s="182"/>
      <c r="I20" s="183"/>
      <c r="J20" s="290"/>
      <c r="K20" s="287"/>
      <c r="L20" s="112"/>
    </row>
    <row r="21" spans="1:12" ht="13.5" thickBot="1" x14ac:dyDescent="0.25">
      <c r="A21" s="20"/>
      <c r="B21" s="505"/>
      <c r="C21" s="188" t="s">
        <v>400</v>
      </c>
      <c r="D21" s="189"/>
      <c r="E21" s="189"/>
      <c r="F21" s="189"/>
      <c r="G21" s="189"/>
      <c r="H21" s="190">
        <f>SUM(H15:H20)</f>
        <v>0</v>
      </c>
      <c r="I21" s="429"/>
      <c r="J21" s="165"/>
      <c r="K21" s="192"/>
      <c r="L21" s="112"/>
    </row>
    <row r="22" spans="1:12" x14ac:dyDescent="0.2">
      <c r="A22" s="20"/>
      <c r="B22" s="259"/>
      <c r="C22" s="258"/>
      <c r="D22" s="258"/>
      <c r="E22" s="258"/>
      <c r="F22" s="258"/>
      <c r="G22" s="258"/>
      <c r="H22" s="260"/>
      <c r="I22" s="260"/>
      <c r="J22" s="258"/>
      <c r="K22" s="258"/>
      <c r="L22" s="112"/>
    </row>
    <row r="23" spans="1:12" ht="13.5" thickBot="1" x14ac:dyDescent="0.25">
      <c r="A23" s="20"/>
      <c r="B23" s="111" t="s">
        <v>128</v>
      </c>
      <c r="C23" s="112"/>
      <c r="D23" s="112"/>
      <c r="E23" s="112"/>
      <c r="F23" s="112"/>
      <c r="G23" s="112"/>
      <c r="H23" s="112"/>
      <c r="I23" s="112"/>
      <c r="J23" s="112"/>
      <c r="K23" s="112"/>
      <c r="L23" s="112"/>
    </row>
    <row r="24" spans="1:12" ht="13.5" thickBot="1" x14ac:dyDescent="0.25">
      <c r="A24" s="20"/>
      <c r="B24" s="431" t="str">
        <f>C5</f>
        <v>44b - Odstranění starých železničních pražců a TKO</v>
      </c>
      <c r="C24" s="432"/>
      <c r="D24" s="433" t="s">
        <v>108</v>
      </c>
      <c r="E24" s="424" t="s">
        <v>129</v>
      </c>
      <c r="F24" s="434" t="s">
        <v>130</v>
      </c>
      <c r="G24" s="434" t="s">
        <v>539</v>
      </c>
      <c r="H24" s="434" t="s">
        <v>538</v>
      </c>
      <c r="I24" s="423" t="s">
        <v>132</v>
      </c>
      <c r="J24" s="423" t="s">
        <v>133</v>
      </c>
      <c r="K24" s="435" t="s">
        <v>134</v>
      </c>
      <c r="L24" s="112"/>
    </row>
    <row r="25" spans="1:12" ht="13.5" thickBot="1" x14ac:dyDescent="0.25">
      <c r="A25" s="20"/>
      <c r="B25" s="930" t="s">
        <v>130</v>
      </c>
      <c r="C25" s="437" t="s">
        <v>112</v>
      </c>
      <c r="D25" s="438" t="s">
        <v>113</v>
      </c>
      <c r="E25" s="439"/>
      <c r="F25" s="440"/>
      <c r="G25" s="440" t="s">
        <v>136</v>
      </c>
      <c r="H25" s="440" t="s">
        <v>136</v>
      </c>
      <c r="I25" s="440" t="s">
        <v>136</v>
      </c>
      <c r="J25" s="440" t="s">
        <v>137</v>
      </c>
      <c r="K25" s="441" t="s">
        <v>113</v>
      </c>
      <c r="L25" s="112"/>
    </row>
    <row r="26" spans="1:12" x14ac:dyDescent="0.2">
      <c r="A26" s="20"/>
      <c r="B26" s="1020" t="s">
        <v>115</v>
      </c>
      <c r="C26" s="1021" t="s">
        <v>138</v>
      </c>
      <c r="D26" s="1022"/>
      <c r="E26" s="1023"/>
      <c r="F26" s="1024"/>
      <c r="G26" s="1024"/>
      <c r="H26" s="1025"/>
      <c r="I26" s="1025"/>
      <c r="J26" s="1026"/>
      <c r="K26" s="1021"/>
      <c r="L26" s="112"/>
    </row>
    <row r="27" spans="1:12" x14ac:dyDescent="0.2">
      <c r="A27" s="20"/>
      <c r="B27" s="1027" t="s">
        <v>1648</v>
      </c>
      <c r="C27" s="1028" t="s">
        <v>1059</v>
      </c>
      <c r="D27" s="1022"/>
      <c r="E27" s="1029"/>
      <c r="F27" s="1026"/>
      <c r="G27" s="1026"/>
      <c r="H27" s="1025"/>
      <c r="I27" s="1025"/>
      <c r="J27" s="1026"/>
      <c r="K27" s="1028"/>
      <c r="L27" s="112"/>
    </row>
    <row r="28" spans="1:12" x14ac:dyDescent="0.2">
      <c r="A28" s="20"/>
      <c r="B28" s="1027" t="s">
        <v>1648</v>
      </c>
      <c r="C28" s="1030" t="s">
        <v>1060</v>
      </c>
      <c r="D28" s="1184"/>
      <c r="E28" s="1031"/>
      <c r="F28" s="1025"/>
      <c r="G28" s="1025"/>
      <c r="H28" s="1025"/>
      <c r="I28" s="1025"/>
      <c r="J28" s="1025"/>
      <c r="K28" s="1030"/>
      <c r="L28" s="112"/>
    </row>
    <row r="29" spans="1:12" x14ac:dyDescent="0.2">
      <c r="A29" s="20"/>
      <c r="B29" s="1032" t="s">
        <v>116</v>
      </c>
      <c r="C29" s="1030" t="s">
        <v>140</v>
      </c>
      <c r="D29" s="1184"/>
      <c r="E29" s="1031"/>
      <c r="F29" s="1025"/>
      <c r="G29" s="1025"/>
      <c r="H29" s="1025"/>
      <c r="I29" s="1025"/>
      <c r="J29" s="1025"/>
      <c r="K29" s="1030"/>
      <c r="L29" s="112"/>
    </row>
    <row r="30" spans="1:12" x14ac:dyDescent="0.2">
      <c r="A30" s="20"/>
      <c r="B30" s="1032" t="s">
        <v>367</v>
      </c>
      <c r="C30" s="1030" t="s">
        <v>368</v>
      </c>
      <c r="D30" s="1184"/>
      <c r="E30" s="1031"/>
      <c r="F30" s="1025"/>
      <c r="G30" s="1025"/>
      <c r="H30" s="1025"/>
      <c r="I30" s="1025"/>
      <c r="J30" s="1025"/>
      <c r="K30" s="1030"/>
      <c r="L30" s="112"/>
    </row>
    <row r="31" spans="1:12" x14ac:dyDescent="0.2">
      <c r="A31" s="20"/>
      <c r="B31" s="1032" t="s">
        <v>120</v>
      </c>
      <c r="C31" s="1030" t="s">
        <v>2160</v>
      </c>
      <c r="D31" s="1184">
        <f>J67</f>
        <v>4657.590063521191</v>
      </c>
      <c r="E31" s="1031"/>
      <c r="F31" s="1025"/>
      <c r="G31" s="1025"/>
      <c r="H31" s="1025"/>
      <c r="I31" s="1025"/>
      <c r="J31" s="1025"/>
      <c r="K31" s="1030"/>
      <c r="L31" s="112"/>
    </row>
    <row r="32" spans="1:12" x14ac:dyDescent="0.2">
      <c r="A32" s="20"/>
      <c r="B32" s="1032" t="s">
        <v>141</v>
      </c>
      <c r="C32" s="1030" t="s">
        <v>223</v>
      </c>
      <c r="D32" s="1184"/>
      <c r="E32" s="1031"/>
      <c r="F32" s="1025"/>
      <c r="G32" s="1025"/>
      <c r="H32" s="1025"/>
      <c r="I32" s="1025"/>
      <c r="J32" s="1025"/>
      <c r="K32" s="1030"/>
      <c r="L32" s="112"/>
    </row>
    <row r="33" spans="1:12" x14ac:dyDescent="0.2">
      <c r="A33" s="20"/>
      <c r="B33" s="1032" t="s">
        <v>121</v>
      </c>
      <c r="C33" s="1030" t="s">
        <v>142</v>
      </c>
      <c r="D33" s="1184"/>
      <c r="E33" s="1048"/>
      <c r="F33" s="1025"/>
      <c r="G33" s="1025"/>
      <c r="H33" s="1025"/>
      <c r="I33" s="1025"/>
      <c r="J33" s="1025"/>
      <c r="K33" s="1030"/>
      <c r="L33" s="112"/>
    </row>
    <row r="34" spans="1:12" x14ac:dyDescent="0.2">
      <c r="A34" s="20"/>
      <c r="B34" s="1032" t="s">
        <v>121</v>
      </c>
      <c r="C34" s="1030" t="s">
        <v>1774</v>
      </c>
      <c r="D34" s="1184"/>
      <c r="E34" s="1048"/>
      <c r="F34" s="1025"/>
      <c r="G34" s="1025"/>
      <c r="H34" s="1025"/>
      <c r="I34" s="1025"/>
      <c r="J34" s="1025"/>
      <c r="K34" s="1030"/>
      <c r="L34" s="112"/>
    </row>
    <row r="35" spans="1:12" x14ac:dyDescent="0.2">
      <c r="A35" s="20"/>
      <c r="B35" s="1032" t="s">
        <v>143</v>
      </c>
      <c r="C35" s="1030" t="s">
        <v>526</v>
      </c>
      <c r="D35" s="1184"/>
      <c r="E35" s="1031"/>
      <c r="F35" s="1025"/>
      <c r="G35" s="1025"/>
      <c r="H35" s="1025"/>
      <c r="I35" s="1025"/>
      <c r="J35" s="1025"/>
      <c r="K35" s="1030"/>
      <c r="L35" s="112"/>
    </row>
    <row r="36" spans="1:12" x14ac:dyDescent="0.2">
      <c r="A36" s="20"/>
      <c r="B36" s="1032" t="s">
        <v>144</v>
      </c>
      <c r="C36" s="1030" t="s">
        <v>525</v>
      </c>
      <c r="D36" s="1184"/>
      <c r="E36" s="1031"/>
      <c r="F36" s="1025"/>
      <c r="G36" s="1025"/>
      <c r="H36" s="1025"/>
      <c r="I36" s="1025"/>
      <c r="J36" s="1025"/>
      <c r="K36" s="1030"/>
      <c r="L36" s="112"/>
    </row>
    <row r="37" spans="1:12" x14ac:dyDescent="0.2">
      <c r="A37" s="20"/>
      <c r="B37" s="1032" t="s">
        <v>145</v>
      </c>
      <c r="C37" s="1030" t="s">
        <v>146</v>
      </c>
      <c r="D37" s="1184"/>
      <c r="E37" s="1031"/>
      <c r="F37" s="1025"/>
      <c r="G37" s="1025"/>
      <c r="H37" s="1025"/>
      <c r="I37" s="1025"/>
      <c r="J37" s="1025"/>
      <c r="K37" s="1030"/>
      <c r="L37" s="112"/>
    </row>
    <row r="38" spans="1:12" x14ac:dyDescent="0.2">
      <c r="A38" s="20"/>
      <c r="B38" s="1032" t="s">
        <v>1305</v>
      </c>
      <c r="C38" s="1030" t="s">
        <v>1306</v>
      </c>
      <c r="D38" s="1184">
        <f>J74</f>
        <v>10</v>
      </c>
      <c r="E38" s="1031"/>
      <c r="F38" s="1025"/>
      <c r="G38" s="1025"/>
      <c r="H38" s="1025"/>
      <c r="I38" s="1025"/>
      <c r="J38" s="1025"/>
      <c r="K38" s="1035"/>
      <c r="L38" s="112"/>
    </row>
    <row r="39" spans="1:12" x14ac:dyDescent="0.2">
      <c r="A39" s="97"/>
      <c r="B39" s="1032" t="s">
        <v>1170</v>
      </c>
      <c r="C39" s="1036" t="s">
        <v>1659</v>
      </c>
      <c r="D39" s="1184"/>
      <c r="E39" s="1025"/>
      <c r="F39" s="1025"/>
      <c r="G39" s="1025"/>
      <c r="H39" s="1025"/>
      <c r="I39" s="1025"/>
      <c r="J39" s="1025"/>
      <c r="K39" s="1037"/>
      <c r="L39" s="112"/>
    </row>
    <row r="40" spans="1:12" x14ac:dyDescent="0.2">
      <c r="A40" s="97"/>
      <c r="B40" s="1032" t="s">
        <v>116</v>
      </c>
      <c r="C40" s="1038" t="s">
        <v>1615</v>
      </c>
      <c r="D40" s="1185"/>
      <c r="E40" s="1040"/>
      <c r="F40" s="1040"/>
      <c r="G40" s="1040"/>
      <c r="H40" s="1040"/>
      <c r="I40" s="1040"/>
      <c r="J40" s="1040"/>
      <c r="K40" s="1041"/>
      <c r="L40" s="112"/>
    </row>
    <row r="41" spans="1:12" ht="13.5" thickBot="1" x14ac:dyDescent="0.25">
      <c r="A41" s="97"/>
      <c r="B41" s="1042" t="s">
        <v>1616</v>
      </c>
      <c r="C41" s="1043" t="s">
        <v>1617</v>
      </c>
      <c r="D41" s="1186"/>
      <c r="E41" s="1045"/>
      <c r="F41" s="1046"/>
      <c r="G41" s="1045"/>
      <c r="H41" s="1040"/>
      <c r="I41" s="1045"/>
      <c r="J41" s="1046"/>
      <c r="K41" s="1047"/>
      <c r="L41" s="112"/>
    </row>
    <row r="42" spans="1:12" ht="13.5" thickBot="1" x14ac:dyDescent="0.25">
      <c r="A42" s="20"/>
      <c r="B42" s="456" t="s">
        <v>147</v>
      </c>
      <c r="C42" s="457"/>
      <c r="D42" s="565">
        <f>SUM(D26:D41)</f>
        <v>4667.590063521191</v>
      </c>
      <c r="E42" s="458"/>
      <c r="F42" s="458"/>
      <c r="G42" s="521"/>
      <c r="H42" s="485"/>
      <c r="I42" s="304"/>
      <c r="J42" s="459"/>
      <c r="K42" s="258"/>
      <c r="L42" s="112"/>
    </row>
    <row r="43" spans="1:12" x14ac:dyDescent="0.2">
      <c r="A43" s="20"/>
      <c r="B43" s="137"/>
      <c r="C43" s="137"/>
      <c r="D43" s="1187"/>
      <c r="E43" s="137"/>
      <c r="F43" s="137"/>
      <c r="G43" s="137"/>
      <c r="H43" s="137"/>
      <c r="I43" s="137"/>
      <c r="J43" s="137"/>
      <c r="K43" s="137"/>
      <c r="L43" s="137"/>
    </row>
    <row r="44" spans="1:12" x14ac:dyDescent="0.2">
      <c r="A44" s="137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</row>
    <row r="45" spans="1:12" x14ac:dyDescent="0.2">
      <c r="A45" s="137"/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</row>
    <row r="46" spans="1:12" x14ac:dyDescent="0.2">
      <c r="A46" s="20"/>
      <c r="B46" s="154"/>
      <c r="C46" s="112"/>
      <c r="D46" s="112"/>
      <c r="E46" s="112"/>
      <c r="F46" s="112"/>
      <c r="G46" s="112"/>
      <c r="H46" s="112"/>
      <c r="I46" s="112"/>
      <c r="J46" s="112"/>
      <c r="K46" s="112"/>
      <c r="L46" s="112"/>
    </row>
    <row r="47" spans="1:12" ht="13.5" thickBot="1" x14ac:dyDescent="0.25">
      <c r="A47" s="20"/>
      <c r="B47" s="111" t="s">
        <v>2147</v>
      </c>
      <c r="C47" s="112"/>
      <c r="D47" s="112"/>
      <c r="E47" s="112"/>
      <c r="F47" s="1283" t="s">
        <v>2148</v>
      </c>
      <c r="G47" s="1283"/>
      <c r="H47" s="1283"/>
      <c r="I47" s="112">
        <f>0.25*0.15*2.5</f>
        <v>9.375E-2</v>
      </c>
      <c r="J47" s="112" t="s">
        <v>136</v>
      </c>
      <c r="K47" s="112"/>
      <c r="L47" s="112"/>
    </row>
    <row r="48" spans="1:12" s="2" customFormat="1" ht="12" thickBot="1" x14ac:dyDescent="0.2">
      <c r="A48" s="19"/>
      <c r="B48" s="482"/>
      <c r="C48" s="432"/>
      <c r="D48" s="434" t="s">
        <v>303</v>
      </c>
      <c r="E48" s="434" t="s">
        <v>973</v>
      </c>
      <c r="F48" s="434" t="s">
        <v>96</v>
      </c>
      <c r="G48" s="434" t="s">
        <v>2144</v>
      </c>
      <c r="H48" s="434" t="s">
        <v>106</v>
      </c>
      <c r="I48" s="434" t="s">
        <v>107</v>
      </c>
      <c r="J48" s="434" t="s">
        <v>108</v>
      </c>
      <c r="K48" s="435" t="s">
        <v>109</v>
      </c>
      <c r="L48" s="112"/>
    </row>
    <row r="49" spans="1:13" s="2" customFormat="1" ht="12" thickBot="1" x14ac:dyDescent="0.2">
      <c r="A49" s="19"/>
      <c r="B49" s="436" t="s">
        <v>2146</v>
      </c>
      <c r="C49" s="437" t="s">
        <v>112</v>
      </c>
      <c r="D49" s="440" t="s">
        <v>111</v>
      </c>
      <c r="E49" s="440" t="s">
        <v>99</v>
      </c>
      <c r="F49" s="440" t="s">
        <v>135</v>
      </c>
      <c r="G49" s="440" t="s">
        <v>2145</v>
      </c>
      <c r="H49" s="440" t="s">
        <v>136</v>
      </c>
      <c r="I49" s="440" t="s">
        <v>137</v>
      </c>
      <c r="J49" s="440" t="s">
        <v>113</v>
      </c>
      <c r="K49" s="441" t="s">
        <v>114</v>
      </c>
      <c r="L49" s="112"/>
    </row>
    <row r="50" spans="1:13" s="2" customFormat="1" ht="11.25" x14ac:dyDescent="0.15">
      <c r="A50" s="19"/>
      <c r="B50" s="973">
        <v>1</v>
      </c>
      <c r="C50" s="974" t="s">
        <v>2149</v>
      </c>
      <c r="D50" s="973">
        <v>30</v>
      </c>
      <c r="E50" s="973"/>
      <c r="F50" s="973"/>
      <c r="G50" s="973"/>
      <c r="H50" s="975">
        <f>D50*$I$47</f>
        <v>2.8125</v>
      </c>
      <c r="I50" s="973">
        <v>0.8</v>
      </c>
      <c r="J50" s="975">
        <f t="shared" ref="J50:J66" si="0">H50*I50</f>
        <v>2.25</v>
      </c>
      <c r="K50" s="973" t="s">
        <v>929</v>
      </c>
      <c r="L50" s="259"/>
      <c r="M50" s="112"/>
    </row>
    <row r="51" spans="1:13" s="2" customFormat="1" ht="11.25" x14ac:dyDescent="0.15">
      <c r="A51" s="19"/>
      <c r="B51" s="973">
        <v>2</v>
      </c>
      <c r="C51" s="974" t="s">
        <v>2158</v>
      </c>
      <c r="D51" s="973">
        <v>30</v>
      </c>
      <c r="E51" s="973"/>
      <c r="F51" s="973"/>
      <c r="G51" s="973"/>
      <c r="H51" s="975">
        <f>D51*$I$47</f>
        <v>2.8125</v>
      </c>
      <c r="I51" s="973">
        <v>0.8</v>
      </c>
      <c r="J51" s="975">
        <f t="shared" si="0"/>
        <v>2.25</v>
      </c>
      <c r="K51" s="973" t="s">
        <v>929</v>
      </c>
      <c r="L51" s="259"/>
      <c r="M51" s="112"/>
    </row>
    <row r="52" spans="1:13" s="2" customFormat="1" ht="11.25" x14ac:dyDescent="0.15">
      <c r="A52" s="19"/>
      <c r="B52" s="973">
        <v>3</v>
      </c>
      <c r="C52" s="974" t="s">
        <v>2158</v>
      </c>
      <c r="D52" s="973">
        <v>20</v>
      </c>
      <c r="E52" s="973"/>
      <c r="F52" s="973"/>
      <c r="G52" s="973"/>
      <c r="H52" s="975">
        <f>D52*$I$47</f>
        <v>1.875</v>
      </c>
      <c r="I52" s="973">
        <v>0.8</v>
      </c>
      <c r="J52" s="975">
        <f t="shared" si="0"/>
        <v>1.5</v>
      </c>
      <c r="K52" s="973" t="s">
        <v>929</v>
      </c>
      <c r="L52" s="259"/>
      <c r="M52" s="112"/>
    </row>
    <row r="53" spans="1:13" s="2" customFormat="1" ht="11.25" x14ac:dyDescent="0.15">
      <c r="A53" s="19"/>
      <c r="B53" s="973">
        <v>4</v>
      </c>
      <c r="C53" s="974" t="s">
        <v>2158</v>
      </c>
      <c r="D53" s="973">
        <v>15</v>
      </c>
      <c r="E53" s="973"/>
      <c r="F53" s="973"/>
      <c r="G53" s="973"/>
      <c r="H53" s="975">
        <f>D53*$I$47</f>
        <v>1.40625</v>
      </c>
      <c r="I53" s="973">
        <v>0.8</v>
      </c>
      <c r="J53" s="975">
        <f t="shared" si="0"/>
        <v>1.125</v>
      </c>
      <c r="K53" s="973" t="s">
        <v>929</v>
      </c>
      <c r="L53" s="259"/>
      <c r="M53" s="112"/>
    </row>
    <row r="54" spans="1:13" s="2" customFormat="1" ht="11.25" x14ac:dyDescent="0.15">
      <c r="A54" s="19"/>
      <c r="B54" s="973">
        <v>5</v>
      </c>
      <c r="C54" s="974" t="s">
        <v>2150</v>
      </c>
      <c r="D54" s="973"/>
      <c r="E54" s="973">
        <v>2</v>
      </c>
      <c r="F54" s="976">
        <v>1985.8156133294999</v>
      </c>
      <c r="G54" s="976">
        <v>50</v>
      </c>
      <c r="H54" s="975">
        <f>E54*F54*G54/100</f>
        <v>1985.8156133294999</v>
      </c>
      <c r="I54" s="973">
        <v>0.8</v>
      </c>
      <c r="J54" s="975">
        <f t="shared" si="0"/>
        <v>1588.6524906636</v>
      </c>
      <c r="K54" s="973" t="s">
        <v>929</v>
      </c>
      <c r="L54" s="259"/>
      <c r="M54" s="112"/>
    </row>
    <row r="55" spans="1:13" s="2" customFormat="1" ht="11.25" x14ac:dyDescent="0.15">
      <c r="A55" s="19"/>
      <c r="B55" s="973">
        <v>6</v>
      </c>
      <c r="C55" s="974" t="s">
        <v>2150</v>
      </c>
      <c r="D55" s="973"/>
      <c r="E55" s="973">
        <v>2.5</v>
      </c>
      <c r="F55" s="976">
        <v>2691.3125728575901</v>
      </c>
      <c r="G55" s="976">
        <v>50</v>
      </c>
      <c r="H55" s="975">
        <f>E55*F55*G55/100</f>
        <v>3364.1407160719882</v>
      </c>
      <c r="I55" s="973">
        <v>0.8</v>
      </c>
      <c r="J55" s="975">
        <f t="shared" si="0"/>
        <v>2691.3125728575906</v>
      </c>
      <c r="K55" s="973" t="s">
        <v>929</v>
      </c>
      <c r="L55" s="259"/>
      <c r="M55" s="112"/>
    </row>
    <row r="56" spans="1:13" s="2" customFormat="1" ht="11.25" x14ac:dyDescent="0.15">
      <c r="A56" s="19"/>
      <c r="B56" s="973">
        <v>7</v>
      </c>
      <c r="C56" s="974" t="s">
        <v>2151</v>
      </c>
      <c r="D56" s="973">
        <v>100</v>
      </c>
      <c r="E56" s="973"/>
      <c r="F56" s="973"/>
      <c r="G56" s="973"/>
      <c r="H56" s="975">
        <f>D56*$I$47</f>
        <v>9.375</v>
      </c>
      <c r="I56" s="973">
        <v>0.8</v>
      </c>
      <c r="J56" s="975">
        <f t="shared" si="0"/>
        <v>7.5</v>
      </c>
      <c r="K56" s="973" t="s">
        <v>929</v>
      </c>
      <c r="L56" s="259"/>
      <c r="M56" s="112"/>
    </row>
    <row r="57" spans="1:13" s="2" customFormat="1" ht="11.25" x14ac:dyDescent="0.15">
      <c r="A57" s="19"/>
      <c r="B57" s="973">
        <v>8</v>
      </c>
      <c r="C57" s="974" t="s">
        <v>2152</v>
      </c>
      <c r="D57" s="973">
        <v>10</v>
      </c>
      <c r="E57" s="973"/>
      <c r="F57" s="973"/>
      <c r="G57" s="973"/>
      <c r="H57" s="975">
        <f>D57*$I$47</f>
        <v>0.9375</v>
      </c>
      <c r="I57" s="973">
        <v>0.8</v>
      </c>
      <c r="J57" s="975">
        <f t="shared" si="0"/>
        <v>0.75</v>
      </c>
      <c r="K57" s="973" t="s">
        <v>929</v>
      </c>
      <c r="L57" s="259"/>
      <c r="M57" s="112"/>
    </row>
    <row r="58" spans="1:13" s="2" customFormat="1" ht="11.25" x14ac:dyDescent="0.15">
      <c r="A58" s="19"/>
      <c r="B58" s="973">
        <v>9</v>
      </c>
      <c r="C58" s="974" t="s">
        <v>2152</v>
      </c>
      <c r="D58" s="973">
        <v>40</v>
      </c>
      <c r="E58" s="973"/>
      <c r="F58" s="973"/>
      <c r="G58" s="973"/>
      <c r="H58" s="975">
        <f>D58*$I$47</f>
        <v>3.75</v>
      </c>
      <c r="I58" s="973">
        <v>0.8</v>
      </c>
      <c r="J58" s="975">
        <f t="shared" si="0"/>
        <v>3</v>
      </c>
      <c r="K58" s="973" t="s">
        <v>929</v>
      </c>
      <c r="L58" s="259"/>
      <c r="M58" s="112"/>
    </row>
    <row r="59" spans="1:13" s="2" customFormat="1" ht="11.25" x14ac:dyDescent="0.15">
      <c r="A59" s="19"/>
      <c r="B59" s="973">
        <v>10</v>
      </c>
      <c r="C59" s="974" t="s">
        <v>2153</v>
      </c>
      <c r="D59" s="973"/>
      <c r="E59" s="973">
        <v>1.5</v>
      </c>
      <c r="F59" s="973">
        <v>125</v>
      </c>
      <c r="G59" s="973">
        <v>50</v>
      </c>
      <c r="H59" s="975">
        <f>E59*F59*G59/100</f>
        <v>93.75</v>
      </c>
      <c r="I59" s="973">
        <v>0.8</v>
      </c>
      <c r="J59" s="975">
        <f t="shared" si="0"/>
        <v>75</v>
      </c>
      <c r="K59" s="973" t="s">
        <v>929</v>
      </c>
      <c r="L59" s="259"/>
      <c r="M59" s="112"/>
    </row>
    <row r="60" spans="1:13" s="2" customFormat="1" ht="11.25" x14ac:dyDescent="0.15">
      <c r="A60" s="19"/>
      <c r="B60" s="973">
        <v>11</v>
      </c>
      <c r="C60" s="974" t="s">
        <v>2153</v>
      </c>
      <c r="D60" s="973">
        <v>100</v>
      </c>
      <c r="E60" s="973"/>
      <c r="F60" s="973"/>
      <c r="G60" s="973"/>
      <c r="H60" s="975">
        <f t="shared" ref="H60:H66" si="1">D60*$I$47</f>
        <v>9.375</v>
      </c>
      <c r="I60" s="973">
        <v>0.8</v>
      </c>
      <c r="J60" s="975">
        <f t="shared" si="0"/>
        <v>7.5</v>
      </c>
      <c r="K60" s="973" t="s">
        <v>929</v>
      </c>
      <c r="L60" s="259"/>
      <c r="M60" s="112"/>
    </row>
    <row r="61" spans="1:13" s="2" customFormat="1" ht="11.25" x14ac:dyDescent="0.15">
      <c r="A61" s="19"/>
      <c r="B61" s="973">
        <v>12</v>
      </c>
      <c r="C61" s="974" t="s">
        <v>2153</v>
      </c>
      <c r="D61" s="973">
        <v>30</v>
      </c>
      <c r="E61" s="973"/>
      <c r="F61" s="973"/>
      <c r="G61" s="973"/>
      <c r="H61" s="975">
        <f t="shared" si="1"/>
        <v>2.8125</v>
      </c>
      <c r="I61" s="973">
        <v>0.8</v>
      </c>
      <c r="J61" s="975">
        <f t="shared" si="0"/>
        <v>2.25</v>
      </c>
      <c r="K61" s="973" t="s">
        <v>929</v>
      </c>
      <c r="L61" s="259"/>
      <c r="M61" s="112"/>
    </row>
    <row r="62" spans="1:13" s="2" customFormat="1" ht="11.25" x14ac:dyDescent="0.15">
      <c r="A62" s="19"/>
      <c r="B62" s="973">
        <v>13</v>
      </c>
      <c r="C62" s="974" t="s">
        <v>2154</v>
      </c>
      <c r="D62" s="973">
        <v>100</v>
      </c>
      <c r="E62" s="973"/>
      <c r="F62" s="973"/>
      <c r="G62" s="973"/>
      <c r="H62" s="975">
        <f t="shared" si="1"/>
        <v>9.375</v>
      </c>
      <c r="I62" s="973">
        <v>0.8</v>
      </c>
      <c r="J62" s="975">
        <f t="shared" si="0"/>
        <v>7.5</v>
      </c>
      <c r="K62" s="973" t="s">
        <v>929</v>
      </c>
      <c r="L62" s="259"/>
      <c r="M62" s="112"/>
    </row>
    <row r="63" spans="1:13" s="2" customFormat="1" ht="11.25" x14ac:dyDescent="0.15">
      <c r="A63" s="19"/>
      <c r="B63" s="973">
        <v>14</v>
      </c>
      <c r="C63" s="974" t="s">
        <v>2157</v>
      </c>
      <c r="D63" s="973">
        <v>30</v>
      </c>
      <c r="E63" s="973"/>
      <c r="F63" s="973"/>
      <c r="G63" s="973"/>
      <c r="H63" s="975">
        <f t="shared" si="1"/>
        <v>2.8125</v>
      </c>
      <c r="I63" s="973">
        <v>0.8</v>
      </c>
      <c r="J63" s="975">
        <f t="shared" si="0"/>
        <v>2.25</v>
      </c>
      <c r="K63" s="973" t="s">
        <v>929</v>
      </c>
      <c r="L63" s="259"/>
      <c r="M63" s="112"/>
    </row>
    <row r="64" spans="1:13" s="2" customFormat="1" ht="11.25" x14ac:dyDescent="0.15">
      <c r="A64" s="19"/>
      <c r="B64" s="973">
        <v>15</v>
      </c>
      <c r="C64" s="974" t="s">
        <v>2157</v>
      </c>
      <c r="D64" s="973">
        <v>30</v>
      </c>
      <c r="E64" s="973"/>
      <c r="F64" s="973"/>
      <c r="G64" s="973"/>
      <c r="H64" s="975">
        <f t="shared" si="1"/>
        <v>2.8125</v>
      </c>
      <c r="I64" s="973">
        <v>0.8</v>
      </c>
      <c r="J64" s="975">
        <f t="shared" si="0"/>
        <v>2.25</v>
      </c>
      <c r="K64" s="973" t="s">
        <v>929</v>
      </c>
      <c r="L64" s="259"/>
      <c r="M64" s="112"/>
    </row>
    <row r="65" spans="1:13" s="2" customFormat="1" ht="11.25" x14ac:dyDescent="0.15">
      <c r="A65" s="19"/>
      <c r="B65" s="973">
        <v>16</v>
      </c>
      <c r="C65" s="974" t="s">
        <v>2155</v>
      </c>
      <c r="D65" s="973">
        <v>20</v>
      </c>
      <c r="E65" s="973"/>
      <c r="F65" s="973"/>
      <c r="G65" s="973"/>
      <c r="H65" s="975">
        <f t="shared" si="1"/>
        <v>1.875</v>
      </c>
      <c r="I65" s="973">
        <v>0.8</v>
      </c>
      <c r="J65" s="975">
        <f t="shared" si="0"/>
        <v>1.5</v>
      </c>
      <c r="K65" s="973" t="s">
        <v>929</v>
      </c>
      <c r="L65" s="259"/>
      <c r="M65" s="112"/>
    </row>
    <row r="66" spans="1:13" s="2" customFormat="1" ht="12" thickBot="1" x14ac:dyDescent="0.2">
      <c r="A66" s="19"/>
      <c r="B66" s="973">
        <v>17</v>
      </c>
      <c r="C66" s="974" t="s">
        <v>2156</v>
      </c>
      <c r="D66" s="973">
        <v>3480</v>
      </c>
      <c r="E66" s="973"/>
      <c r="F66" s="973"/>
      <c r="G66" s="973"/>
      <c r="H66" s="975">
        <f t="shared" si="1"/>
        <v>326.25</v>
      </c>
      <c r="I66" s="973">
        <v>0.8</v>
      </c>
      <c r="J66" s="975">
        <f t="shared" si="0"/>
        <v>261</v>
      </c>
      <c r="K66" s="973" t="s">
        <v>929</v>
      </c>
      <c r="L66" s="259"/>
      <c r="M66" s="112"/>
    </row>
    <row r="67" spans="1:13" s="2" customFormat="1" ht="12" thickBot="1" x14ac:dyDescent="0.2">
      <c r="A67" s="19"/>
      <c r="B67" s="483"/>
      <c r="C67" s="484" t="s">
        <v>117</v>
      </c>
      <c r="D67" s="484"/>
      <c r="E67" s="484"/>
      <c r="F67" s="484"/>
      <c r="G67" s="462"/>
      <c r="H67" s="945">
        <f>SUM(H50:H66)</f>
        <v>5821.9875794014879</v>
      </c>
      <c r="I67" s="484"/>
      <c r="J67" s="945">
        <f>SUM(J50:J66)</f>
        <v>4657.590063521191</v>
      </c>
      <c r="K67" s="487"/>
      <c r="L67" s="112"/>
    </row>
    <row r="68" spans="1:13" s="2" customFormat="1" ht="11.25" x14ac:dyDescent="0.15">
      <c r="A68" s="19"/>
      <c r="B68" s="259"/>
      <c r="C68" s="258"/>
      <c r="D68" s="258"/>
      <c r="E68" s="258"/>
      <c r="F68" s="258"/>
      <c r="G68" s="258"/>
      <c r="H68" s="133"/>
      <c r="I68" s="258"/>
      <c r="J68" s="488"/>
      <c r="K68" s="258"/>
      <c r="L68" s="112"/>
    </row>
    <row r="69" spans="1:13" s="2" customFormat="1" ht="12" thickBot="1" x14ac:dyDescent="0.2">
      <c r="B69" s="111" t="s">
        <v>2161</v>
      </c>
      <c r="C69" s="112"/>
      <c r="D69" s="112"/>
      <c r="E69" s="112"/>
      <c r="F69" s="1283"/>
      <c r="G69" s="1283"/>
      <c r="H69" s="1283"/>
      <c r="I69" s="112"/>
      <c r="J69" s="112"/>
      <c r="K69" s="112"/>
      <c r="L69" s="6"/>
    </row>
    <row r="70" spans="1:13" s="2" customFormat="1" ht="12" thickBot="1" x14ac:dyDescent="0.2">
      <c r="B70" s="482"/>
      <c r="C70" s="432"/>
      <c r="D70" s="434" t="s">
        <v>303</v>
      </c>
      <c r="E70" s="434" t="s">
        <v>973</v>
      </c>
      <c r="F70" s="434" t="s">
        <v>96</v>
      </c>
      <c r="G70" s="434" t="s">
        <v>2144</v>
      </c>
      <c r="H70" s="434" t="s">
        <v>106</v>
      </c>
      <c r="I70" s="434" t="s">
        <v>124</v>
      </c>
      <c r="J70" s="434" t="s">
        <v>108</v>
      </c>
      <c r="K70" s="435" t="s">
        <v>109</v>
      </c>
      <c r="L70" s="6"/>
    </row>
    <row r="71" spans="1:13" s="2" customFormat="1" ht="12" thickBot="1" x14ac:dyDescent="0.2">
      <c r="B71" s="436" t="s">
        <v>2146</v>
      </c>
      <c r="C71" s="437" t="s">
        <v>112</v>
      </c>
      <c r="D71" s="440" t="s">
        <v>111</v>
      </c>
      <c r="E71" s="440" t="s">
        <v>99</v>
      </c>
      <c r="F71" s="440" t="s">
        <v>135</v>
      </c>
      <c r="G71" s="440" t="s">
        <v>2145</v>
      </c>
      <c r="H71" s="440" t="s">
        <v>136</v>
      </c>
      <c r="I71" s="440" t="s">
        <v>137</v>
      </c>
      <c r="J71" s="440" t="s">
        <v>113</v>
      </c>
      <c r="K71" s="441" t="s">
        <v>114</v>
      </c>
      <c r="L71" s="6"/>
    </row>
    <row r="72" spans="1:13" s="2" customFormat="1" ht="11.25" x14ac:dyDescent="0.15">
      <c r="B72" s="973"/>
      <c r="C72" s="974" t="s">
        <v>2500</v>
      </c>
      <c r="D72" s="974"/>
      <c r="E72" s="973"/>
      <c r="F72" s="973"/>
      <c r="G72" s="973"/>
      <c r="H72" s="975"/>
      <c r="I72" s="977" t="s">
        <v>2159</v>
      </c>
      <c r="J72" s="975">
        <v>10</v>
      </c>
      <c r="K72" s="973" t="s">
        <v>1305</v>
      </c>
      <c r="L72" s="6"/>
    </row>
    <row r="73" spans="1:13" s="2" customFormat="1" ht="12" thickBot="1" x14ac:dyDescent="0.2">
      <c r="A73" s="19"/>
      <c r="B73" s="973"/>
      <c r="C73" s="974"/>
      <c r="D73" s="973"/>
      <c r="E73" s="973"/>
      <c r="F73" s="973"/>
      <c r="G73" s="973"/>
      <c r="H73" s="975"/>
      <c r="I73" s="973"/>
      <c r="J73" s="975"/>
      <c r="K73" s="973"/>
      <c r="L73" s="112"/>
    </row>
    <row r="74" spans="1:13" s="2" customFormat="1" ht="12" thickBot="1" x14ac:dyDescent="0.2">
      <c r="A74" s="19"/>
      <c r="B74" s="483"/>
      <c r="C74" s="484" t="s">
        <v>117</v>
      </c>
      <c r="D74" s="484"/>
      <c r="E74" s="484"/>
      <c r="F74" s="484"/>
      <c r="G74" s="462"/>
      <c r="H74" s="945">
        <f>SUM(H72:H73)</f>
        <v>0</v>
      </c>
      <c r="I74" s="484"/>
      <c r="J74" s="945">
        <f>SUM(J72:J73)</f>
        <v>10</v>
      </c>
      <c r="K74" s="487"/>
      <c r="L74" s="112"/>
    </row>
    <row r="75" spans="1:13" s="2" customFormat="1" ht="11.25" x14ac:dyDescent="0.15">
      <c r="A75" s="19"/>
      <c r="B75" s="154"/>
      <c r="C75" s="112"/>
      <c r="D75" s="112"/>
      <c r="E75" s="112"/>
      <c r="F75" s="112"/>
      <c r="G75" s="112"/>
      <c r="H75" s="112"/>
      <c r="I75" s="112"/>
      <c r="J75" s="112"/>
      <c r="K75" s="112"/>
      <c r="L75" s="112"/>
    </row>
    <row r="76" spans="1:13" s="2" customFormat="1" ht="11.25" x14ac:dyDescent="0.15">
      <c r="A76" s="19"/>
      <c r="B76" s="154"/>
      <c r="C76" s="112"/>
      <c r="D76" s="112"/>
      <c r="E76" s="112"/>
      <c r="F76" s="112"/>
      <c r="G76" s="112"/>
      <c r="H76" s="112"/>
      <c r="I76" s="112"/>
      <c r="J76" s="112"/>
      <c r="K76" s="112"/>
      <c r="L76" s="112"/>
    </row>
    <row r="77" spans="1:13" s="2" customFormat="1" ht="11.25" x14ac:dyDescent="0.15">
      <c r="A77" s="19"/>
      <c r="B77" s="154"/>
      <c r="C77" s="112"/>
      <c r="D77" s="112"/>
      <c r="E77" s="112"/>
      <c r="F77" s="112"/>
      <c r="G77" s="112"/>
      <c r="H77" s="112"/>
      <c r="I77" s="112"/>
      <c r="J77" s="112"/>
      <c r="K77" s="112"/>
      <c r="L77" s="112"/>
    </row>
    <row r="78" spans="1:13" x14ac:dyDescent="0.2">
      <c r="A78" s="20"/>
      <c r="B78" s="154"/>
      <c r="C78" s="112"/>
      <c r="D78" s="112"/>
      <c r="E78" s="112"/>
      <c r="F78" s="112"/>
      <c r="G78" s="112"/>
      <c r="H78" s="112"/>
      <c r="I78" s="112"/>
      <c r="J78" s="112"/>
      <c r="K78" s="112"/>
      <c r="L78" s="112"/>
    </row>
    <row r="79" spans="1:13" x14ac:dyDescent="0.2">
      <c r="A79" s="20"/>
      <c r="B79" s="154"/>
      <c r="C79" s="112"/>
      <c r="D79" s="112"/>
      <c r="E79" s="112"/>
      <c r="F79" s="112"/>
      <c r="G79" s="112"/>
      <c r="H79" s="112"/>
      <c r="I79" s="112"/>
      <c r="J79" s="112"/>
      <c r="K79" s="112"/>
      <c r="L79" s="112"/>
    </row>
    <row r="80" spans="1:13" x14ac:dyDescent="0.2">
      <c r="A80" s="20"/>
      <c r="B80" s="154"/>
      <c r="C80" s="112"/>
      <c r="D80" s="112"/>
      <c r="E80" s="112"/>
      <c r="F80" s="112"/>
      <c r="G80" s="112"/>
      <c r="H80" s="112"/>
      <c r="I80" s="112"/>
      <c r="J80" s="112"/>
      <c r="K80" s="112"/>
      <c r="L80" s="112"/>
    </row>
    <row r="81" spans="1:12" x14ac:dyDescent="0.2">
      <c r="A81" s="20"/>
      <c r="B81" s="154"/>
      <c r="C81" s="112"/>
      <c r="D81" s="112"/>
      <c r="E81" s="112"/>
      <c r="F81" s="112"/>
      <c r="G81" s="112"/>
      <c r="H81" s="112"/>
      <c r="I81" s="112"/>
      <c r="J81" s="112"/>
      <c r="K81" s="112"/>
      <c r="L81" s="112"/>
    </row>
  </sheetData>
  <mergeCells count="2">
    <mergeCell ref="F47:H47"/>
    <mergeCell ref="F69:H69"/>
  </mergeCells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4"/>
  </sheetPr>
  <dimension ref="A1:N997"/>
  <sheetViews>
    <sheetView showGridLines="0" view="pageBreakPreview" zoomScale="90" zoomScaleNormal="90" workbookViewId="0">
      <selection activeCell="J30" sqref="J30"/>
    </sheetView>
  </sheetViews>
  <sheetFormatPr defaultRowHeight="12.75" x14ac:dyDescent="0.2"/>
  <cols>
    <col min="1" max="1" width="1.28515625" customWidth="1"/>
    <col min="3" max="4" width="35.7109375" customWidth="1"/>
    <col min="5" max="5" width="10.140625" customWidth="1"/>
    <col min="6" max="6" width="21.85546875" customWidth="1"/>
    <col min="7" max="7" width="1.42578125" customWidth="1"/>
    <col min="8" max="9" width="9.7109375" style="2" customWidth="1"/>
    <col min="10" max="14" width="9.7109375" style="1" customWidth="1"/>
  </cols>
  <sheetData>
    <row r="1" spans="1:14" ht="15" customHeight="1" x14ac:dyDescent="0.2">
      <c r="A1" s="20"/>
      <c r="B1" s="18" t="s">
        <v>2205</v>
      </c>
      <c r="C1" s="19"/>
      <c r="D1" s="19"/>
      <c r="E1" s="19"/>
      <c r="F1" s="19"/>
      <c r="H1" s="20"/>
      <c r="I1"/>
      <c r="J1"/>
      <c r="K1"/>
      <c r="L1"/>
      <c r="M1"/>
      <c r="N1"/>
    </row>
    <row r="2" spans="1:14" x14ac:dyDescent="0.2">
      <c r="A2" s="20"/>
      <c r="B2" s="21"/>
      <c r="C2" s="19"/>
      <c r="D2" s="19"/>
      <c r="E2" s="19"/>
      <c r="F2" s="19"/>
      <c r="H2" s="19"/>
      <c r="I2" s="19"/>
      <c r="J2" s="20"/>
      <c r="K2" s="20"/>
      <c r="L2" s="20"/>
      <c r="M2" s="20"/>
      <c r="N2" s="20"/>
    </row>
    <row r="3" spans="1:14" x14ac:dyDescent="0.2">
      <c r="A3" s="20"/>
      <c r="B3" s="22" t="s">
        <v>563</v>
      </c>
      <c r="C3" s="23" t="s">
        <v>560</v>
      </c>
      <c r="D3" s="19"/>
      <c r="E3" s="19"/>
      <c r="F3" s="19"/>
      <c r="H3" s="19"/>
      <c r="I3" s="19"/>
      <c r="J3" s="20"/>
      <c r="K3" s="20"/>
      <c r="L3" s="20"/>
      <c r="M3" s="20"/>
      <c r="N3" s="20"/>
    </row>
    <row r="4" spans="1:14" ht="13.5" thickBot="1" x14ac:dyDescent="0.25">
      <c r="A4" s="20"/>
      <c r="B4" s="22" t="s">
        <v>562</v>
      </c>
      <c r="C4" s="23" t="s">
        <v>561</v>
      </c>
      <c r="D4" s="19"/>
      <c r="E4" s="19"/>
      <c r="F4" s="19"/>
      <c r="H4" s="19"/>
      <c r="I4" s="19"/>
      <c r="J4" s="20"/>
      <c r="K4" s="20"/>
      <c r="L4" s="20"/>
      <c r="M4" s="20"/>
      <c r="N4" s="20"/>
    </row>
    <row r="5" spans="1:14" ht="13.5" thickBot="1" x14ac:dyDescent="0.25">
      <c r="A5" s="20"/>
      <c r="B5" s="22"/>
      <c r="E5" s="984" t="s">
        <v>2204</v>
      </c>
      <c r="F5" s="985"/>
      <c r="H5" s="19"/>
      <c r="I5" s="19"/>
      <c r="J5" s="20"/>
      <c r="K5" s="20"/>
      <c r="L5" s="20"/>
      <c r="M5" s="20"/>
      <c r="N5" s="20"/>
    </row>
    <row r="6" spans="1:14" ht="13.5" thickBot="1" x14ac:dyDescent="0.25">
      <c r="A6" s="20"/>
      <c r="B6" s="22" t="s">
        <v>91</v>
      </c>
      <c r="C6" s="23" t="s">
        <v>2537</v>
      </c>
      <c r="D6" s="987"/>
      <c r="E6" s="987"/>
      <c r="F6" s="987"/>
      <c r="H6" s="19"/>
      <c r="I6" s="19"/>
      <c r="J6" s="20"/>
      <c r="K6" s="20"/>
      <c r="L6" s="20"/>
      <c r="M6" s="20"/>
      <c r="N6" s="20"/>
    </row>
    <row r="7" spans="1:14" s="2" customFormat="1" ht="13.5" thickBot="1" x14ac:dyDescent="0.25">
      <c r="B7" s="418"/>
      <c r="C7" s="420"/>
      <c r="D7" s="419"/>
      <c r="E7" s="416" t="s">
        <v>706</v>
      </c>
      <c r="F7" s="417" t="s">
        <v>1209</v>
      </c>
      <c r="G7"/>
    </row>
    <row r="8" spans="1:14" s="2" customFormat="1" ht="11.25" customHeight="1" x14ac:dyDescent="0.2">
      <c r="B8" s="1286" t="s">
        <v>713</v>
      </c>
      <c r="C8" s="1287"/>
      <c r="D8" s="1236"/>
      <c r="E8" s="405" t="s">
        <v>972</v>
      </c>
      <c r="F8" s="1097">
        <v>185</v>
      </c>
      <c r="G8"/>
    </row>
    <row r="9" spans="1:14" s="2" customFormat="1" ht="11.25" customHeight="1" x14ac:dyDescent="0.2">
      <c r="B9" s="1288" t="s">
        <v>714</v>
      </c>
      <c r="C9" s="1289"/>
      <c r="D9" s="1237"/>
      <c r="E9" s="405" t="s">
        <v>972</v>
      </c>
      <c r="F9" s="1097">
        <v>497</v>
      </c>
      <c r="G9"/>
    </row>
    <row r="10" spans="1:14" s="2" customFormat="1" ht="11.25" customHeight="1" x14ac:dyDescent="0.2">
      <c r="B10" s="1288" t="s">
        <v>712</v>
      </c>
      <c r="C10" s="1289"/>
      <c r="D10" s="1237"/>
      <c r="E10" s="405" t="s">
        <v>972</v>
      </c>
      <c r="F10" s="1097">
        <v>296</v>
      </c>
      <c r="G10"/>
    </row>
    <row r="11" spans="1:14" s="2" customFormat="1" ht="12.75" customHeight="1" x14ac:dyDescent="0.2">
      <c r="B11" s="1284" t="s">
        <v>710</v>
      </c>
      <c r="C11" s="1285"/>
      <c r="D11" s="1237"/>
      <c r="E11" s="405" t="s">
        <v>972</v>
      </c>
      <c r="F11" s="1097">
        <f>SUM(F8:F10)</f>
        <v>978</v>
      </c>
      <c r="G11"/>
    </row>
    <row r="12" spans="1:14" s="2" customFormat="1" ht="12.75" customHeight="1" x14ac:dyDescent="0.2">
      <c r="B12" s="1284" t="s">
        <v>2509</v>
      </c>
      <c r="C12" s="1285"/>
      <c r="D12" s="1237"/>
      <c r="E12" s="405" t="s">
        <v>697</v>
      </c>
      <c r="F12" s="1097">
        <v>50</v>
      </c>
      <c r="G12"/>
    </row>
    <row r="13" spans="1:14" s="2" customFormat="1" ht="11.25" customHeight="1" x14ac:dyDescent="0.2">
      <c r="B13" s="1284" t="s">
        <v>711</v>
      </c>
      <c r="C13" s="1285"/>
      <c r="D13" s="1237"/>
      <c r="E13" s="405" t="s">
        <v>2510</v>
      </c>
      <c r="F13" s="1240">
        <v>8</v>
      </c>
      <c r="G13"/>
    </row>
    <row r="14" spans="1:14" s="2" customFormat="1" ht="12.75" customHeight="1" x14ac:dyDescent="0.2">
      <c r="B14" s="1284" t="s">
        <v>2203</v>
      </c>
      <c r="C14" s="1285"/>
      <c r="D14" s="1237"/>
      <c r="E14" s="405" t="s">
        <v>136</v>
      </c>
      <c r="F14" s="1240"/>
      <c r="G14"/>
    </row>
    <row r="15" spans="1:14" s="2" customFormat="1" ht="12.75" customHeight="1" x14ac:dyDescent="0.2">
      <c r="B15" s="1284" t="s">
        <v>2202</v>
      </c>
      <c r="C15" s="1285"/>
      <c r="D15" s="1237"/>
      <c r="E15" s="405" t="s">
        <v>697</v>
      </c>
      <c r="F15" s="1240">
        <v>773</v>
      </c>
      <c r="G15"/>
    </row>
    <row r="16" spans="1:14" s="2" customFormat="1" ht="13.5" thickBot="1" x14ac:dyDescent="0.25">
      <c r="A16" s="19"/>
      <c r="B16" s="1238"/>
      <c r="C16" s="1095"/>
      <c r="D16" s="1239"/>
      <c r="E16" s="421"/>
      <c r="F16" s="422"/>
      <c r="G16"/>
      <c r="H16" s="19"/>
      <c r="I16" s="19"/>
      <c r="J16" s="19"/>
      <c r="K16" s="19"/>
      <c r="L16" s="19"/>
      <c r="M16" s="19"/>
      <c r="N16" s="19"/>
    </row>
    <row r="17" spans="1:14" s="2" customFormat="1" ht="13.5" thickBot="1" x14ac:dyDescent="0.25">
      <c r="A17"/>
      <c r="B17"/>
      <c r="C17"/>
      <c r="D17"/>
      <c r="E17"/>
      <c r="F17"/>
      <c r="G17"/>
      <c r="H17" s="19"/>
      <c r="I17" s="19"/>
      <c r="J17" s="19"/>
      <c r="K17" s="19"/>
      <c r="L17" s="19"/>
      <c r="M17" s="19"/>
      <c r="N17" s="19"/>
    </row>
    <row r="18" spans="1:14" s="2" customFormat="1" ht="26.25" thickBot="1" x14ac:dyDescent="0.25">
      <c r="A18"/>
      <c r="B18" s="1098" t="s">
        <v>2312</v>
      </c>
      <c r="C18" s="1099" t="s">
        <v>2313</v>
      </c>
      <c r="D18" s="1099" t="s">
        <v>2314</v>
      </c>
      <c r="E18" s="1099" t="s">
        <v>2315</v>
      </c>
      <c r="F18" s="1100" t="s">
        <v>2316</v>
      </c>
      <c r="G18"/>
      <c r="H18" s="19"/>
      <c r="I18" s="19"/>
      <c r="J18" s="19"/>
      <c r="K18" s="19"/>
      <c r="L18" s="19"/>
      <c r="M18" s="19"/>
      <c r="N18" s="19"/>
    </row>
    <row r="19" spans="1:14" s="2" customFormat="1" x14ac:dyDescent="0.2">
      <c r="A19"/>
      <c r="B19" s="1101">
        <v>1</v>
      </c>
      <c r="C19" s="1102" t="s">
        <v>2317</v>
      </c>
      <c r="D19" s="1102" t="s">
        <v>2318</v>
      </c>
      <c r="E19" s="1102">
        <v>16</v>
      </c>
      <c r="F19" s="1103">
        <v>105</v>
      </c>
      <c r="G19"/>
      <c r="H19" s="19"/>
      <c r="I19" s="19"/>
      <c r="J19" s="19"/>
      <c r="K19" s="19"/>
      <c r="L19" s="19"/>
      <c r="M19" s="19"/>
      <c r="N19" s="19"/>
    </row>
    <row r="20" spans="1:14" s="2" customFormat="1" x14ac:dyDescent="0.2">
      <c r="A20"/>
      <c r="B20" s="1104">
        <v>2</v>
      </c>
      <c r="C20" s="1105" t="s">
        <v>2319</v>
      </c>
      <c r="D20" s="1105" t="s">
        <v>2320</v>
      </c>
      <c r="E20" s="1105">
        <v>10</v>
      </c>
      <c r="F20" s="1106">
        <v>110</v>
      </c>
      <c r="G20"/>
      <c r="H20" s="19"/>
      <c r="I20" s="19"/>
      <c r="J20" s="19"/>
      <c r="K20" s="19"/>
      <c r="L20" s="19"/>
      <c r="M20" s="19"/>
      <c r="N20" s="19"/>
    </row>
    <row r="21" spans="1:14" s="2" customFormat="1" x14ac:dyDescent="0.2">
      <c r="A21"/>
      <c r="B21" s="1104">
        <v>3</v>
      </c>
      <c r="C21" s="1105" t="s">
        <v>2317</v>
      </c>
      <c r="D21" s="1105" t="s">
        <v>2318</v>
      </c>
      <c r="E21" s="1105">
        <v>18</v>
      </c>
      <c r="F21" s="1106">
        <v>140</v>
      </c>
      <c r="G21"/>
      <c r="H21" s="19"/>
      <c r="I21" s="19"/>
      <c r="J21" s="19"/>
      <c r="K21" s="19"/>
      <c r="L21" s="19"/>
      <c r="M21" s="19"/>
      <c r="N21" s="19"/>
    </row>
    <row r="22" spans="1:14" s="2" customFormat="1" x14ac:dyDescent="0.2">
      <c r="A22"/>
      <c r="B22" s="1104">
        <v>4</v>
      </c>
      <c r="C22" s="1105" t="s">
        <v>2321</v>
      </c>
      <c r="D22" s="1105" t="s">
        <v>2322</v>
      </c>
      <c r="E22" s="1105">
        <v>12</v>
      </c>
      <c r="F22" s="1106">
        <v>95</v>
      </c>
      <c r="G22"/>
      <c r="H22" s="19"/>
      <c r="I22" s="19"/>
      <c r="J22" s="19"/>
      <c r="K22" s="19"/>
      <c r="L22" s="19"/>
      <c r="M22" s="19"/>
      <c r="N22" s="19"/>
    </row>
    <row r="23" spans="1:14" x14ac:dyDescent="0.2">
      <c r="B23" s="1104">
        <v>5</v>
      </c>
      <c r="C23" s="1105" t="s">
        <v>2323</v>
      </c>
      <c r="D23" s="1105" t="s">
        <v>2324</v>
      </c>
      <c r="E23" s="1105">
        <v>12</v>
      </c>
      <c r="F23" s="1106">
        <v>115</v>
      </c>
    </row>
    <row r="24" spans="1:14" x14ac:dyDescent="0.2">
      <c r="B24" s="1104">
        <v>6</v>
      </c>
      <c r="C24" s="1105" t="s">
        <v>2317</v>
      </c>
      <c r="D24" s="1105" t="s">
        <v>2318</v>
      </c>
      <c r="E24" s="1105">
        <v>26</v>
      </c>
      <c r="F24" s="1106">
        <v>335</v>
      </c>
    </row>
    <row r="25" spans="1:14" x14ac:dyDescent="0.2">
      <c r="B25" s="1104">
        <v>8</v>
      </c>
      <c r="C25" s="1105" t="s">
        <v>2317</v>
      </c>
      <c r="D25" s="1105" t="s">
        <v>2318</v>
      </c>
      <c r="E25" s="1105">
        <v>16</v>
      </c>
      <c r="F25" s="1106">
        <v>105</v>
      </c>
    </row>
    <row r="26" spans="1:14" x14ac:dyDescent="0.2">
      <c r="B26" s="1104">
        <v>8</v>
      </c>
      <c r="C26" s="1105" t="s">
        <v>2317</v>
      </c>
      <c r="D26" s="1105" t="s">
        <v>2318</v>
      </c>
      <c r="E26" s="1105">
        <v>20</v>
      </c>
      <c r="F26" s="1106" t="s">
        <v>2325</v>
      </c>
    </row>
    <row r="27" spans="1:14" x14ac:dyDescent="0.2">
      <c r="B27" s="1104">
        <v>9</v>
      </c>
      <c r="C27" s="1105" t="s">
        <v>2317</v>
      </c>
      <c r="D27" s="1105" t="s">
        <v>2318</v>
      </c>
      <c r="E27" s="1105">
        <v>15</v>
      </c>
      <c r="F27" s="1106" t="s">
        <v>2326</v>
      </c>
    </row>
    <row r="28" spans="1:14" x14ac:dyDescent="0.2">
      <c r="B28" s="1104">
        <v>10</v>
      </c>
      <c r="C28" s="1105" t="s">
        <v>2317</v>
      </c>
      <c r="D28" s="1105" t="s">
        <v>2318</v>
      </c>
      <c r="E28" s="1105">
        <v>13</v>
      </c>
      <c r="F28" s="1106">
        <v>85</v>
      </c>
    </row>
    <row r="29" spans="1:14" x14ac:dyDescent="0.2">
      <c r="B29" s="1104">
        <v>11</v>
      </c>
      <c r="C29" s="1105" t="s">
        <v>2317</v>
      </c>
      <c r="D29" s="1105" t="s">
        <v>2318</v>
      </c>
      <c r="E29" s="1105">
        <v>15</v>
      </c>
      <c r="F29" s="1106">
        <v>105</v>
      </c>
    </row>
    <row r="30" spans="1:14" x14ac:dyDescent="0.2">
      <c r="B30" s="1104">
        <v>12</v>
      </c>
      <c r="C30" s="1105" t="s">
        <v>2317</v>
      </c>
      <c r="D30" s="1105" t="s">
        <v>2318</v>
      </c>
      <c r="E30" s="1105">
        <v>25</v>
      </c>
      <c r="F30" s="1106">
        <v>280</v>
      </c>
    </row>
    <row r="31" spans="1:14" x14ac:dyDescent="0.2">
      <c r="B31" s="1104">
        <v>13</v>
      </c>
      <c r="C31" s="1105" t="s">
        <v>2327</v>
      </c>
      <c r="D31" s="1105" t="s">
        <v>2328</v>
      </c>
      <c r="E31" s="1105">
        <v>11</v>
      </c>
      <c r="F31" s="1106">
        <v>80</v>
      </c>
    </row>
    <row r="32" spans="1:14" x14ac:dyDescent="0.2">
      <c r="B32" s="1104">
        <v>14</v>
      </c>
      <c r="C32" s="1105" t="s">
        <v>2317</v>
      </c>
      <c r="D32" s="1105" t="s">
        <v>2318</v>
      </c>
      <c r="E32" s="1105">
        <v>17</v>
      </c>
      <c r="F32" s="1106">
        <v>115</v>
      </c>
    </row>
    <row r="33" spans="2:6" x14ac:dyDescent="0.2">
      <c r="B33" s="1104">
        <v>15</v>
      </c>
      <c r="C33" s="1105" t="s">
        <v>2317</v>
      </c>
      <c r="D33" s="1105" t="s">
        <v>2318</v>
      </c>
      <c r="E33" s="1105">
        <v>15</v>
      </c>
      <c r="F33" s="1106">
        <v>100</v>
      </c>
    </row>
    <row r="34" spans="2:6" x14ac:dyDescent="0.2">
      <c r="B34" s="1104">
        <v>16</v>
      </c>
      <c r="C34" s="1105" t="s">
        <v>2317</v>
      </c>
      <c r="D34" s="1105" t="s">
        <v>2318</v>
      </c>
      <c r="E34" s="1105">
        <v>11</v>
      </c>
      <c r="F34" s="1106">
        <v>95</v>
      </c>
    </row>
    <row r="35" spans="2:6" x14ac:dyDescent="0.2">
      <c r="B35" s="1104">
        <v>17</v>
      </c>
      <c r="C35" s="1105" t="s">
        <v>2317</v>
      </c>
      <c r="D35" s="1105" t="s">
        <v>2318</v>
      </c>
      <c r="E35" s="1105">
        <v>22</v>
      </c>
      <c r="F35" s="1106">
        <v>190</v>
      </c>
    </row>
    <row r="36" spans="2:6" x14ac:dyDescent="0.2">
      <c r="B36" s="1104">
        <v>18</v>
      </c>
      <c r="C36" s="1105" t="s">
        <v>2317</v>
      </c>
      <c r="D36" s="1105" t="s">
        <v>2318</v>
      </c>
      <c r="E36" s="1105">
        <v>20</v>
      </c>
      <c r="F36" s="1106">
        <v>175</v>
      </c>
    </row>
    <row r="37" spans="2:6" x14ac:dyDescent="0.2">
      <c r="B37" s="1104">
        <v>19</v>
      </c>
      <c r="C37" s="1105" t="s">
        <v>2317</v>
      </c>
      <c r="D37" s="1105" t="s">
        <v>2318</v>
      </c>
      <c r="E37" s="1105">
        <v>20</v>
      </c>
      <c r="F37" s="1106">
        <v>140</v>
      </c>
    </row>
    <row r="38" spans="2:6" x14ac:dyDescent="0.2">
      <c r="B38" s="1104">
        <v>20</v>
      </c>
      <c r="C38" s="1105" t="s">
        <v>2317</v>
      </c>
      <c r="D38" s="1105" t="s">
        <v>2318</v>
      </c>
      <c r="E38" s="1105">
        <v>15</v>
      </c>
      <c r="F38" s="1106">
        <v>100</v>
      </c>
    </row>
    <row r="39" spans="2:6" x14ac:dyDescent="0.2">
      <c r="B39" s="1104">
        <v>21</v>
      </c>
      <c r="C39" s="1105" t="s">
        <v>2329</v>
      </c>
      <c r="D39" s="1105" t="s">
        <v>2330</v>
      </c>
      <c r="E39" s="1105">
        <v>14</v>
      </c>
      <c r="F39" s="1106" t="s">
        <v>2331</v>
      </c>
    </row>
    <row r="40" spans="2:6" x14ac:dyDescent="0.2">
      <c r="B40" s="1104">
        <v>22</v>
      </c>
      <c r="C40" s="1105" t="s">
        <v>2317</v>
      </c>
      <c r="D40" s="1105" t="s">
        <v>2318</v>
      </c>
      <c r="E40" s="1105">
        <v>20</v>
      </c>
      <c r="F40" s="1106">
        <v>130</v>
      </c>
    </row>
    <row r="41" spans="2:6" x14ac:dyDescent="0.2">
      <c r="B41" s="1104">
        <v>23</v>
      </c>
      <c r="C41" s="1105" t="s">
        <v>2317</v>
      </c>
      <c r="D41" s="1105" t="s">
        <v>2318</v>
      </c>
      <c r="E41" s="1105">
        <v>24</v>
      </c>
      <c r="F41" s="1106" t="s">
        <v>2332</v>
      </c>
    </row>
    <row r="42" spans="2:6" x14ac:dyDescent="0.2">
      <c r="B42" s="1104">
        <v>24</v>
      </c>
      <c r="C42" s="1105" t="s">
        <v>2317</v>
      </c>
      <c r="D42" s="1105" t="s">
        <v>2318</v>
      </c>
      <c r="E42" s="1105">
        <v>20</v>
      </c>
      <c r="F42" s="1106" t="s">
        <v>2333</v>
      </c>
    </row>
    <row r="43" spans="2:6" x14ac:dyDescent="0.2">
      <c r="B43" s="1104">
        <v>25</v>
      </c>
      <c r="C43" s="1105" t="s">
        <v>2317</v>
      </c>
      <c r="D43" s="1105" t="s">
        <v>2318</v>
      </c>
      <c r="E43" s="1105">
        <v>16</v>
      </c>
      <c r="F43" s="1106">
        <v>120</v>
      </c>
    </row>
    <row r="44" spans="2:6" x14ac:dyDescent="0.2">
      <c r="B44" s="1104">
        <v>26</v>
      </c>
      <c r="C44" s="1105" t="s">
        <v>2327</v>
      </c>
      <c r="D44" s="1105" t="s">
        <v>2328</v>
      </c>
      <c r="E44" s="1105">
        <v>18</v>
      </c>
      <c r="F44" s="1106">
        <v>100</v>
      </c>
    </row>
    <row r="45" spans="2:6" x14ac:dyDescent="0.2">
      <c r="B45" s="1104">
        <v>27</v>
      </c>
      <c r="C45" s="1105" t="s">
        <v>2317</v>
      </c>
      <c r="D45" s="1105" t="s">
        <v>2318</v>
      </c>
      <c r="E45" s="1105">
        <v>14</v>
      </c>
      <c r="F45" s="1106">
        <v>90</v>
      </c>
    </row>
    <row r="46" spans="2:6" x14ac:dyDescent="0.2">
      <c r="B46" s="1104">
        <v>28</v>
      </c>
      <c r="C46" s="1105" t="s">
        <v>2317</v>
      </c>
      <c r="D46" s="1105" t="s">
        <v>2318</v>
      </c>
      <c r="E46" s="1105">
        <v>26</v>
      </c>
      <c r="F46" s="1106">
        <v>280</v>
      </c>
    </row>
    <row r="47" spans="2:6" x14ac:dyDescent="0.2">
      <c r="B47" s="1104">
        <v>29</v>
      </c>
      <c r="C47" s="1105" t="s">
        <v>2317</v>
      </c>
      <c r="D47" s="1105" t="s">
        <v>2318</v>
      </c>
      <c r="E47" s="1105">
        <v>19</v>
      </c>
      <c r="F47" s="1106">
        <v>145</v>
      </c>
    </row>
    <row r="48" spans="2:6" x14ac:dyDescent="0.2">
      <c r="B48" s="1104">
        <v>30</v>
      </c>
      <c r="C48" s="1105" t="s">
        <v>2317</v>
      </c>
      <c r="D48" s="1105" t="s">
        <v>2318</v>
      </c>
      <c r="E48" s="1105">
        <v>18</v>
      </c>
      <c r="F48" s="1106">
        <v>150</v>
      </c>
    </row>
    <row r="49" spans="2:6" x14ac:dyDescent="0.2">
      <c r="B49" s="1104">
        <v>31</v>
      </c>
      <c r="C49" s="1105" t="s">
        <v>2317</v>
      </c>
      <c r="D49" s="1105" t="s">
        <v>2318</v>
      </c>
      <c r="E49" s="1105">
        <v>26</v>
      </c>
      <c r="F49" s="1106">
        <v>150</v>
      </c>
    </row>
    <row r="50" spans="2:6" x14ac:dyDescent="0.2">
      <c r="B50" s="1104">
        <v>32</v>
      </c>
      <c r="C50" s="1105" t="s">
        <v>2317</v>
      </c>
      <c r="D50" s="1105" t="s">
        <v>2318</v>
      </c>
      <c r="E50" s="1105">
        <v>25</v>
      </c>
      <c r="F50" s="1106" t="s">
        <v>2334</v>
      </c>
    </row>
    <row r="51" spans="2:6" x14ac:dyDescent="0.2">
      <c r="B51" s="1104">
        <v>34</v>
      </c>
      <c r="C51" s="1105" t="s">
        <v>2317</v>
      </c>
      <c r="D51" s="1105" t="s">
        <v>2318</v>
      </c>
      <c r="E51" s="1105">
        <v>25</v>
      </c>
      <c r="F51" s="1106">
        <v>135</v>
      </c>
    </row>
    <row r="52" spans="2:6" x14ac:dyDescent="0.2">
      <c r="B52" s="1104">
        <v>34</v>
      </c>
      <c r="C52" s="1105" t="s">
        <v>2317</v>
      </c>
      <c r="D52" s="1105" t="s">
        <v>2318</v>
      </c>
      <c r="E52" s="1105">
        <v>25</v>
      </c>
      <c r="F52" s="1106">
        <v>135</v>
      </c>
    </row>
    <row r="53" spans="2:6" x14ac:dyDescent="0.2">
      <c r="B53" s="1104">
        <v>35</v>
      </c>
      <c r="C53" s="1105" t="s">
        <v>2317</v>
      </c>
      <c r="D53" s="1105" t="s">
        <v>2318</v>
      </c>
      <c r="E53" s="1105">
        <v>24</v>
      </c>
      <c r="F53" s="1106">
        <v>90</v>
      </c>
    </row>
    <row r="54" spans="2:6" x14ac:dyDescent="0.2">
      <c r="B54" s="1104">
        <v>36</v>
      </c>
      <c r="C54" s="1105" t="s">
        <v>2317</v>
      </c>
      <c r="D54" s="1105" t="s">
        <v>2318</v>
      </c>
      <c r="E54" s="1105">
        <v>25</v>
      </c>
      <c r="F54" s="1106">
        <v>125</v>
      </c>
    </row>
    <row r="55" spans="2:6" x14ac:dyDescent="0.2">
      <c r="B55" s="1104">
        <v>37</v>
      </c>
      <c r="C55" s="1105" t="s">
        <v>2317</v>
      </c>
      <c r="D55" s="1105" t="s">
        <v>2318</v>
      </c>
      <c r="E55" s="1105">
        <v>25</v>
      </c>
      <c r="F55" s="1106">
        <v>125</v>
      </c>
    </row>
    <row r="56" spans="2:6" x14ac:dyDescent="0.2">
      <c r="B56" s="1104">
        <v>39</v>
      </c>
      <c r="C56" s="1105" t="s">
        <v>2317</v>
      </c>
      <c r="D56" s="1105" t="s">
        <v>2318</v>
      </c>
      <c r="E56" s="1105">
        <v>24</v>
      </c>
      <c r="F56" s="1106">
        <v>90</v>
      </c>
    </row>
    <row r="57" spans="2:6" x14ac:dyDescent="0.2">
      <c r="B57" s="1104">
        <v>39</v>
      </c>
      <c r="C57" s="1105" t="s">
        <v>2317</v>
      </c>
      <c r="D57" s="1105" t="s">
        <v>2318</v>
      </c>
      <c r="E57" s="1105">
        <v>25</v>
      </c>
      <c r="F57" s="1106">
        <v>145</v>
      </c>
    </row>
    <row r="58" spans="2:6" x14ac:dyDescent="0.2">
      <c r="B58" s="1104">
        <v>40</v>
      </c>
      <c r="C58" s="1105" t="s">
        <v>2317</v>
      </c>
      <c r="D58" s="1105" t="s">
        <v>2318</v>
      </c>
      <c r="E58" s="1105">
        <v>24</v>
      </c>
      <c r="F58" s="1106">
        <v>135</v>
      </c>
    </row>
    <row r="59" spans="2:6" x14ac:dyDescent="0.2">
      <c r="B59" s="1104">
        <v>41</v>
      </c>
      <c r="C59" s="1105" t="s">
        <v>2317</v>
      </c>
      <c r="D59" s="1105" t="s">
        <v>2318</v>
      </c>
      <c r="E59" s="1105">
        <v>25</v>
      </c>
      <c r="F59" s="1106">
        <v>115</v>
      </c>
    </row>
    <row r="60" spans="2:6" x14ac:dyDescent="0.2">
      <c r="B60" s="1104">
        <v>42</v>
      </c>
      <c r="C60" s="1105" t="s">
        <v>2317</v>
      </c>
      <c r="D60" s="1105" t="s">
        <v>2318</v>
      </c>
      <c r="E60" s="1105">
        <v>24</v>
      </c>
      <c r="F60" s="1106">
        <v>90</v>
      </c>
    </row>
    <row r="61" spans="2:6" x14ac:dyDescent="0.2">
      <c r="B61" s="1104">
        <v>43</v>
      </c>
      <c r="C61" s="1105" t="s">
        <v>2317</v>
      </c>
      <c r="D61" s="1105" t="s">
        <v>2318</v>
      </c>
      <c r="E61" s="1105">
        <v>25</v>
      </c>
      <c r="F61" s="1106" t="s">
        <v>2335</v>
      </c>
    </row>
    <row r="62" spans="2:6" x14ac:dyDescent="0.2">
      <c r="B62" s="1104">
        <v>44</v>
      </c>
      <c r="C62" s="1105" t="s">
        <v>2317</v>
      </c>
      <c r="D62" s="1105" t="s">
        <v>2318</v>
      </c>
      <c r="E62" s="1105">
        <v>24</v>
      </c>
      <c r="F62" s="1106">
        <v>180</v>
      </c>
    </row>
    <row r="63" spans="2:6" x14ac:dyDescent="0.2">
      <c r="B63" s="1104">
        <v>45</v>
      </c>
      <c r="C63" s="1105" t="s">
        <v>2317</v>
      </c>
      <c r="D63" s="1105" t="s">
        <v>2318</v>
      </c>
      <c r="E63" s="1105">
        <v>25</v>
      </c>
      <c r="F63" s="1106">
        <v>145</v>
      </c>
    </row>
    <row r="64" spans="2:6" x14ac:dyDescent="0.2">
      <c r="B64" s="1104">
        <v>46</v>
      </c>
      <c r="C64" s="1105" t="s">
        <v>2317</v>
      </c>
      <c r="D64" s="1105" t="s">
        <v>2318</v>
      </c>
      <c r="E64" s="1105">
        <v>25</v>
      </c>
      <c r="F64" s="1106">
        <v>230</v>
      </c>
    </row>
    <row r="65" spans="2:6" x14ac:dyDescent="0.2">
      <c r="B65" s="1104">
        <v>47</v>
      </c>
      <c r="C65" s="1105" t="s">
        <v>2317</v>
      </c>
      <c r="D65" s="1105" t="s">
        <v>2318</v>
      </c>
      <c r="E65" s="1105">
        <v>26</v>
      </c>
      <c r="F65" s="1106">
        <v>240</v>
      </c>
    </row>
    <row r="66" spans="2:6" x14ac:dyDescent="0.2">
      <c r="B66" s="1104">
        <v>48</v>
      </c>
      <c r="C66" s="1105" t="s">
        <v>2317</v>
      </c>
      <c r="D66" s="1105" t="s">
        <v>2318</v>
      </c>
      <c r="E66" s="1105">
        <v>12</v>
      </c>
      <c r="F66" s="1106">
        <v>125</v>
      </c>
    </row>
    <row r="67" spans="2:6" x14ac:dyDescent="0.2">
      <c r="B67" s="1104">
        <v>49</v>
      </c>
      <c r="C67" s="1105" t="s">
        <v>2317</v>
      </c>
      <c r="D67" s="1105" t="s">
        <v>2318</v>
      </c>
      <c r="E67" s="1105">
        <v>15</v>
      </c>
      <c r="F67" s="1106">
        <v>95</v>
      </c>
    </row>
    <row r="68" spans="2:6" x14ac:dyDescent="0.2">
      <c r="B68" s="1104">
        <v>50</v>
      </c>
      <c r="C68" s="1105" t="s">
        <v>2317</v>
      </c>
      <c r="D68" s="1105" t="s">
        <v>2318</v>
      </c>
      <c r="E68" s="1105">
        <v>15</v>
      </c>
      <c r="F68" s="1106" t="s">
        <v>2325</v>
      </c>
    </row>
    <row r="69" spans="2:6" x14ac:dyDescent="0.2">
      <c r="B69" s="1104">
        <v>51</v>
      </c>
      <c r="C69" s="1105" t="s">
        <v>2317</v>
      </c>
      <c r="D69" s="1105" t="s">
        <v>2318</v>
      </c>
      <c r="E69" s="1105">
        <v>14</v>
      </c>
      <c r="F69" s="1106" t="s">
        <v>2336</v>
      </c>
    </row>
    <row r="70" spans="2:6" x14ac:dyDescent="0.2">
      <c r="B70" s="1104">
        <v>52</v>
      </c>
      <c r="C70" s="1105" t="s">
        <v>2317</v>
      </c>
      <c r="D70" s="1105" t="s">
        <v>2318</v>
      </c>
      <c r="E70" s="1105">
        <v>16</v>
      </c>
      <c r="F70" s="1106">
        <v>80</v>
      </c>
    </row>
    <row r="71" spans="2:6" x14ac:dyDescent="0.2">
      <c r="B71" s="1104">
        <v>53</v>
      </c>
      <c r="C71" s="1105" t="s">
        <v>2317</v>
      </c>
      <c r="D71" s="1105" t="s">
        <v>2318</v>
      </c>
      <c r="E71" s="1105">
        <v>16</v>
      </c>
      <c r="F71" s="1106" t="s">
        <v>2337</v>
      </c>
    </row>
    <row r="72" spans="2:6" x14ac:dyDescent="0.2">
      <c r="B72" s="1104">
        <v>54</v>
      </c>
      <c r="C72" s="1105" t="s">
        <v>2317</v>
      </c>
      <c r="D72" s="1105" t="s">
        <v>2318</v>
      </c>
      <c r="E72" s="1105">
        <v>15</v>
      </c>
      <c r="F72" s="1106" t="s">
        <v>2338</v>
      </c>
    </row>
    <row r="73" spans="2:6" x14ac:dyDescent="0.2">
      <c r="B73" s="1104">
        <v>55</v>
      </c>
      <c r="C73" s="1105" t="s">
        <v>2317</v>
      </c>
      <c r="D73" s="1105" t="s">
        <v>2318</v>
      </c>
      <c r="E73" s="1105">
        <v>15</v>
      </c>
      <c r="F73" s="1106">
        <v>105</v>
      </c>
    </row>
    <row r="74" spans="2:6" x14ac:dyDescent="0.2">
      <c r="B74" s="1104">
        <v>56</v>
      </c>
      <c r="C74" s="1105" t="s">
        <v>2317</v>
      </c>
      <c r="D74" s="1105" t="s">
        <v>2318</v>
      </c>
      <c r="E74" s="1105">
        <v>14</v>
      </c>
      <c r="F74" s="1106">
        <v>85</v>
      </c>
    </row>
    <row r="75" spans="2:6" x14ac:dyDescent="0.2">
      <c r="B75" s="1104">
        <v>57</v>
      </c>
      <c r="C75" s="1105" t="s">
        <v>2317</v>
      </c>
      <c r="D75" s="1105" t="s">
        <v>2318</v>
      </c>
      <c r="E75" s="1105">
        <v>12</v>
      </c>
      <c r="F75" s="1106" t="s">
        <v>2339</v>
      </c>
    </row>
    <row r="76" spans="2:6" x14ac:dyDescent="0.2">
      <c r="B76" s="1104">
        <v>58</v>
      </c>
      <c r="C76" s="1105" t="s">
        <v>2317</v>
      </c>
      <c r="D76" s="1105" t="s">
        <v>2318</v>
      </c>
      <c r="E76" s="1105">
        <v>10</v>
      </c>
      <c r="F76" s="1106" t="s">
        <v>2340</v>
      </c>
    </row>
    <row r="77" spans="2:6" x14ac:dyDescent="0.2">
      <c r="B77" s="1104">
        <v>59</v>
      </c>
      <c r="C77" s="1105" t="s">
        <v>2317</v>
      </c>
      <c r="D77" s="1105" t="s">
        <v>2318</v>
      </c>
      <c r="E77" s="1105">
        <v>14</v>
      </c>
      <c r="F77" s="1106" t="s">
        <v>2341</v>
      </c>
    </row>
    <row r="78" spans="2:6" x14ac:dyDescent="0.2">
      <c r="B78" s="1104">
        <v>60</v>
      </c>
      <c r="C78" s="1105" t="s">
        <v>2317</v>
      </c>
      <c r="D78" s="1105" t="s">
        <v>2318</v>
      </c>
      <c r="E78" s="1105">
        <v>14</v>
      </c>
      <c r="F78" s="1106" t="s">
        <v>2342</v>
      </c>
    </row>
    <row r="79" spans="2:6" x14ac:dyDescent="0.2">
      <c r="B79" s="1104">
        <v>61</v>
      </c>
      <c r="C79" s="1105" t="s">
        <v>2317</v>
      </c>
      <c r="D79" s="1105" t="s">
        <v>2318</v>
      </c>
      <c r="E79" s="1105">
        <v>16</v>
      </c>
      <c r="F79" s="1106" t="s">
        <v>2325</v>
      </c>
    </row>
    <row r="80" spans="2:6" x14ac:dyDescent="0.2">
      <c r="B80" s="1104">
        <v>62</v>
      </c>
      <c r="C80" s="1105" t="s">
        <v>2327</v>
      </c>
      <c r="D80" s="1105" t="s">
        <v>2328</v>
      </c>
      <c r="E80" s="1105">
        <v>20</v>
      </c>
      <c r="F80" s="1106">
        <v>95</v>
      </c>
    </row>
    <row r="81" spans="2:6" x14ac:dyDescent="0.2">
      <c r="B81" s="1104">
        <v>63</v>
      </c>
      <c r="C81" s="1105" t="s">
        <v>2327</v>
      </c>
      <c r="D81" s="1105" t="s">
        <v>2328</v>
      </c>
      <c r="E81" s="1105">
        <v>18</v>
      </c>
      <c r="F81" s="1106">
        <v>85</v>
      </c>
    </row>
    <row r="82" spans="2:6" x14ac:dyDescent="0.2">
      <c r="B82" s="1104">
        <v>64</v>
      </c>
      <c r="C82" s="1105" t="s">
        <v>2327</v>
      </c>
      <c r="D82" s="1105" t="s">
        <v>2328</v>
      </c>
      <c r="E82" s="1105">
        <v>18</v>
      </c>
      <c r="F82" s="1106" t="s">
        <v>2343</v>
      </c>
    </row>
    <row r="83" spans="2:6" x14ac:dyDescent="0.2">
      <c r="B83" s="1104">
        <v>65</v>
      </c>
      <c r="C83" s="1105" t="s">
        <v>2327</v>
      </c>
      <c r="D83" s="1105" t="s">
        <v>2328</v>
      </c>
      <c r="E83" s="1105">
        <v>17</v>
      </c>
      <c r="F83" s="1106">
        <v>80</v>
      </c>
    </row>
    <row r="84" spans="2:6" x14ac:dyDescent="0.2">
      <c r="B84" s="1104">
        <v>66</v>
      </c>
      <c r="C84" s="1105" t="s">
        <v>2317</v>
      </c>
      <c r="D84" s="1105" t="s">
        <v>2318</v>
      </c>
      <c r="E84" s="1105">
        <v>20</v>
      </c>
      <c r="F84" s="1106">
        <v>90</v>
      </c>
    </row>
    <row r="85" spans="2:6" x14ac:dyDescent="0.2">
      <c r="B85" s="1104">
        <v>67</v>
      </c>
      <c r="C85" s="1105" t="s">
        <v>2317</v>
      </c>
      <c r="D85" s="1105" t="s">
        <v>2318</v>
      </c>
      <c r="E85" s="1105">
        <v>20</v>
      </c>
      <c r="F85" s="1106">
        <v>95</v>
      </c>
    </row>
    <row r="86" spans="2:6" x14ac:dyDescent="0.2">
      <c r="B86" s="1104">
        <v>68</v>
      </c>
      <c r="C86" s="1105" t="s">
        <v>2317</v>
      </c>
      <c r="D86" s="1105" t="s">
        <v>2318</v>
      </c>
      <c r="E86" s="1105">
        <v>20</v>
      </c>
      <c r="F86" s="1106">
        <v>105</v>
      </c>
    </row>
    <row r="87" spans="2:6" x14ac:dyDescent="0.2">
      <c r="B87" s="1104">
        <v>69</v>
      </c>
      <c r="C87" s="1105" t="s">
        <v>2317</v>
      </c>
      <c r="D87" s="1105" t="s">
        <v>2318</v>
      </c>
      <c r="E87" s="1105">
        <v>21</v>
      </c>
      <c r="F87" s="1106" t="s">
        <v>2344</v>
      </c>
    </row>
    <row r="88" spans="2:6" x14ac:dyDescent="0.2">
      <c r="B88" s="1104">
        <v>70</v>
      </c>
      <c r="C88" s="1105" t="s">
        <v>2317</v>
      </c>
      <c r="D88" s="1105" t="s">
        <v>2318</v>
      </c>
      <c r="E88" s="1105">
        <v>23</v>
      </c>
      <c r="F88" s="1106">
        <v>130</v>
      </c>
    </row>
    <row r="89" spans="2:6" x14ac:dyDescent="0.2">
      <c r="B89" s="1104">
        <v>71</v>
      </c>
      <c r="C89" s="1105" t="s">
        <v>2345</v>
      </c>
      <c r="D89" s="1105" t="s">
        <v>2346</v>
      </c>
      <c r="E89" s="1105">
        <v>12</v>
      </c>
      <c r="F89" s="1106" t="s">
        <v>2347</v>
      </c>
    </row>
    <row r="90" spans="2:6" x14ac:dyDescent="0.2">
      <c r="B90" s="1104">
        <v>72</v>
      </c>
      <c r="C90" s="1105" t="s">
        <v>2317</v>
      </c>
      <c r="D90" s="1105" t="s">
        <v>2318</v>
      </c>
      <c r="E90" s="1105">
        <v>19</v>
      </c>
      <c r="F90" s="1106">
        <v>125</v>
      </c>
    </row>
    <row r="91" spans="2:6" x14ac:dyDescent="0.2">
      <c r="B91" s="1104">
        <v>73</v>
      </c>
      <c r="C91" s="1105" t="s">
        <v>2317</v>
      </c>
      <c r="D91" s="1105" t="s">
        <v>2318</v>
      </c>
      <c r="E91" s="1105">
        <v>18</v>
      </c>
      <c r="F91" s="1106">
        <v>110</v>
      </c>
    </row>
    <row r="92" spans="2:6" x14ac:dyDescent="0.2">
      <c r="B92" s="1104">
        <v>74</v>
      </c>
      <c r="C92" s="1105" t="s">
        <v>2317</v>
      </c>
      <c r="D92" s="1105" t="s">
        <v>2318</v>
      </c>
      <c r="E92" s="1105">
        <v>28</v>
      </c>
      <c r="F92" s="1106" t="s">
        <v>2348</v>
      </c>
    </row>
    <row r="93" spans="2:6" x14ac:dyDescent="0.2">
      <c r="B93" s="1104">
        <v>75</v>
      </c>
      <c r="C93" s="1105" t="s">
        <v>2327</v>
      </c>
      <c r="D93" s="1105" t="s">
        <v>2328</v>
      </c>
      <c r="E93" s="1105">
        <v>22</v>
      </c>
      <c r="F93" s="1106">
        <v>125</v>
      </c>
    </row>
    <row r="94" spans="2:6" x14ac:dyDescent="0.2">
      <c r="B94" s="1104">
        <v>76</v>
      </c>
      <c r="C94" s="1105" t="s">
        <v>2327</v>
      </c>
      <c r="D94" s="1105" t="s">
        <v>2328</v>
      </c>
      <c r="E94" s="1105">
        <v>20</v>
      </c>
      <c r="F94" s="1106">
        <v>100</v>
      </c>
    </row>
    <row r="95" spans="2:6" x14ac:dyDescent="0.2">
      <c r="B95" s="1104">
        <v>77</v>
      </c>
      <c r="C95" s="1105" t="s">
        <v>2317</v>
      </c>
      <c r="D95" s="1105" t="s">
        <v>2318</v>
      </c>
      <c r="E95" s="1105">
        <v>25</v>
      </c>
      <c r="F95" s="1106" t="s">
        <v>2349</v>
      </c>
    </row>
    <row r="96" spans="2:6" x14ac:dyDescent="0.2">
      <c r="B96" s="1104">
        <v>78</v>
      </c>
      <c r="C96" s="1105" t="s">
        <v>2317</v>
      </c>
      <c r="D96" s="1105" t="s">
        <v>2318</v>
      </c>
      <c r="E96" s="1105">
        <v>26</v>
      </c>
      <c r="F96" s="1106">
        <v>210</v>
      </c>
    </row>
    <row r="97" spans="2:6" x14ac:dyDescent="0.2">
      <c r="B97" s="1104">
        <v>79</v>
      </c>
      <c r="C97" s="1105" t="s">
        <v>2317</v>
      </c>
      <c r="D97" s="1105" t="s">
        <v>2318</v>
      </c>
      <c r="E97" s="1105">
        <v>25</v>
      </c>
      <c r="F97" s="1106">
        <v>110</v>
      </c>
    </row>
    <row r="98" spans="2:6" x14ac:dyDescent="0.2">
      <c r="B98" s="1104">
        <v>80</v>
      </c>
      <c r="C98" s="1105" t="s">
        <v>2317</v>
      </c>
      <c r="D98" s="1105" t="s">
        <v>2318</v>
      </c>
      <c r="E98" s="1105">
        <v>26</v>
      </c>
      <c r="F98" s="1106">
        <v>125</v>
      </c>
    </row>
    <row r="99" spans="2:6" x14ac:dyDescent="0.2">
      <c r="B99" s="1104">
        <v>81</v>
      </c>
      <c r="C99" s="1105" t="s">
        <v>2317</v>
      </c>
      <c r="D99" s="1105" t="s">
        <v>2318</v>
      </c>
      <c r="E99" s="1105">
        <v>23</v>
      </c>
      <c r="F99" s="1106">
        <v>120</v>
      </c>
    </row>
    <row r="100" spans="2:6" x14ac:dyDescent="0.2">
      <c r="B100" s="1104">
        <v>82</v>
      </c>
      <c r="C100" s="1105" t="s">
        <v>2317</v>
      </c>
      <c r="D100" s="1105" t="s">
        <v>2318</v>
      </c>
      <c r="E100" s="1105">
        <v>24</v>
      </c>
      <c r="F100" s="1106" t="s">
        <v>2350</v>
      </c>
    </row>
    <row r="101" spans="2:6" x14ac:dyDescent="0.2">
      <c r="B101" s="1104">
        <v>83</v>
      </c>
      <c r="C101" s="1105" t="s">
        <v>2317</v>
      </c>
      <c r="D101" s="1105" t="s">
        <v>2318</v>
      </c>
      <c r="E101" s="1105">
        <v>25</v>
      </c>
      <c r="F101" s="1106">
        <v>150</v>
      </c>
    </row>
    <row r="102" spans="2:6" x14ac:dyDescent="0.2">
      <c r="B102" s="1104">
        <v>84</v>
      </c>
      <c r="C102" s="1105" t="s">
        <v>2317</v>
      </c>
      <c r="D102" s="1105" t="s">
        <v>2318</v>
      </c>
      <c r="E102" s="1105">
        <v>25</v>
      </c>
      <c r="F102" s="1106">
        <v>115</v>
      </c>
    </row>
    <row r="103" spans="2:6" x14ac:dyDescent="0.2">
      <c r="B103" s="1104">
        <v>85</v>
      </c>
      <c r="C103" s="1105" t="s">
        <v>2317</v>
      </c>
      <c r="D103" s="1105" t="s">
        <v>2318</v>
      </c>
      <c r="E103" s="1105">
        <v>15</v>
      </c>
      <c r="F103" s="1106">
        <v>85</v>
      </c>
    </row>
    <row r="104" spans="2:6" x14ac:dyDescent="0.2">
      <c r="B104" s="1104">
        <v>86</v>
      </c>
      <c r="C104" s="1105" t="s">
        <v>2317</v>
      </c>
      <c r="D104" s="1105" t="s">
        <v>2318</v>
      </c>
      <c r="E104" s="1105">
        <v>26</v>
      </c>
      <c r="F104" s="1106">
        <v>220</v>
      </c>
    </row>
    <row r="105" spans="2:6" x14ac:dyDescent="0.2">
      <c r="B105" s="1104">
        <v>87</v>
      </c>
      <c r="C105" s="1105" t="s">
        <v>2317</v>
      </c>
      <c r="D105" s="1105" t="s">
        <v>2318</v>
      </c>
      <c r="E105" s="1105">
        <v>22</v>
      </c>
      <c r="F105" s="1106">
        <v>90</v>
      </c>
    </row>
    <row r="106" spans="2:6" x14ac:dyDescent="0.2">
      <c r="B106" s="1104">
        <v>88</v>
      </c>
      <c r="C106" s="1105" t="s">
        <v>2317</v>
      </c>
      <c r="D106" s="1105" t="s">
        <v>2318</v>
      </c>
      <c r="E106" s="1105">
        <v>10</v>
      </c>
      <c r="F106" s="1106">
        <v>135</v>
      </c>
    </row>
    <row r="107" spans="2:6" x14ac:dyDescent="0.2">
      <c r="B107" s="1104">
        <v>89</v>
      </c>
      <c r="C107" s="1105" t="s">
        <v>2317</v>
      </c>
      <c r="D107" s="1105" t="s">
        <v>2318</v>
      </c>
      <c r="E107" s="1105">
        <v>21</v>
      </c>
      <c r="F107" s="1106">
        <v>210</v>
      </c>
    </row>
    <row r="108" spans="2:6" x14ac:dyDescent="0.2">
      <c r="B108" s="1104">
        <v>90</v>
      </c>
      <c r="C108" s="1105" t="s">
        <v>2317</v>
      </c>
      <c r="D108" s="1105" t="s">
        <v>2318</v>
      </c>
      <c r="E108" s="1105">
        <v>21</v>
      </c>
      <c r="F108" s="1106">
        <v>190</v>
      </c>
    </row>
    <row r="109" spans="2:6" x14ac:dyDescent="0.2">
      <c r="B109" s="1104">
        <v>91</v>
      </c>
      <c r="C109" s="1105" t="s">
        <v>2317</v>
      </c>
      <c r="D109" s="1105" t="s">
        <v>2318</v>
      </c>
      <c r="E109" s="1105">
        <v>26</v>
      </c>
      <c r="F109" s="1106">
        <v>175</v>
      </c>
    </row>
    <row r="110" spans="2:6" x14ac:dyDescent="0.2">
      <c r="B110" s="1104">
        <v>92</v>
      </c>
      <c r="C110" s="1105" t="s">
        <v>2317</v>
      </c>
      <c r="D110" s="1105" t="s">
        <v>2318</v>
      </c>
      <c r="E110" s="1105">
        <v>24</v>
      </c>
      <c r="F110" s="1106">
        <v>220</v>
      </c>
    </row>
    <row r="111" spans="2:6" x14ac:dyDescent="0.2">
      <c r="B111" s="1104">
        <v>93</v>
      </c>
      <c r="C111" s="1105" t="s">
        <v>2317</v>
      </c>
      <c r="D111" s="1105" t="s">
        <v>2318</v>
      </c>
      <c r="E111" s="1105">
        <v>24</v>
      </c>
      <c r="F111" s="1106">
        <v>220</v>
      </c>
    </row>
    <row r="112" spans="2:6" x14ac:dyDescent="0.2">
      <c r="B112" s="1104">
        <v>94</v>
      </c>
      <c r="C112" s="1105" t="s">
        <v>2317</v>
      </c>
      <c r="D112" s="1105" t="s">
        <v>2318</v>
      </c>
      <c r="E112" s="1105">
        <v>23</v>
      </c>
      <c r="F112" s="1106">
        <v>100</v>
      </c>
    </row>
    <row r="113" spans="2:6" x14ac:dyDescent="0.2">
      <c r="B113" s="1104">
        <v>95</v>
      </c>
      <c r="C113" s="1105" t="s">
        <v>2351</v>
      </c>
      <c r="D113" s="1105" t="s">
        <v>2352</v>
      </c>
      <c r="E113" s="1105">
        <v>12</v>
      </c>
      <c r="F113" s="1106" t="s">
        <v>2353</v>
      </c>
    </row>
    <row r="114" spans="2:6" x14ac:dyDescent="0.2">
      <c r="B114" s="1104">
        <v>96</v>
      </c>
      <c r="C114" s="1105" t="s">
        <v>2317</v>
      </c>
      <c r="D114" s="1105" t="s">
        <v>2318</v>
      </c>
      <c r="E114" s="1105">
        <v>26</v>
      </c>
      <c r="F114" s="1106">
        <v>175</v>
      </c>
    </row>
    <row r="115" spans="2:6" x14ac:dyDescent="0.2">
      <c r="B115" s="1104">
        <v>97</v>
      </c>
      <c r="C115" s="1105" t="s">
        <v>2317</v>
      </c>
      <c r="D115" s="1105" t="s">
        <v>2318</v>
      </c>
      <c r="E115" s="1105">
        <v>22</v>
      </c>
      <c r="F115" s="1106" t="s">
        <v>2354</v>
      </c>
    </row>
    <row r="116" spans="2:6" x14ac:dyDescent="0.2">
      <c r="B116" s="1104">
        <v>98</v>
      </c>
      <c r="C116" s="1105" t="s">
        <v>2317</v>
      </c>
      <c r="D116" s="1105" t="s">
        <v>2318</v>
      </c>
      <c r="E116" s="1105">
        <v>26</v>
      </c>
      <c r="F116" s="1106">
        <v>145</v>
      </c>
    </row>
    <row r="117" spans="2:6" x14ac:dyDescent="0.2">
      <c r="B117" s="1104">
        <v>99</v>
      </c>
      <c r="C117" s="1105" t="s">
        <v>2317</v>
      </c>
      <c r="D117" s="1105" t="s">
        <v>2318</v>
      </c>
      <c r="E117" s="1105">
        <v>25</v>
      </c>
      <c r="F117" s="1106">
        <v>195</v>
      </c>
    </row>
    <row r="118" spans="2:6" x14ac:dyDescent="0.2">
      <c r="B118" s="1104">
        <v>100</v>
      </c>
      <c r="C118" s="1105" t="s">
        <v>2355</v>
      </c>
      <c r="D118" s="1105" t="s">
        <v>2356</v>
      </c>
      <c r="E118" s="1105">
        <v>28</v>
      </c>
      <c r="F118" s="1106">
        <v>150</v>
      </c>
    </row>
    <row r="119" spans="2:6" x14ac:dyDescent="0.2">
      <c r="B119" s="1104">
        <v>101</v>
      </c>
      <c r="C119" s="1105" t="s">
        <v>2355</v>
      </c>
      <c r="D119" s="1105" t="s">
        <v>2356</v>
      </c>
      <c r="E119" s="1105">
        <v>30</v>
      </c>
      <c r="F119" s="1106">
        <v>155</v>
      </c>
    </row>
    <row r="120" spans="2:6" x14ac:dyDescent="0.2">
      <c r="B120" s="1104">
        <v>102</v>
      </c>
      <c r="C120" s="1105" t="s">
        <v>2355</v>
      </c>
      <c r="D120" s="1105" t="s">
        <v>2356</v>
      </c>
      <c r="E120" s="1105">
        <v>22</v>
      </c>
      <c r="F120" s="1106">
        <v>90</v>
      </c>
    </row>
    <row r="121" spans="2:6" x14ac:dyDescent="0.2">
      <c r="B121" s="1104">
        <v>103</v>
      </c>
      <c r="C121" s="1105" t="s">
        <v>2355</v>
      </c>
      <c r="D121" s="1105" t="s">
        <v>2356</v>
      </c>
      <c r="E121" s="1105">
        <v>29</v>
      </c>
      <c r="F121" s="1106">
        <v>135</v>
      </c>
    </row>
    <row r="122" spans="2:6" x14ac:dyDescent="0.2">
      <c r="B122" s="1104">
        <v>104</v>
      </c>
      <c r="C122" s="1105" t="s">
        <v>2355</v>
      </c>
      <c r="D122" s="1105" t="s">
        <v>2356</v>
      </c>
      <c r="E122" s="1105">
        <v>30</v>
      </c>
      <c r="F122" s="1106">
        <v>155</v>
      </c>
    </row>
    <row r="123" spans="2:6" x14ac:dyDescent="0.2">
      <c r="B123" s="1104">
        <v>105</v>
      </c>
      <c r="C123" s="1105" t="s">
        <v>2355</v>
      </c>
      <c r="D123" s="1105" t="s">
        <v>2356</v>
      </c>
      <c r="E123" s="1105">
        <v>23</v>
      </c>
      <c r="F123" s="1106">
        <v>90</v>
      </c>
    </row>
    <row r="124" spans="2:6" x14ac:dyDescent="0.2">
      <c r="B124" s="1104">
        <v>106</v>
      </c>
      <c r="C124" s="1105" t="s">
        <v>2355</v>
      </c>
      <c r="D124" s="1105" t="s">
        <v>2356</v>
      </c>
      <c r="E124" s="1105">
        <v>20</v>
      </c>
      <c r="F124" s="1106">
        <v>95</v>
      </c>
    </row>
    <row r="125" spans="2:6" x14ac:dyDescent="0.2">
      <c r="B125" s="1104">
        <v>107</v>
      </c>
      <c r="C125" s="1105" t="s">
        <v>2355</v>
      </c>
      <c r="D125" s="1105" t="s">
        <v>2356</v>
      </c>
      <c r="E125" s="1105">
        <v>30</v>
      </c>
      <c r="F125" s="1106">
        <v>140</v>
      </c>
    </row>
    <row r="126" spans="2:6" x14ac:dyDescent="0.2">
      <c r="B126" s="1104">
        <v>108</v>
      </c>
      <c r="C126" s="1105" t="s">
        <v>2355</v>
      </c>
      <c r="D126" s="1105" t="s">
        <v>2356</v>
      </c>
      <c r="E126" s="1105">
        <v>30</v>
      </c>
      <c r="F126" s="1106">
        <v>155</v>
      </c>
    </row>
    <row r="127" spans="2:6" x14ac:dyDescent="0.2">
      <c r="B127" s="1104">
        <v>109</v>
      </c>
      <c r="C127" s="1105" t="s">
        <v>2355</v>
      </c>
      <c r="D127" s="1105" t="s">
        <v>2356</v>
      </c>
      <c r="E127" s="1105">
        <v>24</v>
      </c>
      <c r="F127" s="1106">
        <v>85</v>
      </c>
    </row>
    <row r="128" spans="2:6" x14ac:dyDescent="0.2">
      <c r="B128" s="1104">
        <v>110</v>
      </c>
      <c r="C128" s="1105" t="s">
        <v>2355</v>
      </c>
      <c r="D128" s="1105" t="s">
        <v>2356</v>
      </c>
      <c r="E128" s="1105">
        <v>27</v>
      </c>
      <c r="F128" s="1106">
        <v>130</v>
      </c>
    </row>
    <row r="129" spans="2:6" x14ac:dyDescent="0.2">
      <c r="B129" s="1104">
        <v>111</v>
      </c>
      <c r="C129" s="1105" t="s">
        <v>2355</v>
      </c>
      <c r="D129" s="1105" t="s">
        <v>2356</v>
      </c>
      <c r="E129" s="1105">
        <v>27</v>
      </c>
      <c r="F129" s="1106">
        <v>115</v>
      </c>
    </row>
    <row r="130" spans="2:6" x14ac:dyDescent="0.2">
      <c r="B130" s="1104">
        <v>112</v>
      </c>
      <c r="C130" s="1105" t="s">
        <v>2355</v>
      </c>
      <c r="D130" s="1105" t="s">
        <v>2356</v>
      </c>
      <c r="E130" s="1105">
        <v>26</v>
      </c>
      <c r="F130" s="1106">
        <v>95</v>
      </c>
    </row>
    <row r="131" spans="2:6" x14ac:dyDescent="0.2">
      <c r="B131" s="1104">
        <v>113</v>
      </c>
      <c r="C131" s="1105" t="s">
        <v>2355</v>
      </c>
      <c r="D131" s="1105" t="s">
        <v>2356</v>
      </c>
      <c r="E131" s="1105">
        <v>30</v>
      </c>
      <c r="F131" s="1106">
        <v>130</v>
      </c>
    </row>
    <row r="132" spans="2:6" x14ac:dyDescent="0.2">
      <c r="B132" s="1104">
        <v>114</v>
      </c>
      <c r="C132" s="1105" t="s">
        <v>2355</v>
      </c>
      <c r="D132" s="1105" t="s">
        <v>2356</v>
      </c>
      <c r="E132" s="1105">
        <v>30</v>
      </c>
      <c r="F132" s="1106">
        <v>115</v>
      </c>
    </row>
    <row r="133" spans="2:6" x14ac:dyDescent="0.2">
      <c r="B133" s="1104">
        <v>115</v>
      </c>
      <c r="C133" s="1105" t="s">
        <v>2355</v>
      </c>
      <c r="D133" s="1105" t="s">
        <v>2356</v>
      </c>
      <c r="E133" s="1105">
        <v>30</v>
      </c>
      <c r="F133" s="1106">
        <v>165</v>
      </c>
    </row>
    <row r="134" spans="2:6" x14ac:dyDescent="0.2">
      <c r="B134" s="1104">
        <v>116</v>
      </c>
      <c r="C134" s="1105" t="s">
        <v>2355</v>
      </c>
      <c r="D134" s="1105" t="s">
        <v>2356</v>
      </c>
      <c r="E134" s="1105">
        <v>28</v>
      </c>
      <c r="F134" s="1106">
        <v>105</v>
      </c>
    </row>
    <row r="135" spans="2:6" x14ac:dyDescent="0.2">
      <c r="B135" s="1104">
        <v>117</v>
      </c>
      <c r="C135" s="1105" t="s">
        <v>2355</v>
      </c>
      <c r="D135" s="1105" t="s">
        <v>2356</v>
      </c>
      <c r="E135" s="1105">
        <v>29</v>
      </c>
      <c r="F135" s="1106">
        <v>140</v>
      </c>
    </row>
    <row r="136" spans="2:6" x14ac:dyDescent="0.2">
      <c r="B136" s="1104">
        <v>118</v>
      </c>
      <c r="C136" s="1105" t="s">
        <v>2355</v>
      </c>
      <c r="D136" s="1105" t="s">
        <v>2356</v>
      </c>
      <c r="E136" s="1105">
        <v>30</v>
      </c>
      <c r="F136" s="1106">
        <v>160</v>
      </c>
    </row>
    <row r="137" spans="2:6" x14ac:dyDescent="0.2">
      <c r="B137" s="1104">
        <v>119</v>
      </c>
      <c r="C137" s="1105" t="s">
        <v>2355</v>
      </c>
      <c r="D137" s="1105" t="s">
        <v>2356</v>
      </c>
      <c r="E137" s="1105">
        <v>24</v>
      </c>
      <c r="F137" s="1106">
        <v>100</v>
      </c>
    </row>
    <row r="138" spans="2:6" x14ac:dyDescent="0.2">
      <c r="B138" s="1104">
        <v>120</v>
      </c>
      <c r="C138" s="1105" t="s">
        <v>2355</v>
      </c>
      <c r="D138" s="1105" t="s">
        <v>2356</v>
      </c>
      <c r="E138" s="1105">
        <v>30</v>
      </c>
      <c r="F138" s="1106">
        <v>180</v>
      </c>
    </row>
    <row r="139" spans="2:6" x14ac:dyDescent="0.2">
      <c r="B139" s="1104">
        <v>121</v>
      </c>
      <c r="C139" s="1105" t="s">
        <v>2355</v>
      </c>
      <c r="D139" s="1105" t="s">
        <v>2356</v>
      </c>
      <c r="E139" s="1105">
        <v>29</v>
      </c>
      <c r="F139" s="1106">
        <v>180</v>
      </c>
    </row>
    <row r="140" spans="2:6" x14ac:dyDescent="0.2">
      <c r="B140" s="1104">
        <v>122</v>
      </c>
      <c r="C140" s="1105" t="s">
        <v>2355</v>
      </c>
      <c r="D140" s="1105" t="s">
        <v>2356</v>
      </c>
      <c r="E140" s="1105">
        <v>30</v>
      </c>
      <c r="F140" s="1106">
        <v>165</v>
      </c>
    </row>
    <row r="141" spans="2:6" x14ac:dyDescent="0.2">
      <c r="B141" s="1104">
        <v>123</v>
      </c>
      <c r="C141" s="1105" t="s">
        <v>2355</v>
      </c>
      <c r="D141" s="1105" t="s">
        <v>2356</v>
      </c>
      <c r="E141" s="1105">
        <v>29</v>
      </c>
      <c r="F141" s="1106">
        <v>145</v>
      </c>
    </row>
    <row r="142" spans="2:6" x14ac:dyDescent="0.2">
      <c r="B142" s="1104">
        <v>124</v>
      </c>
      <c r="C142" s="1105" t="s">
        <v>2355</v>
      </c>
      <c r="D142" s="1105" t="s">
        <v>2356</v>
      </c>
      <c r="E142" s="1105">
        <v>25</v>
      </c>
      <c r="F142" s="1106">
        <v>105</v>
      </c>
    </row>
    <row r="143" spans="2:6" x14ac:dyDescent="0.2">
      <c r="B143" s="1104">
        <v>125</v>
      </c>
      <c r="C143" s="1105" t="s">
        <v>2355</v>
      </c>
      <c r="D143" s="1105" t="s">
        <v>2356</v>
      </c>
      <c r="E143" s="1105">
        <v>30</v>
      </c>
      <c r="F143" s="1106">
        <v>135</v>
      </c>
    </row>
    <row r="144" spans="2:6" x14ac:dyDescent="0.2">
      <c r="B144" s="1104">
        <v>126</v>
      </c>
      <c r="C144" s="1105" t="s">
        <v>2355</v>
      </c>
      <c r="D144" s="1105" t="s">
        <v>2356</v>
      </c>
      <c r="E144" s="1105">
        <v>30</v>
      </c>
      <c r="F144" s="1106">
        <v>155</v>
      </c>
    </row>
    <row r="145" spans="2:6" x14ac:dyDescent="0.2">
      <c r="B145" s="1104">
        <v>127</v>
      </c>
      <c r="C145" s="1105" t="s">
        <v>2355</v>
      </c>
      <c r="D145" s="1105" t="s">
        <v>2356</v>
      </c>
      <c r="E145" s="1105">
        <v>30</v>
      </c>
      <c r="F145" s="1106">
        <v>160</v>
      </c>
    </row>
    <row r="146" spans="2:6" x14ac:dyDescent="0.2">
      <c r="B146" s="1104">
        <v>128</v>
      </c>
      <c r="C146" s="1105" t="s">
        <v>2355</v>
      </c>
      <c r="D146" s="1105" t="s">
        <v>2356</v>
      </c>
      <c r="E146" s="1105">
        <v>20</v>
      </c>
      <c r="F146" s="1106">
        <v>80</v>
      </c>
    </row>
    <row r="147" spans="2:6" x14ac:dyDescent="0.2">
      <c r="B147" s="1104">
        <v>129</v>
      </c>
      <c r="C147" s="1105" t="s">
        <v>2355</v>
      </c>
      <c r="D147" s="1105" t="s">
        <v>2356</v>
      </c>
      <c r="E147" s="1105">
        <v>29</v>
      </c>
      <c r="F147" s="1106">
        <v>140</v>
      </c>
    </row>
    <row r="148" spans="2:6" x14ac:dyDescent="0.2">
      <c r="B148" s="1104">
        <v>130</v>
      </c>
      <c r="C148" s="1105" t="s">
        <v>2355</v>
      </c>
      <c r="D148" s="1105" t="s">
        <v>2356</v>
      </c>
      <c r="E148" s="1105">
        <v>29</v>
      </c>
      <c r="F148" s="1106">
        <v>120</v>
      </c>
    </row>
    <row r="149" spans="2:6" x14ac:dyDescent="0.2">
      <c r="B149" s="1104">
        <v>131</v>
      </c>
      <c r="C149" s="1105" t="s">
        <v>2355</v>
      </c>
      <c r="D149" s="1105" t="s">
        <v>2356</v>
      </c>
      <c r="E149" s="1105">
        <v>30</v>
      </c>
      <c r="F149" s="1106">
        <v>155</v>
      </c>
    </row>
    <row r="150" spans="2:6" x14ac:dyDescent="0.2">
      <c r="B150" s="1104">
        <v>132</v>
      </c>
      <c r="C150" s="1105" t="s">
        <v>2355</v>
      </c>
      <c r="D150" s="1105" t="s">
        <v>2356</v>
      </c>
      <c r="E150" s="1105">
        <v>30</v>
      </c>
      <c r="F150" s="1106">
        <v>140</v>
      </c>
    </row>
    <row r="151" spans="2:6" x14ac:dyDescent="0.2">
      <c r="B151" s="1104">
        <v>133</v>
      </c>
      <c r="C151" s="1105" t="s">
        <v>2355</v>
      </c>
      <c r="D151" s="1105" t="s">
        <v>2356</v>
      </c>
      <c r="E151" s="1105">
        <v>30</v>
      </c>
      <c r="F151" s="1106">
        <v>140</v>
      </c>
    </row>
    <row r="152" spans="2:6" x14ac:dyDescent="0.2">
      <c r="B152" s="1104">
        <v>134</v>
      </c>
      <c r="C152" s="1105" t="s">
        <v>2355</v>
      </c>
      <c r="D152" s="1105" t="s">
        <v>2356</v>
      </c>
      <c r="E152" s="1105">
        <v>30</v>
      </c>
      <c r="F152" s="1106">
        <v>120</v>
      </c>
    </row>
    <row r="153" spans="2:6" x14ac:dyDescent="0.2">
      <c r="B153" s="1104">
        <v>135</v>
      </c>
      <c r="C153" s="1105" t="s">
        <v>2355</v>
      </c>
      <c r="D153" s="1105" t="s">
        <v>2356</v>
      </c>
      <c r="E153" s="1105">
        <v>27</v>
      </c>
      <c r="F153" s="1106">
        <v>95</v>
      </c>
    </row>
    <row r="154" spans="2:6" x14ac:dyDescent="0.2">
      <c r="B154" s="1104">
        <v>136</v>
      </c>
      <c r="C154" s="1105" t="s">
        <v>2355</v>
      </c>
      <c r="D154" s="1105" t="s">
        <v>2356</v>
      </c>
      <c r="E154" s="1105">
        <v>28</v>
      </c>
      <c r="F154" s="1106">
        <v>110</v>
      </c>
    </row>
    <row r="155" spans="2:6" x14ac:dyDescent="0.2">
      <c r="B155" s="1104">
        <v>137</v>
      </c>
      <c r="C155" s="1105" t="s">
        <v>2355</v>
      </c>
      <c r="D155" s="1105" t="s">
        <v>2356</v>
      </c>
      <c r="E155" s="1105">
        <v>28</v>
      </c>
      <c r="F155" s="1106">
        <v>125</v>
      </c>
    </row>
    <row r="156" spans="2:6" x14ac:dyDescent="0.2">
      <c r="B156" s="1104">
        <v>138</v>
      </c>
      <c r="C156" s="1105" t="s">
        <v>2355</v>
      </c>
      <c r="D156" s="1105" t="s">
        <v>2356</v>
      </c>
      <c r="E156" s="1105">
        <v>28</v>
      </c>
      <c r="F156" s="1106">
        <v>120</v>
      </c>
    </row>
    <row r="157" spans="2:6" x14ac:dyDescent="0.2">
      <c r="B157" s="1104">
        <v>139</v>
      </c>
      <c r="C157" s="1105" t="s">
        <v>2355</v>
      </c>
      <c r="D157" s="1105" t="s">
        <v>2356</v>
      </c>
      <c r="E157" s="1105">
        <v>27</v>
      </c>
      <c r="F157" s="1106">
        <v>110</v>
      </c>
    </row>
    <row r="158" spans="2:6" x14ac:dyDescent="0.2">
      <c r="B158" s="1104">
        <v>140</v>
      </c>
      <c r="C158" s="1105" t="s">
        <v>2355</v>
      </c>
      <c r="D158" s="1105" t="s">
        <v>2356</v>
      </c>
      <c r="E158" s="1105">
        <v>28</v>
      </c>
      <c r="F158" s="1106">
        <v>120</v>
      </c>
    </row>
    <row r="159" spans="2:6" x14ac:dyDescent="0.2">
      <c r="B159" s="1104">
        <v>141</v>
      </c>
      <c r="C159" s="1105" t="s">
        <v>2355</v>
      </c>
      <c r="D159" s="1105" t="s">
        <v>2356</v>
      </c>
      <c r="E159" s="1105">
        <v>29</v>
      </c>
      <c r="F159" s="1106">
        <v>155</v>
      </c>
    </row>
    <row r="160" spans="2:6" x14ac:dyDescent="0.2">
      <c r="B160" s="1104">
        <v>142</v>
      </c>
      <c r="C160" s="1105" t="s">
        <v>2355</v>
      </c>
      <c r="D160" s="1105" t="s">
        <v>2356</v>
      </c>
      <c r="E160" s="1105">
        <v>27</v>
      </c>
      <c r="F160" s="1106">
        <v>120</v>
      </c>
    </row>
    <row r="161" spans="2:6" x14ac:dyDescent="0.2">
      <c r="B161" s="1104">
        <v>143</v>
      </c>
      <c r="C161" s="1105" t="s">
        <v>2355</v>
      </c>
      <c r="D161" s="1105" t="s">
        <v>2356</v>
      </c>
      <c r="E161" s="1105">
        <v>30</v>
      </c>
      <c r="F161" s="1106">
        <v>180</v>
      </c>
    </row>
    <row r="162" spans="2:6" x14ac:dyDescent="0.2">
      <c r="B162" s="1104">
        <v>144</v>
      </c>
      <c r="C162" s="1105" t="s">
        <v>2355</v>
      </c>
      <c r="D162" s="1105" t="s">
        <v>2356</v>
      </c>
      <c r="E162" s="1105">
        <v>27</v>
      </c>
      <c r="F162" s="1106">
        <v>105</v>
      </c>
    </row>
    <row r="163" spans="2:6" x14ac:dyDescent="0.2">
      <c r="B163" s="1104">
        <v>145</v>
      </c>
      <c r="C163" s="1105" t="s">
        <v>2355</v>
      </c>
      <c r="D163" s="1105" t="s">
        <v>2356</v>
      </c>
      <c r="E163" s="1105">
        <v>30</v>
      </c>
      <c r="F163" s="1106">
        <v>160</v>
      </c>
    </row>
    <row r="164" spans="2:6" x14ac:dyDescent="0.2">
      <c r="B164" s="1104">
        <v>146</v>
      </c>
      <c r="C164" s="1105" t="s">
        <v>2355</v>
      </c>
      <c r="D164" s="1105" t="s">
        <v>2356</v>
      </c>
      <c r="E164" s="1105">
        <v>28</v>
      </c>
      <c r="F164" s="1106">
        <v>170</v>
      </c>
    </row>
    <row r="165" spans="2:6" x14ac:dyDescent="0.2">
      <c r="B165" s="1104">
        <v>147</v>
      </c>
      <c r="C165" s="1105" t="s">
        <v>2355</v>
      </c>
      <c r="D165" s="1105" t="s">
        <v>2356</v>
      </c>
      <c r="E165" s="1105">
        <v>31</v>
      </c>
      <c r="F165" s="1106">
        <v>175</v>
      </c>
    </row>
    <row r="166" spans="2:6" x14ac:dyDescent="0.2">
      <c r="B166" s="1104">
        <v>148</v>
      </c>
      <c r="C166" s="1105" t="s">
        <v>2355</v>
      </c>
      <c r="D166" s="1105" t="s">
        <v>2356</v>
      </c>
      <c r="E166" s="1105">
        <v>31</v>
      </c>
      <c r="F166" s="1106">
        <v>185</v>
      </c>
    </row>
    <row r="167" spans="2:6" x14ac:dyDescent="0.2">
      <c r="B167" s="1104">
        <v>149</v>
      </c>
      <c r="C167" s="1105" t="s">
        <v>2355</v>
      </c>
      <c r="D167" s="1105" t="s">
        <v>2356</v>
      </c>
      <c r="E167" s="1105">
        <v>30</v>
      </c>
      <c r="F167" s="1106">
        <v>160</v>
      </c>
    </row>
    <row r="168" spans="2:6" x14ac:dyDescent="0.2">
      <c r="B168" s="1104">
        <v>150</v>
      </c>
      <c r="C168" s="1105" t="s">
        <v>2355</v>
      </c>
      <c r="D168" s="1105" t="s">
        <v>2356</v>
      </c>
      <c r="E168" s="1105">
        <v>29</v>
      </c>
      <c r="F168" s="1106">
        <v>120</v>
      </c>
    </row>
    <row r="169" spans="2:6" x14ac:dyDescent="0.2">
      <c r="B169" s="1104">
        <v>151</v>
      </c>
      <c r="C169" s="1105" t="s">
        <v>2355</v>
      </c>
      <c r="D169" s="1105" t="s">
        <v>2356</v>
      </c>
      <c r="E169" s="1105">
        <v>29</v>
      </c>
      <c r="F169" s="1106">
        <v>130</v>
      </c>
    </row>
    <row r="170" spans="2:6" x14ac:dyDescent="0.2">
      <c r="B170" s="1104">
        <v>152</v>
      </c>
      <c r="C170" s="1105" t="s">
        <v>2355</v>
      </c>
      <c r="D170" s="1105" t="s">
        <v>2356</v>
      </c>
      <c r="E170" s="1105">
        <v>30</v>
      </c>
      <c r="F170" s="1106">
        <v>130</v>
      </c>
    </row>
    <row r="171" spans="2:6" x14ac:dyDescent="0.2">
      <c r="B171" s="1104">
        <v>153</v>
      </c>
      <c r="C171" s="1105" t="s">
        <v>2355</v>
      </c>
      <c r="D171" s="1105" t="s">
        <v>2356</v>
      </c>
      <c r="E171" s="1105">
        <v>29</v>
      </c>
      <c r="F171" s="1106">
        <v>110</v>
      </c>
    </row>
    <row r="172" spans="2:6" x14ac:dyDescent="0.2">
      <c r="B172" s="1104">
        <v>154</v>
      </c>
      <c r="C172" s="1105" t="s">
        <v>2355</v>
      </c>
      <c r="D172" s="1105" t="s">
        <v>2356</v>
      </c>
      <c r="E172" s="1105">
        <v>29</v>
      </c>
      <c r="F172" s="1106">
        <v>125</v>
      </c>
    </row>
    <row r="173" spans="2:6" x14ac:dyDescent="0.2">
      <c r="B173" s="1104">
        <v>155</v>
      </c>
      <c r="C173" s="1105" t="s">
        <v>2355</v>
      </c>
      <c r="D173" s="1105" t="s">
        <v>2356</v>
      </c>
      <c r="E173" s="1105">
        <v>30</v>
      </c>
      <c r="F173" s="1106">
        <v>160</v>
      </c>
    </row>
    <row r="174" spans="2:6" x14ac:dyDescent="0.2">
      <c r="B174" s="1104">
        <v>156</v>
      </c>
      <c r="C174" s="1105" t="s">
        <v>2355</v>
      </c>
      <c r="D174" s="1105" t="s">
        <v>2356</v>
      </c>
      <c r="E174" s="1105">
        <v>28</v>
      </c>
      <c r="F174" s="1106">
        <v>120</v>
      </c>
    </row>
    <row r="175" spans="2:6" x14ac:dyDescent="0.2">
      <c r="B175" s="1104">
        <v>157</v>
      </c>
      <c r="C175" s="1105" t="s">
        <v>2355</v>
      </c>
      <c r="D175" s="1105" t="s">
        <v>2356</v>
      </c>
      <c r="E175" s="1105">
        <v>29</v>
      </c>
      <c r="F175" s="1106">
        <v>130</v>
      </c>
    </row>
    <row r="176" spans="2:6" x14ac:dyDescent="0.2">
      <c r="B176" s="1104">
        <v>158</v>
      </c>
      <c r="C176" s="1105" t="s">
        <v>2355</v>
      </c>
      <c r="D176" s="1105" t="s">
        <v>2356</v>
      </c>
      <c r="E176" s="1105">
        <v>28</v>
      </c>
      <c r="F176" s="1106">
        <v>120</v>
      </c>
    </row>
    <row r="177" spans="2:6" x14ac:dyDescent="0.2">
      <c r="B177" s="1104">
        <v>159</v>
      </c>
      <c r="C177" s="1105" t="s">
        <v>2355</v>
      </c>
      <c r="D177" s="1105" t="s">
        <v>2356</v>
      </c>
      <c r="E177" s="1105">
        <v>29</v>
      </c>
      <c r="F177" s="1106">
        <v>135</v>
      </c>
    </row>
    <row r="178" spans="2:6" x14ac:dyDescent="0.2">
      <c r="B178" s="1104">
        <v>160</v>
      </c>
      <c r="C178" s="1105" t="s">
        <v>2355</v>
      </c>
      <c r="D178" s="1105" t="s">
        <v>2356</v>
      </c>
      <c r="E178" s="1105">
        <v>30</v>
      </c>
      <c r="F178" s="1106">
        <v>180</v>
      </c>
    </row>
    <row r="179" spans="2:6" x14ac:dyDescent="0.2">
      <c r="B179" s="1104">
        <v>161</v>
      </c>
      <c r="C179" s="1105" t="s">
        <v>2355</v>
      </c>
      <c r="D179" s="1105" t="s">
        <v>2356</v>
      </c>
      <c r="E179" s="1105">
        <v>27</v>
      </c>
      <c r="F179" s="1106">
        <v>95</v>
      </c>
    </row>
    <row r="180" spans="2:6" x14ac:dyDescent="0.2">
      <c r="B180" s="1104">
        <v>162</v>
      </c>
      <c r="C180" s="1105" t="s">
        <v>2355</v>
      </c>
      <c r="D180" s="1105" t="s">
        <v>2356</v>
      </c>
      <c r="E180" s="1105">
        <v>29</v>
      </c>
      <c r="F180" s="1106">
        <v>135</v>
      </c>
    </row>
    <row r="181" spans="2:6" x14ac:dyDescent="0.2">
      <c r="B181" s="1104">
        <v>163</v>
      </c>
      <c r="C181" s="1105" t="s">
        <v>2355</v>
      </c>
      <c r="D181" s="1105" t="s">
        <v>2356</v>
      </c>
      <c r="E181" s="1105">
        <v>30</v>
      </c>
      <c r="F181" s="1106">
        <v>165</v>
      </c>
    </row>
    <row r="182" spans="2:6" x14ac:dyDescent="0.2">
      <c r="B182" s="1104">
        <v>164</v>
      </c>
      <c r="C182" s="1105" t="s">
        <v>2355</v>
      </c>
      <c r="D182" s="1105" t="s">
        <v>2356</v>
      </c>
      <c r="E182" s="1105">
        <v>30</v>
      </c>
      <c r="F182" s="1106">
        <v>175</v>
      </c>
    </row>
    <row r="183" spans="2:6" x14ac:dyDescent="0.2">
      <c r="B183" s="1104">
        <v>165</v>
      </c>
      <c r="C183" s="1105" t="s">
        <v>2355</v>
      </c>
      <c r="D183" s="1105" t="s">
        <v>2356</v>
      </c>
      <c r="E183" s="1105">
        <v>29</v>
      </c>
      <c r="F183" s="1106">
        <v>130</v>
      </c>
    </row>
    <row r="184" spans="2:6" x14ac:dyDescent="0.2">
      <c r="B184" s="1104">
        <v>166</v>
      </c>
      <c r="C184" s="1105" t="s">
        <v>2355</v>
      </c>
      <c r="D184" s="1105" t="s">
        <v>2356</v>
      </c>
      <c r="E184" s="1105">
        <v>30</v>
      </c>
      <c r="F184" s="1106">
        <v>180</v>
      </c>
    </row>
    <row r="185" spans="2:6" x14ac:dyDescent="0.2">
      <c r="B185" s="1104">
        <v>167</v>
      </c>
      <c r="C185" s="1105" t="s">
        <v>2355</v>
      </c>
      <c r="D185" s="1105" t="s">
        <v>2356</v>
      </c>
      <c r="E185" s="1105">
        <v>29</v>
      </c>
      <c r="F185" s="1106">
        <v>135</v>
      </c>
    </row>
    <row r="186" spans="2:6" x14ac:dyDescent="0.2">
      <c r="B186" s="1104">
        <v>168</v>
      </c>
      <c r="C186" s="1105" t="s">
        <v>2355</v>
      </c>
      <c r="D186" s="1105" t="s">
        <v>2356</v>
      </c>
      <c r="E186" s="1105">
        <v>27</v>
      </c>
      <c r="F186" s="1106">
        <v>95</v>
      </c>
    </row>
    <row r="187" spans="2:6" x14ac:dyDescent="0.2">
      <c r="B187" s="1104">
        <v>169</v>
      </c>
      <c r="C187" s="1105" t="s">
        <v>2355</v>
      </c>
      <c r="D187" s="1105" t="s">
        <v>2356</v>
      </c>
      <c r="E187" s="1105">
        <v>29</v>
      </c>
      <c r="F187" s="1106">
        <v>155</v>
      </c>
    </row>
    <row r="188" spans="2:6" x14ac:dyDescent="0.2">
      <c r="B188" s="1104">
        <v>170</v>
      </c>
      <c r="C188" s="1105" t="s">
        <v>2355</v>
      </c>
      <c r="D188" s="1105" t="s">
        <v>2356</v>
      </c>
      <c r="E188" s="1105">
        <v>29</v>
      </c>
      <c r="F188" s="1106">
        <v>160</v>
      </c>
    </row>
    <row r="189" spans="2:6" x14ac:dyDescent="0.2">
      <c r="B189" s="1104">
        <v>171</v>
      </c>
      <c r="C189" s="1105" t="s">
        <v>2355</v>
      </c>
      <c r="D189" s="1105" t="s">
        <v>2356</v>
      </c>
      <c r="E189" s="1105">
        <v>28</v>
      </c>
      <c r="F189" s="1106">
        <v>110</v>
      </c>
    </row>
    <row r="190" spans="2:6" x14ac:dyDescent="0.2">
      <c r="B190" s="1104">
        <v>172</v>
      </c>
      <c r="C190" s="1105" t="s">
        <v>2355</v>
      </c>
      <c r="D190" s="1105" t="s">
        <v>2356</v>
      </c>
      <c r="E190" s="1105">
        <v>26</v>
      </c>
      <c r="F190" s="1106">
        <v>100</v>
      </c>
    </row>
    <row r="191" spans="2:6" x14ac:dyDescent="0.2">
      <c r="B191" s="1104">
        <v>173</v>
      </c>
      <c r="C191" s="1105" t="s">
        <v>2355</v>
      </c>
      <c r="D191" s="1105" t="s">
        <v>2356</v>
      </c>
      <c r="E191" s="1105">
        <v>28</v>
      </c>
      <c r="F191" s="1106">
        <v>130</v>
      </c>
    </row>
    <row r="192" spans="2:6" x14ac:dyDescent="0.2">
      <c r="B192" s="1104">
        <v>174</v>
      </c>
      <c r="C192" s="1105" t="s">
        <v>2355</v>
      </c>
      <c r="D192" s="1105" t="s">
        <v>2356</v>
      </c>
      <c r="E192" s="1105">
        <v>28</v>
      </c>
      <c r="F192" s="1106">
        <v>110</v>
      </c>
    </row>
    <row r="193" spans="2:6" x14ac:dyDescent="0.2">
      <c r="B193" s="1104">
        <v>175</v>
      </c>
      <c r="C193" s="1105" t="s">
        <v>2355</v>
      </c>
      <c r="D193" s="1105" t="s">
        <v>2356</v>
      </c>
      <c r="E193" s="1105">
        <v>30</v>
      </c>
      <c r="F193" s="1106">
        <v>170</v>
      </c>
    </row>
    <row r="194" spans="2:6" x14ac:dyDescent="0.2">
      <c r="B194" s="1104">
        <v>176</v>
      </c>
      <c r="C194" s="1105" t="s">
        <v>2355</v>
      </c>
      <c r="D194" s="1105" t="s">
        <v>2356</v>
      </c>
      <c r="E194" s="1105">
        <v>26</v>
      </c>
      <c r="F194" s="1106">
        <v>110</v>
      </c>
    </row>
    <row r="195" spans="2:6" x14ac:dyDescent="0.2">
      <c r="B195" s="1104">
        <v>177</v>
      </c>
      <c r="C195" s="1105" t="s">
        <v>2355</v>
      </c>
      <c r="D195" s="1105" t="s">
        <v>2356</v>
      </c>
      <c r="E195" s="1105">
        <v>20</v>
      </c>
      <c r="F195" s="1106">
        <v>80</v>
      </c>
    </row>
    <row r="196" spans="2:6" x14ac:dyDescent="0.2">
      <c r="B196" s="1104">
        <v>178</v>
      </c>
      <c r="C196" s="1105" t="s">
        <v>2355</v>
      </c>
      <c r="D196" s="1105" t="s">
        <v>2356</v>
      </c>
      <c r="E196" s="1105">
        <v>28</v>
      </c>
      <c r="F196" s="1106">
        <v>145</v>
      </c>
    </row>
    <row r="197" spans="2:6" x14ac:dyDescent="0.2">
      <c r="B197" s="1104">
        <v>179</v>
      </c>
      <c r="C197" s="1105" t="s">
        <v>2355</v>
      </c>
      <c r="D197" s="1105" t="s">
        <v>2356</v>
      </c>
      <c r="E197" s="1105">
        <v>29</v>
      </c>
      <c r="F197" s="1106">
        <v>145</v>
      </c>
    </row>
    <row r="198" spans="2:6" x14ac:dyDescent="0.2">
      <c r="B198" s="1104">
        <v>180</v>
      </c>
      <c r="C198" s="1105" t="s">
        <v>2355</v>
      </c>
      <c r="D198" s="1105" t="s">
        <v>2356</v>
      </c>
      <c r="E198" s="1105">
        <v>29</v>
      </c>
      <c r="F198" s="1106">
        <v>150</v>
      </c>
    </row>
    <row r="199" spans="2:6" x14ac:dyDescent="0.2">
      <c r="B199" s="1104">
        <v>181</v>
      </c>
      <c r="C199" s="1105" t="s">
        <v>2355</v>
      </c>
      <c r="D199" s="1105" t="s">
        <v>2356</v>
      </c>
      <c r="E199" s="1105">
        <v>26</v>
      </c>
      <c r="F199" s="1106">
        <v>95</v>
      </c>
    </row>
    <row r="200" spans="2:6" x14ac:dyDescent="0.2">
      <c r="B200" s="1104">
        <v>182</v>
      </c>
      <c r="C200" s="1105" t="s">
        <v>2355</v>
      </c>
      <c r="D200" s="1105" t="s">
        <v>2356</v>
      </c>
      <c r="E200" s="1105">
        <v>22</v>
      </c>
      <c r="F200" s="1106">
        <v>95</v>
      </c>
    </row>
    <row r="201" spans="2:6" x14ac:dyDescent="0.2">
      <c r="B201" s="1104">
        <v>183</v>
      </c>
      <c r="C201" s="1105" t="s">
        <v>2355</v>
      </c>
      <c r="D201" s="1105" t="s">
        <v>2356</v>
      </c>
      <c r="E201" s="1105">
        <v>30</v>
      </c>
      <c r="F201" s="1106">
        <v>155</v>
      </c>
    </row>
    <row r="202" spans="2:6" x14ac:dyDescent="0.2">
      <c r="B202" s="1104">
        <v>184</v>
      </c>
      <c r="C202" s="1105" t="s">
        <v>2355</v>
      </c>
      <c r="D202" s="1105" t="s">
        <v>2356</v>
      </c>
      <c r="E202" s="1105">
        <v>28</v>
      </c>
      <c r="F202" s="1106">
        <v>115</v>
      </c>
    </row>
    <row r="203" spans="2:6" x14ac:dyDescent="0.2">
      <c r="B203" s="1104">
        <v>185</v>
      </c>
      <c r="C203" s="1105" t="s">
        <v>2355</v>
      </c>
      <c r="D203" s="1105" t="s">
        <v>2356</v>
      </c>
      <c r="E203" s="1105">
        <v>24</v>
      </c>
      <c r="F203" s="1106">
        <v>90</v>
      </c>
    </row>
    <row r="204" spans="2:6" x14ac:dyDescent="0.2">
      <c r="B204" s="1104">
        <v>186</v>
      </c>
      <c r="C204" s="1105" t="s">
        <v>2355</v>
      </c>
      <c r="D204" s="1105" t="s">
        <v>2356</v>
      </c>
      <c r="E204" s="1105">
        <v>24</v>
      </c>
      <c r="F204" s="1106">
        <v>95</v>
      </c>
    </row>
    <row r="205" spans="2:6" x14ac:dyDescent="0.2">
      <c r="B205" s="1104">
        <v>187</v>
      </c>
      <c r="C205" s="1105" t="s">
        <v>2355</v>
      </c>
      <c r="D205" s="1105" t="s">
        <v>2356</v>
      </c>
      <c r="E205" s="1105">
        <v>23</v>
      </c>
      <c r="F205" s="1106">
        <v>95</v>
      </c>
    </row>
    <row r="206" spans="2:6" x14ac:dyDescent="0.2">
      <c r="B206" s="1104">
        <v>188</v>
      </c>
      <c r="C206" s="1105" t="s">
        <v>2355</v>
      </c>
      <c r="D206" s="1105" t="s">
        <v>2356</v>
      </c>
      <c r="E206" s="1105">
        <v>26</v>
      </c>
      <c r="F206" s="1106">
        <v>80</v>
      </c>
    </row>
    <row r="207" spans="2:6" x14ac:dyDescent="0.2">
      <c r="B207" s="1104">
        <v>189</v>
      </c>
      <c r="C207" s="1105" t="s">
        <v>2355</v>
      </c>
      <c r="D207" s="1105" t="s">
        <v>2356</v>
      </c>
      <c r="E207" s="1105">
        <v>29</v>
      </c>
      <c r="F207" s="1106">
        <v>110</v>
      </c>
    </row>
    <row r="208" spans="2:6" x14ac:dyDescent="0.2">
      <c r="B208" s="1104">
        <v>190</v>
      </c>
      <c r="C208" s="1105" t="s">
        <v>2355</v>
      </c>
      <c r="D208" s="1105" t="s">
        <v>2356</v>
      </c>
      <c r="E208" s="1105">
        <v>25</v>
      </c>
      <c r="F208" s="1106">
        <v>110</v>
      </c>
    </row>
    <row r="209" spans="2:6" x14ac:dyDescent="0.2">
      <c r="B209" s="1104">
        <v>191</v>
      </c>
      <c r="C209" s="1105" t="s">
        <v>2355</v>
      </c>
      <c r="D209" s="1105" t="s">
        <v>2356</v>
      </c>
      <c r="E209" s="1105">
        <v>24</v>
      </c>
      <c r="F209" s="1106">
        <v>100</v>
      </c>
    </row>
    <row r="210" spans="2:6" x14ac:dyDescent="0.2">
      <c r="B210" s="1104">
        <v>192</v>
      </c>
      <c r="C210" s="1105" t="s">
        <v>2355</v>
      </c>
      <c r="D210" s="1105" t="s">
        <v>2356</v>
      </c>
      <c r="E210" s="1105">
        <v>21</v>
      </c>
      <c r="F210" s="1106">
        <v>95</v>
      </c>
    </row>
    <row r="211" spans="2:6" x14ac:dyDescent="0.2">
      <c r="B211" s="1104">
        <v>193</v>
      </c>
      <c r="C211" s="1105" t="s">
        <v>2355</v>
      </c>
      <c r="D211" s="1105" t="s">
        <v>2356</v>
      </c>
      <c r="E211" s="1105">
        <v>20</v>
      </c>
      <c r="F211" s="1106">
        <v>100</v>
      </c>
    </row>
    <row r="212" spans="2:6" x14ac:dyDescent="0.2">
      <c r="B212" s="1104">
        <v>194</v>
      </c>
      <c r="C212" s="1105" t="s">
        <v>2355</v>
      </c>
      <c r="D212" s="1105" t="s">
        <v>2356</v>
      </c>
      <c r="E212" s="1105">
        <v>18</v>
      </c>
      <c r="F212" s="1106">
        <v>95</v>
      </c>
    </row>
    <row r="213" spans="2:6" x14ac:dyDescent="0.2">
      <c r="B213" s="1104">
        <v>195</v>
      </c>
      <c r="C213" s="1105" t="s">
        <v>2355</v>
      </c>
      <c r="D213" s="1105" t="s">
        <v>2356</v>
      </c>
      <c r="E213" s="1105">
        <v>28</v>
      </c>
      <c r="F213" s="1106">
        <v>160</v>
      </c>
    </row>
    <row r="214" spans="2:6" x14ac:dyDescent="0.2">
      <c r="B214" s="1104">
        <v>196</v>
      </c>
      <c r="C214" s="1105" t="s">
        <v>2355</v>
      </c>
      <c r="D214" s="1105" t="s">
        <v>2356</v>
      </c>
      <c r="E214" s="1105">
        <v>26</v>
      </c>
      <c r="F214" s="1106">
        <v>110</v>
      </c>
    </row>
    <row r="215" spans="2:6" x14ac:dyDescent="0.2">
      <c r="B215" s="1104">
        <v>197</v>
      </c>
      <c r="C215" s="1105" t="s">
        <v>2355</v>
      </c>
      <c r="D215" s="1105" t="s">
        <v>2356</v>
      </c>
      <c r="E215" s="1105">
        <v>26</v>
      </c>
      <c r="F215" s="1106">
        <v>120</v>
      </c>
    </row>
    <row r="216" spans="2:6" x14ac:dyDescent="0.2">
      <c r="B216" s="1104">
        <v>198</v>
      </c>
      <c r="C216" s="1105" t="s">
        <v>2355</v>
      </c>
      <c r="D216" s="1105" t="s">
        <v>2356</v>
      </c>
      <c r="E216" s="1105">
        <v>23</v>
      </c>
      <c r="F216" s="1106">
        <v>105</v>
      </c>
    </row>
    <row r="217" spans="2:6" x14ac:dyDescent="0.2">
      <c r="B217" s="1104">
        <v>199</v>
      </c>
      <c r="C217" s="1105" t="s">
        <v>2355</v>
      </c>
      <c r="D217" s="1105" t="s">
        <v>2356</v>
      </c>
      <c r="E217" s="1105">
        <v>28</v>
      </c>
      <c r="F217" s="1106">
        <v>125</v>
      </c>
    </row>
    <row r="218" spans="2:6" x14ac:dyDescent="0.2">
      <c r="B218" s="1104">
        <v>200</v>
      </c>
      <c r="C218" s="1105" t="s">
        <v>2355</v>
      </c>
      <c r="D218" s="1105" t="s">
        <v>2356</v>
      </c>
      <c r="E218" s="1105">
        <v>22</v>
      </c>
      <c r="F218" s="1106">
        <v>90</v>
      </c>
    </row>
    <row r="219" spans="2:6" x14ac:dyDescent="0.2">
      <c r="B219" s="1104">
        <v>201</v>
      </c>
      <c r="C219" s="1105" t="s">
        <v>2355</v>
      </c>
      <c r="D219" s="1105" t="s">
        <v>2356</v>
      </c>
      <c r="E219" s="1105">
        <v>26</v>
      </c>
      <c r="F219" s="1106">
        <v>105</v>
      </c>
    </row>
    <row r="220" spans="2:6" x14ac:dyDescent="0.2">
      <c r="B220" s="1104">
        <v>202</v>
      </c>
      <c r="C220" s="1105" t="s">
        <v>2355</v>
      </c>
      <c r="D220" s="1105" t="s">
        <v>2356</v>
      </c>
      <c r="E220" s="1105">
        <v>25</v>
      </c>
      <c r="F220" s="1106">
        <v>105</v>
      </c>
    </row>
    <row r="221" spans="2:6" x14ac:dyDescent="0.2">
      <c r="B221" s="1104">
        <v>203</v>
      </c>
      <c r="C221" s="1105" t="s">
        <v>2355</v>
      </c>
      <c r="D221" s="1105" t="s">
        <v>2356</v>
      </c>
      <c r="E221" s="1105">
        <v>23</v>
      </c>
      <c r="F221" s="1106">
        <v>90</v>
      </c>
    </row>
    <row r="222" spans="2:6" x14ac:dyDescent="0.2">
      <c r="B222" s="1104">
        <v>204</v>
      </c>
      <c r="C222" s="1105" t="s">
        <v>2355</v>
      </c>
      <c r="D222" s="1105" t="s">
        <v>2356</v>
      </c>
      <c r="E222" s="1105">
        <v>29</v>
      </c>
      <c r="F222" s="1106">
        <v>125</v>
      </c>
    </row>
    <row r="223" spans="2:6" x14ac:dyDescent="0.2">
      <c r="B223" s="1104">
        <v>205</v>
      </c>
      <c r="C223" s="1105" t="s">
        <v>2355</v>
      </c>
      <c r="D223" s="1105" t="s">
        <v>2356</v>
      </c>
      <c r="E223" s="1105">
        <v>26</v>
      </c>
      <c r="F223" s="1106">
        <v>105</v>
      </c>
    </row>
    <row r="224" spans="2:6" x14ac:dyDescent="0.2">
      <c r="B224" s="1104">
        <v>206</v>
      </c>
      <c r="C224" s="1105" t="s">
        <v>2355</v>
      </c>
      <c r="D224" s="1105" t="s">
        <v>2356</v>
      </c>
      <c r="E224" s="1105">
        <v>25</v>
      </c>
      <c r="F224" s="1106">
        <v>100</v>
      </c>
    </row>
    <row r="225" spans="2:6" x14ac:dyDescent="0.2">
      <c r="B225" s="1104">
        <v>207</v>
      </c>
      <c r="C225" s="1105" t="s">
        <v>2355</v>
      </c>
      <c r="D225" s="1105" t="s">
        <v>2356</v>
      </c>
      <c r="E225" s="1105">
        <v>28</v>
      </c>
      <c r="F225" s="1106">
        <v>115</v>
      </c>
    </row>
    <row r="226" spans="2:6" x14ac:dyDescent="0.2">
      <c r="B226" s="1104">
        <v>208</v>
      </c>
      <c r="C226" s="1105" t="s">
        <v>2355</v>
      </c>
      <c r="D226" s="1105" t="s">
        <v>2356</v>
      </c>
      <c r="E226" s="1105">
        <v>30</v>
      </c>
      <c r="F226" s="1106">
        <v>150</v>
      </c>
    </row>
    <row r="227" spans="2:6" x14ac:dyDescent="0.2">
      <c r="B227" s="1104">
        <v>209</v>
      </c>
      <c r="C227" s="1105" t="s">
        <v>2355</v>
      </c>
      <c r="D227" s="1105" t="s">
        <v>2356</v>
      </c>
      <c r="E227" s="1105">
        <v>31</v>
      </c>
      <c r="F227" s="1106">
        <v>155</v>
      </c>
    </row>
    <row r="228" spans="2:6" x14ac:dyDescent="0.2">
      <c r="B228" s="1104">
        <v>210</v>
      </c>
      <c r="C228" s="1105" t="s">
        <v>2355</v>
      </c>
      <c r="D228" s="1105" t="s">
        <v>2356</v>
      </c>
      <c r="E228" s="1105">
        <v>28</v>
      </c>
      <c r="F228" s="1106">
        <v>130</v>
      </c>
    </row>
    <row r="229" spans="2:6" x14ac:dyDescent="0.2">
      <c r="B229" s="1104">
        <v>211</v>
      </c>
      <c r="C229" s="1105" t="s">
        <v>2355</v>
      </c>
      <c r="D229" s="1105" t="s">
        <v>2356</v>
      </c>
      <c r="E229" s="1105">
        <v>29</v>
      </c>
      <c r="F229" s="1106">
        <v>135</v>
      </c>
    </row>
    <row r="230" spans="2:6" x14ac:dyDescent="0.2">
      <c r="B230" s="1104">
        <v>212</v>
      </c>
      <c r="C230" s="1105" t="s">
        <v>2355</v>
      </c>
      <c r="D230" s="1105" t="s">
        <v>2356</v>
      </c>
      <c r="E230" s="1105">
        <v>29</v>
      </c>
      <c r="F230" s="1106">
        <v>120</v>
      </c>
    </row>
    <row r="231" spans="2:6" x14ac:dyDescent="0.2">
      <c r="B231" s="1104">
        <v>213</v>
      </c>
      <c r="C231" s="1105" t="s">
        <v>2355</v>
      </c>
      <c r="D231" s="1105" t="s">
        <v>2356</v>
      </c>
      <c r="E231" s="1105">
        <v>29</v>
      </c>
      <c r="F231" s="1106">
        <v>125</v>
      </c>
    </row>
    <row r="232" spans="2:6" x14ac:dyDescent="0.2">
      <c r="B232" s="1104">
        <v>214</v>
      </c>
      <c r="C232" s="1105" t="s">
        <v>2317</v>
      </c>
      <c r="D232" s="1105" t="s">
        <v>2318</v>
      </c>
      <c r="E232" s="1105">
        <v>24</v>
      </c>
      <c r="F232" s="1106">
        <v>170</v>
      </c>
    </row>
    <row r="233" spans="2:6" x14ac:dyDescent="0.2">
      <c r="B233" s="1104">
        <v>215</v>
      </c>
      <c r="C233" s="1105" t="s">
        <v>2355</v>
      </c>
      <c r="D233" s="1105" t="s">
        <v>2356</v>
      </c>
      <c r="E233" s="1105">
        <v>30</v>
      </c>
      <c r="F233" s="1106">
        <v>135</v>
      </c>
    </row>
    <row r="234" spans="2:6" x14ac:dyDescent="0.2">
      <c r="B234" s="1104">
        <v>216</v>
      </c>
      <c r="C234" s="1105" t="s">
        <v>2355</v>
      </c>
      <c r="D234" s="1105" t="s">
        <v>2356</v>
      </c>
      <c r="E234" s="1105">
        <v>29</v>
      </c>
      <c r="F234" s="1106">
        <v>160</v>
      </c>
    </row>
    <row r="235" spans="2:6" x14ac:dyDescent="0.2">
      <c r="B235" s="1104">
        <v>217</v>
      </c>
      <c r="C235" s="1105" t="s">
        <v>2355</v>
      </c>
      <c r="D235" s="1105" t="s">
        <v>2356</v>
      </c>
      <c r="E235" s="1105">
        <v>29</v>
      </c>
      <c r="F235" s="1106">
        <v>170</v>
      </c>
    </row>
    <row r="236" spans="2:6" x14ac:dyDescent="0.2">
      <c r="B236" s="1104">
        <v>218</v>
      </c>
      <c r="C236" s="1105" t="s">
        <v>2355</v>
      </c>
      <c r="D236" s="1105" t="s">
        <v>2356</v>
      </c>
      <c r="E236" s="1105">
        <v>27</v>
      </c>
      <c r="F236" s="1106">
        <v>100</v>
      </c>
    </row>
    <row r="237" spans="2:6" x14ac:dyDescent="0.2">
      <c r="B237" s="1104">
        <v>219</v>
      </c>
      <c r="C237" s="1105" t="s">
        <v>2355</v>
      </c>
      <c r="D237" s="1105" t="s">
        <v>2356</v>
      </c>
      <c r="E237" s="1105">
        <v>27</v>
      </c>
      <c r="F237" s="1106">
        <v>110</v>
      </c>
    </row>
    <row r="238" spans="2:6" x14ac:dyDescent="0.2">
      <c r="B238" s="1104">
        <v>220</v>
      </c>
      <c r="C238" s="1105" t="s">
        <v>2355</v>
      </c>
      <c r="D238" s="1105" t="s">
        <v>2356</v>
      </c>
      <c r="E238" s="1105">
        <v>23</v>
      </c>
      <c r="F238" s="1106">
        <v>105</v>
      </c>
    </row>
    <row r="239" spans="2:6" x14ac:dyDescent="0.2">
      <c r="B239" s="1104">
        <v>221</v>
      </c>
      <c r="C239" s="1105" t="s">
        <v>2355</v>
      </c>
      <c r="D239" s="1105" t="s">
        <v>2356</v>
      </c>
      <c r="E239" s="1105">
        <v>29</v>
      </c>
      <c r="F239" s="1106">
        <v>150</v>
      </c>
    </row>
    <row r="240" spans="2:6" x14ac:dyDescent="0.2">
      <c r="B240" s="1104">
        <v>222</v>
      </c>
      <c r="C240" s="1105" t="s">
        <v>2355</v>
      </c>
      <c r="D240" s="1105" t="s">
        <v>2356</v>
      </c>
      <c r="E240" s="1105">
        <v>28</v>
      </c>
      <c r="F240" s="1106">
        <v>125</v>
      </c>
    </row>
    <row r="241" spans="2:6" x14ac:dyDescent="0.2">
      <c r="B241" s="1104">
        <v>223</v>
      </c>
      <c r="C241" s="1105" t="s">
        <v>2355</v>
      </c>
      <c r="D241" s="1105" t="s">
        <v>2356</v>
      </c>
      <c r="E241" s="1105">
        <v>27</v>
      </c>
      <c r="F241" s="1106">
        <v>125</v>
      </c>
    </row>
    <row r="242" spans="2:6" x14ac:dyDescent="0.2">
      <c r="B242" s="1104">
        <v>224</v>
      </c>
      <c r="C242" s="1105" t="s">
        <v>2355</v>
      </c>
      <c r="D242" s="1105" t="s">
        <v>2356</v>
      </c>
      <c r="E242" s="1105">
        <v>26</v>
      </c>
      <c r="F242" s="1106">
        <v>105</v>
      </c>
    </row>
    <row r="243" spans="2:6" x14ac:dyDescent="0.2">
      <c r="B243" s="1104">
        <v>225</v>
      </c>
      <c r="C243" s="1105" t="s">
        <v>2355</v>
      </c>
      <c r="D243" s="1105" t="s">
        <v>2356</v>
      </c>
      <c r="E243" s="1105">
        <v>28</v>
      </c>
      <c r="F243" s="1106">
        <v>130</v>
      </c>
    </row>
    <row r="244" spans="2:6" x14ac:dyDescent="0.2">
      <c r="B244" s="1104">
        <v>226</v>
      </c>
      <c r="C244" s="1105" t="s">
        <v>2355</v>
      </c>
      <c r="D244" s="1105" t="s">
        <v>2356</v>
      </c>
      <c r="E244" s="1105">
        <v>25</v>
      </c>
      <c r="F244" s="1106">
        <v>105</v>
      </c>
    </row>
    <row r="245" spans="2:6" x14ac:dyDescent="0.2">
      <c r="B245" s="1104">
        <v>227</v>
      </c>
      <c r="C245" s="1105" t="s">
        <v>2355</v>
      </c>
      <c r="D245" s="1105" t="s">
        <v>2356</v>
      </c>
      <c r="E245" s="1105">
        <v>29</v>
      </c>
      <c r="F245" s="1106">
        <v>110</v>
      </c>
    </row>
    <row r="246" spans="2:6" x14ac:dyDescent="0.2">
      <c r="B246" s="1104">
        <v>228</v>
      </c>
      <c r="C246" s="1105" t="s">
        <v>2355</v>
      </c>
      <c r="D246" s="1105" t="s">
        <v>2356</v>
      </c>
      <c r="E246" s="1105">
        <v>29</v>
      </c>
      <c r="F246" s="1106">
        <v>155</v>
      </c>
    </row>
    <row r="247" spans="2:6" x14ac:dyDescent="0.2">
      <c r="B247" s="1104">
        <v>229</v>
      </c>
      <c r="C247" s="1105" t="s">
        <v>2355</v>
      </c>
      <c r="D247" s="1105" t="s">
        <v>2356</v>
      </c>
      <c r="E247" s="1105">
        <v>25</v>
      </c>
      <c r="F247" s="1106">
        <v>110</v>
      </c>
    </row>
    <row r="248" spans="2:6" x14ac:dyDescent="0.2">
      <c r="B248" s="1104">
        <v>230</v>
      </c>
      <c r="C248" s="1105" t="s">
        <v>2355</v>
      </c>
      <c r="D248" s="1105" t="s">
        <v>2356</v>
      </c>
      <c r="E248" s="1105">
        <v>28</v>
      </c>
      <c r="F248" s="1106">
        <v>120</v>
      </c>
    </row>
    <row r="249" spans="2:6" x14ac:dyDescent="0.2">
      <c r="B249" s="1104">
        <v>231</v>
      </c>
      <c r="C249" s="1105" t="s">
        <v>2355</v>
      </c>
      <c r="D249" s="1105" t="s">
        <v>2356</v>
      </c>
      <c r="E249" s="1105">
        <v>28</v>
      </c>
      <c r="F249" s="1106">
        <v>115</v>
      </c>
    </row>
    <row r="250" spans="2:6" x14ac:dyDescent="0.2">
      <c r="B250" s="1104">
        <v>232</v>
      </c>
      <c r="C250" s="1105" t="s">
        <v>2355</v>
      </c>
      <c r="D250" s="1105" t="s">
        <v>2356</v>
      </c>
      <c r="E250" s="1105">
        <v>26</v>
      </c>
      <c r="F250" s="1106">
        <v>95</v>
      </c>
    </row>
    <row r="251" spans="2:6" x14ac:dyDescent="0.2">
      <c r="B251" s="1104">
        <v>233</v>
      </c>
      <c r="C251" s="1105" t="s">
        <v>2355</v>
      </c>
      <c r="D251" s="1105" t="s">
        <v>2356</v>
      </c>
      <c r="E251" s="1105">
        <v>30</v>
      </c>
      <c r="F251" s="1106">
        <v>160</v>
      </c>
    </row>
    <row r="252" spans="2:6" x14ac:dyDescent="0.2">
      <c r="B252" s="1104">
        <v>234</v>
      </c>
      <c r="C252" s="1105" t="s">
        <v>2355</v>
      </c>
      <c r="D252" s="1105" t="s">
        <v>2356</v>
      </c>
      <c r="E252" s="1105">
        <v>29</v>
      </c>
      <c r="F252" s="1106">
        <v>130</v>
      </c>
    </row>
    <row r="253" spans="2:6" x14ac:dyDescent="0.2">
      <c r="B253" s="1104">
        <v>235</v>
      </c>
      <c r="C253" s="1105" t="s">
        <v>2355</v>
      </c>
      <c r="D253" s="1105" t="s">
        <v>2356</v>
      </c>
      <c r="E253" s="1105">
        <v>29</v>
      </c>
      <c r="F253" s="1106">
        <v>145</v>
      </c>
    </row>
    <row r="254" spans="2:6" x14ac:dyDescent="0.2">
      <c r="B254" s="1104">
        <v>236</v>
      </c>
      <c r="C254" s="1105" t="s">
        <v>2355</v>
      </c>
      <c r="D254" s="1105" t="s">
        <v>2356</v>
      </c>
      <c r="E254" s="1105">
        <v>28</v>
      </c>
      <c r="F254" s="1106">
        <v>145</v>
      </c>
    </row>
    <row r="255" spans="2:6" x14ac:dyDescent="0.2">
      <c r="B255" s="1104">
        <v>237</v>
      </c>
      <c r="C255" s="1105" t="s">
        <v>2355</v>
      </c>
      <c r="D255" s="1105" t="s">
        <v>2356</v>
      </c>
      <c r="E255" s="1105">
        <v>23</v>
      </c>
      <c r="F255" s="1106">
        <v>80</v>
      </c>
    </row>
    <row r="256" spans="2:6" x14ac:dyDescent="0.2">
      <c r="B256" s="1104">
        <v>238</v>
      </c>
      <c r="C256" s="1105" t="s">
        <v>2355</v>
      </c>
      <c r="D256" s="1105" t="s">
        <v>2356</v>
      </c>
      <c r="E256" s="1105">
        <v>27</v>
      </c>
      <c r="F256" s="1106">
        <v>115</v>
      </c>
    </row>
    <row r="257" spans="2:6" x14ac:dyDescent="0.2">
      <c r="B257" s="1104">
        <v>239</v>
      </c>
      <c r="C257" s="1105" t="s">
        <v>2355</v>
      </c>
      <c r="D257" s="1105" t="s">
        <v>2356</v>
      </c>
      <c r="E257" s="1105">
        <v>25</v>
      </c>
      <c r="F257" s="1106">
        <v>90</v>
      </c>
    </row>
    <row r="258" spans="2:6" x14ac:dyDescent="0.2">
      <c r="B258" s="1104">
        <v>240</v>
      </c>
      <c r="C258" s="1105" t="s">
        <v>2355</v>
      </c>
      <c r="D258" s="1105" t="s">
        <v>2356</v>
      </c>
      <c r="E258" s="1105">
        <v>26</v>
      </c>
      <c r="F258" s="1106">
        <v>105</v>
      </c>
    </row>
    <row r="259" spans="2:6" x14ac:dyDescent="0.2">
      <c r="B259" s="1104">
        <v>241</v>
      </c>
      <c r="C259" s="1105" t="s">
        <v>2355</v>
      </c>
      <c r="D259" s="1105" t="s">
        <v>2356</v>
      </c>
      <c r="E259" s="1105">
        <v>26</v>
      </c>
      <c r="F259" s="1106">
        <v>85</v>
      </c>
    </row>
    <row r="260" spans="2:6" x14ac:dyDescent="0.2">
      <c r="B260" s="1104">
        <v>242</v>
      </c>
      <c r="C260" s="1105" t="s">
        <v>2355</v>
      </c>
      <c r="D260" s="1105" t="s">
        <v>2356</v>
      </c>
      <c r="E260" s="1105">
        <v>30</v>
      </c>
      <c r="F260" s="1106">
        <v>185</v>
      </c>
    </row>
    <row r="261" spans="2:6" x14ac:dyDescent="0.2">
      <c r="B261" s="1104">
        <v>243</v>
      </c>
      <c r="C261" s="1105" t="s">
        <v>2357</v>
      </c>
      <c r="D261" s="1105" t="s">
        <v>2358</v>
      </c>
      <c r="E261" s="1105">
        <v>15</v>
      </c>
      <c r="F261" s="1106">
        <v>120</v>
      </c>
    </row>
    <row r="262" spans="2:6" x14ac:dyDescent="0.2">
      <c r="B262" s="1104">
        <v>244</v>
      </c>
      <c r="C262" s="1105" t="s">
        <v>2329</v>
      </c>
      <c r="D262" s="1105" t="s">
        <v>2330</v>
      </c>
      <c r="E262" s="1105">
        <v>16</v>
      </c>
      <c r="F262" s="1106">
        <v>85</v>
      </c>
    </row>
    <row r="263" spans="2:6" x14ac:dyDescent="0.2">
      <c r="B263" s="1104">
        <v>245</v>
      </c>
      <c r="C263" s="1105" t="s">
        <v>2357</v>
      </c>
      <c r="D263" s="1105" t="s">
        <v>2358</v>
      </c>
      <c r="E263" s="1105">
        <v>18</v>
      </c>
      <c r="F263" s="1106" t="s">
        <v>2359</v>
      </c>
    </row>
    <row r="264" spans="2:6" x14ac:dyDescent="0.2">
      <c r="B264" s="1104">
        <v>246</v>
      </c>
      <c r="C264" s="1105" t="s">
        <v>2357</v>
      </c>
      <c r="D264" s="1105" t="s">
        <v>2358</v>
      </c>
      <c r="E264" s="1105">
        <v>18</v>
      </c>
      <c r="F264" s="1106">
        <v>100</v>
      </c>
    </row>
    <row r="265" spans="2:6" x14ac:dyDescent="0.2">
      <c r="B265" s="1104">
        <v>247</v>
      </c>
      <c r="C265" s="1105" t="s">
        <v>2357</v>
      </c>
      <c r="D265" s="1105" t="s">
        <v>2358</v>
      </c>
      <c r="E265" s="1105">
        <v>16</v>
      </c>
      <c r="F265" s="1106">
        <v>90</v>
      </c>
    </row>
    <row r="266" spans="2:6" x14ac:dyDescent="0.2">
      <c r="B266" s="1104">
        <v>248</v>
      </c>
      <c r="C266" s="1105" t="s">
        <v>2357</v>
      </c>
      <c r="D266" s="1105" t="s">
        <v>2358</v>
      </c>
      <c r="E266" s="1105">
        <v>16</v>
      </c>
      <c r="F266" s="1106">
        <v>85</v>
      </c>
    </row>
    <row r="267" spans="2:6" x14ac:dyDescent="0.2">
      <c r="B267" s="1104">
        <v>249</v>
      </c>
      <c r="C267" s="1105" t="s">
        <v>2357</v>
      </c>
      <c r="D267" s="1105" t="s">
        <v>2358</v>
      </c>
      <c r="E267" s="1105">
        <v>18</v>
      </c>
      <c r="F267" s="1106" t="s">
        <v>2360</v>
      </c>
    </row>
    <row r="268" spans="2:6" x14ac:dyDescent="0.2">
      <c r="B268" s="1104">
        <v>250</v>
      </c>
      <c r="C268" s="1105" t="s">
        <v>2357</v>
      </c>
      <c r="D268" s="1105" t="s">
        <v>2358</v>
      </c>
      <c r="E268" s="1105">
        <v>15</v>
      </c>
      <c r="F268" s="1106" t="s">
        <v>2361</v>
      </c>
    </row>
    <row r="269" spans="2:6" x14ac:dyDescent="0.2">
      <c r="B269" s="1104">
        <v>251</v>
      </c>
      <c r="C269" s="1105" t="s">
        <v>2357</v>
      </c>
      <c r="D269" s="1105" t="s">
        <v>2358</v>
      </c>
      <c r="E269" s="1105">
        <v>17</v>
      </c>
      <c r="F269" s="1106" t="s">
        <v>2362</v>
      </c>
    </row>
    <row r="270" spans="2:6" x14ac:dyDescent="0.2">
      <c r="B270" s="1104">
        <v>252</v>
      </c>
      <c r="C270" s="1105" t="s">
        <v>2357</v>
      </c>
      <c r="D270" s="1105" t="s">
        <v>2358</v>
      </c>
      <c r="E270" s="1105">
        <v>18</v>
      </c>
      <c r="F270" s="1106" t="s">
        <v>2363</v>
      </c>
    </row>
    <row r="271" spans="2:6" x14ac:dyDescent="0.2">
      <c r="B271" s="1104">
        <v>253</v>
      </c>
      <c r="C271" s="1105" t="s">
        <v>2357</v>
      </c>
      <c r="D271" s="1105" t="s">
        <v>2358</v>
      </c>
      <c r="E271" s="1105">
        <v>18</v>
      </c>
      <c r="F271" s="1106" t="s">
        <v>2364</v>
      </c>
    </row>
    <row r="272" spans="2:6" x14ac:dyDescent="0.2">
      <c r="B272" s="1104">
        <v>254</v>
      </c>
      <c r="C272" s="1105" t="s">
        <v>2317</v>
      </c>
      <c r="D272" s="1105" t="s">
        <v>2318</v>
      </c>
      <c r="E272" s="1105">
        <v>17</v>
      </c>
      <c r="F272" s="1106">
        <v>90</v>
      </c>
    </row>
    <row r="273" spans="2:6" x14ac:dyDescent="0.2">
      <c r="B273" s="1104">
        <v>255</v>
      </c>
      <c r="C273" s="1105" t="s">
        <v>2317</v>
      </c>
      <c r="D273" s="1105" t="s">
        <v>2318</v>
      </c>
      <c r="E273" s="1105">
        <v>19</v>
      </c>
      <c r="F273" s="1106">
        <v>110</v>
      </c>
    </row>
    <row r="274" spans="2:6" x14ac:dyDescent="0.2">
      <c r="B274" s="1104">
        <v>256</v>
      </c>
      <c r="C274" s="1105" t="s">
        <v>2327</v>
      </c>
      <c r="D274" s="1105" t="s">
        <v>2328</v>
      </c>
      <c r="E274" s="1105">
        <v>21</v>
      </c>
      <c r="F274" s="1106">
        <v>85</v>
      </c>
    </row>
    <row r="275" spans="2:6" x14ac:dyDescent="0.2">
      <c r="B275" s="1104">
        <v>257</v>
      </c>
      <c r="C275" s="1105" t="s">
        <v>2327</v>
      </c>
      <c r="D275" s="1105" t="s">
        <v>2328</v>
      </c>
      <c r="E275" s="1105">
        <v>18</v>
      </c>
      <c r="F275" s="1106" t="s">
        <v>2365</v>
      </c>
    </row>
    <row r="276" spans="2:6" x14ac:dyDescent="0.2">
      <c r="B276" s="1104">
        <v>258</v>
      </c>
      <c r="C276" s="1105" t="s">
        <v>2317</v>
      </c>
      <c r="D276" s="1105" t="s">
        <v>2318</v>
      </c>
      <c r="E276" s="1105">
        <v>23</v>
      </c>
      <c r="F276" s="1106" t="s">
        <v>2366</v>
      </c>
    </row>
    <row r="277" spans="2:6" x14ac:dyDescent="0.2">
      <c r="B277" s="1104">
        <v>259</v>
      </c>
      <c r="C277" s="1105" t="s">
        <v>2317</v>
      </c>
      <c r="D277" s="1105" t="s">
        <v>2318</v>
      </c>
      <c r="E277" s="1105">
        <v>20</v>
      </c>
      <c r="F277" s="1106">
        <v>80</v>
      </c>
    </row>
    <row r="278" spans="2:6" x14ac:dyDescent="0.2">
      <c r="B278" s="1104">
        <v>260</v>
      </c>
      <c r="C278" s="1105" t="s">
        <v>2317</v>
      </c>
      <c r="D278" s="1105" t="s">
        <v>2318</v>
      </c>
      <c r="E278" s="1105">
        <v>30</v>
      </c>
      <c r="F278" s="1106">
        <v>270</v>
      </c>
    </row>
    <row r="279" spans="2:6" x14ac:dyDescent="0.2">
      <c r="B279" s="1104">
        <v>261</v>
      </c>
      <c r="C279" s="1105" t="s">
        <v>2357</v>
      </c>
      <c r="D279" s="1105" t="s">
        <v>2358</v>
      </c>
      <c r="E279" s="1105">
        <v>25</v>
      </c>
      <c r="F279" s="1106">
        <v>95</v>
      </c>
    </row>
    <row r="280" spans="2:6" x14ac:dyDescent="0.2">
      <c r="B280" s="1104">
        <v>262</v>
      </c>
      <c r="C280" s="1105" t="s">
        <v>2327</v>
      </c>
      <c r="D280" s="1105" t="s">
        <v>2328</v>
      </c>
      <c r="E280" s="1105">
        <v>26</v>
      </c>
      <c r="F280" s="1106" t="s">
        <v>2367</v>
      </c>
    </row>
    <row r="281" spans="2:6" x14ac:dyDescent="0.2">
      <c r="B281" s="1104">
        <v>263</v>
      </c>
      <c r="C281" s="1105" t="s">
        <v>2317</v>
      </c>
      <c r="D281" s="1105" t="s">
        <v>2318</v>
      </c>
      <c r="E281" s="1105">
        <v>22</v>
      </c>
      <c r="F281" s="1106">
        <v>195</v>
      </c>
    </row>
    <row r="282" spans="2:6" x14ac:dyDescent="0.2">
      <c r="B282" s="1104">
        <v>264</v>
      </c>
      <c r="C282" s="1105" t="s">
        <v>2317</v>
      </c>
      <c r="D282" s="1105" t="s">
        <v>2318</v>
      </c>
      <c r="E282" s="1105">
        <v>25</v>
      </c>
      <c r="F282" s="1106">
        <v>185</v>
      </c>
    </row>
    <row r="283" spans="2:6" x14ac:dyDescent="0.2">
      <c r="B283" s="1104">
        <v>265</v>
      </c>
      <c r="C283" s="1105" t="s">
        <v>2317</v>
      </c>
      <c r="D283" s="1105" t="s">
        <v>2318</v>
      </c>
      <c r="E283" s="1105">
        <v>26</v>
      </c>
      <c r="F283" s="1106">
        <v>140</v>
      </c>
    </row>
    <row r="284" spans="2:6" x14ac:dyDescent="0.2">
      <c r="B284" s="1104">
        <v>266</v>
      </c>
      <c r="C284" s="1105" t="s">
        <v>2317</v>
      </c>
      <c r="D284" s="1105" t="s">
        <v>2318</v>
      </c>
      <c r="E284" s="1105">
        <v>19</v>
      </c>
      <c r="F284" s="1106">
        <v>85</v>
      </c>
    </row>
    <row r="285" spans="2:6" x14ac:dyDescent="0.2">
      <c r="B285" s="1104">
        <v>267</v>
      </c>
      <c r="C285" s="1105" t="s">
        <v>2317</v>
      </c>
      <c r="D285" s="1105" t="s">
        <v>2318</v>
      </c>
      <c r="E285" s="1105">
        <v>30</v>
      </c>
      <c r="F285" s="1106" t="s">
        <v>2368</v>
      </c>
    </row>
    <row r="286" spans="2:6" x14ac:dyDescent="0.2">
      <c r="B286" s="1104">
        <v>268</v>
      </c>
      <c r="C286" s="1105" t="s">
        <v>2317</v>
      </c>
      <c r="D286" s="1105" t="s">
        <v>2318</v>
      </c>
      <c r="E286" s="1105">
        <v>30</v>
      </c>
      <c r="F286" s="1106" t="s">
        <v>2369</v>
      </c>
    </row>
    <row r="287" spans="2:6" x14ac:dyDescent="0.2">
      <c r="B287" s="1104">
        <v>269</v>
      </c>
      <c r="C287" s="1105" t="s">
        <v>2317</v>
      </c>
      <c r="D287" s="1105" t="s">
        <v>2318</v>
      </c>
      <c r="E287" s="1105">
        <v>27</v>
      </c>
      <c r="F287" s="1106">
        <v>185</v>
      </c>
    </row>
    <row r="288" spans="2:6" x14ac:dyDescent="0.2">
      <c r="B288" s="1104">
        <v>270</v>
      </c>
      <c r="C288" s="1105" t="s">
        <v>2317</v>
      </c>
      <c r="D288" s="1105" t="s">
        <v>2318</v>
      </c>
      <c r="E288" s="1105">
        <v>30</v>
      </c>
      <c r="F288" s="1106">
        <v>235</v>
      </c>
    </row>
    <row r="289" spans="2:6" x14ac:dyDescent="0.2">
      <c r="B289" s="1104">
        <v>271</v>
      </c>
      <c r="C289" s="1105" t="s">
        <v>2317</v>
      </c>
      <c r="D289" s="1105" t="s">
        <v>2318</v>
      </c>
      <c r="E289" s="1105">
        <v>30</v>
      </c>
      <c r="F289" s="1106">
        <v>175</v>
      </c>
    </row>
    <row r="290" spans="2:6" x14ac:dyDescent="0.2">
      <c r="B290" s="1104">
        <v>272</v>
      </c>
      <c r="C290" s="1105" t="s">
        <v>2327</v>
      </c>
      <c r="D290" s="1105" t="s">
        <v>2328</v>
      </c>
      <c r="E290" s="1105">
        <v>21</v>
      </c>
      <c r="F290" s="1106">
        <v>90</v>
      </c>
    </row>
    <row r="291" spans="2:6" x14ac:dyDescent="0.2">
      <c r="B291" s="1104">
        <v>273</v>
      </c>
      <c r="C291" s="1105" t="s">
        <v>2317</v>
      </c>
      <c r="D291" s="1105" t="s">
        <v>2318</v>
      </c>
      <c r="E291" s="1105">
        <v>27</v>
      </c>
      <c r="F291" s="1106">
        <v>125</v>
      </c>
    </row>
    <row r="292" spans="2:6" x14ac:dyDescent="0.2">
      <c r="B292" s="1104">
        <v>274</v>
      </c>
      <c r="C292" s="1105" t="s">
        <v>2317</v>
      </c>
      <c r="D292" s="1105" t="s">
        <v>2318</v>
      </c>
      <c r="E292" s="1105">
        <v>26</v>
      </c>
      <c r="F292" s="1106" t="s">
        <v>2370</v>
      </c>
    </row>
    <row r="293" spans="2:6" x14ac:dyDescent="0.2">
      <c r="B293" s="1104">
        <v>275</v>
      </c>
      <c r="C293" s="1105" t="s">
        <v>2317</v>
      </c>
      <c r="D293" s="1105" t="s">
        <v>2318</v>
      </c>
      <c r="E293" s="1105">
        <v>20</v>
      </c>
      <c r="F293" s="1106">
        <v>95</v>
      </c>
    </row>
    <row r="294" spans="2:6" x14ac:dyDescent="0.2">
      <c r="B294" s="1104">
        <v>276</v>
      </c>
      <c r="C294" s="1105" t="s">
        <v>2355</v>
      </c>
      <c r="D294" s="1105" t="s">
        <v>2356</v>
      </c>
      <c r="E294" s="1105">
        <v>34</v>
      </c>
      <c r="F294" s="1106" t="s">
        <v>2371</v>
      </c>
    </row>
    <row r="295" spans="2:6" x14ac:dyDescent="0.2">
      <c r="B295" s="1104">
        <v>277</v>
      </c>
      <c r="C295" s="1105" t="s">
        <v>2355</v>
      </c>
      <c r="D295" s="1105" t="s">
        <v>2356</v>
      </c>
      <c r="E295" s="1105">
        <v>31</v>
      </c>
      <c r="F295" s="1106">
        <v>170</v>
      </c>
    </row>
    <row r="296" spans="2:6" x14ac:dyDescent="0.2">
      <c r="B296" s="1104">
        <v>278</v>
      </c>
      <c r="C296" s="1105" t="s">
        <v>2355</v>
      </c>
      <c r="D296" s="1105" t="s">
        <v>2356</v>
      </c>
      <c r="E296" s="1105">
        <v>30</v>
      </c>
      <c r="F296" s="1106">
        <v>180</v>
      </c>
    </row>
    <row r="297" spans="2:6" x14ac:dyDescent="0.2">
      <c r="B297" s="1104">
        <v>279</v>
      </c>
      <c r="C297" s="1105" t="s">
        <v>2355</v>
      </c>
      <c r="D297" s="1105" t="s">
        <v>2356</v>
      </c>
      <c r="E297" s="1105">
        <v>29</v>
      </c>
      <c r="F297" s="1106">
        <v>145</v>
      </c>
    </row>
    <row r="298" spans="2:6" x14ac:dyDescent="0.2">
      <c r="B298" s="1104">
        <v>280</v>
      </c>
      <c r="C298" s="1105" t="s">
        <v>2355</v>
      </c>
      <c r="D298" s="1105" t="s">
        <v>2356</v>
      </c>
      <c r="E298" s="1105">
        <v>31</v>
      </c>
      <c r="F298" s="1106">
        <v>170</v>
      </c>
    </row>
    <row r="299" spans="2:6" x14ac:dyDescent="0.2">
      <c r="B299" s="1104">
        <v>281</v>
      </c>
      <c r="C299" s="1105" t="s">
        <v>2355</v>
      </c>
      <c r="D299" s="1105" t="s">
        <v>2356</v>
      </c>
      <c r="E299" s="1105">
        <v>29</v>
      </c>
      <c r="F299" s="1106">
        <v>180</v>
      </c>
    </row>
    <row r="300" spans="2:6" x14ac:dyDescent="0.2">
      <c r="B300" s="1104">
        <v>282</v>
      </c>
      <c r="C300" s="1105" t="s">
        <v>2317</v>
      </c>
      <c r="D300" s="1105" t="s">
        <v>2318</v>
      </c>
      <c r="E300" s="1105">
        <v>28</v>
      </c>
      <c r="F300" s="1106">
        <v>230</v>
      </c>
    </row>
    <row r="301" spans="2:6" x14ac:dyDescent="0.2">
      <c r="B301" s="1104">
        <v>283</v>
      </c>
      <c r="C301" s="1105" t="s">
        <v>2355</v>
      </c>
      <c r="D301" s="1105" t="s">
        <v>2356</v>
      </c>
      <c r="E301" s="1105">
        <v>31</v>
      </c>
      <c r="F301" s="1106">
        <v>155</v>
      </c>
    </row>
    <row r="302" spans="2:6" x14ac:dyDescent="0.2">
      <c r="B302" s="1104">
        <v>284</v>
      </c>
      <c r="C302" s="1105" t="s">
        <v>2355</v>
      </c>
      <c r="D302" s="1105" t="s">
        <v>2356</v>
      </c>
      <c r="E302" s="1105">
        <v>31</v>
      </c>
      <c r="F302" s="1106">
        <v>180</v>
      </c>
    </row>
    <row r="303" spans="2:6" x14ac:dyDescent="0.2">
      <c r="B303" s="1104">
        <v>285</v>
      </c>
      <c r="C303" s="1105" t="s">
        <v>2372</v>
      </c>
      <c r="D303" s="1105" t="s">
        <v>2373</v>
      </c>
      <c r="E303" s="1105">
        <v>16</v>
      </c>
      <c r="F303" s="1106">
        <v>85</v>
      </c>
    </row>
    <row r="304" spans="2:6" x14ac:dyDescent="0.2">
      <c r="B304" s="1104">
        <v>286</v>
      </c>
      <c r="C304" s="1105" t="s">
        <v>2374</v>
      </c>
      <c r="D304" s="1105" t="s">
        <v>2375</v>
      </c>
      <c r="E304" s="1105">
        <v>21</v>
      </c>
      <c r="F304" s="1106">
        <v>90</v>
      </c>
    </row>
    <row r="305" spans="2:6" x14ac:dyDescent="0.2">
      <c r="B305" s="1104">
        <v>287</v>
      </c>
      <c r="C305" s="1105" t="s">
        <v>2374</v>
      </c>
      <c r="D305" s="1105" t="s">
        <v>2375</v>
      </c>
      <c r="E305" s="1105">
        <v>24</v>
      </c>
      <c r="F305" s="1106">
        <v>145</v>
      </c>
    </row>
    <row r="306" spans="2:6" x14ac:dyDescent="0.2">
      <c r="B306" s="1104">
        <v>289</v>
      </c>
      <c r="C306" s="1105" t="s">
        <v>2327</v>
      </c>
      <c r="D306" s="1105" t="s">
        <v>2328</v>
      </c>
      <c r="E306" s="1105">
        <v>20</v>
      </c>
      <c r="F306" s="1106">
        <v>155</v>
      </c>
    </row>
    <row r="307" spans="2:6" x14ac:dyDescent="0.2">
      <c r="B307" s="1104">
        <v>289</v>
      </c>
      <c r="C307" s="1105" t="s">
        <v>2317</v>
      </c>
      <c r="D307" s="1105" t="s">
        <v>2318</v>
      </c>
      <c r="E307" s="1105">
        <v>30</v>
      </c>
      <c r="F307" s="1106">
        <v>370</v>
      </c>
    </row>
    <row r="308" spans="2:6" x14ac:dyDescent="0.2">
      <c r="B308" s="1104">
        <v>290</v>
      </c>
      <c r="C308" s="1105" t="s">
        <v>2355</v>
      </c>
      <c r="D308" s="1105" t="s">
        <v>2356</v>
      </c>
      <c r="E308" s="1105">
        <v>31</v>
      </c>
      <c r="F308" s="1106">
        <v>280</v>
      </c>
    </row>
    <row r="309" spans="2:6" x14ac:dyDescent="0.2">
      <c r="B309" s="1104">
        <v>291</v>
      </c>
      <c r="C309" s="1105" t="s">
        <v>2355</v>
      </c>
      <c r="D309" s="1105" t="s">
        <v>2356</v>
      </c>
      <c r="E309" s="1105">
        <v>30</v>
      </c>
      <c r="F309" s="1106">
        <v>240</v>
      </c>
    </row>
    <row r="310" spans="2:6" x14ac:dyDescent="0.2">
      <c r="B310" s="1104">
        <v>292</v>
      </c>
      <c r="C310" s="1105" t="s">
        <v>2355</v>
      </c>
      <c r="D310" s="1105" t="s">
        <v>2356</v>
      </c>
      <c r="E310" s="1105">
        <v>28</v>
      </c>
      <c r="F310" s="1106">
        <v>235</v>
      </c>
    </row>
    <row r="311" spans="2:6" x14ac:dyDescent="0.2">
      <c r="B311" s="1104">
        <v>293</v>
      </c>
      <c r="C311" s="1105" t="s">
        <v>2355</v>
      </c>
      <c r="D311" s="1105" t="s">
        <v>2356</v>
      </c>
      <c r="E311" s="1105">
        <v>29</v>
      </c>
      <c r="F311" s="1106">
        <v>255</v>
      </c>
    </row>
    <row r="312" spans="2:6" x14ac:dyDescent="0.2">
      <c r="B312" s="1104">
        <v>294</v>
      </c>
      <c r="C312" s="1105" t="s">
        <v>2355</v>
      </c>
      <c r="D312" s="1105" t="s">
        <v>2356</v>
      </c>
      <c r="E312" s="1105">
        <v>31</v>
      </c>
      <c r="F312" s="1106">
        <v>260</v>
      </c>
    </row>
    <row r="313" spans="2:6" x14ac:dyDescent="0.2">
      <c r="B313" s="1104">
        <v>295</v>
      </c>
      <c r="C313" s="1105" t="s">
        <v>2355</v>
      </c>
      <c r="D313" s="1105" t="s">
        <v>2356</v>
      </c>
      <c r="E313" s="1105">
        <v>31</v>
      </c>
      <c r="F313" s="1106">
        <v>180</v>
      </c>
    </row>
    <row r="314" spans="2:6" x14ac:dyDescent="0.2">
      <c r="B314" s="1104">
        <v>296</v>
      </c>
      <c r="C314" s="1105" t="s">
        <v>2355</v>
      </c>
      <c r="D314" s="1105" t="s">
        <v>2356</v>
      </c>
      <c r="E314" s="1105">
        <v>30</v>
      </c>
      <c r="F314" s="1106">
        <v>140</v>
      </c>
    </row>
    <row r="315" spans="2:6" x14ac:dyDescent="0.2">
      <c r="B315" s="1104">
        <v>297</v>
      </c>
      <c r="C315" s="1105" t="s">
        <v>2317</v>
      </c>
      <c r="D315" s="1105" t="s">
        <v>2318</v>
      </c>
      <c r="E315" s="1105">
        <v>23</v>
      </c>
      <c r="F315" s="1106">
        <v>190</v>
      </c>
    </row>
    <row r="316" spans="2:6" x14ac:dyDescent="0.2">
      <c r="B316" s="1104">
        <v>298</v>
      </c>
      <c r="C316" s="1105" t="s">
        <v>2317</v>
      </c>
      <c r="D316" s="1105" t="s">
        <v>2318</v>
      </c>
      <c r="E316" s="1105">
        <v>26</v>
      </c>
      <c r="F316" s="1106">
        <v>215</v>
      </c>
    </row>
    <row r="317" spans="2:6" x14ac:dyDescent="0.2">
      <c r="B317" s="1104">
        <v>299</v>
      </c>
      <c r="C317" s="1105" t="s">
        <v>2317</v>
      </c>
      <c r="D317" s="1105" t="s">
        <v>2318</v>
      </c>
      <c r="E317" s="1105">
        <v>27</v>
      </c>
      <c r="F317" s="1106">
        <v>290</v>
      </c>
    </row>
    <row r="318" spans="2:6" x14ac:dyDescent="0.2">
      <c r="B318" s="1104">
        <v>300</v>
      </c>
      <c r="C318" s="1105" t="s">
        <v>2355</v>
      </c>
      <c r="D318" s="1105" t="s">
        <v>2356</v>
      </c>
      <c r="E318" s="1105">
        <v>31</v>
      </c>
      <c r="F318" s="1106">
        <v>135</v>
      </c>
    </row>
    <row r="319" spans="2:6" x14ac:dyDescent="0.2">
      <c r="B319" s="1104">
        <v>301</v>
      </c>
      <c r="C319" s="1105" t="s">
        <v>2355</v>
      </c>
      <c r="D319" s="1105" t="s">
        <v>2356</v>
      </c>
      <c r="E319" s="1105">
        <v>33</v>
      </c>
      <c r="F319" s="1106">
        <v>150</v>
      </c>
    </row>
    <row r="320" spans="2:6" x14ac:dyDescent="0.2">
      <c r="B320" s="1104">
        <v>302</v>
      </c>
      <c r="C320" s="1105" t="s">
        <v>2374</v>
      </c>
      <c r="D320" s="1105" t="s">
        <v>2375</v>
      </c>
      <c r="E320" s="1105">
        <v>18</v>
      </c>
      <c r="F320" s="1106">
        <v>145</v>
      </c>
    </row>
    <row r="321" spans="2:6" x14ac:dyDescent="0.2">
      <c r="B321" s="1104">
        <v>303</v>
      </c>
      <c r="C321" s="1105" t="s">
        <v>2355</v>
      </c>
      <c r="D321" s="1105" t="s">
        <v>2356</v>
      </c>
      <c r="E321" s="1105">
        <v>29</v>
      </c>
      <c r="F321" s="1106">
        <v>150</v>
      </c>
    </row>
    <row r="322" spans="2:6" x14ac:dyDescent="0.2">
      <c r="B322" s="1104">
        <v>304</v>
      </c>
      <c r="C322" s="1105" t="s">
        <v>2355</v>
      </c>
      <c r="D322" s="1105" t="s">
        <v>2356</v>
      </c>
      <c r="E322" s="1105">
        <v>30</v>
      </c>
      <c r="F322" s="1106">
        <v>155</v>
      </c>
    </row>
    <row r="323" spans="2:6" x14ac:dyDescent="0.2">
      <c r="B323" s="1104">
        <v>305</v>
      </c>
      <c r="C323" s="1105" t="s">
        <v>2355</v>
      </c>
      <c r="D323" s="1105" t="s">
        <v>2356</v>
      </c>
      <c r="E323" s="1105">
        <v>30</v>
      </c>
      <c r="F323" s="1106">
        <v>170</v>
      </c>
    </row>
    <row r="324" spans="2:6" x14ac:dyDescent="0.2">
      <c r="B324" s="1104">
        <v>306</v>
      </c>
      <c r="C324" s="1105" t="s">
        <v>2355</v>
      </c>
      <c r="D324" s="1105" t="s">
        <v>2356</v>
      </c>
      <c r="E324" s="1105">
        <v>30</v>
      </c>
      <c r="F324" s="1106">
        <v>175</v>
      </c>
    </row>
    <row r="325" spans="2:6" x14ac:dyDescent="0.2">
      <c r="B325" s="1104">
        <v>307</v>
      </c>
      <c r="C325" s="1105" t="s">
        <v>2317</v>
      </c>
      <c r="D325" s="1105" t="s">
        <v>2318</v>
      </c>
      <c r="E325" s="1105">
        <v>30</v>
      </c>
      <c r="F325" s="1106">
        <v>225</v>
      </c>
    </row>
    <row r="326" spans="2:6" x14ac:dyDescent="0.2">
      <c r="B326" s="1104">
        <v>308</v>
      </c>
      <c r="C326" s="1105" t="s">
        <v>2317</v>
      </c>
      <c r="D326" s="1105" t="s">
        <v>2318</v>
      </c>
      <c r="E326" s="1105">
        <v>28</v>
      </c>
      <c r="F326" s="1106">
        <v>220</v>
      </c>
    </row>
    <row r="327" spans="2:6" x14ac:dyDescent="0.2">
      <c r="B327" s="1104">
        <v>309</v>
      </c>
      <c r="C327" s="1105" t="s">
        <v>2317</v>
      </c>
      <c r="D327" s="1105" t="s">
        <v>2318</v>
      </c>
      <c r="E327" s="1105">
        <v>28</v>
      </c>
      <c r="F327" s="1106">
        <v>210</v>
      </c>
    </row>
    <row r="328" spans="2:6" x14ac:dyDescent="0.2">
      <c r="B328" s="1104">
        <v>310</v>
      </c>
      <c r="C328" s="1105" t="s">
        <v>2355</v>
      </c>
      <c r="D328" s="1105" t="s">
        <v>2356</v>
      </c>
      <c r="E328" s="1105">
        <v>27</v>
      </c>
      <c r="F328" s="1106">
        <v>115</v>
      </c>
    </row>
    <row r="329" spans="2:6" x14ac:dyDescent="0.2">
      <c r="B329" s="1104">
        <v>311</v>
      </c>
      <c r="C329" s="1105" t="s">
        <v>2355</v>
      </c>
      <c r="D329" s="1105" t="s">
        <v>2356</v>
      </c>
      <c r="E329" s="1105">
        <v>29</v>
      </c>
      <c r="F329" s="1106">
        <v>205</v>
      </c>
    </row>
    <row r="330" spans="2:6" x14ac:dyDescent="0.2">
      <c r="B330" s="1104">
        <v>312</v>
      </c>
      <c r="C330" s="1105" t="s">
        <v>2317</v>
      </c>
      <c r="D330" s="1105" t="s">
        <v>2318</v>
      </c>
      <c r="E330" s="1105">
        <v>32</v>
      </c>
      <c r="F330" s="1106">
        <v>325</v>
      </c>
    </row>
    <row r="331" spans="2:6" x14ac:dyDescent="0.2">
      <c r="B331" s="1104">
        <v>313</v>
      </c>
      <c r="C331" s="1105" t="s">
        <v>2317</v>
      </c>
      <c r="D331" s="1105" t="s">
        <v>2318</v>
      </c>
      <c r="E331" s="1105">
        <v>30</v>
      </c>
      <c r="F331" s="1106" t="s">
        <v>2376</v>
      </c>
    </row>
    <row r="332" spans="2:6" x14ac:dyDescent="0.2">
      <c r="B332" s="1104">
        <v>314</v>
      </c>
      <c r="C332" s="1105" t="s">
        <v>2317</v>
      </c>
      <c r="D332" s="1105" t="s">
        <v>2318</v>
      </c>
      <c r="E332" s="1105">
        <v>27</v>
      </c>
      <c r="F332" s="1106" t="s">
        <v>2377</v>
      </c>
    </row>
    <row r="333" spans="2:6" x14ac:dyDescent="0.2">
      <c r="B333" s="1104">
        <v>315</v>
      </c>
      <c r="C333" s="1105" t="s">
        <v>2317</v>
      </c>
      <c r="D333" s="1105" t="s">
        <v>2318</v>
      </c>
      <c r="E333" s="1105">
        <v>26</v>
      </c>
      <c r="F333" s="1106">
        <v>180</v>
      </c>
    </row>
    <row r="334" spans="2:6" x14ac:dyDescent="0.2">
      <c r="B334" s="1104">
        <v>316</v>
      </c>
      <c r="C334" s="1105" t="s">
        <v>2317</v>
      </c>
      <c r="D334" s="1105" t="s">
        <v>2318</v>
      </c>
      <c r="E334" s="1105">
        <v>26</v>
      </c>
      <c r="F334" s="1106">
        <v>225</v>
      </c>
    </row>
    <row r="335" spans="2:6" x14ac:dyDescent="0.2">
      <c r="B335" s="1104">
        <v>317</v>
      </c>
      <c r="C335" s="1105" t="s">
        <v>2372</v>
      </c>
      <c r="D335" s="1105" t="s">
        <v>2373</v>
      </c>
      <c r="E335" s="1105">
        <v>21</v>
      </c>
      <c r="F335" s="1106">
        <v>115</v>
      </c>
    </row>
    <row r="336" spans="2:6" x14ac:dyDescent="0.2">
      <c r="B336" s="1104">
        <v>318</v>
      </c>
      <c r="C336" s="1105" t="s">
        <v>2317</v>
      </c>
      <c r="D336" s="1105" t="s">
        <v>2318</v>
      </c>
      <c r="E336" s="1105">
        <v>29</v>
      </c>
      <c r="F336" s="1106" t="s">
        <v>2378</v>
      </c>
    </row>
    <row r="337" spans="2:6" x14ac:dyDescent="0.2">
      <c r="B337" s="1104">
        <v>319</v>
      </c>
      <c r="C337" s="1105" t="s">
        <v>2379</v>
      </c>
      <c r="D337" s="1105" t="s">
        <v>2380</v>
      </c>
      <c r="E337" s="1105">
        <v>15</v>
      </c>
      <c r="F337" s="1106" t="s">
        <v>2359</v>
      </c>
    </row>
    <row r="338" spans="2:6" x14ac:dyDescent="0.2">
      <c r="B338" s="1104">
        <v>320</v>
      </c>
      <c r="C338" s="1105" t="s">
        <v>2351</v>
      </c>
      <c r="D338" s="1105" t="s">
        <v>2352</v>
      </c>
      <c r="E338" s="1105">
        <v>13</v>
      </c>
      <c r="F338" s="1106">
        <v>80</v>
      </c>
    </row>
    <row r="339" spans="2:6" x14ac:dyDescent="0.2">
      <c r="B339" s="1104">
        <v>321</v>
      </c>
      <c r="C339" s="1105" t="s">
        <v>2317</v>
      </c>
      <c r="D339" s="1105" t="s">
        <v>2318</v>
      </c>
      <c r="E339" s="1105">
        <v>28</v>
      </c>
      <c r="F339" s="1106">
        <v>245</v>
      </c>
    </row>
    <row r="340" spans="2:6" x14ac:dyDescent="0.2">
      <c r="B340" s="1104">
        <v>322</v>
      </c>
      <c r="C340" s="1105" t="s">
        <v>2317</v>
      </c>
      <c r="D340" s="1105" t="s">
        <v>2318</v>
      </c>
      <c r="E340" s="1105">
        <v>12</v>
      </c>
      <c r="F340" s="1106">
        <v>85</v>
      </c>
    </row>
    <row r="341" spans="2:6" x14ac:dyDescent="0.2">
      <c r="B341" s="1104">
        <v>323</v>
      </c>
      <c r="C341" s="1105" t="s">
        <v>2357</v>
      </c>
      <c r="D341" s="1105" t="s">
        <v>2358</v>
      </c>
      <c r="E341" s="1105">
        <v>19</v>
      </c>
      <c r="F341" s="1106">
        <v>95</v>
      </c>
    </row>
    <row r="342" spans="2:6" x14ac:dyDescent="0.2">
      <c r="B342" s="1104">
        <v>324</v>
      </c>
      <c r="C342" s="1105" t="s">
        <v>2317</v>
      </c>
      <c r="D342" s="1105" t="s">
        <v>2318</v>
      </c>
      <c r="E342" s="1105">
        <v>23</v>
      </c>
      <c r="F342" s="1106">
        <v>145</v>
      </c>
    </row>
    <row r="343" spans="2:6" x14ac:dyDescent="0.2">
      <c r="B343" s="1104">
        <v>325</v>
      </c>
      <c r="C343" s="1105" t="s">
        <v>2327</v>
      </c>
      <c r="D343" s="1105" t="s">
        <v>2328</v>
      </c>
      <c r="E343" s="1105">
        <v>22</v>
      </c>
      <c r="F343" s="1106">
        <v>105</v>
      </c>
    </row>
    <row r="344" spans="2:6" x14ac:dyDescent="0.2">
      <c r="B344" s="1104">
        <v>326</v>
      </c>
      <c r="C344" s="1105" t="s">
        <v>2317</v>
      </c>
      <c r="D344" s="1105" t="s">
        <v>2318</v>
      </c>
      <c r="E344" s="1105">
        <v>24</v>
      </c>
      <c r="F344" s="1106">
        <v>185</v>
      </c>
    </row>
    <row r="345" spans="2:6" x14ac:dyDescent="0.2">
      <c r="B345" s="1104">
        <v>327</v>
      </c>
      <c r="C345" s="1105" t="s">
        <v>2317</v>
      </c>
      <c r="D345" s="1105" t="s">
        <v>2318</v>
      </c>
      <c r="E345" s="1105">
        <v>24</v>
      </c>
      <c r="F345" s="1106">
        <v>185</v>
      </c>
    </row>
    <row r="346" spans="2:6" x14ac:dyDescent="0.2">
      <c r="B346" s="1104">
        <v>328</v>
      </c>
      <c r="C346" s="1105" t="s">
        <v>2317</v>
      </c>
      <c r="D346" s="1105" t="s">
        <v>2318</v>
      </c>
      <c r="E346" s="1105">
        <v>24</v>
      </c>
      <c r="F346" s="1106" t="s">
        <v>2381</v>
      </c>
    </row>
    <row r="347" spans="2:6" x14ac:dyDescent="0.2">
      <c r="B347" s="1104">
        <v>329</v>
      </c>
      <c r="C347" s="1105" t="s">
        <v>2357</v>
      </c>
      <c r="D347" s="1105" t="s">
        <v>2358</v>
      </c>
      <c r="E347" s="1105">
        <v>19</v>
      </c>
      <c r="F347" s="1106">
        <v>90</v>
      </c>
    </row>
    <row r="348" spans="2:6" x14ac:dyDescent="0.2">
      <c r="B348" s="1104">
        <v>330</v>
      </c>
      <c r="C348" s="1105" t="s">
        <v>2357</v>
      </c>
      <c r="D348" s="1105" t="s">
        <v>2358</v>
      </c>
      <c r="E348" s="1105">
        <v>25</v>
      </c>
      <c r="F348" s="1106">
        <v>135</v>
      </c>
    </row>
    <row r="349" spans="2:6" x14ac:dyDescent="0.2">
      <c r="B349" s="1104">
        <v>331</v>
      </c>
      <c r="C349" s="1105" t="s">
        <v>2327</v>
      </c>
      <c r="D349" s="1105" t="s">
        <v>2328</v>
      </c>
      <c r="E349" s="1105">
        <v>21</v>
      </c>
      <c r="F349" s="1106">
        <v>120</v>
      </c>
    </row>
    <row r="350" spans="2:6" x14ac:dyDescent="0.2">
      <c r="B350" s="1104">
        <v>332</v>
      </c>
      <c r="C350" s="1105" t="s">
        <v>2327</v>
      </c>
      <c r="D350" s="1105" t="s">
        <v>2328</v>
      </c>
      <c r="E350" s="1105">
        <v>22</v>
      </c>
      <c r="F350" s="1106">
        <v>130</v>
      </c>
    </row>
    <row r="351" spans="2:6" x14ac:dyDescent="0.2">
      <c r="B351" s="1104">
        <v>333</v>
      </c>
      <c r="C351" s="1105" t="s">
        <v>2327</v>
      </c>
      <c r="D351" s="1105" t="s">
        <v>2328</v>
      </c>
      <c r="E351" s="1105">
        <v>20</v>
      </c>
      <c r="F351" s="1106">
        <v>110</v>
      </c>
    </row>
    <row r="352" spans="2:6" x14ac:dyDescent="0.2">
      <c r="B352" s="1104">
        <v>334</v>
      </c>
      <c r="C352" s="1105" t="s">
        <v>2357</v>
      </c>
      <c r="D352" s="1105" t="s">
        <v>2358</v>
      </c>
      <c r="E352" s="1105">
        <v>22</v>
      </c>
      <c r="F352" s="1106">
        <v>145</v>
      </c>
    </row>
    <row r="353" spans="2:6" x14ac:dyDescent="0.2">
      <c r="B353" s="1104">
        <v>335</v>
      </c>
      <c r="C353" s="1105" t="s">
        <v>2357</v>
      </c>
      <c r="D353" s="1105" t="s">
        <v>2358</v>
      </c>
      <c r="E353" s="1105">
        <v>21</v>
      </c>
      <c r="F353" s="1106">
        <v>110</v>
      </c>
    </row>
    <row r="354" spans="2:6" x14ac:dyDescent="0.2">
      <c r="B354" s="1104">
        <v>336</v>
      </c>
      <c r="C354" s="1105" t="s">
        <v>2357</v>
      </c>
      <c r="D354" s="1105" t="s">
        <v>2358</v>
      </c>
      <c r="E354" s="1105">
        <v>22</v>
      </c>
      <c r="F354" s="1106">
        <v>125</v>
      </c>
    </row>
    <row r="355" spans="2:6" x14ac:dyDescent="0.2">
      <c r="B355" s="1104">
        <v>337</v>
      </c>
      <c r="C355" s="1105" t="s">
        <v>2327</v>
      </c>
      <c r="D355" s="1105" t="s">
        <v>2328</v>
      </c>
      <c r="E355" s="1105">
        <v>19</v>
      </c>
      <c r="F355" s="1106">
        <v>90</v>
      </c>
    </row>
    <row r="356" spans="2:6" x14ac:dyDescent="0.2">
      <c r="B356" s="1104">
        <v>338</v>
      </c>
      <c r="C356" s="1105" t="s">
        <v>2317</v>
      </c>
      <c r="D356" s="1105" t="s">
        <v>2318</v>
      </c>
      <c r="E356" s="1105">
        <v>21</v>
      </c>
      <c r="F356" s="1106">
        <v>80</v>
      </c>
    </row>
    <row r="357" spans="2:6" x14ac:dyDescent="0.2">
      <c r="B357" s="1104">
        <v>339</v>
      </c>
      <c r="C357" s="1105" t="s">
        <v>2317</v>
      </c>
      <c r="D357" s="1105" t="s">
        <v>2318</v>
      </c>
      <c r="E357" s="1105">
        <v>24</v>
      </c>
      <c r="F357" s="1106">
        <v>135</v>
      </c>
    </row>
    <row r="358" spans="2:6" x14ac:dyDescent="0.2">
      <c r="B358" s="1104">
        <v>340</v>
      </c>
      <c r="C358" s="1105" t="s">
        <v>2317</v>
      </c>
      <c r="D358" s="1105" t="s">
        <v>2318</v>
      </c>
      <c r="E358" s="1105">
        <v>27</v>
      </c>
      <c r="F358" s="1106">
        <v>235</v>
      </c>
    </row>
    <row r="359" spans="2:6" x14ac:dyDescent="0.2">
      <c r="B359" s="1104">
        <v>341</v>
      </c>
      <c r="C359" s="1105" t="s">
        <v>2317</v>
      </c>
      <c r="D359" s="1105" t="s">
        <v>2318</v>
      </c>
      <c r="E359" s="1105">
        <v>23</v>
      </c>
      <c r="F359" s="1106">
        <v>175</v>
      </c>
    </row>
    <row r="360" spans="2:6" x14ac:dyDescent="0.2">
      <c r="B360" s="1104">
        <v>342</v>
      </c>
      <c r="C360" s="1105" t="s">
        <v>2317</v>
      </c>
      <c r="D360" s="1105" t="s">
        <v>2318</v>
      </c>
      <c r="E360" s="1105">
        <v>21</v>
      </c>
      <c r="F360" s="1106" t="s">
        <v>2382</v>
      </c>
    </row>
    <row r="361" spans="2:6" x14ac:dyDescent="0.2">
      <c r="B361" s="1104">
        <v>343</v>
      </c>
      <c r="C361" s="1105" t="s">
        <v>2319</v>
      </c>
      <c r="D361" s="1105" t="s">
        <v>2320</v>
      </c>
      <c r="E361" s="1105">
        <v>12</v>
      </c>
      <c r="F361" s="1106">
        <v>90</v>
      </c>
    </row>
    <row r="362" spans="2:6" x14ac:dyDescent="0.2">
      <c r="B362" s="1104">
        <v>344</v>
      </c>
      <c r="C362" s="1105" t="s">
        <v>2355</v>
      </c>
      <c r="D362" s="1105" t="s">
        <v>2356</v>
      </c>
      <c r="E362" s="1105">
        <v>30</v>
      </c>
      <c r="F362" s="1106">
        <v>195</v>
      </c>
    </row>
    <row r="363" spans="2:6" x14ac:dyDescent="0.2">
      <c r="B363" s="1104">
        <v>345</v>
      </c>
      <c r="C363" s="1105" t="s">
        <v>2355</v>
      </c>
      <c r="D363" s="1105" t="s">
        <v>2356</v>
      </c>
      <c r="E363" s="1105">
        <v>29</v>
      </c>
      <c r="F363" s="1106">
        <v>145</v>
      </c>
    </row>
    <row r="364" spans="2:6" x14ac:dyDescent="0.2">
      <c r="B364" s="1104">
        <v>346</v>
      </c>
      <c r="C364" s="1105" t="s">
        <v>2355</v>
      </c>
      <c r="D364" s="1105" t="s">
        <v>2356</v>
      </c>
      <c r="E364" s="1105">
        <v>30</v>
      </c>
      <c r="F364" s="1106">
        <v>165</v>
      </c>
    </row>
    <row r="365" spans="2:6" x14ac:dyDescent="0.2">
      <c r="B365" s="1104">
        <v>347</v>
      </c>
      <c r="C365" s="1105" t="s">
        <v>2355</v>
      </c>
      <c r="D365" s="1105" t="s">
        <v>2356</v>
      </c>
      <c r="E365" s="1105">
        <v>31</v>
      </c>
      <c r="F365" s="1106">
        <v>210</v>
      </c>
    </row>
    <row r="366" spans="2:6" x14ac:dyDescent="0.2">
      <c r="B366" s="1104">
        <v>348</v>
      </c>
      <c r="C366" s="1105" t="s">
        <v>2383</v>
      </c>
      <c r="D366" s="1105" t="s">
        <v>2384</v>
      </c>
      <c r="E366" s="1105">
        <v>12</v>
      </c>
      <c r="F366" s="1106">
        <v>90</v>
      </c>
    </row>
    <row r="367" spans="2:6" x14ac:dyDescent="0.2">
      <c r="B367" s="1104">
        <v>349</v>
      </c>
      <c r="C367" s="1105" t="s">
        <v>2355</v>
      </c>
      <c r="D367" s="1105" t="s">
        <v>2356</v>
      </c>
      <c r="E367" s="1105">
        <v>29</v>
      </c>
      <c r="F367" s="1106">
        <v>175</v>
      </c>
    </row>
    <row r="368" spans="2:6" x14ac:dyDescent="0.2">
      <c r="B368" s="1104">
        <v>350</v>
      </c>
      <c r="C368" s="1105" t="s">
        <v>2355</v>
      </c>
      <c r="D368" s="1105" t="s">
        <v>2356</v>
      </c>
      <c r="E368" s="1105">
        <v>28</v>
      </c>
      <c r="F368" s="1106">
        <v>140</v>
      </c>
    </row>
    <row r="369" spans="2:6" x14ac:dyDescent="0.2">
      <c r="B369" s="1104">
        <v>351</v>
      </c>
      <c r="C369" s="1105" t="s">
        <v>2355</v>
      </c>
      <c r="D369" s="1105" t="s">
        <v>2356</v>
      </c>
      <c r="E369" s="1105">
        <v>28</v>
      </c>
      <c r="F369" s="1106">
        <v>130</v>
      </c>
    </row>
    <row r="370" spans="2:6" x14ac:dyDescent="0.2">
      <c r="B370" s="1104">
        <v>352</v>
      </c>
      <c r="C370" s="1105" t="s">
        <v>2355</v>
      </c>
      <c r="D370" s="1105" t="s">
        <v>2356</v>
      </c>
      <c r="E370" s="1105">
        <v>28</v>
      </c>
      <c r="F370" s="1106">
        <v>125</v>
      </c>
    </row>
    <row r="371" spans="2:6" x14ac:dyDescent="0.2">
      <c r="B371" s="1104">
        <v>353</v>
      </c>
      <c r="C371" s="1105" t="s">
        <v>2355</v>
      </c>
      <c r="D371" s="1105" t="s">
        <v>2356</v>
      </c>
      <c r="E371" s="1105">
        <v>28</v>
      </c>
      <c r="F371" s="1106">
        <v>115</v>
      </c>
    </row>
    <row r="372" spans="2:6" x14ac:dyDescent="0.2">
      <c r="B372" s="1104">
        <v>354</v>
      </c>
      <c r="C372" s="1105" t="s">
        <v>2355</v>
      </c>
      <c r="D372" s="1105" t="s">
        <v>2356</v>
      </c>
      <c r="E372" s="1105">
        <v>28</v>
      </c>
      <c r="F372" s="1106">
        <v>130</v>
      </c>
    </row>
    <row r="373" spans="2:6" x14ac:dyDescent="0.2">
      <c r="B373" s="1104">
        <v>355</v>
      </c>
      <c r="C373" s="1105" t="s">
        <v>2383</v>
      </c>
      <c r="D373" s="1105" t="s">
        <v>2384</v>
      </c>
      <c r="E373" s="1105">
        <v>13</v>
      </c>
      <c r="F373" s="1106" t="s">
        <v>2385</v>
      </c>
    </row>
    <row r="374" spans="2:6" x14ac:dyDescent="0.2">
      <c r="B374" s="1104">
        <v>356</v>
      </c>
      <c r="C374" s="1105" t="s">
        <v>2383</v>
      </c>
      <c r="D374" s="1105" t="s">
        <v>2384</v>
      </c>
      <c r="E374" s="1105">
        <v>16</v>
      </c>
      <c r="F374" s="1106">
        <v>95</v>
      </c>
    </row>
    <row r="375" spans="2:6" x14ac:dyDescent="0.2">
      <c r="B375" s="1104">
        <v>357</v>
      </c>
      <c r="C375" s="1105" t="s">
        <v>2383</v>
      </c>
      <c r="D375" s="1105" t="s">
        <v>2384</v>
      </c>
      <c r="E375" s="1105">
        <v>14</v>
      </c>
      <c r="F375" s="1106">
        <v>95</v>
      </c>
    </row>
    <row r="376" spans="2:6" x14ac:dyDescent="0.2">
      <c r="B376" s="1104">
        <v>358</v>
      </c>
      <c r="C376" s="1105" t="s">
        <v>2383</v>
      </c>
      <c r="D376" s="1105" t="s">
        <v>2384</v>
      </c>
      <c r="E376" s="1105">
        <v>16</v>
      </c>
      <c r="F376" s="1106">
        <v>100</v>
      </c>
    </row>
    <row r="377" spans="2:6" x14ac:dyDescent="0.2">
      <c r="B377" s="1104">
        <v>359</v>
      </c>
      <c r="C377" s="1105" t="s">
        <v>2355</v>
      </c>
      <c r="D377" s="1105" t="s">
        <v>2356</v>
      </c>
      <c r="E377" s="1105">
        <v>31</v>
      </c>
      <c r="F377" s="1106">
        <v>220</v>
      </c>
    </row>
    <row r="378" spans="2:6" x14ac:dyDescent="0.2">
      <c r="B378" s="1104">
        <v>360</v>
      </c>
      <c r="C378" s="1105" t="s">
        <v>2355</v>
      </c>
      <c r="D378" s="1105" t="s">
        <v>2356</v>
      </c>
      <c r="E378" s="1105">
        <v>31</v>
      </c>
      <c r="F378" s="1106">
        <v>195</v>
      </c>
    </row>
    <row r="379" spans="2:6" x14ac:dyDescent="0.2">
      <c r="B379" s="1104">
        <v>361</v>
      </c>
      <c r="C379" s="1105" t="s">
        <v>2355</v>
      </c>
      <c r="D379" s="1105" t="s">
        <v>2356</v>
      </c>
      <c r="E379" s="1105">
        <v>28</v>
      </c>
      <c r="F379" s="1106">
        <v>110</v>
      </c>
    </row>
    <row r="380" spans="2:6" x14ac:dyDescent="0.2">
      <c r="B380" s="1104">
        <v>362</v>
      </c>
      <c r="C380" s="1105" t="s">
        <v>2355</v>
      </c>
      <c r="D380" s="1105" t="s">
        <v>2356</v>
      </c>
      <c r="E380" s="1105">
        <v>30</v>
      </c>
      <c r="F380" s="1106">
        <v>175</v>
      </c>
    </row>
    <row r="381" spans="2:6" x14ac:dyDescent="0.2">
      <c r="B381" s="1104">
        <v>363</v>
      </c>
      <c r="C381" s="1105" t="s">
        <v>2355</v>
      </c>
      <c r="D381" s="1105" t="s">
        <v>2356</v>
      </c>
      <c r="E381" s="1105">
        <v>29</v>
      </c>
      <c r="F381" s="1106">
        <v>130</v>
      </c>
    </row>
    <row r="382" spans="2:6" x14ac:dyDescent="0.2">
      <c r="B382" s="1104">
        <v>364</v>
      </c>
      <c r="C382" s="1105" t="s">
        <v>2355</v>
      </c>
      <c r="D382" s="1105" t="s">
        <v>2356</v>
      </c>
      <c r="E382" s="1105">
        <v>28</v>
      </c>
      <c r="F382" s="1106">
        <v>165</v>
      </c>
    </row>
    <row r="383" spans="2:6" x14ac:dyDescent="0.2">
      <c r="B383" s="1104">
        <v>365</v>
      </c>
      <c r="C383" s="1105" t="s">
        <v>2355</v>
      </c>
      <c r="D383" s="1105" t="s">
        <v>2356</v>
      </c>
      <c r="E383" s="1105">
        <v>30</v>
      </c>
      <c r="F383" s="1106">
        <v>165</v>
      </c>
    </row>
    <row r="384" spans="2:6" x14ac:dyDescent="0.2">
      <c r="B384" s="1104">
        <v>366</v>
      </c>
      <c r="C384" s="1105" t="s">
        <v>2383</v>
      </c>
      <c r="D384" s="1105" t="s">
        <v>2384</v>
      </c>
      <c r="E384" s="1105">
        <v>17</v>
      </c>
      <c r="F384" s="1106">
        <v>105</v>
      </c>
    </row>
    <row r="385" spans="2:6" x14ac:dyDescent="0.2">
      <c r="B385" s="1104">
        <v>367</v>
      </c>
      <c r="C385" s="1105" t="s">
        <v>2355</v>
      </c>
      <c r="D385" s="1105" t="s">
        <v>2356</v>
      </c>
      <c r="E385" s="1105">
        <v>30</v>
      </c>
      <c r="F385" s="1106">
        <v>17</v>
      </c>
    </row>
    <row r="386" spans="2:6" x14ac:dyDescent="0.2">
      <c r="B386" s="1104">
        <v>368</v>
      </c>
      <c r="C386" s="1105" t="s">
        <v>2355</v>
      </c>
      <c r="D386" s="1105" t="s">
        <v>2356</v>
      </c>
      <c r="E386" s="1105">
        <v>29</v>
      </c>
      <c r="F386" s="1106">
        <v>140</v>
      </c>
    </row>
    <row r="387" spans="2:6" x14ac:dyDescent="0.2">
      <c r="B387" s="1104">
        <v>369</v>
      </c>
      <c r="C387" s="1105" t="s">
        <v>2355</v>
      </c>
      <c r="D387" s="1105" t="s">
        <v>2356</v>
      </c>
      <c r="E387" s="1105">
        <v>29</v>
      </c>
      <c r="F387" s="1106">
        <v>145</v>
      </c>
    </row>
    <row r="388" spans="2:6" x14ac:dyDescent="0.2">
      <c r="B388" s="1104">
        <v>370</v>
      </c>
      <c r="C388" s="1105" t="s">
        <v>2383</v>
      </c>
      <c r="D388" s="1105" t="s">
        <v>2384</v>
      </c>
      <c r="E388" s="1105">
        <v>16</v>
      </c>
      <c r="F388" s="1106">
        <v>100</v>
      </c>
    </row>
    <row r="389" spans="2:6" x14ac:dyDescent="0.2">
      <c r="B389" s="1104">
        <v>371</v>
      </c>
      <c r="C389" s="1105" t="s">
        <v>2317</v>
      </c>
      <c r="D389" s="1105" t="s">
        <v>2318</v>
      </c>
      <c r="E389" s="1105">
        <v>5</v>
      </c>
      <c r="F389" s="1106">
        <v>110</v>
      </c>
    </row>
    <row r="390" spans="2:6" x14ac:dyDescent="0.2">
      <c r="B390" s="1104">
        <v>372</v>
      </c>
      <c r="C390" s="1105" t="s">
        <v>2317</v>
      </c>
      <c r="D390" s="1105" t="s">
        <v>2318</v>
      </c>
      <c r="E390" s="1105">
        <v>15</v>
      </c>
      <c r="F390" s="1106">
        <v>115</v>
      </c>
    </row>
    <row r="391" spans="2:6" x14ac:dyDescent="0.2">
      <c r="B391" s="1104">
        <v>373</v>
      </c>
      <c r="C391" s="1105" t="s">
        <v>2317</v>
      </c>
      <c r="D391" s="1105" t="s">
        <v>2318</v>
      </c>
      <c r="E391" s="1105">
        <v>11</v>
      </c>
      <c r="F391" s="1106">
        <v>125</v>
      </c>
    </row>
    <row r="392" spans="2:6" x14ac:dyDescent="0.2">
      <c r="B392" s="1104">
        <v>374</v>
      </c>
      <c r="C392" s="1105" t="s">
        <v>2317</v>
      </c>
      <c r="D392" s="1105" t="s">
        <v>2318</v>
      </c>
      <c r="E392" s="1105">
        <v>21</v>
      </c>
      <c r="F392" s="1106">
        <v>120</v>
      </c>
    </row>
    <row r="393" spans="2:6" x14ac:dyDescent="0.2">
      <c r="B393" s="1104">
        <v>375</v>
      </c>
      <c r="C393" s="1105" t="s">
        <v>2317</v>
      </c>
      <c r="D393" s="1105" t="s">
        <v>2318</v>
      </c>
      <c r="E393" s="1105">
        <v>25</v>
      </c>
      <c r="F393" s="1106">
        <v>260</v>
      </c>
    </row>
    <row r="394" spans="2:6" x14ac:dyDescent="0.2">
      <c r="B394" s="1104">
        <v>376</v>
      </c>
      <c r="C394" s="1105" t="s">
        <v>2317</v>
      </c>
      <c r="D394" s="1105" t="s">
        <v>2318</v>
      </c>
      <c r="E394" s="1105">
        <v>19</v>
      </c>
      <c r="F394" s="1106">
        <v>120</v>
      </c>
    </row>
    <row r="395" spans="2:6" x14ac:dyDescent="0.2">
      <c r="B395" s="1104">
        <v>377</v>
      </c>
      <c r="C395" s="1105" t="s">
        <v>2317</v>
      </c>
      <c r="D395" s="1105" t="s">
        <v>2318</v>
      </c>
      <c r="E395" s="1105">
        <v>23</v>
      </c>
      <c r="F395" s="1106">
        <v>140</v>
      </c>
    </row>
    <row r="396" spans="2:6" x14ac:dyDescent="0.2">
      <c r="B396" s="1104">
        <v>378</v>
      </c>
      <c r="C396" s="1105" t="s">
        <v>2317</v>
      </c>
      <c r="D396" s="1105" t="s">
        <v>2318</v>
      </c>
      <c r="E396" s="1105">
        <v>21</v>
      </c>
      <c r="F396" s="1106">
        <v>130</v>
      </c>
    </row>
    <row r="397" spans="2:6" x14ac:dyDescent="0.2">
      <c r="B397" s="1104">
        <v>379</v>
      </c>
      <c r="C397" s="1105" t="s">
        <v>2317</v>
      </c>
      <c r="D397" s="1105" t="s">
        <v>2318</v>
      </c>
      <c r="E397" s="1105">
        <v>24</v>
      </c>
      <c r="F397" s="1106">
        <v>255</v>
      </c>
    </row>
    <row r="398" spans="2:6" x14ac:dyDescent="0.2">
      <c r="B398" s="1104">
        <v>380</v>
      </c>
      <c r="C398" s="1105" t="s">
        <v>2317</v>
      </c>
      <c r="D398" s="1105" t="s">
        <v>2318</v>
      </c>
      <c r="E398" s="1105">
        <v>19</v>
      </c>
      <c r="F398" s="1106">
        <v>105</v>
      </c>
    </row>
    <row r="399" spans="2:6" x14ac:dyDescent="0.2">
      <c r="B399" s="1104">
        <v>381</v>
      </c>
      <c r="C399" s="1105" t="s">
        <v>2317</v>
      </c>
      <c r="D399" s="1105" t="s">
        <v>2318</v>
      </c>
      <c r="E399" s="1105">
        <v>21</v>
      </c>
      <c r="F399" s="1106">
        <v>145</v>
      </c>
    </row>
    <row r="400" spans="2:6" x14ac:dyDescent="0.2">
      <c r="B400" s="1104">
        <v>382</v>
      </c>
      <c r="C400" s="1105" t="s">
        <v>2383</v>
      </c>
      <c r="D400" s="1105" t="s">
        <v>2384</v>
      </c>
      <c r="E400" s="1105">
        <v>15</v>
      </c>
      <c r="F400" s="1106" t="s">
        <v>2386</v>
      </c>
    </row>
    <row r="401" spans="2:6" x14ac:dyDescent="0.2">
      <c r="B401" s="1104">
        <v>383</v>
      </c>
      <c r="C401" s="1105" t="s">
        <v>2355</v>
      </c>
      <c r="D401" s="1105" t="s">
        <v>2356</v>
      </c>
      <c r="E401" s="1105">
        <v>28</v>
      </c>
      <c r="F401" s="1106">
        <v>150</v>
      </c>
    </row>
    <row r="402" spans="2:6" x14ac:dyDescent="0.2">
      <c r="B402" s="1104">
        <v>384</v>
      </c>
      <c r="C402" s="1105" t="s">
        <v>2355</v>
      </c>
      <c r="D402" s="1105" t="s">
        <v>2356</v>
      </c>
      <c r="E402" s="1105">
        <v>28</v>
      </c>
      <c r="F402" s="1106">
        <v>125</v>
      </c>
    </row>
    <row r="403" spans="2:6" x14ac:dyDescent="0.2">
      <c r="B403" s="1104">
        <v>385</v>
      </c>
      <c r="C403" s="1105" t="s">
        <v>2327</v>
      </c>
      <c r="D403" s="1105" t="s">
        <v>2328</v>
      </c>
      <c r="E403" s="1105">
        <v>23</v>
      </c>
      <c r="F403" s="1106">
        <v>110</v>
      </c>
    </row>
    <row r="404" spans="2:6" x14ac:dyDescent="0.2">
      <c r="B404" s="1104">
        <v>386</v>
      </c>
      <c r="C404" s="1105" t="s">
        <v>2327</v>
      </c>
      <c r="D404" s="1105" t="s">
        <v>2328</v>
      </c>
      <c r="E404" s="1105">
        <v>23</v>
      </c>
      <c r="F404" s="1106">
        <v>90</v>
      </c>
    </row>
    <row r="405" spans="2:6" x14ac:dyDescent="0.2">
      <c r="B405" s="1104">
        <v>387</v>
      </c>
      <c r="C405" s="1105" t="s">
        <v>2327</v>
      </c>
      <c r="D405" s="1105" t="s">
        <v>2328</v>
      </c>
      <c r="E405" s="1105">
        <v>24</v>
      </c>
      <c r="F405" s="1106">
        <v>105</v>
      </c>
    </row>
    <row r="406" spans="2:6" x14ac:dyDescent="0.2">
      <c r="B406" s="1104">
        <v>388</v>
      </c>
      <c r="C406" s="1105" t="s">
        <v>2317</v>
      </c>
      <c r="D406" s="1105" t="s">
        <v>2318</v>
      </c>
      <c r="E406" s="1105">
        <v>25</v>
      </c>
      <c r="F406" s="1106">
        <v>150</v>
      </c>
    </row>
    <row r="407" spans="2:6" x14ac:dyDescent="0.2">
      <c r="B407" s="1104">
        <v>389</v>
      </c>
      <c r="C407" s="1105" t="s">
        <v>2317</v>
      </c>
      <c r="D407" s="1105" t="s">
        <v>2318</v>
      </c>
      <c r="E407" s="1105">
        <v>25</v>
      </c>
      <c r="F407" s="1106">
        <v>165</v>
      </c>
    </row>
    <row r="408" spans="2:6" x14ac:dyDescent="0.2">
      <c r="B408" s="1104">
        <v>390</v>
      </c>
      <c r="C408" s="1105" t="s">
        <v>2355</v>
      </c>
      <c r="D408" s="1105" t="s">
        <v>2356</v>
      </c>
      <c r="E408" s="1105">
        <v>31</v>
      </c>
      <c r="F408" s="1106">
        <v>235</v>
      </c>
    </row>
    <row r="409" spans="2:6" x14ac:dyDescent="0.2">
      <c r="B409" s="1104">
        <v>391</v>
      </c>
      <c r="C409" s="1105" t="s">
        <v>2355</v>
      </c>
      <c r="D409" s="1105" t="s">
        <v>2356</v>
      </c>
      <c r="E409" s="1105">
        <v>27</v>
      </c>
      <c r="F409" s="1106">
        <v>160</v>
      </c>
    </row>
    <row r="410" spans="2:6" x14ac:dyDescent="0.2">
      <c r="B410" s="1104">
        <v>392</v>
      </c>
      <c r="C410" s="1105" t="s">
        <v>2355</v>
      </c>
      <c r="D410" s="1105" t="s">
        <v>2356</v>
      </c>
      <c r="E410" s="1105">
        <v>24</v>
      </c>
      <c r="F410" s="1106">
        <v>105</v>
      </c>
    </row>
    <row r="411" spans="2:6" x14ac:dyDescent="0.2">
      <c r="B411" s="1104">
        <v>393</v>
      </c>
      <c r="C411" s="1105" t="s">
        <v>2317</v>
      </c>
      <c r="D411" s="1105" t="s">
        <v>2318</v>
      </c>
      <c r="E411" s="1105">
        <v>24</v>
      </c>
      <c r="F411" s="1106">
        <v>135</v>
      </c>
    </row>
    <row r="412" spans="2:6" x14ac:dyDescent="0.2">
      <c r="B412" s="1104">
        <v>394</v>
      </c>
      <c r="C412" s="1105" t="s">
        <v>2355</v>
      </c>
      <c r="D412" s="1105" t="s">
        <v>2356</v>
      </c>
      <c r="E412" s="1105">
        <v>24</v>
      </c>
      <c r="F412" s="1106">
        <v>110</v>
      </c>
    </row>
    <row r="413" spans="2:6" x14ac:dyDescent="0.2">
      <c r="B413" s="1104">
        <v>395</v>
      </c>
      <c r="C413" s="1105" t="s">
        <v>2355</v>
      </c>
      <c r="D413" s="1105" t="s">
        <v>2356</v>
      </c>
      <c r="E413" s="1105">
        <v>26</v>
      </c>
      <c r="F413" s="1106">
        <v>130</v>
      </c>
    </row>
    <row r="414" spans="2:6" x14ac:dyDescent="0.2">
      <c r="B414" s="1104">
        <v>396</v>
      </c>
      <c r="C414" s="1105" t="s">
        <v>2355</v>
      </c>
      <c r="D414" s="1105" t="s">
        <v>2356</v>
      </c>
      <c r="E414" s="1105">
        <v>27</v>
      </c>
      <c r="F414" s="1106">
        <v>135</v>
      </c>
    </row>
    <row r="415" spans="2:6" x14ac:dyDescent="0.2">
      <c r="B415" s="1104">
        <v>397</v>
      </c>
      <c r="C415" s="1105" t="s">
        <v>2355</v>
      </c>
      <c r="D415" s="1105" t="s">
        <v>2356</v>
      </c>
      <c r="E415" s="1105">
        <v>24</v>
      </c>
      <c r="F415" s="1106">
        <v>105</v>
      </c>
    </row>
    <row r="416" spans="2:6" x14ac:dyDescent="0.2">
      <c r="B416" s="1104">
        <v>398</v>
      </c>
      <c r="C416" s="1105" t="s">
        <v>2355</v>
      </c>
      <c r="D416" s="1105" t="s">
        <v>2356</v>
      </c>
      <c r="E416" s="1105">
        <v>25</v>
      </c>
      <c r="F416" s="1106" t="s">
        <v>2387</v>
      </c>
    </row>
    <row r="417" spans="2:6" x14ac:dyDescent="0.2">
      <c r="B417" s="1104">
        <v>399</v>
      </c>
      <c r="C417" s="1105" t="s">
        <v>2355</v>
      </c>
      <c r="D417" s="1105" t="s">
        <v>2356</v>
      </c>
      <c r="E417" s="1105">
        <v>27</v>
      </c>
      <c r="F417" s="1106">
        <v>150</v>
      </c>
    </row>
    <row r="418" spans="2:6" x14ac:dyDescent="0.2">
      <c r="B418" s="1104">
        <v>400</v>
      </c>
      <c r="C418" s="1105" t="s">
        <v>2317</v>
      </c>
      <c r="D418" s="1105" t="s">
        <v>2318</v>
      </c>
      <c r="E418" s="1105">
        <v>18</v>
      </c>
      <c r="F418" s="1106">
        <v>125</v>
      </c>
    </row>
    <row r="419" spans="2:6" x14ac:dyDescent="0.2">
      <c r="B419" s="1104">
        <v>401</v>
      </c>
      <c r="C419" s="1105" t="s">
        <v>2355</v>
      </c>
      <c r="D419" s="1105" t="s">
        <v>2356</v>
      </c>
      <c r="E419" s="1105">
        <v>29</v>
      </c>
      <c r="F419" s="1106">
        <v>175</v>
      </c>
    </row>
    <row r="420" spans="2:6" x14ac:dyDescent="0.2">
      <c r="B420" s="1104">
        <v>402</v>
      </c>
      <c r="C420" s="1105" t="s">
        <v>2355</v>
      </c>
      <c r="D420" s="1105" t="s">
        <v>2356</v>
      </c>
      <c r="E420" s="1105">
        <v>29</v>
      </c>
      <c r="F420" s="1106">
        <v>175</v>
      </c>
    </row>
    <row r="421" spans="2:6" x14ac:dyDescent="0.2">
      <c r="B421" s="1104">
        <v>403</v>
      </c>
      <c r="C421" s="1105" t="s">
        <v>2355</v>
      </c>
      <c r="D421" s="1105" t="s">
        <v>2356</v>
      </c>
      <c r="E421" s="1105">
        <v>26</v>
      </c>
      <c r="F421" s="1106">
        <v>170</v>
      </c>
    </row>
    <row r="422" spans="2:6" x14ac:dyDescent="0.2">
      <c r="B422" s="1104">
        <v>404</v>
      </c>
      <c r="C422" s="1105" t="s">
        <v>2355</v>
      </c>
      <c r="D422" s="1105" t="s">
        <v>2356</v>
      </c>
      <c r="E422" s="1105">
        <v>25</v>
      </c>
      <c r="F422" s="1106">
        <v>155</v>
      </c>
    </row>
    <row r="423" spans="2:6" x14ac:dyDescent="0.2">
      <c r="B423" s="1104">
        <v>405</v>
      </c>
      <c r="C423" s="1105" t="s">
        <v>2355</v>
      </c>
      <c r="D423" s="1105" t="s">
        <v>2356</v>
      </c>
      <c r="E423" s="1105">
        <v>27</v>
      </c>
      <c r="F423" s="1106">
        <v>175</v>
      </c>
    </row>
    <row r="424" spans="2:6" x14ac:dyDescent="0.2">
      <c r="B424" s="1104">
        <v>406</v>
      </c>
      <c r="C424" s="1105" t="s">
        <v>2355</v>
      </c>
      <c r="D424" s="1105" t="s">
        <v>2356</v>
      </c>
      <c r="E424" s="1105">
        <v>27</v>
      </c>
      <c r="F424" s="1106">
        <v>170</v>
      </c>
    </row>
    <row r="425" spans="2:6" x14ac:dyDescent="0.2">
      <c r="B425" s="1104">
        <v>407</v>
      </c>
      <c r="C425" s="1105" t="s">
        <v>2355</v>
      </c>
      <c r="D425" s="1105" t="s">
        <v>2356</v>
      </c>
      <c r="E425" s="1105">
        <v>27</v>
      </c>
      <c r="F425" s="1106">
        <v>180</v>
      </c>
    </row>
    <row r="426" spans="2:6" x14ac:dyDescent="0.2">
      <c r="B426" s="1104">
        <v>408</v>
      </c>
      <c r="C426" s="1105" t="s">
        <v>2355</v>
      </c>
      <c r="D426" s="1105" t="s">
        <v>2356</v>
      </c>
      <c r="E426" s="1105">
        <v>27</v>
      </c>
      <c r="F426" s="1106">
        <v>145</v>
      </c>
    </row>
    <row r="427" spans="2:6" x14ac:dyDescent="0.2">
      <c r="B427" s="1104">
        <v>409</v>
      </c>
      <c r="C427" s="1105" t="s">
        <v>2355</v>
      </c>
      <c r="D427" s="1105" t="s">
        <v>2356</v>
      </c>
      <c r="E427" s="1105">
        <v>27</v>
      </c>
      <c r="F427" s="1106">
        <v>180</v>
      </c>
    </row>
    <row r="428" spans="2:6" x14ac:dyDescent="0.2">
      <c r="B428" s="1104">
        <v>410</v>
      </c>
      <c r="C428" s="1105" t="s">
        <v>2355</v>
      </c>
      <c r="D428" s="1105" t="s">
        <v>2356</v>
      </c>
      <c r="E428" s="1105">
        <v>27</v>
      </c>
      <c r="F428" s="1106">
        <v>165</v>
      </c>
    </row>
    <row r="429" spans="2:6" x14ac:dyDescent="0.2">
      <c r="B429" s="1104">
        <v>411</v>
      </c>
      <c r="C429" s="1105" t="s">
        <v>2355</v>
      </c>
      <c r="D429" s="1105" t="s">
        <v>2356</v>
      </c>
      <c r="E429" s="1105">
        <v>26</v>
      </c>
      <c r="F429" s="1106">
        <v>125</v>
      </c>
    </row>
    <row r="430" spans="2:6" x14ac:dyDescent="0.2">
      <c r="B430" s="1104">
        <v>412</v>
      </c>
      <c r="C430" s="1105" t="s">
        <v>2355</v>
      </c>
      <c r="D430" s="1105" t="s">
        <v>2356</v>
      </c>
      <c r="E430" s="1105">
        <v>28</v>
      </c>
      <c r="F430" s="1106">
        <v>195</v>
      </c>
    </row>
    <row r="431" spans="2:6" x14ac:dyDescent="0.2">
      <c r="B431" s="1104">
        <v>413</v>
      </c>
      <c r="C431" s="1105" t="s">
        <v>2317</v>
      </c>
      <c r="D431" s="1105" t="s">
        <v>2318</v>
      </c>
      <c r="E431" s="1105">
        <v>28</v>
      </c>
      <c r="F431" s="1106">
        <v>275</v>
      </c>
    </row>
    <row r="432" spans="2:6" x14ac:dyDescent="0.2">
      <c r="B432" s="1104">
        <v>414</v>
      </c>
      <c r="C432" s="1105" t="s">
        <v>2317</v>
      </c>
      <c r="D432" s="1105" t="s">
        <v>2318</v>
      </c>
      <c r="E432" s="1105">
        <v>28</v>
      </c>
      <c r="F432" s="1106">
        <v>195</v>
      </c>
    </row>
    <row r="433" spans="2:6" x14ac:dyDescent="0.2">
      <c r="B433" s="1104">
        <v>415</v>
      </c>
      <c r="C433" s="1105" t="s">
        <v>2317</v>
      </c>
      <c r="D433" s="1105" t="s">
        <v>2318</v>
      </c>
      <c r="E433" s="1105">
        <v>28</v>
      </c>
      <c r="F433" s="1106">
        <v>200</v>
      </c>
    </row>
    <row r="434" spans="2:6" x14ac:dyDescent="0.2">
      <c r="B434" s="1104">
        <v>416</v>
      </c>
      <c r="C434" s="1105" t="s">
        <v>2317</v>
      </c>
      <c r="D434" s="1105" t="s">
        <v>2318</v>
      </c>
      <c r="E434" s="1105">
        <v>28</v>
      </c>
      <c r="F434" s="1106" t="s">
        <v>2388</v>
      </c>
    </row>
    <row r="435" spans="2:6" x14ac:dyDescent="0.2">
      <c r="B435" s="1104">
        <v>417</v>
      </c>
      <c r="C435" s="1105" t="s">
        <v>2317</v>
      </c>
      <c r="D435" s="1105" t="s">
        <v>2318</v>
      </c>
      <c r="E435" s="1105">
        <v>27</v>
      </c>
      <c r="F435" s="1106">
        <v>210</v>
      </c>
    </row>
    <row r="436" spans="2:6" x14ac:dyDescent="0.2">
      <c r="B436" s="1104">
        <v>418</v>
      </c>
      <c r="C436" s="1105" t="s">
        <v>2317</v>
      </c>
      <c r="D436" s="1105" t="s">
        <v>2318</v>
      </c>
      <c r="E436" s="1105">
        <v>25</v>
      </c>
      <c r="F436" s="1106">
        <v>120</v>
      </c>
    </row>
    <row r="437" spans="2:6" x14ac:dyDescent="0.2">
      <c r="B437" s="1104">
        <v>419</v>
      </c>
      <c r="C437" s="1105" t="s">
        <v>2317</v>
      </c>
      <c r="D437" s="1105" t="s">
        <v>2318</v>
      </c>
      <c r="E437" s="1105">
        <v>26</v>
      </c>
      <c r="F437" s="1106">
        <v>175</v>
      </c>
    </row>
    <row r="438" spans="2:6" x14ac:dyDescent="0.2">
      <c r="B438" s="1104">
        <v>420</v>
      </c>
      <c r="C438" s="1105" t="s">
        <v>2317</v>
      </c>
      <c r="D438" s="1105" t="s">
        <v>2318</v>
      </c>
      <c r="E438" s="1105">
        <v>27</v>
      </c>
      <c r="F438" s="1106">
        <v>175</v>
      </c>
    </row>
    <row r="439" spans="2:6" x14ac:dyDescent="0.2">
      <c r="B439" s="1104">
        <v>421</v>
      </c>
      <c r="C439" s="1105" t="s">
        <v>2317</v>
      </c>
      <c r="D439" s="1105" t="s">
        <v>2318</v>
      </c>
      <c r="E439" s="1105">
        <v>28</v>
      </c>
      <c r="F439" s="1106">
        <v>235</v>
      </c>
    </row>
    <row r="440" spans="2:6" x14ac:dyDescent="0.2">
      <c r="B440" s="1104">
        <v>422</v>
      </c>
      <c r="C440" s="1105" t="s">
        <v>2317</v>
      </c>
      <c r="D440" s="1105" t="s">
        <v>2318</v>
      </c>
      <c r="E440" s="1105">
        <v>28</v>
      </c>
      <c r="F440" s="1106">
        <v>320</v>
      </c>
    </row>
    <row r="441" spans="2:6" x14ac:dyDescent="0.2">
      <c r="B441" s="1104">
        <v>423</v>
      </c>
      <c r="C441" s="1105" t="s">
        <v>2317</v>
      </c>
      <c r="D441" s="1105" t="s">
        <v>2318</v>
      </c>
      <c r="E441" s="1105">
        <v>27</v>
      </c>
      <c r="F441" s="1106">
        <v>160</v>
      </c>
    </row>
    <row r="442" spans="2:6" x14ac:dyDescent="0.2">
      <c r="B442" s="1104">
        <v>424</v>
      </c>
      <c r="C442" s="1105" t="s">
        <v>2317</v>
      </c>
      <c r="D442" s="1105" t="s">
        <v>2318</v>
      </c>
      <c r="E442" s="1105">
        <v>27</v>
      </c>
      <c r="F442" s="1106">
        <v>145</v>
      </c>
    </row>
    <row r="443" spans="2:6" x14ac:dyDescent="0.2">
      <c r="B443" s="1104">
        <v>425</v>
      </c>
      <c r="C443" s="1105" t="s">
        <v>2317</v>
      </c>
      <c r="D443" s="1105" t="s">
        <v>2318</v>
      </c>
      <c r="E443" s="1105">
        <v>14</v>
      </c>
      <c r="F443" s="1106">
        <v>190</v>
      </c>
    </row>
    <row r="444" spans="2:6" x14ac:dyDescent="0.2">
      <c r="B444" s="1104">
        <v>426</v>
      </c>
      <c r="C444" s="1105" t="s">
        <v>2355</v>
      </c>
      <c r="D444" s="1105" t="s">
        <v>2356</v>
      </c>
      <c r="E444" s="1105">
        <v>28</v>
      </c>
      <c r="F444" s="1106">
        <v>210</v>
      </c>
    </row>
    <row r="445" spans="2:6" x14ac:dyDescent="0.2">
      <c r="B445" s="1104">
        <v>427</v>
      </c>
      <c r="C445" s="1105" t="s">
        <v>2355</v>
      </c>
      <c r="D445" s="1105" t="s">
        <v>2356</v>
      </c>
      <c r="E445" s="1105">
        <v>27</v>
      </c>
      <c r="F445" s="1106" t="s">
        <v>2389</v>
      </c>
    </row>
    <row r="446" spans="2:6" x14ac:dyDescent="0.2">
      <c r="B446" s="1104">
        <v>428</v>
      </c>
      <c r="C446" s="1105" t="s">
        <v>2355</v>
      </c>
      <c r="D446" s="1105" t="s">
        <v>2356</v>
      </c>
      <c r="E446" s="1105">
        <v>27</v>
      </c>
      <c r="F446" s="1106">
        <v>185</v>
      </c>
    </row>
    <row r="447" spans="2:6" x14ac:dyDescent="0.2">
      <c r="B447" s="1104">
        <v>429</v>
      </c>
      <c r="C447" s="1105" t="s">
        <v>2355</v>
      </c>
      <c r="D447" s="1105" t="s">
        <v>2356</v>
      </c>
      <c r="E447" s="1105">
        <v>28</v>
      </c>
      <c r="F447" s="1106">
        <v>205</v>
      </c>
    </row>
    <row r="448" spans="2:6" x14ac:dyDescent="0.2">
      <c r="B448" s="1104">
        <v>430</v>
      </c>
      <c r="C448" s="1105" t="s">
        <v>2355</v>
      </c>
      <c r="D448" s="1105" t="s">
        <v>2356</v>
      </c>
      <c r="E448" s="1105">
        <v>28</v>
      </c>
      <c r="F448" s="1106">
        <v>180</v>
      </c>
    </row>
    <row r="449" spans="2:6" x14ac:dyDescent="0.2">
      <c r="B449" s="1104">
        <v>431</v>
      </c>
      <c r="C449" s="1105" t="s">
        <v>2355</v>
      </c>
      <c r="D449" s="1105" t="s">
        <v>2356</v>
      </c>
      <c r="E449" s="1105">
        <v>28</v>
      </c>
      <c r="F449" s="1106">
        <v>195</v>
      </c>
    </row>
    <row r="450" spans="2:6" x14ac:dyDescent="0.2">
      <c r="B450" s="1104">
        <v>432</v>
      </c>
      <c r="C450" s="1105" t="s">
        <v>2374</v>
      </c>
      <c r="D450" s="1105" t="s">
        <v>2375</v>
      </c>
      <c r="E450" s="1105">
        <v>19</v>
      </c>
      <c r="F450" s="1106">
        <v>170</v>
      </c>
    </row>
    <row r="451" spans="2:6" x14ac:dyDescent="0.2">
      <c r="B451" s="1104">
        <v>433</v>
      </c>
      <c r="C451" s="1105" t="s">
        <v>2317</v>
      </c>
      <c r="D451" s="1105" t="s">
        <v>2318</v>
      </c>
      <c r="E451" s="1105">
        <v>26</v>
      </c>
      <c r="F451" s="1106">
        <v>285</v>
      </c>
    </row>
    <row r="452" spans="2:6" x14ac:dyDescent="0.2">
      <c r="B452" s="1104">
        <v>434</v>
      </c>
      <c r="C452" s="1105" t="s">
        <v>2374</v>
      </c>
      <c r="D452" s="1105" t="s">
        <v>2375</v>
      </c>
      <c r="E452" s="1105">
        <v>18</v>
      </c>
      <c r="F452" s="1106">
        <v>115</v>
      </c>
    </row>
    <row r="453" spans="2:6" x14ac:dyDescent="0.2">
      <c r="B453" s="1104">
        <v>435</v>
      </c>
      <c r="C453" s="1105" t="s">
        <v>2317</v>
      </c>
      <c r="D453" s="1105" t="s">
        <v>2318</v>
      </c>
      <c r="E453" s="1105">
        <v>26</v>
      </c>
      <c r="F453" s="1106">
        <v>295</v>
      </c>
    </row>
    <row r="454" spans="2:6" x14ac:dyDescent="0.2">
      <c r="B454" s="1104">
        <v>436</v>
      </c>
      <c r="C454" s="1105" t="s">
        <v>2317</v>
      </c>
      <c r="D454" s="1105" t="s">
        <v>2318</v>
      </c>
      <c r="E454" s="1105">
        <v>27</v>
      </c>
      <c r="F454" s="1106">
        <v>145</v>
      </c>
    </row>
    <row r="455" spans="2:6" x14ac:dyDescent="0.2">
      <c r="B455" s="1104">
        <v>437</v>
      </c>
      <c r="C455" s="1105" t="s">
        <v>2317</v>
      </c>
      <c r="D455" s="1105" t="s">
        <v>2318</v>
      </c>
      <c r="E455" s="1105">
        <v>27</v>
      </c>
      <c r="F455" s="1106">
        <v>240</v>
      </c>
    </row>
    <row r="456" spans="2:6" x14ac:dyDescent="0.2">
      <c r="B456" s="1104">
        <v>438</v>
      </c>
      <c r="C456" s="1105" t="s">
        <v>2327</v>
      </c>
      <c r="D456" s="1105" t="s">
        <v>2328</v>
      </c>
      <c r="E456" s="1105">
        <v>17</v>
      </c>
      <c r="F456" s="1106">
        <v>90</v>
      </c>
    </row>
    <row r="457" spans="2:6" x14ac:dyDescent="0.2">
      <c r="B457" s="1104">
        <v>439</v>
      </c>
      <c r="C457" s="1105" t="s">
        <v>2327</v>
      </c>
      <c r="D457" s="1105" t="s">
        <v>2328</v>
      </c>
      <c r="E457" s="1105">
        <v>21</v>
      </c>
      <c r="F457" s="1106">
        <v>110</v>
      </c>
    </row>
    <row r="458" spans="2:6" x14ac:dyDescent="0.2">
      <c r="B458" s="1104">
        <v>440</v>
      </c>
      <c r="C458" s="1105" t="s">
        <v>2327</v>
      </c>
      <c r="D458" s="1105" t="s">
        <v>2328</v>
      </c>
      <c r="E458" s="1105">
        <v>19</v>
      </c>
      <c r="F458" s="1106">
        <v>95</v>
      </c>
    </row>
    <row r="459" spans="2:6" x14ac:dyDescent="0.2">
      <c r="B459" s="1104">
        <v>441</v>
      </c>
      <c r="C459" s="1105" t="s">
        <v>2327</v>
      </c>
      <c r="D459" s="1105" t="s">
        <v>2328</v>
      </c>
      <c r="E459" s="1105">
        <v>21</v>
      </c>
      <c r="F459" s="1106">
        <v>85</v>
      </c>
    </row>
    <row r="460" spans="2:6" x14ac:dyDescent="0.2">
      <c r="B460" s="1104">
        <v>442</v>
      </c>
      <c r="C460" s="1105" t="s">
        <v>2327</v>
      </c>
      <c r="D460" s="1105" t="s">
        <v>2328</v>
      </c>
      <c r="E460" s="1105">
        <v>24</v>
      </c>
      <c r="F460" s="1106">
        <v>90</v>
      </c>
    </row>
    <row r="461" spans="2:6" x14ac:dyDescent="0.2">
      <c r="B461" s="1104">
        <v>443</v>
      </c>
      <c r="C461" s="1105" t="s">
        <v>2327</v>
      </c>
      <c r="D461" s="1105" t="s">
        <v>2328</v>
      </c>
      <c r="E461" s="1105">
        <v>21</v>
      </c>
      <c r="F461" s="1106">
        <v>85</v>
      </c>
    </row>
    <row r="462" spans="2:6" x14ac:dyDescent="0.2">
      <c r="B462" s="1104">
        <v>444</v>
      </c>
      <c r="C462" s="1105" t="s">
        <v>2327</v>
      </c>
      <c r="D462" s="1105" t="s">
        <v>2328</v>
      </c>
      <c r="E462" s="1105">
        <v>22</v>
      </c>
      <c r="F462" s="1106">
        <v>120</v>
      </c>
    </row>
    <row r="463" spans="2:6" x14ac:dyDescent="0.2">
      <c r="B463" s="1104">
        <v>445</v>
      </c>
      <c r="C463" s="1105" t="s">
        <v>2327</v>
      </c>
      <c r="D463" s="1105" t="s">
        <v>2328</v>
      </c>
      <c r="E463" s="1105">
        <v>21</v>
      </c>
      <c r="F463" s="1106">
        <v>100</v>
      </c>
    </row>
    <row r="464" spans="2:6" x14ac:dyDescent="0.2">
      <c r="B464" s="1104">
        <v>446</v>
      </c>
      <c r="C464" s="1105" t="s">
        <v>2327</v>
      </c>
      <c r="D464" s="1105" t="s">
        <v>2328</v>
      </c>
      <c r="E464" s="1105">
        <v>20</v>
      </c>
      <c r="F464" s="1106">
        <v>95</v>
      </c>
    </row>
    <row r="465" spans="2:6" x14ac:dyDescent="0.2">
      <c r="B465" s="1104">
        <v>447</v>
      </c>
      <c r="C465" s="1105" t="s">
        <v>2327</v>
      </c>
      <c r="D465" s="1105" t="s">
        <v>2328</v>
      </c>
      <c r="E465" s="1105">
        <v>18</v>
      </c>
      <c r="F465" s="1106">
        <v>85</v>
      </c>
    </row>
    <row r="466" spans="2:6" x14ac:dyDescent="0.2">
      <c r="B466" s="1104">
        <v>448</v>
      </c>
      <c r="C466" s="1105" t="s">
        <v>2327</v>
      </c>
      <c r="D466" s="1105" t="s">
        <v>2328</v>
      </c>
      <c r="E466" s="1105">
        <v>16</v>
      </c>
      <c r="F466" s="1106">
        <v>85</v>
      </c>
    </row>
    <row r="467" spans="2:6" x14ac:dyDescent="0.2">
      <c r="B467" s="1104">
        <v>449</v>
      </c>
      <c r="C467" s="1105" t="s">
        <v>2372</v>
      </c>
      <c r="D467" s="1105" t="s">
        <v>2373</v>
      </c>
      <c r="E467" s="1105">
        <v>16</v>
      </c>
      <c r="F467" s="1106">
        <v>130</v>
      </c>
    </row>
    <row r="468" spans="2:6" x14ac:dyDescent="0.2">
      <c r="B468" s="1104">
        <v>450</v>
      </c>
      <c r="C468" s="1105" t="s">
        <v>2317</v>
      </c>
      <c r="D468" s="1105" t="s">
        <v>2318</v>
      </c>
      <c r="E468" s="1105">
        <v>22</v>
      </c>
      <c r="F468" s="1106">
        <v>110</v>
      </c>
    </row>
    <row r="469" spans="2:6" x14ac:dyDescent="0.2">
      <c r="B469" s="1104">
        <v>451</v>
      </c>
      <c r="C469" s="1105" t="s">
        <v>2317</v>
      </c>
      <c r="D469" s="1105" t="s">
        <v>2318</v>
      </c>
      <c r="E469" s="1105">
        <v>21</v>
      </c>
      <c r="F469" s="1106" t="s">
        <v>2390</v>
      </c>
    </row>
    <row r="470" spans="2:6" x14ac:dyDescent="0.2">
      <c r="B470" s="1104">
        <v>452</v>
      </c>
      <c r="C470" s="1105" t="s">
        <v>2317</v>
      </c>
      <c r="D470" s="1105" t="s">
        <v>2318</v>
      </c>
      <c r="E470" s="1105">
        <v>24</v>
      </c>
      <c r="F470" s="1106">
        <v>90</v>
      </c>
    </row>
    <row r="471" spans="2:6" x14ac:dyDescent="0.2">
      <c r="B471" s="1104">
        <v>453</v>
      </c>
      <c r="C471" s="1105" t="s">
        <v>2317</v>
      </c>
      <c r="D471" s="1105" t="s">
        <v>2318</v>
      </c>
      <c r="E471" s="1105">
        <v>23</v>
      </c>
      <c r="F471" s="1106">
        <v>160</v>
      </c>
    </row>
    <row r="472" spans="2:6" x14ac:dyDescent="0.2">
      <c r="B472" s="1104">
        <v>454</v>
      </c>
      <c r="C472" s="1105" t="s">
        <v>2317</v>
      </c>
      <c r="D472" s="1105" t="s">
        <v>2318</v>
      </c>
      <c r="E472" s="1105">
        <v>22</v>
      </c>
      <c r="F472" s="1106">
        <v>90</v>
      </c>
    </row>
    <row r="473" spans="2:6" x14ac:dyDescent="0.2">
      <c r="B473" s="1104">
        <v>455</v>
      </c>
      <c r="C473" s="1105" t="s">
        <v>2317</v>
      </c>
      <c r="D473" s="1105" t="s">
        <v>2318</v>
      </c>
      <c r="E473" s="1105">
        <v>21</v>
      </c>
      <c r="F473" s="1106">
        <v>135</v>
      </c>
    </row>
    <row r="474" spans="2:6" x14ac:dyDescent="0.2">
      <c r="B474" s="1104">
        <v>456</v>
      </c>
      <c r="C474" s="1105" t="s">
        <v>2317</v>
      </c>
      <c r="D474" s="1105" t="s">
        <v>2318</v>
      </c>
      <c r="E474" s="1105">
        <v>10</v>
      </c>
      <c r="F474" s="1106">
        <v>90</v>
      </c>
    </row>
    <row r="475" spans="2:6" x14ac:dyDescent="0.2">
      <c r="B475" s="1104">
        <v>457</v>
      </c>
      <c r="C475" s="1105" t="s">
        <v>2317</v>
      </c>
      <c r="D475" s="1105" t="s">
        <v>2318</v>
      </c>
      <c r="E475" s="1105">
        <v>20</v>
      </c>
      <c r="F475" s="1106">
        <v>100</v>
      </c>
    </row>
    <row r="476" spans="2:6" x14ac:dyDescent="0.2">
      <c r="B476" s="1104">
        <v>458</v>
      </c>
      <c r="C476" s="1105" t="s">
        <v>2317</v>
      </c>
      <c r="D476" s="1105" t="s">
        <v>2318</v>
      </c>
      <c r="E476" s="1105">
        <v>17</v>
      </c>
      <c r="F476" s="1106">
        <v>125</v>
      </c>
    </row>
    <row r="477" spans="2:6" x14ac:dyDescent="0.2">
      <c r="B477" s="1104">
        <v>459</v>
      </c>
      <c r="C477" s="1105" t="s">
        <v>2317</v>
      </c>
      <c r="D477" s="1105" t="s">
        <v>2318</v>
      </c>
      <c r="E477" s="1105">
        <v>21</v>
      </c>
      <c r="F477" s="1106">
        <v>110</v>
      </c>
    </row>
    <row r="478" spans="2:6" x14ac:dyDescent="0.2">
      <c r="B478" s="1104">
        <v>460</v>
      </c>
      <c r="C478" s="1105" t="s">
        <v>2317</v>
      </c>
      <c r="D478" s="1105" t="s">
        <v>2318</v>
      </c>
      <c r="E478" s="1105">
        <v>26</v>
      </c>
      <c r="F478" s="1106">
        <v>155</v>
      </c>
    </row>
    <row r="479" spans="2:6" x14ac:dyDescent="0.2">
      <c r="B479" s="1104">
        <v>461</v>
      </c>
      <c r="C479" s="1105" t="s">
        <v>2374</v>
      </c>
      <c r="D479" s="1105" t="s">
        <v>2375</v>
      </c>
      <c r="E479" s="1105">
        <v>19</v>
      </c>
      <c r="F479" s="1106">
        <v>85</v>
      </c>
    </row>
    <row r="480" spans="2:6" x14ac:dyDescent="0.2">
      <c r="B480" s="1104">
        <v>462</v>
      </c>
      <c r="C480" s="1105" t="s">
        <v>2317</v>
      </c>
      <c r="D480" s="1105" t="s">
        <v>2318</v>
      </c>
      <c r="E480" s="1105">
        <v>28</v>
      </c>
      <c r="F480" s="1106">
        <v>170</v>
      </c>
    </row>
    <row r="481" spans="2:6" x14ac:dyDescent="0.2">
      <c r="B481" s="1104">
        <v>463</v>
      </c>
      <c r="C481" s="1105" t="s">
        <v>2374</v>
      </c>
      <c r="D481" s="1105" t="s">
        <v>2375</v>
      </c>
      <c r="E481" s="1105">
        <v>23</v>
      </c>
      <c r="F481" s="1106">
        <v>140</v>
      </c>
    </row>
    <row r="482" spans="2:6" x14ac:dyDescent="0.2">
      <c r="B482" s="1104">
        <v>464</v>
      </c>
      <c r="C482" s="1105" t="s">
        <v>2374</v>
      </c>
      <c r="D482" s="1105" t="s">
        <v>2375</v>
      </c>
      <c r="E482" s="1105">
        <v>16</v>
      </c>
      <c r="F482" s="1106">
        <v>120</v>
      </c>
    </row>
    <row r="483" spans="2:6" x14ac:dyDescent="0.2">
      <c r="B483" s="1104">
        <v>465</v>
      </c>
      <c r="C483" s="1105" t="s">
        <v>2317</v>
      </c>
      <c r="D483" s="1105" t="s">
        <v>2318</v>
      </c>
      <c r="E483" s="1105">
        <v>28</v>
      </c>
      <c r="F483" s="1106" t="s">
        <v>2391</v>
      </c>
    </row>
    <row r="484" spans="2:6" x14ac:dyDescent="0.2">
      <c r="B484" s="1104">
        <v>466</v>
      </c>
      <c r="C484" s="1105" t="s">
        <v>2383</v>
      </c>
      <c r="D484" s="1105" t="s">
        <v>2384</v>
      </c>
      <c r="E484" s="1105">
        <v>14</v>
      </c>
      <c r="F484" s="1106">
        <v>135</v>
      </c>
    </row>
    <row r="485" spans="2:6" x14ac:dyDescent="0.2">
      <c r="B485" s="1104">
        <v>467</v>
      </c>
      <c r="C485" s="1105" t="s">
        <v>2351</v>
      </c>
      <c r="D485" s="1105" t="s">
        <v>2352</v>
      </c>
      <c r="E485" s="1105">
        <v>13</v>
      </c>
      <c r="F485" s="1106">
        <v>115</v>
      </c>
    </row>
    <row r="486" spans="2:6" x14ac:dyDescent="0.2">
      <c r="B486" s="1104">
        <v>468</v>
      </c>
      <c r="C486" s="1105" t="s">
        <v>2317</v>
      </c>
      <c r="D486" s="1105" t="s">
        <v>2318</v>
      </c>
      <c r="E486" s="1105">
        <v>30</v>
      </c>
      <c r="F486" s="1106">
        <v>270</v>
      </c>
    </row>
    <row r="487" spans="2:6" x14ac:dyDescent="0.2">
      <c r="B487" s="1104">
        <v>469</v>
      </c>
      <c r="C487" s="1105" t="s">
        <v>2351</v>
      </c>
      <c r="D487" s="1105" t="s">
        <v>2352</v>
      </c>
      <c r="E487" s="1105">
        <v>21</v>
      </c>
      <c r="F487" s="1106">
        <v>120</v>
      </c>
    </row>
    <row r="488" spans="2:6" x14ac:dyDescent="0.2">
      <c r="B488" s="1104">
        <v>470</v>
      </c>
      <c r="C488" s="1105" t="s">
        <v>2317</v>
      </c>
      <c r="D488" s="1105" t="s">
        <v>2318</v>
      </c>
      <c r="E488" s="1105">
        <v>20</v>
      </c>
      <c r="F488" s="1106">
        <v>100</v>
      </c>
    </row>
    <row r="489" spans="2:6" x14ac:dyDescent="0.2">
      <c r="B489" s="1104">
        <v>471</v>
      </c>
      <c r="C489" s="1105" t="s">
        <v>2392</v>
      </c>
      <c r="D489" s="1105" t="s">
        <v>2393</v>
      </c>
      <c r="E489" s="1105">
        <v>20</v>
      </c>
      <c r="F489" s="1106" t="s">
        <v>2394</v>
      </c>
    </row>
    <row r="490" spans="2:6" x14ac:dyDescent="0.2">
      <c r="B490" s="1104">
        <v>472</v>
      </c>
      <c r="C490" s="1105" t="s">
        <v>2351</v>
      </c>
      <c r="D490" s="1105" t="s">
        <v>2352</v>
      </c>
      <c r="E490" s="1105">
        <v>20</v>
      </c>
      <c r="F490" s="1106">
        <v>165</v>
      </c>
    </row>
    <row r="491" spans="2:6" x14ac:dyDescent="0.2">
      <c r="B491" s="1104">
        <v>473</v>
      </c>
      <c r="C491" s="1105" t="s">
        <v>2351</v>
      </c>
      <c r="D491" s="1105" t="s">
        <v>2352</v>
      </c>
      <c r="E491" s="1105">
        <v>18</v>
      </c>
      <c r="F491" s="1106" t="s">
        <v>2395</v>
      </c>
    </row>
    <row r="492" spans="2:6" x14ac:dyDescent="0.2">
      <c r="B492" s="1104">
        <v>474</v>
      </c>
      <c r="C492" s="1105" t="s">
        <v>2317</v>
      </c>
      <c r="D492" s="1105" t="s">
        <v>2318</v>
      </c>
      <c r="E492" s="1105">
        <v>23</v>
      </c>
      <c r="F492" s="1106">
        <v>155</v>
      </c>
    </row>
    <row r="493" spans="2:6" x14ac:dyDescent="0.2">
      <c r="B493" s="1104">
        <v>475</v>
      </c>
      <c r="C493" s="1105" t="s">
        <v>2317</v>
      </c>
      <c r="D493" s="1105" t="s">
        <v>2318</v>
      </c>
      <c r="E493" s="1105">
        <v>27</v>
      </c>
      <c r="F493" s="1106" t="s">
        <v>2396</v>
      </c>
    </row>
    <row r="494" spans="2:6" x14ac:dyDescent="0.2">
      <c r="B494" s="1104">
        <v>476</v>
      </c>
      <c r="C494" s="1105" t="s">
        <v>2317</v>
      </c>
      <c r="D494" s="1105" t="s">
        <v>2318</v>
      </c>
      <c r="E494" s="1105">
        <v>28</v>
      </c>
      <c r="F494" s="1106" t="s">
        <v>2397</v>
      </c>
    </row>
    <row r="495" spans="2:6" x14ac:dyDescent="0.2">
      <c r="B495" s="1104">
        <v>477</v>
      </c>
      <c r="C495" s="1105" t="s">
        <v>2317</v>
      </c>
      <c r="D495" s="1105" t="s">
        <v>2318</v>
      </c>
      <c r="E495" s="1105">
        <v>24</v>
      </c>
      <c r="F495" s="1106">
        <v>130</v>
      </c>
    </row>
    <row r="496" spans="2:6" x14ac:dyDescent="0.2">
      <c r="B496" s="1104">
        <v>478</v>
      </c>
      <c r="C496" s="1105" t="s">
        <v>2317</v>
      </c>
      <c r="D496" s="1105" t="s">
        <v>2318</v>
      </c>
      <c r="E496" s="1105">
        <v>23</v>
      </c>
      <c r="F496" s="1106">
        <v>120</v>
      </c>
    </row>
    <row r="497" spans="2:6" x14ac:dyDescent="0.2">
      <c r="B497" s="1104">
        <v>479</v>
      </c>
      <c r="C497" s="1105" t="s">
        <v>2317</v>
      </c>
      <c r="D497" s="1105" t="s">
        <v>2318</v>
      </c>
      <c r="E497" s="1105">
        <v>24</v>
      </c>
      <c r="F497" s="1106">
        <v>140</v>
      </c>
    </row>
    <row r="498" spans="2:6" x14ac:dyDescent="0.2">
      <c r="B498" s="1104">
        <v>480</v>
      </c>
      <c r="C498" s="1105" t="s">
        <v>2345</v>
      </c>
      <c r="D498" s="1105" t="s">
        <v>2346</v>
      </c>
      <c r="E498" s="1105">
        <v>16</v>
      </c>
      <c r="F498" s="1106">
        <v>140</v>
      </c>
    </row>
    <row r="499" spans="2:6" x14ac:dyDescent="0.2">
      <c r="B499" s="1104">
        <v>481</v>
      </c>
      <c r="C499" s="1105" t="s">
        <v>2345</v>
      </c>
      <c r="D499" s="1105" t="s">
        <v>2346</v>
      </c>
      <c r="E499" s="1105">
        <v>13</v>
      </c>
      <c r="F499" s="1106">
        <v>85</v>
      </c>
    </row>
    <row r="500" spans="2:6" x14ac:dyDescent="0.2">
      <c r="B500" s="1104">
        <v>482</v>
      </c>
      <c r="C500" s="1105" t="s">
        <v>2372</v>
      </c>
      <c r="D500" s="1105" t="s">
        <v>2373</v>
      </c>
      <c r="E500" s="1105">
        <v>16</v>
      </c>
      <c r="F500" s="1106">
        <v>100</v>
      </c>
    </row>
    <row r="501" spans="2:6" x14ac:dyDescent="0.2">
      <c r="B501" s="1104">
        <v>483</v>
      </c>
      <c r="C501" s="1105" t="s">
        <v>2357</v>
      </c>
      <c r="D501" s="1105" t="s">
        <v>2358</v>
      </c>
      <c r="E501" s="1105">
        <v>18</v>
      </c>
      <c r="F501" s="1106">
        <v>90</v>
      </c>
    </row>
    <row r="502" spans="2:6" x14ac:dyDescent="0.2">
      <c r="B502" s="1104">
        <v>484</v>
      </c>
      <c r="C502" s="1105" t="s">
        <v>2345</v>
      </c>
      <c r="D502" s="1105" t="s">
        <v>2346</v>
      </c>
      <c r="E502" s="1105">
        <v>16</v>
      </c>
      <c r="F502" s="1106">
        <v>125</v>
      </c>
    </row>
    <row r="503" spans="2:6" x14ac:dyDescent="0.2">
      <c r="B503" s="1104">
        <v>485</v>
      </c>
      <c r="C503" s="1105" t="s">
        <v>2355</v>
      </c>
      <c r="D503" s="1105" t="s">
        <v>2356</v>
      </c>
      <c r="E503" s="1105">
        <v>30</v>
      </c>
      <c r="F503" s="1106">
        <v>165</v>
      </c>
    </row>
    <row r="504" spans="2:6" x14ac:dyDescent="0.2">
      <c r="B504" s="1104">
        <v>486</v>
      </c>
      <c r="C504" s="1105" t="s">
        <v>2355</v>
      </c>
      <c r="D504" s="1105" t="s">
        <v>2356</v>
      </c>
      <c r="E504" s="1105">
        <v>28</v>
      </c>
      <c r="F504" s="1106">
        <v>145</v>
      </c>
    </row>
    <row r="505" spans="2:6" x14ac:dyDescent="0.2">
      <c r="B505" s="1104">
        <v>487</v>
      </c>
      <c r="C505" s="1105" t="s">
        <v>2355</v>
      </c>
      <c r="D505" s="1105" t="s">
        <v>2356</v>
      </c>
      <c r="E505" s="1105">
        <v>28</v>
      </c>
      <c r="F505" s="1106">
        <v>140</v>
      </c>
    </row>
    <row r="506" spans="2:6" x14ac:dyDescent="0.2">
      <c r="B506" s="1104">
        <v>488</v>
      </c>
      <c r="C506" s="1105" t="s">
        <v>2355</v>
      </c>
      <c r="D506" s="1105" t="s">
        <v>2356</v>
      </c>
      <c r="E506" s="1105">
        <v>27</v>
      </c>
      <c r="F506" s="1106">
        <v>125</v>
      </c>
    </row>
    <row r="507" spans="2:6" x14ac:dyDescent="0.2">
      <c r="B507" s="1104">
        <v>489</v>
      </c>
      <c r="C507" s="1105" t="s">
        <v>2355</v>
      </c>
      <c r="D507" s="1105" t="s">
        <v>2356</v>
      </c>
      <c r="E507" s="1105">
        <v>27</v>
      </c>
      <c r="F507" s="1106">
        <v>120</v>
      </c>
    </row>
    <row r="508" spans="2:6" x14ac:dyDescent="0.2">
      <c r="B508" s="1104">
        <v>490</v>
      </c>
      <c r="C508" s="1105" t="s">
        <v>2355</v>
      </c>
      <c r="D508" s="1105" t="s">
        <v>2356</v>
      </c>
      <c r="E508" s="1105">
        <v>28</v>
      </c>
      <c r="F508" s="1106">
        <v>145</v>
      </c>
    </row>
    <row r="509" spans="2:6" x14ac:dyDescent="0.2">
      <c r="B509" s="1104">
        <v>491</v>
      </c>
      <c r="C509" s="1105" t="s">
        <v>2398</v>
      </c>
      <c r="D509" s="1105" t="s">
        <v>2399</v>
      </c>
      <c r="E509" s="1105">
        <v>19</v>
      </c>
      <c r="F509" s="1106">
        <v>205</v>
      </c>
    </row>
    <row r="510" spans="2:6" x14ac:dyDescent="0.2">
      <c r="B510" s="1104">
        <v>492</v>
      </c>
      <c r="C510" s="1105" t="s">
        <v>2355</v>
      </c>
      <c r="D510" s="1105" t="s">
        <v>2356</v>
      </c>
      <c r="E510" s="1105">
        <v>26</v>
      </c>
      <c r="F510" s="1106">
        <v>130</v>
      </c>
    </row>
    <row r="511" spans="2:6" x14ac:dyDescent="0.2">
      <c r="B511" s="1104">
        <v>493</v>
      </c>
      <c r="C511" s="1105" t="s">
        <v>2317</v>
      </c>
      <c r="D511" s="1105" t="s">
        <v>2318</v>
      </c>
      <c r="E511" s="1105">
        <v>22</v>
      </c>
      <c r="F511" s="1106">
        <v>195</v>
      </c>
    </row>
    <row r="512" spans="2:6" x14ac:dyDescent="0.2">
      <c r="B512" s="1104">
        <v>494</v>
      </c>
      <c r="C512" s="1105" t="s">
        <v>2355</v>
      </c>
      <c r="D512" s="1105" t="s">
        <v>2356</v>
      </c>
      <c r="E512" s="1105">
        <v>25</v>
      </c>
      <c r="F512" s="1106">
        <v>115</v>
      </c>
    </row>
    <row r="513" spans="2:6" x14ac:dyDescent="0.2">
      <c r="B513" s="1104">
        <v>495</v>
      </c>
      <c r="C513" s="1105" t="s">
        <v>2355</v>
      </c>
      <c r="D513" s="1105" t="s">
        <v>2356</v>
      </c>
      <c r="E513" s="1105">
        <v>28</v>
      </c>
      <c r="F513" s="1106">
        <v>135</v>
      </c>
    </row>
    <row r="514" spans="2:6" x14ac:dyDescent="0.2">
      <c r="B514" s="1104">
        <v>496</v>
      </c>
      <c r="C514" s="1105" t="s">
        <v>2355</v>
      </c>
      <c r="D514" s="1105" t="s">
        <v>2356</v>
      </c>
      <c r="E514" s="1105">
        <v>27</v>
      </c>
      <c r="F514" s="1106">
        <v>130</v>
      </c>
    </row>
    <row r="515" spans="2:6" x14ac:dyDescent="0.2">
      <c r="B515" s="1104">
        <v>497</v>
      </c>
      <c r="C515" s="1105" t="s">
        <v>2355</v>
      </c>
      <c r="D515" s="1105" t="s">
        <v>2356</v>
      </c>
      <c r="E515" s="1105">
        <v>27</v>
      </c>
      <c r="F515" s="1106">
        <v>140</v>
      </c>
    </row>
    <row r="516" spans="2:6" x14ac:dyDescent="0.2">
      <c r="B516" s="1104">
        <v>498</v>
      </c>
      <c r="C516" s="1105" t="s">
        <v>2355</v>
      </c>
      <c r="D516" s="1105" t="s">
        <v>2356</v>
      </c>
      <c r="E516" s="1105">
        <v>27</v>
      </c>
      <c r="F516" s="1106">
        <v>140</v>
      </c>
    </row>
    <row r="517" spans="2:6" x14ac:dyDescent="0.2">
      <c r="B517" s="1104">
        <v>499</v>
      </c>
      <c r="C517" s="1105" t="s">
        <v>2355</v>
      </c>
      <c r="D517" s="1105" t="s">
        <v>2356</v>
      </c>
      <c r="E517" s="1105">
        <v>29</v>
      </c>
      <c r="F517" s="1106">
        <v>155</v>
      </c>
    </row>
    <row r="518" spans="2:6" x14ac:dyDescent="0.2">
      <c r="B518" s="1104">
        <v>500</v>
      </c>
      <c r="C518" s="1105" t="s">
        <v>2355</v>
      </c>
      <c r="D518" s="1105" t="s">
        <v>2356</v>
      </c>
      <c r="E518" s="1105">
        <v>29</v>
      </c>
      <c r="F518" s="1106">
        <v>150</v>
      </c>
    </row>
    <row r="519" spans="2:6" x14ac:dyDescent="0.2">
      <c r="B519" s="1104">
        <v>501</v>
      </c>
      <c r="C519" s="1105" t="s">
        <v>2355</v>
      </c>
      <c r="D519" s="1105" t="s">
        <v>2356</v>
      </c>
      <c r="E519" s="1105">
        <v>21</v>
      </c>
      <c r="F519" s="1106">
        <v>100</v>
      </c>
    </row>
    <row r="520" spans="2:6" x14ac:dyDescent="0.2">
      <c r="B520" s="1104">
        <v>502</v>
      </c>
      <c r="C520" s="1105" t="s">
        <v>2355</v>
      </c>
      <c r="D520" s="1105" t="s">
        <v>2356</v>
      </c>
      <c r="E520" s="1105">
        <v>28</v>
      </c>
      <c r="F520" s="1106">
        <v>130</v>
      </c>
    </row>
    <row r="521" spans="2:6" x14ac:dyDescent="0.2">
      <c r="B521" s="1104">
        <v>503</v>
      </c>
      <c r="C521" s="1105" t="s">
        <v>2355</v>
      </c>
      <c r="D521" s="1105" t="s">
        <v>2356</v>
      </c>
      <c r="E521" s="1105">
        <v>29</v>
      </c>
      <c r="F521" s="1106">
        <v>130</v>
      </c>
    </row>
    <row r="522" spans="2:6" x14ac:dyDescent="0.2">
      <c r="B522" s="1104">
        <v>504</v>
      </c>
      <c r="C522" s="1105" t="s">
        <v>2355</v>
      </c>
      <c r="D522" s="1105" t="s">
        <v>2356</v>
      </c>
      <c r="E522" s="1105">
        <v>28</v>
      </c>
      <c r="F522" s="1106">
        <v>150</v>
      </c>
    </row>
    <row r="523" spans="2:6" x14ac:dyDescent="0.2">
      <c r="B523" s="1104">
        <v>505</v>
      </c>
      <c r="C523" s="1105" t="s">
        <v>2355</v>
      </c>
      <c r="D523" s="1105" t="s">
        <v>2356</v>
      </c>
      <c r="E523" s="1105">
        <v>29</v>
      </c>
      <c r="F523" s="1106">
        <v>220</v>
      </c>
    </row>
    <row r="524" spans="2:6" x14ac:dyDescent="0.2">
      <c r="B524" s="1104">
        <v>506</v>
      </c>
      <c r="C524" s="1105" t="s">
        <v>2355</v>
      </c>
      <c r="D524" s="1105" t="s">
        <v>2356</v>
      </c>
      <c r="E524" s="1105">
        <v>27</v>
      </c>
      <c r="F524" s="1106">
        <v>180</v>
      </c>
    </row>
    <row r="525" spans="2:6" x14ac:dyDescent="0.2">
      <c r="B525" s="1104">
        <v>507</v>
      </c>
      <c r="C525" s="1105" t="s">
        <v>2355</v>
      </c>
      <c r="D525" s="1105" t="s">
        <v>2356</v>
      </c>
      <c r="E525" s="1105">
        <v>27</v>
      </c>
      <c r="F525" s="1106" t="s">
        <v>2400</v>
      </c>
    </row>
    <row r="526" spans="2:6" x14ac:dyDescent="0.2">
      <c r="B526" s="1104">
        <v>508</v>
      </c>
      <c r="C526" s="1105" t="s">
        <v>2355</v>
      </c>
      <c r="D526" s="1105" t="s">
        <v>2356</v>
      </c>
      <c r="E526" s="1105">
        <v>27</v>
      </c>
      <c r="F526" s="1106">
        <v>145</v>
      </c>
    </row>
    <row r="527" spans="2:6" x14ac:dyDescent="0.2">
      <c r="B527" s="1104">
        <v>509</v>
      </c>
      <c r="C527" s="1105" t="s">
        <v>2355</v>
      </c>
      <c r="D527" s="1105" t="s">
        <v>2356</v>
      </c>
      <c r="E527" s="1105">
        <v>28</v>
      </c>
      <c r="F527" s="1106">
        <v>195</v>
      </c>
    </row>
    <row r="528" spans="2:6" x14ac:dyDescent="0.2">
      <c r="B528" s="1104">
        <v>510</v>
      </c>
      <c r="C528" s="1105" t="s">
        <v>2355</v>
      </c>
      <c r="D528" s="1105" t="s">
        <v>2356</v>
      </c>
      <c r="E528" s="1105">
        <v>27</v>
      </c>
      <c r="F528" s="1106">
        <v>160</v>
      </c>
    </row>
    <row r="529" spans="2:6" x14ac:dyDescent="0.2">
      <c r="B529" s="1104">
        <v>511</v>
      </c>
      <c r="C529" s="1105" t="s">
        <v>2317</v>
      </c>
      <c r="D529" s="1105" t="s">
        <v>2318</v>
      </c>
      <c r="E529" s="1105">
        <v>26</v>
      </c>
      <c r="F529" s="1106">
        <v>190</v>
      </c>
    </row>
    <row r="530" spans="2:6" x14ac:dyDescent="0.2">
      <c r="B530" s="1104">
        <v>512</v>
      </c>
      <c r="C530" s="1105" t="s">
        <v>2355</v>
      </c>
      <c r="D530" s="1105" t="s">
        <v>2356</v>
      </c>
      <c r="E530" s="1105">
        <v>24</v>
      </c>
      <c r="F530" s="1106">
        <v>135</v>
      </c>
    </row>
    <row r="531" spans="2:6" x14ac:dyDescent="0.2">
      <c r="B531" s="1104">
        <v>513</v>
      </c>
      <c r="C531" s="1105" t="s">
        <v>2355</v>
      </c>
      <c r="D531" s="1105" t="s">
        <v>2356</v>
      </c>
      <c r="E531" s="1105">
        <v>27</v>
      </c>
      <c r="F531" s="1106">
        <v>170</v>
      </c>
    </row>
    <row r="532" spans="2:6" x14ac:dyDescent="0.2">
      <c r="B532" s="1104">
        <v>514</v>
      </c>
      <c r="C532" s="1105" t="s">
        <v>2327</v>
      </c>
      <c r="D532" s="1105" t="s">
        <v>2328</v>
      </c>
      <c r="E532" s="1105">
        <v>19</v>
      </c>
      <c r="F532" s="1106">
        <v>100</v>
      </c>
    </row>
    <row r="533" spans="2:6" x14ac:dyDescent="0.2">
      <c r="B533" s="1104">
        <v>515</v>
      </c>
      <c r="C533" s="1105" t="s">
        <v>2327</v>
      </c>
      <c r="D533" s="1105" t="s">
        <v>2328</v>
      </c>
      <c r="E533" s="1105">
        <v>19</v>
      </c>
      <c r="F533" s="1106">
        <v>80</v>
      </c>
    </row>
    <row r="534" spans="2:6" x14ac:dyDescent="0.2">
      <c r="B534" s="1104">
        <v>516</v>
      </c>
      <c r="C534" s="1105" t="s">
        <v>2327</v>
      </c>
      <c r="D534" s="1105" t="s">
        <v>2328</v>
      </c>
      <c r="E534" s="1105">
        <v>21</v>
      </c>
      <c r="F534" s="1106">
        <v>115</v>
      </c>
    </row>
    <row r="535" spans="2:6" x14ac:dyDescent="0.2">
      <c r="B535" s="1104">
        <v>517</v>
      </c>
      <c r="C535" s="1105" t="s">
        <v>2327</v>
      </c>
      <c r="D535" s="1105" t="s">
        <v>2328</v>
      </c>
      <c r="E535" s="1105">
        <v>17</v>
      </c>
      <c r="F535" s="1106">
        <v>90</v>
      </c>
    </row>
    <row r="536" spans="2:6" x14ac:dyDescent="0.2">
      <c r="B536" s="1104">
        <v>518</v>
      </c>
      <c r="C536" s="1105" t="s">
        <v>2355</v>
      </c>
      <c r="D536" s="1105" t="s">
        <v>2356</v>
      </c>
      <c r="E536" s="1105">
        <v>26</v>
      </c>
      <c r="F536" s="1106">
        <v>130</v>
      </c>
    </row>
    <row r="537" spans="2:6" x14ac:dyDescent="0.2">
      <c r="B537" s="1104">
        <v>519</v>
      </c>
      <c r="C537" s="1105" t="s">
        <v>2355</v>
      </c>
      <c r="D537" s="1105" t="s">
        <v>2356</v>
      </c>
      <c r="E537" s="1105">
        <v>27</v>
      </c>
      <c r="F537" s="1106">
        <v>160</v>
      </c>
    </row>
    <row r="538" spans="2:6" x14ac:dyDescent="0.2">
      <c r="B538" s="1104">
        <v>520</v>
      </c>
      <c r="C538" s="1105" t="s">
        <v>2317</v>
      </c>
      <c r="D538" s="1105" t="s">
        <v>2318</v>
      </c>
      <c r="E538" s="1105">
        <v>24</v>
      </c>
      <c r="F538" s="1106">
        <v>195</v>
      </c>
    </row>
    <row r="539" spans="2:6" x14ac:dyDescent="0.2">
      <c r="B539" s="1104">
        <v>521</v>
      </c>
      <c r="C539" s="1105" t="s">
        <v>2317</v>
      </c>
      <c r="D539" s="1105" t="s">
        <v>2318</v>
      </c>
      <c r="E539" s="1105">
        <v>26</v>
      </c>
      <c r="F539" s="1106">
        <v>160</v>
      </c>
    </row>
    <row r="540" spans="2:6" x14ac:dyDescent="0.2">
      <c r="B540" s="1104">
        <v>522</v>
      </c>
      <c r="C540" s="1105" t="s">
        <v>2317</v>
      </c>
      <c r="D540" s="1105" t="s">
        <v>2318</v>
      </c>
      <c r="E540" s="1105">
        <v>27</v>
      </c>
      <c r="F540" s="1106">
        <v>135</v>
      </c>
    </row>
    <row r="541" spans="2:6" x14ac:dyDescent="0.2">
      <c r="B541" s="1104">
        <v>523</v>
      </c>
      <c r="C541" s="1105" t="s">
        <v>2317</v>
      </c>
      <c r="D541" s="1105" t="s">
        <v>2318</v>
      </c>
      <c r="E541" s="1105">
        <v>25</v>
      </c>
      <c r="F541" s="1106">
        <v>135</v>
      </c>
    </row>
    <row r="542" spans="2:6" x14ac:dyDescent="0.2">
      <c r="B542" s="1104">
        <v>524</v>
      </c>
      <c r="C542" s="1105" t="s">
        <v>2317</v>
      </c>
      <c r="D542" s="1105" t="s">
        <v>2318</v>
      </c>
      <c r="E542" s="1105">
        <v>23</v>
      </c>
      <c r="F542" s="1106" t="s">
        <v>2401</v>
      </c>
    </row>
    <row r="543" spans="2:6" x14ac:dyDescent="0.2">
      <c r="B543" s="1104">
        <v>525</v>
      </c>
      <c r="C543" s="1105" t="s">
        <v>2317</v>
      </c>
      <c r="D543" s="1105" t="s">
        <v>2318</v>
      </c>
      <c r="E543" s="1105">
        <v>26</v>
      </c>
      <c r="F543" s="1106">
        <v>125</v>
      </c>
    </row>
    <row r="544" spans="2:6" x14ac:dyDescent="0.2">
      <c r="B544" s="1104">
        <v>526</v>
      </c>
      <c r="C544" s="1105" t="s">
        <v>2317</v>
      </c>
      <c r="D544" s="1105" t="s">
        <v>2318</v>
      </c>
      <c r="E544" s="1105">
        <v>26</v>
      </c>
      <c r="F544" s="1106" t="s">
        <v>2402</v>
      </c>
    </row>
    <row r="545" spans="2:6" x14ac:dyDescent="0.2">
      <c r="B545" s="1104">
        <v>527</v>
      </c>
      <c r="C545" s="1105" t="s">
        <v>2345</v>
      </c>
      <c r="D545" s="1105" t="s">
        <v>2346</v>
      </c>
      <c r="E545" s="1105">
        <v>23</v>
      </c>
      <c r="F545" s="1106">
        <v>210</v>
      </c>
    </row>
    <row r="546" spans="2:6" x14ac:dyDescent="0.2">
      <c r="B546" s="1104">
        <v>528</v>
      </c>
      <c r="C546" s="1105" t="s">
        <v>2351</v>
      </c>
      <c r="D546" s="1105" t="s">
        <v>2352</v>
      </c>
      <c r="E546" s="1105">
        <v>24</v>
      </c>
      <c r="F546" s="1106">
        <v>145</v>
      </c>
    </row>
    <row r="547" spans="2:6" x14ac:dyDescent="0.2">
      <c r="B547" s="1104">
        <v>529</v>
      </c>
      <c r="C547" s="1105" t="s">
        <v>2351</v>
      </c>
      <c r="D547" s="1105" t="s">
        <v>2352</v>
      </c>
      <c r="E547" s="1105">
        <v>24</v>
      </c>
      <c r="F547" s="1106" t="s">
        <v>2403</v>
      </c>
    </row>
    <row r="548" spans="2:6" x14ac:dyDescent="0.2">
      <c r="B548" s="1104">
        <v>530</v>
      </c>
      <c r="C548" s="1105" t="s">
        <v>2345</v>
      </c>
      <c r="D548" s="1105" t="s">
        <v>2346</v>
      </c>
      <c r="E548" s="1105">
        <v>13</v>
      </c>
      <c r="F548" s="1106">
        <v>85</v>
      </c>
    </row>
    <row r="549" spans="2:6" x14ac:dyDescent="0.2">
      <c r="B549" s="1104">
        <v>531</v>
      </c>
      <c r="C549" s="1105" t="s">
        <v>2345</v>
      </c>
      <c r="D549" s="1105" t="s">
        <v>2346</v>
      </c>
      <c r="E549" s="1105">
        <v>12</v>
      </c>
      <c r="F549" s="1106">
        <v>80</v>
      </c>
    </row>
    <row r="550" spans="2:6" x14ac:dyDescent="0.2">
      <c r="B550" s="1104">
        <v>532</v>
      </c>
      <c r="C550" s="1105" t="s">
        <v>2317</v>
      </c>
      <c r="D550" s="1105" t="s">
        <v>2318</v>
      </c>
      <c r="E550" s="1105">
        <v>25</v>
      </c>
      <c r="F550" s="1106">
        <v>160</v>
      </c>
    </row>
    <row r="551" spans="2:6" x14ac:dyDescent="0.2">
      <c r="B551" s="1104">
        <v>533</v>
      </c>
      <c r="C551" s="1105" t="s">
        <v>2345</v>
      </c>
      <c r="D551" s="1105" t="s">
        <v>2346</v>
      </c>
      <c r="E551" s="1105">
        <v>12</v>
      </c>
      <c r="F551" s="1106">
        <v>90</v>
      </c>
    </row>
    <row r="552" spans="2:6" x14ac:dyDescent="0.2">
      <c r="B552" s="1104">
        <v>534</v>
      </c>
      <c r="C552" s="1105" t="s">
        <v>2355</v>
      </c>
      <c r="D552" s="1105" t="s">
        <v>2356</v>
      </c>
      <c r="E552" s="1105">
        <v>20</v>
      </c>
      <c r="F552" s="1106">
        <v>135</v>
      </c>
    </row>
    <row r="553" spans="2:6" x14ac:dyDescent="0.2">
      <c r="B553" s="1104">
        <v>535</v>
      </c>
      <c r="C553" s="1105" t="s">
        <v>2355</v>
      </c>
      <c r="D553" s="1105" t="s">
        <v>2356</v>
      </c>
      <c r="E553" s="1105">
        <v>28</v>
      </c>
      <c r="F553" s="1106">
        <v>220</v>
      </c>
    </row>
    <row r="554" spans="2:6" x14ac:dyDescent="0.2">
      <c r="B554" s="1104">
        <v>536</v>
      </c>
      <c r="C554" s="1105" t="s">
        <v>2355</v>
      </c>
      <c r="D554" s="1105" t="s">
        <v>2356</v>
      </c>
      <c r="E554" s="1105">
        <v>27</v>
      </c>
      <c r="F554" s="1106" t="s">
        <v>2404</v>
      </c>
    </row>
    <row r="555" spans="2:6" x14ac:dyDescent="0.2">
      <c r="B555" s="1104">
        <v>537</v>
      </c>
      <c r="C555" s="1105" t="s">
        <v>2355</v>
      </c>
      <c r="D555" s="1105" t="s">
        <v>2356</v>
      </c>
      <c r="E555" s="1105">
        <v>26</v>
      </c>
      <c r="F555" s="1106">
        <v>195</v>
      </c>
    </row>
    <row r="556" spans="2:6" x14ac:dyDescent="0.2">
      <c r="B556" s="1104">
        <v>538</v>
      </c>
      <c r="C556" s="1105" t="s">
        <v>2327</v>
      </c>
      <c r="D556" s="1105" t="s">
        <v>2328</v>
      </c>
      <c r="E556" s="1105">
        <v>17</v>
      </c>
      <c r="F556" s="1106">
        <v>135</v>
      </c>
    </row>
    <row r="557" spans="2:6" x14ac:dyDescent="0.2">
      <c r="B557" s="1104">
        <v>539</v>
      </c>
      <c r="C557" s="1105" t="s">
        <v>2351</v>
      </c>
      <c r="D557" s="1105" t="s">
        <v>2352</v>
      </c>
      <c r="E557" s="1105">
        <v>14</v>
      </c>
      <c r="F557" s="1106" t="s">
        <v>2405</v>
      </c>
    </row>
    <row r="558" spans="2:6" x14ac:dyDescent="0.2">
      <c r="B558" s="1104">
        <v>540</v>
      </c>
      <c r="C558" s="1105" t="s">
        <v>2351</v>
      </c>
      <c r="D558" s="1105" t="s">
        <v>2352</v>
      </c>
      <c r="E558" s="1105">
        <v>17</v>
      </c>
      <c r="F558" s="1106">
        <v>130</v>
      </c>
    </row>
    <row r="559" spans="2:6" x14ac:dyDescent="0.2">
      <c r="B559" s="1104">
        <v>541</v>
      </c>
      <c r="C559" s="1105" t="s">
        <v>2351</v>
      </c>
      <c r="D559" s="1105" t="s">
        <v>2352</v>
      </c>
      <c r="E559" s="1105">
        <v>18</v>
      </c>
      <c r="F559" s="1106">
        <v>145</v>
      </c>
    </row>
    <row r="560" spans="2:6" x14ac:dyDescent="0.2">
      <c r="B560" s="1104">
        <v>542</v>
      </c>
      <c r="C560" s="1105" t="s">
        <v>2351</v>
      </c>
      <c r="D560" s="1105" t="s">
        <v>2352</v>
      </c>
      <c r="E560" s="1105">
        <v>19</v>
      </c>
      <c r="F560" s="1106">
        <v>165</v>
      </c>
    </row>
    <row r="561" spans="2:6" x14ac:dyDescent="0.2">
      <c r="B561" s="1104">
        <v>543</v>
      </c>
      <c r="C561" s="1105" t="s">
        <v>2351</v>
      </c>
      <c r="D561" s="1105" t="s">
        <v>2352</v>
      </c>
      <c r="E561" s="1105">
        <v>13</v>
      </c>
      <c r="F561" s="1106" t="s">
        <v>2406</v>
      </c>
    </row>
    <row r="562" spans="2:6" x14ac:dyDescent="0.2">
      <c r="B562" s="1104">
        <v>544</v>
      </c>
      <c r="C562" s="1105" t="s">
        <v>2351</v>
      </c>
      <c r="D562" s="1105" t="s">
        <v>2352</v>
      </c>
      <c r="E562" s="1105">
        <v>13</v>
      </c>
      <c r="F562" s="1106">
        <v>90</v>
      </c>
    </row>
    <row r="563" spans="2:6" x14ac:dyDescent="0.2">
      <c r="B563" s="1104">
        <v>545</v>
      </c>
      <c r="C563" s="1105" t="s">
        <v>2351</v>
      </c>
      <c r="D563" s="1105" t="s">
        <v>2352</v>
      </c>
      <c r="E563" s="1105">
        <v>11</v>
      </c>
      <c r="F563" s="1106">
        <v>85</v>
      </c>
    </row>
    <row r="564" spans="2:6" x14ac:dyDescent="0.2">
      <c r="B564" s="1104">
        <v>546</v>
      </c>
      <c r="C564" s="1105" t="s">
        <v>2351</v>
      </c>
      <c r="D564" s="1105" t="s">
        <v>2352</v>
      </c>
      <c r="E564" s="1105">
        <v>13</v>
      </c>
      <c r="F564" s="1106">
        <v>80</v>
      </c>
    </row>
    <row r="565" spans="2:6" x14ac:dyDescent="0.2">
      <c r="B565" s="1104">
        <v>547</v>
      </c>
      <c r="C565" s="1105" t="s">
        <v>2383</v>
      </c>
      <c r="D565" s="1105" t="s">
        <v>2384</v>
      </c>
      <c r="E565" s="1105">
        <v>15</v>
      </c>
      <c r="F565" s="1106">
        <v>115</v>
      </c>
    </row>
    <row r="566" spans="2:6" x14ac:dyDescent="0.2">
      <c r="B566" s="1104">
        <v>548</v>
      </c>
      <c r="C566" s="1105" t="s">
        <v>2383</v>
      </c>
      <c r="D566" s="1105" t="s">
        <v>2384</v>
      </c>
      <c r="E566" s="1105">
        <v>16</v>
      </c>
      <c r="F566" s="1106">
        <v>135</v>
      </c>
    </row>
    <row r="567" spans="2:6" x14ac:dyDescent="0.2">
      <c r="B567" s="1104">
        <v>549</v>
      </c>
      <c r="C567" s="1105" t="s">
        <v>2383</v>
      </c>
      <c r="D567" s="1105" t="s">
        <v>2384</v>
      </c>
      <c r="E567" s="1105">
        <v>15</v>
      </c>
      <c r="F567" s="1106">
        <v>105</v>
      </c>
    </row>
    <row r="568" spans="2:6" x14ac:dyDescent="0.2">
      <c r="B568" s="1104">
        <v>550</v>
      </c>
      <c r="C568" s="1105" t="s">
        <v>2383</v>
      </c>
      <c r="D568" s="1105" t="s">
        <v>2384</v>
      </c>
      <c r="E568" s="1105">
        <v>15</v>
      </c>
      <c r="F568" s="1106">
        <v>120</v>
      </c>
    </row>
    <row r="569" spans="2:6" x14ac:dyDescent="0.2">
      <c r="B569" s="1104">
        <v>551</v>
      </c>
      <c r="C569" s="1105" t="s">
        <v>2383</v>
      </c>
      <c r="D569" s="1105" t="s">
        <v>2384</v>
      </c>
      <c r="E569" s="1105">
        <v>16</v>
      </c>
      <c r="F569" s="1106">
        <v>110</v>
      </c>
    </row>
    <row r="570" spans="2:6" x14ac:dyDescent="0.2">
      <c r="B570" s="1104">
        <v>552</v>
      </c>
      <c r="C570" s="1105" t="s">
        <v>2383</v>
      </c>
      <c r="D570" s="1105" t="s">
        <v>2384</v>
      </c>
      <c r="E570" s="1105">
        <v>15</v>
      </c>
      <c r="F570" s="1106">
        <v>135</v>
      </c>
    </row>
    <row r="571" spans="2:6" x14ac:dyDescent="0.2">
      <c r="B571" s="1104">
        <v>553</v>
      </c>
      <c r="C571" s="1105" t="s">
        <v>2355</v>
      </c>
      <c r="D571" s="1105" t="s">
        <v>2356</v>
      </c>
      <c r="E571" s="1105">
        <v>28</v>
      </c>
      <c r="F571" s="1106">
        <v>185</v>
      </c>
    </row>
    <row r="572" spans="2:6" x14ac:dyDescent="0.2">
      <c r="B572" s="1104">
        <v>554</v>
      </c>
      <c r="C572" s="1105" t="s">
        <v>2355</v>
      </c>
      <c r="D572" s="1105" t="s">
        <v>2356</v>
      </c>
      <c r="E572" s="1105">
        <v>27</v>
      </c>
      <c r="F572" s="1106" t="s">
        <v>2407</v>
      </c>
    </row>
    <row r="573" spans="2:6" x14ac:dyDescent="0.2">
      <c r="B573" s="1104">
        <v>555</v>
      </c>
      <c r="C573" s="1105" t="s">
        <v>2355</v>
      </c>
      <c r="D573" s="1105" t="s">
        <v>2356</v>
      </c>
      <c r="E573" s="1105">
        <v>28</v>
      </c>
      <c r="F573" s="1106">
        <v>170</v>
      </c>
    </row>
    <row r="574" spans="2:6" x14ac:dyDescent="0.2">
      <c r="B574" s="1104">
        <v>556</v>
      </c>
      <c r="C574" s="1105" t="s">
        <v>2355</v>
      </c>
      <c r="D574" s="1105" t="s">
        <v>2356</v>
      </c>
      <c r="E574" s="1105">
        <v>26</v>
      </c>
      <c r="F574" s="1106">
        <v>120</v>
      </c>
    </row>
    <row r="575" spans="2:6" x14ac:dyDescent="0.2">
      <c r="B575" s="1104">
        <v>557</v>
      </c>
      <c r="C575" s="1105" t="s">
        <v>2355</v>
      </c>
      <c r="D575" s="1105" t="s">
        <v>2356</v>
      </c>
      <c r="E575" s="1105">
        <v>27</v>
      </c>
      <c r="F575" s="1106">
        <v>165</v>
      </c>
    </row>
    <row r="576" spans="2:6" x14ac:dyDescent="0.2">
      <c r="B576" s="1104">
        <v>558</v>
      </c>
      <c r="C576" s="1105" t="s">
        <v>2355</v>
      </c>
      <c r="D576" s="1105" t="s">
        <v>2356</v>
      </c>
      <c r="E576" s="1105">
        <v>26</v>
      </c>
      <c r="F576" s="1106">
        <v>115</v>
      </c>
    </row>
    <row r="577" spans="2:6" x14ac:dyDescent="0.2">
      <c r="B577" s="1104">
        <v>559</v>
      </c>
      <c r="C577" s="1105" t="s">
        <v>2355</v>
      </c>
      <c r="D577" s="1105" t="s">
        <v>2356</v>
      </c>
      <c r="E577" s="1105">
        <v>28</v>
      </c>
      <c r="F577" s="1106">
        <v>190</v>
      </c>
    </row>
    <row r="578" spans="2:6" x14ac:dyDescent="0.2">
      <c r="B578" s="1104">
        <v>560</v>
      </c>
      <c r="C578" s="1105" t="s">
        <v>2355</v>
      </c>
      <c r="D578" s="1105" t="s">
        <v>2356</v>
      </c>
      <c r="E578" s="1105">
        <v>28</v>
      </c>
      <c r="F578" s="1106">
        <v>190</v>
      </c>
    </row>
    <row r="579" spans="2:6" x14ac:dyDescent="0.2">
      <c r="B579" s="1104">
        <v>561</v>
      </c>
      <c r="C579" s="1105" t="s">
        <v>2355</v>
      </c>
      <c r="D579" s="1105" t="s">
        <v>2356</v>
      </c>
      <c r="E579" s="1105">
        <v>27</v>
      </c>
      <c r="F579" s="1106">
        <v>185</v>
      </c>
    </row>
    <row r="580" spans="2:6" x14ac:dyDescent="0.2">
      <c r="B580" s="1104">
        <v>562</v>
      </c>
      <c r="C580" s="1105" t="s">
        <v>2327</v>
      </c>
      <c r="D580" s="1105" t="s">
        <v>2328</v>
      </c>
      <c r="E580" s="1105">
        <v>23</v>
      </c>
      <c r="F580" s="1106">
        <v>100</v>
      </c>
    </row>
    <row r="581" spans="2:6" x14ac:dyDescent="0.2">
      <c r="B581" s="1104">
        <v>563</v>
      </c>
      <c r="C581" s="1105" t="s">
        <v>2383</v>
      </c>
      <c r="D581" s="1105" t="s">
        <v>2384</v>
      </c>
      <c r="E581" s="1105">
        <v>18</v>
      </c>
      <c r="F581" s="1106">
        <v>125</v>
      </c>
    </row>
    <row r="582" spans="2:6" x14ac:dyDescent="0.2">
      <c r="B582" s="1104">
        <v>564</v>
      </c>
      <c r="C582" s="1105" t="s">
        <v>2383</v>
      </c>
      <c r="D582" s="1105" t="s">
        <v>2384</v>
      </c>
      <c r="E582" s="1105">
        <v>26</v>
      </c>
      <c r="F582" s="1106">
        <v>210</v>
      </c>
    </row>
    <row r="583" spans="2:6" x14ac:dyDescent="0.2">
      <c r="B583" s="1104">
        <v>565</v>
      </c>
      <c r="C583" s="1105" t="s">
        <v>2355</v>
      </c>
      <c r="D583" s="1105" t="s">
        <v>2356</v>
      </c>
      <c r="E583" s="1105">
        <v>28</v>
      </c>
      <c r="F583" s="1106">
        <v>135</v>
      </c>
    </row>
    <row r="584" spans="2:6" x14ac:dyDescent="0.2">
      <c r="B584" s="1104">
        <v>566</v>
      </c>
      <c r="C584" s="1105" t="s">
        <v>2355</v>
      </c>
      <c r="D584" s="1105" t="s">
        <v>2356</v>
      </c>
      <c r="E584" s="1105">
        <v>29</v>
      </c>
      <c r="F584" s="1106">
        <v>190</v>
      </c>
    </row>
    <row r="585" spans="2:6" x14ac:dyDescent="0.2">
      <c r="B585" s="1104">
        <v>567</v>
      </c>
      <c r="C585" s="1105" t="s">
        <v>2327</v>
      </c>
      <c r="D585" s="1105" t="s">
        <v>2328</v>
      </c>
      <c r="E585" s="1105">
        <v>23</v>
      </c>
      <c r="F585" s="1106">
        <v>105</v>
      </c>
    </row>
    <row r="586" spans="2:6" x14ac:dyDescent="0.2">
      <c r="B586" s="1104">
        <v>568</v>
      </c>
      <c r="C586" s="1105" t="s">
        <v>2327</v>
      </c>
      <c r="D586" s="1105" t="s">
        <v>2328</v>
      </c>
      <c r="E586" s="1105">
        <v>21</v>
      </c>
      <c r="F586" s="1106">
        <v>85</v>
      </c>
    </row>
    <row r="587" spans="2:6" x14ac:dyDescent="0.2">
      <c r="B587" s="1104">
        <v>569</v>
      </c>
      <c r="C587" s="1105" t="s">
        <v>2327</v>
      </c>
      <c r="D587" s="1105" t="s">
        <v>2328</v>
      </c>
      <c r="E587" s="1105">
        <v>23</v>
      </c>
      <c r="F587" s="1106">
        <v>100</v>
      </c>
    </row>
    <row r="588" spans="2:6" x14ac:dyDescent="0.2">
      <c r="B588" s="1104">
        <v>570</v>
      </c>
      <c r="C588" s="1105" t="s">
        <v>2327</v>
      </c>
      <c r="D588" s="1105" t="s">
        <v>2328</v>
      </c>
      <c r="E588" s="1105">
        <v>17</v>
      </c>
      <c r="F588" s="1106">
        <v>110</v>
      </c>
    </row>
    <row r="589" spans="2:6" x14ac:dyDescent="0.2">
      <c r="B589" s="1104">
        <v>571</v>
      </c>
      <c r="C589" s="1105" t="s">
        <v>2327</v>
      </c>
      <c r="D589" s="1105" t="s">
        <v>2328</v>
      </c>
      <c r="E589" s="1105">
        <v>22</v>
      </c>
      <c r="F589" s="1106">
        <v>105</v>
      </c>
    </row>
    <row r="590" spans="2:6" x14ac:dyDescent="0.2">
      <c r="B590" s="1104">
        <v>572</v>
      </c>
      <c r="C590" s="1105" t="s">
        <v>2329</v>
      </c>
      <c r="D590" s="1105" t="s">
        <v>2330</v>
      </c>
      <c r="E590" s="1105">
        <v>11</v>
      </c>
      <c r="F590" s="1106">
        <v>125</v>
      </c>
    </row>
    <row r="591" spans="2:6" x14ac:dyDescent="0.2">
      <c r="B591" s="1104">
        <v>573</v>
      </c>
      <c r="C591" s="1105" t="s">
        <v>2317</v>
      </c>
      <c r="D591" s="1105" t="s">
        <v>2318</v>
      </c>
      <c r="E591" s="1105">
        <v>25</v>
      </c>
      <c r="F591" s="1106">
        <v>230</v>
      </c>
    </row>
    <row r="592" spans="2:6" x14ac:dyDescent="0.2">
      <c r="B592" s="1104">
        <v>574</v>
      </c>
      <c r="C592" s="1105" t="s">
        <v>2355</v>
      </c>
      <c r="D592" s="1105" t="s">
        <v>2356</v>
      </c>
      <c r="E592" s="1105">
        <v>28</v>
      </c>
      <c r="F592" s="1106">
        <v>165</v>
      </c>
    </row>
    <row r="593" spans="2:6" x14ac:dyDescent="0.2">
      <c r="B593" s="1104">
        <v>575</v>
      </c>
      <c r="C593" s="1105" t="s">
        <v>2355</v>
      </c>
      <c r="D593" s="1105" t="s">
        <v>2356</v>
      </c>
      <c r="E593" s="1105">
        <v>29</v>
      </c>
      <c r="F593" s="1106">
        <v>270</v>
      </c>
    </row>
    <row r="594" spans="2:6" x14ac:dyDescent="0.2">
      <c r="B594" s="1104">
        <v>576</v>
      </c>
      <c r="C594" s="1105" t="s">
        <v>2351</v>
      </c>
      <c r="D594" s="1105" t="s">
        <v>2352</v>
      </c>
      <c r="E594" s="1105">
        <v>15</v>
      </c>
      <c r="F594" s="1106">
        <v>230</v>
      </c>
    </row>
    <row r="595" spans="2:6" x14ac:dyDescent="0.2">
      <c r="B595" s="1104">
        <v>577</v>
      </c>
      <c r="C595" s="1105" t="s">
        <v>2355</v>
      </c>
      <c r="D595" s="1105" t="s">
        <v>2356</v>
      </c>
      <c r="E595" s="1105">
        <v>29</v>
      </c>
      <c r="F595" s="1106">
        <v>270</v>
      </c>
    </row>
    <row r="596" spans="2:6" x14ac:dyDescent="0.2">
      <c r="B596" s="1104">
        <v>578</v>
      </c>
      <c r="C596" s="1105" t="s">
        <v>2355</v>
      </c>
      <c r="D596" s="1105" t="s">
        <v>2356</v>
      </c>
      <c r="E596" s="1105">
        <v>29</v>
      </c>
      <c r="F596" s="1106">
        <v>225</v>
      </c>
    </row>
    <row r="597" spans="2:6" x14ac:dyDescent="0.2">
      <c r="B597" s="1104">
        <v>579</v>
      </c>
      <c r="C597" s="1105" t="s">
        <v>2355</v>
      </c>
      <c r="D597" s="1105" t="s">
        <v>2356</v>
      </c>
      <c r="E597" s="1105">
        <v>29</v>
      </c>
      <c r="F597" s="1106">
        <v>220</v>
      </c>
    </row>
    <row r="598" spans="2:6" x14ac:dyDescent="0.2">
      <c r="B598" s="1104">
        <v>580</v>
      </c>
      <c r="C598" s="1105" t="s">
        <v>2355</v>
      </c>
      <c r="D598" s="1105" t="s">
        <v>2356</v>
      </c>
      <c r="E598" s="1105">
        <v>29</v>
      </c>
      <c r="F598" s="1106">
        <v>250</v>
      </c>
    </row>
    <row r="599" spans="2:6" x14ac:dyDescent="0.2">
      <c r="B599" s="1104">
        <v>581</v>
      </c>
      <c r="C599" s="1105" t="s">
        <v>2355</v>
      </c>
      <c r="D599" s="1105" t="s">
        <v>2356</v>
      </c>
      <c r="E599" s="1105">
        <v>28</v>
      </c>
      <c r="F599" s="1106">
        <v>150</v>
      </c>
    </row>
    <row r="600" spans="2:6" x14ac:dyDescent="0.2">
      <c r="B600" s="1104">
        <v>582</v>
      </c>
      <c r="C600" s="1105" t="s">
        <v>2351</v>
      </c>
      <c r="D600" s="1105" t="s">
        <v>2352</v>
      </c>
      <c r="E600" s="1105">
        <v>20</v>
      </c>
      <c r="F600" s="1106">
        <v>210</v>
      </c>
    </row>
    <row r="601" spans="2:6" x14ac:dyDescent="0.2">
      <c r="B601" s="1104">
        <v>583</v>
      </c>
      <c r="C601" s="1105" t="s">
        <v>2355</v>
      </c>
      <c r="D601" s="1105" t="s">
        <v>2356</v>
      </c>
      <c r="E601" s="1105">
        <v>29</v>
      </c>
      <c r="F601" s="1106">
        <v>220</v>
      </c>
    </row>
    <row r="602" spans="2:6" x14ac:dyDescent="0.2">
      <c r="B602" s="1104">
        <v>584</v>
      </c>
      <c r="C602" s="1105" t="s">
        <v>2355</v>
      </c>
      <c r="D602" s="1105" t="s">
        <v>2356</v>
      </c>
      <c r="E602" s="1105">
        <v>29</v>
      </c>
      <c r="F602" s="1106">
        <v>215</v>
      </c>
    </row>
    <row r="603" spans="2:6" x14ac:dyDescent="0.2">
      <c r="B603" s="1104">
        <v>585</v>
      </c>
      <c r="C603" s="1105" t="s">
        <v>2355</v>
      </c>
      <c r="D603" s="1105" t="s">
        <v>2356</v>
      </c>
      <c r="E603" s="1105">
        <v>28</v>
      </c>
      <c r="F603" s="1106">
        <v>165</v>
      </c>
    </row>
    <row r="604" spans="2:6" x14ac:dyDescent="0.2">
      <c r="B604" s="1104">
        <v>586</v>
      </c>
      <c r="C604" s="1105" t="s">
        <v>2372</v>
      </c>
      <c r="D604" s="1105" t="s">
        <v>2373</v>
      </c>
      <c r="E604" s="1105">
        <v>20</v>
      </c>
      <c r="F604" s="1106">
        <v>220</v>
      </c>
    </row>
    <row r="605" spans="2:6" x14ac:dyDescent="0.2">
      <c r="B605" s="1104">
        <v>587</v>
      </c>
      <c r="C605" s="1105" t="s">
        <v>2345</v>
      </c>
      <c r="D605" s="1105" t="s">
        <v>2346</v>
      </c>
      <c r="E605" s="1105">
        <v>21</v>
      </c>
      <c r="F605" s="1106">
        <v>200</v>
      </c>
    </row>
    <row r="606" spans="2:6" x14ac:dyDescent="0.2">
      <c r="B606" s="1104">
        <v>588</v>
      </c>
      <c r="C606" s="1105" t="s">
        <v>2317</v>
      </c>
      <c r="D606" s="1105" t="s">
        <v>2318</v>
      </c>
      <c r="E606" s="1105">
        <v>28</v>
      </c>
      <c r="F606" s="1106">
        <v>240</v>
      </c>
    </row>
    <row r="607" spans="2:6" x14ac:dyDescent="0.2">
      <c r="B607" s="1104">
        <v>589</v>
      </c>
      <c r="C607" s="1105" t="s">
        <v>2355</v>
      </c>
      <c r="D607" s="1105" t="s">
        <v>2356</v>
      </c>
      <c r="E607" s="1105">
        <v>28</v>
      </c>
      <c r="F607" s="1106">
        <v>150</v>
      </c>
    </row>
    <row r="608" spans="2:6" x14ac:dyDescent="0.2">
      <c r="B608" s="1104">
        <v>590</v>
      </c>
      <c r="C608" s="1105" t="s">
        <v>2355</v>
      </c>
      <c r="D608" s="1105" t="s">
        <v>2356</v>
      </c>
      <c r="E608" s="1105">
        <v>26</v>
      </c>
      <c r="F608" s="1106">
        <v>100</v>
      </c>
    </row>
    <row r="609" spans="2:6" x14ac:dyDescent="0.2">
      <c r="B609" s="1104">
        <v>591</v>
      </c>
      <c r="C609" s="1105" t="s">
        <v>2355</v>
      </c>
      <c r="D609" s="1105" t="s">
        <v>2356</v>
      </c>
      <c r="E609" s="1105">
        <v>28</v>
      </c>
      <c r="F609" s="1106">
        <v>150</v>
      </c>
    </row>
    <row r="610" spans="2:6" x14ac:dyDescent="0.2">
      <c r="B610" s="1104">
        <v>592</v>
      </c>
      <c r="C610" s="1105" t="s">
        <v>2372</v>
      </c>
      <c r="D610" s="1105" t="s">
        <v>2373</v>
      </c>
      <c r="E610" s="1105">
        <v>24</v>
      </c>
      <c r="F610" s="1106" t="s">
        <v>2408</v>
      </c>
    </row>
    <row r="611" spans="2:6" x14ac:dyDescent="0.2">
      <c r="B611" s="1104">
        <v>593</v>
      </c>
      <c r="C611" s="1105" t="s">
        <v>2345</v>
      </c>
      <c r="D611" s="1105" t="s">
        <v>2346</v>
      </c>
      <c r="E611" s="1105">
        <v>21</v>
      </c>
      <c r="F611" s="1106">
        <v>165</v>
      </c>
    </row>
    <row r="612" spans="2:6" x14ac:dyDescent="0.2">
      <c r="B612" s="1104">
        <v>594</v>
      </c>
      <c r="C612" s="1105" t="s">
        <v>2317</v>
      </c>
      <c r="D612" s="1105" t="s">
        <v>2318</v>
      </c>
      <c r="E612" s="1105">
        <v>26</v>
      </c>
      <c r="F612" s="1106">
        <v>190</v>
      </c>
    </row>
    <row r="613" spans="2:6" x14ac:dyDescent="0.2">
      <c r="B613" s="1104">
        <v>595</v>
      </c>
      <c r="C613" s="1105" t="s">
        <v>2317</v>
      </c>
      <c r="D613" s="1105" t="s">
        <v>2318</v>
      </c>
      <c r="E613" s="1105">
        <v>25</v>
      </c>
      <c r="F613" s="1106">
        <v>230</v>
      </c>
    </row>
    <row r="614" spans="2:6" x14ac:dyDescent="0.2">
      <c r="B614" s="1104">
        <v>596</v>
      </c>
      <c r="C614" s="1105" t="s">
        <v>2351</v>
      </c>
      <c r="D614" s="1105" t="s">
        <v>2352</v>
      </c>
      <c r="E614" s="1105">
        <v>11</v>
      </c>
      <c r="F614" s="1106">
        <v>95</v>
      </c>
    </row>
    <row r="615" spans="2:6" x14ac:dyDescent="0.2">
      <c r="B615" s="1104">
        <v>597</v>
      </c>
      <c r="C615" s="1105" t="s">
        <v>2357</v>
      </c>
      <c r="D615" s="1105" t="s">
        <v>2358</v>
      </c>
      <c r="E615" s="1105">
        <v>21</v>
      </c>
      <c r="F615" s="1106">
        <v>160</v>
      </c>
    </row>
    <row r="616" spans="2:6" x14ac:dyDescent="0.2">
      <c r="B616" s="1104">
        <v>598</v>
      </c>
      <c r="C616" s="1105" t="s">
        <v>2357</v>
      </c>
      <c r="D616" s="1105" t="s">
        <v>2358</v>
      </c>
      <c r="E616" s="1105">
        <v>21</v>
      </c>
      <c r="F616" s="1106">
        <v>145</v>
      </c>
    </row>
    <row r="617" spans="2:6" x14ac:dyDescent="0.2">
      <c r="B617" s="1104">
        <v>599</v>
      </c>
      <c r="C617" s="1105" t="s">
        <v>2317</v>
      </c>
      <c r="D617" s="1105" t="s">
        <v>2318</v>
      </c>
      <c r="E617" s="1105">
        <v>26</v>
      </c>
      <c r="F617" s="1106" t="s">
        <v>2409</v>
      </c>
    </row>
    <row r="618" spans="2:6" x14ac:dyDescent="0.2">
      <c r="B618" s="1104">
        <v>600</v>
      </c>
      <c r="C618" s="1105" t="s">
        <v>2317</v>
      </c>
      <c r="D618" s="1105" t="s">
        <v>2318</v>
      </c>
      <c r="E618" s="1105">
        <v>25</v>
      </c>
      <c r="F618" s="1106" t="s">
        <v>2410</v>
      </c>
    </row>
    <row r="619" spans="2:6" x14ac:dyDescent="0.2">
      <c r="B619" s="1104">
        <v>601</v>
      </c>
      <c r="C619" s="1105" t="s">
        <v>2317</v>
      </c>
      <c r="D619" s="1105" t="s">
        <v>2318</v>
      </c>
      <c r="E619" s="1105">
        <v>25</v>
      </c>
      <c r="F619" s="1106" t="s">
        <v>2411</v>
      </c>
    </row>
    <row r="620" spans="2:6" x14ac:dyDescent="0.2">
      <c r="B620" s="1104">
        <v>602</v>
      </c>
      <c r="C620" s="1105" t="s">
        <v>2317</v>
      </c>
      <c r="D620" s="1105" t="s">
        <v>2318</v>
      </c>
      <c r="E620" s="1105">
        <v>24</v>
      </c>
      <c r="F620" s="1106">
        <v>140</v>
      </c>
    </row>
    <row r="621" spans="2:6" x14ac:dyDescent="0.2">
      <c r="B621" s="1104">
        <v>603</v>
      </c>
      <c r="C621" s="1105" t="s">
        <v>2317</v>
      </c>
      <c r="D621" s="1105" t="s">
        <v>2318</v>
      </c>
      <c r="E621" s="1105">
        <v>24</v>
      </c>
      <c r="F621" s="1106">
        <v>135</v>
      </c>
    </row>
    <row r="622" spans="2:6" x14ac:dyDescent="0.2">
      <c r="B622" s="1104">
        <v>604</v>
      </c>
      <c r="C622" s="1105" t="s">
        <v>2317</v>
      </c>
      <c r="D622" s="1105" t="s">
        <v>2318</v>
      </c>
      <c r="E622" s="1105">
        <v>23</v>
      </c>
      <c r="F622" s="1106">
        <v>140</v>
      </c>
    </row>
    <row r="623" spans="2:6" x14ac:dyDescent="0.2">
      <c r="B623" s="1104">
        <v>605</v>
      </c>
      <c r="C623" s="1105" t="s">
        <v>2383</v>
      </c>
      <c r="D623" s="1105" t="s">
        <v>2384</v>
      </c>
      <c r="E623" s="1105">
        <v>21</v>
      </c>
      <c r="F623" s="1106">
        <v>130</v>
      </c>
    </row>
    <row r="624" spans="2:6" x14ac:dyDescent="0.2">
      <c r="B624" s="1104">
        <v>606</v>
      </c>
      <c r="C624" s="1105" t="s">
        <v>2351</v>
      </c>
      <c r="D624" s="1105" t="s">
        <v>2352</v>
      </c>
      <c r="E624" s="1105">
        <v>25</v>
      </c>
      <c r="F624" s="1106">
        <v>130</v>
      </c>
    </row>
    <row r="625" spans="2:6" x14ac:dyDescent="0.2">
      <c r="B625" s="1104">
        <v>607</v>
      </c>
      <c r="C625" s="1105" t="s">
        <v>2383</v>
      </c>
      <c r="D625" s="1105" t="s">
        <v>2384</v>
      </c>
      <c r="E625" s="1105">
        <v>23</v>
      </c>
      <c r="F625" s="1106">
        <v>120</v>
      </c>
    </row>
    <row r="626" spans="2:6" x14ac:dyDescent="0.2">
      <c r="B626" s="1104">
        <v>608</v>
      </c>
      <c r="C626" s="1105" t="s">
        <v>2412</v>
      </c>
      <c r="D626" s="1105" t="s">
        <v>2413</v>
      </c>
      <c r="E626" s="1105">
        <v>18</v>
      </c>
      <c r="F626" s="1106">
        <v>100</v>
      </c>
    </row>
    <row r="627" spans="2:6" x14ac:dyDescent="0.2">
      <c r="B627" s="1104">
        <v>609</v>
      </c>
      <c r="C627" s="1105" t="s">
        <v>2329</v>
      </c>
      <c r="D627" s="1105" t="s">
        <v>2330</v>
      </c>
      <c r="E627" s="1105">
        <v>22</v>
      </c>
      <c r="F627" s="1106" t="s">
        <v>2414</v>
      </c>
    </row>
    <row r="628" spans="2:6" x14ac:dyDescent="0.2">
      <c r="B628" s="1104">
        <v>610</v>
      </c>
      <c r="C628" s="1105" t="s">
        <v>2351</v>
      </c>
      <c r="D628" s="1105" t="s">
        <v>2352</v>
      </c>
      <c r="E628" s="1105">
        <v>24</v>
      </c>
      <c r="F628" s="1106" t="s">
        <v>2415</v>
      </c>
    </row>
    <row r="629" spans="2:6" x14ac:dyDescent="0.2">
      <c r="B629" s="1104">
        <v>611</v>
      </c>
      <c r="C629" s="1105" t="s">
        <v>2383</v>
      </c>
      <c r="D629" s="1105" t="s">
        <v>2384</v>
      </c>
      <c r="E629" s="1105">
        <v>25</v>
      </c>
      <c r="F629" s="1106">
        <v>125</v>
      </c>
    </row>
    <row r="630" spans="2:6" x14ac:dyDescent="0.2">
      <c r="B630" s="1104">
        <v>612</v>
      </c>
      <c r="C630" s="1105" t="s">
        <v>2329</v>
      </c>
      <c r="D630" s="1105" t="s">
        <v>2330</v>
      </c>
      <c r="E630" s="1105">
        <v>21</v>
      </c>
      <c r="F630" s="1106">
        <v>95</v>
      </c>
    </row>
    <row r="631" spans="2:6" x14ac:dyDescent="0.2">
      <c r="B631" s="1104">
        <v>613</v>
      </c>
      <c r="C631" s="1105" t="s">
        <v>2329</v>
      </c>
      <c r="D631" s="1105" t="s">
        <v>2330</v>
      </c>
      <c r="E631" s="1105">
        <v>20</v>
      </c>
      <c r="F631" s="1106">
        <v>85</v>
      </c>
    </row>
    <row r="632" spans="2:6" x14ac:dyDescent="0.2">
      <c r="B632" s="1104">
        <v>614</v>
      </c>
      <c r="C632" s="1105" t="s">
        <v>2383</v>
      </c>
      <c r="D632" s="1105" t="s">
        <v>2384</v>
      </c>
      <c r="E632" s="1105">
        <v>24</v>
      </c>
      <c r="F632" s="1106">
        <v>115</v>
      </c>
    </row>
    <row r="633" spans="2:6" x14ac:dyDescent="0.2">
      <c r="B633" s="1104">
        <v>615</v>
      </c>
      <c r="C633" s="1105" t="s">
        <v>2383</v>
      </c>
      <c r="D633" s="1105" t="s">
        <v>2384</v>
      </c>
      <c r="E633" s="1105">
        <v>22</v>
      </c>
      <c r="F633" s="1106">
        <v>160</v>
      </c>
    </row>
    <row r="634" spans="2:6" x14ac:dyDescent="0.2">
      <c r="B634" s="1104">
        <v>616</v>
      </c>
      <c r="C634" s="1105" t="s">
        <v>2351</v>
      </c>
      <c r="D634" s="1105" t="s">
        <v>2352</v>
      </c>
      <c r="E634" s="1105">
        <v>23</v>
      </c>
      <c r="F634" s="1106" t="s">
        <v>2416</v>
      </c>
    </row>
    <row r="635" spans="2:6" x14ac:dyDescent="0.2">
      <c r="B635" s="1104">
        <v>617</v>
      </c>
      <c r="C635" s="1105" t="s">
        <v>2351</v>
      </c>
      <c r="D635" s="1105" t="s">
        <v>2352</v>
      </c>
      <c r="E635" s="1105">
        <v>16</v>
      </c>
      <c r="F635" s="1106">
        <v>90</v>
      </c>
    </row>
    <row r="636" spans="2:6" x14ac:dyDescent="0.2">
      <c r="B636" s="1104">
        <v>618</v>
      </c>
      <c r="C636" s="1105" t="s">
        <v>2383</v>
      </c>
      <c r="D636" s="1105" t="s">
        <v>2384</v>
      </c>
      <c r="E636" s="1105">
        <v>23</v>
      </c>
      <c r="F636" s="1106">
        <v>125</v>
      </c>
    </row>
    <row r="637" spans="2:6" x14ac:dyDescent="0.2">
      <c r="B637" s="1104">
        <v>619</v>
      </c>
      <c r="C637" s="1105" t="s">
        <v>2351</v>
      </c>
      <c r="D637" s="1105" t="s">
        <v>2352</v>
      </c>
      <c r="E637" s="1105">
        <v>17</v>
      </c>
      <c r="F637" s="1106">
        <v>135</v>
      </c>
    </row>
    <row r="638" spans="2:6" x14ac:dyDescent="0.2">
      <c r="B638" s="1104">
        <v>620</v>
      </c>
      <c r="C638" s="1105" t="s">
        <v>2351</v>
      </c>
      <c r="D638" s="1105" t="s">
        <v>2352</v>
      </c>
      <c r="E638" s="1105">
        <v>15</v>
      </c>
      <c r="F638" s="1106">
        <v>120</v>
      </c>
    </row>
    <row r="639" spans="2:6" x14ac:dyDescent="0.2">
      <c r="B639" s="1104">
        <v>621</v>
      </c>
      <c r="C639" s="1105" t="s">
        <v>2317</v>
      </c>
      <c r="D639" s="1105" t="s">
        <v>2318</v>
      </c>
      <c r="E639" s="1105">
        <v>25</v>
      </c>
      <c r="F639" s="1106">
        <v>140</v>
      </c>
    </row>
    <row r="640" spans="2:6" x14ac:dyDescent="0.2">
      <c r="B640" s="1104">
        <v>622</v>
      </c>
      <c r="C640" s="1105" t="s">
        <v>2383</v>
      </c>
      <c r="D640" s="1105" t="s">
        <v>2384</v>
      </c>
      <c r="E640" s="1105">
        <v>23</v>
      </c>
      <c r="F640" s="1106">
        <v>100</v>
      </c>
    </row>
    <row r="641" spans="2:6" x14ac:dyDescent="0.2">
      <c r="B641" s="1104">
        <v>623</v>
      </c>
      <c r="C641" s="1105" t="s">
        <v>2345</v>
      </c>
      <c r="D641" s="1105" t="s">
        <v>2346</v>
      </c>
      <c r="E641" s="1105">
        <v>24</v>
      </c>
      <c r="F641" s="1106" t="s">
        <v>2417</v>
      </c>
    </row>
    <row r="642" spans="2:6" x14ac:dyDescent="0.2">
      <c r="B642" s="1104">
        <v>624</v>
      </c>
      <c r="C642" s="1105" t="s">
        <v>2383</v>
      </c>
      <c r="D642" s="1105" t="s">
        <v>2384</v>
      </c>
      <c r="E642" s="1105">
        <v>24</v>
      </c>
      <c r="F642" s="1106">
        <v>125</v>
      </c>
    </row>
    <row r="643" spans="2:6" x14ac:dyDescent="0.2">
      <c r="B643" s="1104">
        <v>625</v>
      </c>
      <c r="C643" s="1105" t="s">
        <v>2351</v>
      </c>
      <c r="D643" s="1105" t="s">
        <v>2352</v>
      </c>
      <c r="E643" s="1105">
        <v>24</v>
      </c>
      <c r="F643" s="1106">
        <v>105</v>
      </c>
    </row>
    <row r="644" spans="2:6" x14ac:dyDescent="0.2">
      <c r="B644" s="1104">
        <v>626</v>
      </c>
      <c r="C644" s="1105" t="s">
        <v>2383</v>
      </c>
      <c r="D644" s="1105" t="s">
        <v>2384</v>
      </c>
      <c r="E644" s="1105">
        <v>22</v>
      </c>
      <c r="F644" s="1106">
        <v>100</v>
      </c>
    </row>
    <row r="645" spans="2:6" x14ac:dyDescent="0.2">
      <c r="B645" s="1104">
        <v>627</v>
      </c>
      <c r="C645" s="1105" t="s">
        <v>2398</v>
      </c>
      <c r="D645" s="1105" t="s">
        <v>2399</v>
      </c>
      <c r="E645" s="1105">
        <v>24</v>
      </c>
      <c r="F645" s="1106">
        <v>190</v>
      </c>
    </row>
    <row r="646" spans="2:6" x14ac:dyDescent="0.2">
      <c r="B646" s="1104">
        <v>628</v>
      </c>
      <c r="C646" s="1105" t="s">
        <v>2329</v>
      </c>
      <c r="D646" s="1105" t="s">
        <v>2330</v>
      </c>
      <c r="E646" s="1105">
        <v>16</v>
      </c>
      <c r="F646" s="1106" t="s">
        <v>2418</v>
      </c>
    </row>
    <row r="647" spans="2:6" x14ac:dyDescent="0.2">
      <c r="B647" s="1104">
        <v>629</v>
      </c>
      <c r="C647" s="1105" t="s">
        <v>2383</v>
      </c>
      <c r="D647" s="1105" t="s">
        <v>2384</v>
      </c>
      <c r="E647" s="1105">
        <v>18</v>
      </c>
      <c r="F647" s="1106" t="s">
        <v>2419</v>
      </c>
    </row>
    <row r="648" spans="2:6" x14ac:dyDescent="0.2">
      <c r="B648" s="1104">
        <v>630</v>
      </c>
      <c r="C648" s="1105" t="s">
        <v>2383</v>
      </c>
      <c r="D648" s="1105" t="s">
        <v>2384</v>
      </c>
      <c r="E648" s="1105">
        <v>20</v>
      </c>
      <c r="F648" s="1106" t="s">
        <v>2420</v>
      </c>
    </row>
    <row r="649" spans="2:6" x14ac:dyDescent="0.2">
      <c r="B649" s="1104">
        <v>631</v>
      </c>
      <c r="C649" s="1105" t="s">
        <v>2383</v>
      </c>
      <c r="D649" s="1105" t="s">
        <v>2384</v>
      </c>
      <c r="E649" s="1105">
        <v>19</v>
      </c>
      <c r="F649" s="1106">
        <v>85</v>
      </c>
    </row>
    <row r="650" spans="2:6" x14ac:dyDescent="0.2">
      <c r="B650" s="1104">
        <v>632</v>
      </c>
      <c r="C650" s="1105" t="s">
        <v>2383</v>
      </c>
      <c r="D650" s="1105" t="s">
        <v>2384</v>
      </c>
      <c r="E650" s="1105">
        <v>24</v>
      </c>
      <c r="F650" s="1106" t="s">
        <v>2421</v>
      </c>
    </row>
    <row r="651" spans="2:6" x14ac:dyDescent="0.2">
      <c r="B651" s="1104">
        <v>633</v>
      </c>
      <c r="C651" s="1105" t="s">
        <v>2383</v>
      </c>
      <c r="D651" s="1105" t="s">
        <v>2384</v>
      </c>
      <c r="E651" s="1105">
        <v>25</v>
      </c>
      <c r="F651" s="1106">
        <v>135</v>
      </c>
    </row>
    <row r="652" spans="2:6" x14ac:dyDescent="0.2">
      <c r="B652" s="1104">
        <v>634</v>
      </c>
      <c r="C652" s="1105" t="s">
        <v>2345</v>
      </c>
      <c r="D652" s="1105" t="s">
        <v>2346</v>
      </c>
      <c r="E652" s="1105">
        <v>23</v>
      </c>
      <c r="F652" s="1106">
        <v>115</v>
      </c>
    </row>
    <row r="653" spans="2:6" x14ac:dyDescent="0.2">
      <c r="B653" s="1104">
        <v>635</v>
      </c>
      <c r="C653" s="1105" t="s">
        <v>2345</v>
      </c>
      <c r="D653" s="1105" t="s">
        <v>2346</v>
      </c>
      <c r="E653" s="1105">
        <v>24</v>
      </c>
      <c r="F653" s="1106" t="s">
        <v>2422</v>
      </c>
    </row>
    <row r="654" spans="2:6" x14ac:dyDescent="0.2">
      <c r="B654" s="1104">
        <v>636</v>
      </c>
      <c r="C654" s="1105" t="s">
        <v>2345</v>
      </c>
      <c r="D654" s="1105" t="s">
        <v>2346</v>
      </c>
      <c r="E654" s="1105">
        <v>23</v>
      </c>
      <c r="F654" s="1106">
        <v>105</v>
      </c>
    </row>
    <row r="655" spans="2:6" x14ac:dyDescent="0.2">
      <c r="B655" s="1104">
        <v>637</v>
      </c>
      <c r="C655" s="1105" t="s">
        <v>2345</v>
      </c>
      <c r="D655" s="1105" t="s">
        <v>2346</v>
      </c>
      <c r="E655" s="1105">
        <v>22</v>
      </c>
      <c r="F655" s="1106">
        <v>95</v>
      </c>
    </row>
    <row r="656" spans="2:6" x14ac:dyDescent="0.2">
      <c r="B656" s="1104">
        <v>638</v>
      </c>
      <c r="C656" s="1105" t="s">
        <v>2345</v>
      </c>
      <c r="D656" s="1105" t="s">
        <v>2346</v>
      </c>
      <c r="E656" s="1105">
        <v>24</v>
      </c>
      <c r="F656" s="1106">
        <v>105</v>
      </c>
    </row>
    <row r="657" spans="2:6" x14ac:dyDescent="0.2">
      <c r="B657" s="1104">
        <v>639</v>
      </c>
      <c r="C657" s="1105" t="s">
        <v>2345</v>
      </c>
      <c r="D657" s="1105" t="s">
        <v>2346</v>
      </c>
      <c r="E657" s="1105">
        <v>24</v>
      </c>
      <c r="F657" s="1106">
        <v>100</v>
      </c>
    </row>
    <row r="658" spans="2:6" x14ac:dyDescent="0.2">
      <c r="B658" s="1104">
        <v>640</v>
      </c>
      <c r="C658" s="1105" t="s">
        <v>2345</v>
      </c>
      <c r="D658" s="1105" t="s">
        <v>2346</v>
      </c>
      <c r="E658" s="1105">
        <v>23</v>
      </c>
      <c r="F658" s="1106">
        <v>85</v>
      </c>
    </row>
    <row r="659" spans="2:6" x14ac:dyDescent="0.2">
      <c r="B659" s="1104">
        <v>641</v>
      </c>
      <c r="C659" s="1105" t="s">
        <v>2345</v>
      </c>
      <c r="D659" s="1105" t="s">
        <v>2346</v>
      </c>
      <c r="E659" s="1105">
        <v>22</v>
      </c>
      <c r="F659" s="1106">
        <v>100</v>
      </c>
    </row>
    <row r="660" spans="2:6" x14ac:dyDescent="0.2">
      <c r="B660" s="1104">
        <v>642</v>
      </c>
      <c r="C660" s="1105" t="s">
        <v>2345</v>
      </c>
      <c r="D660" s="1105" t="s">
        <v>2346</v>
      </c>
      <c r="E660" s="1105">
        <v>22</v>
      </c>
      <c r="F660" s="1106" t="s">
        <v>2423</v>
      </c>
    </row>
    <row r="661" spans="2:6" x14ac:dyDescent="0.2">
      <c r="B661" s="1104">
        <v>643</v>
      </c>
      <c r="C661" s="1105" t="s">
        <v>2345</v>
      </c>
      <c r="D661" s="1105" t="s">
        <v>2346</v>
      </c>
      <c r="E661" s="1105">
        <v>22</v>
      </c>
      <c r="F661" s="1106" t="s">
        <v>2424</v>
      </c>
    </row>
    <row r="662" spans="2:6" x14ac:dyDescent="0.2">
      <c r="B662" s="1104">
        <v>644</v>
      </c>
      <c r="C662" s="1105" t="s">
        <v>2351</v>
      </c>
      <c r="D662" s="1105" t="s">
        <v>2352</v>
      </c>
      <c r="E662" s="1105">
        <v>21</v>
      </c>
      <c r="F662" s="1106">
        <v>90</v>
      </c>
    </row>
    <row r="663" spans="2:6" x14ac:dyDescent="0.2">
      <c r="B663" s="1104">
        <v>645</v>
      </c>
      <c r="C663" s="1105" t="s">
        <v>2345</v>
      </c>
      <c r="D663" s="1105" t="s">
        <v>2346</v>
      </c>
      <c r="E663" s="1105">
        <v>24</v>
      </c>
      <c r="F663" s="1106">
        <v>110</v>
      </c>
    </row>
    <row r="664" spans="2:6" x14ac:dyDescent="0.2">
      <c r="B664" s="1104">
        <v>646</v>
      </c>
      <c r="C664" s="1105" t="s">
        <v>2345</v>
      </c>
      <c r="D664" s="1105" t="s">
        <v>2346</v>
      </c>
      <c r="E664" s="1105">
        <v>22</v>
      </c>
      <c r="F664" s="1106">
        <v>120</v>
      </c>
    </row>
    <row r="665" spans="2:6" x14ac:dyDescent="0.2">
      <c r="B665" s="1104">
        <v>647</v>
      </c>
      <c r="C665" s="1105" t="s">
        <v>2329</v>
      </c>
      <c r="D665" s="1105" t="s">
        <v>2330</v>
      </c>
      <c r="E665" s="1105">
        <v>21</v>
      </c>
      <c r="F665" s="1106">
        <v>110</v>
      </c>
    </row>
    <row r="666" spans="2:6" x14ac:dyDescent="0.2">
      <c r="B666" s="1104">
        <v>648</v>
      </c>
      <c r="C666" s="1105" t="s">
        <v>2329</v>
      </c>
      <c r="D666" s="1105" t="s">
        <v>2330</v>
      </c>
      <c r="E666" s="1105">
        <v>20</v>
      </c>
      <c r="F666" s="1106">
        <v>150</v>
      </c>
    </row>
    <row r="667" spans="2:6" x14ac:dyDescent="0.2">
      <c r="B667" s="1104">
        <v>649</v>
      </c>
      <c r="C667" s="1105" t="s">
        <v>2345</v>
      </c>
      <c r="D667" s="1105" t="s">
        <v>2346</v>
      </c>
      <c r="E667" s="1105">
        <v>22</v>
      </c>
      <c r="F667" s="1106">
        <v>110</v>
      </c>
    </row>
    <row r="668" spans="2:6" x14ac:dyDescent="0.2">
      <c r="B668" s="1104">
        <v>650</v>
      </c>
      <c r="C668" s="1105" t="s">
        <v>2345</v>
      </c>
      <c r="D668" s="1105" t="s">
        <v>2346</v>
      </c>
      <c r="E668" s="1105">
        <v>22</v>
      </c>
      <c r="F668" s="1106">
        <v>95</v>
      </c>
    </row>
    <row r="669" spans="2:6" x14ac:dyDescent="0.2">
      <c r="B669" s="1104">
        <v>651</v>
      </c>
      <c r="C669" s="1105" t="s">
        <v>2317</v>
      </c>
      <c r="D669" s="1105" t="s">
        <v>2318</v>
      </c>
      <c r="E669" s="1105">
        <v>27</v>
      </c>
      <c r="F669" s="1106">
        <v>205</v>
      </c>
    </row>
    <row r="670" spans="2:6" x14ac:dyDescent="0.2">
      <c r="B670" s="1104">
        <v>652</v>
      </c>
      <c r="C670" s="1105" t="s">
        <v>2357</v>
      </c>
      <c r="D670" s="1105" t="s">
        <v>2358</v>
      </c>
      <c r="E670" s="1105">
        <v>23</v>
      </c>
      <c r="F670" s="1106">
        <v>155</v>
      </c>
    </row>
    <row r="671" spans="2:6" x14ac:dyDescent="0.2">
      <c r="B671" s="1104">
        <v>653</v>
      </c>
      <c r="C671" s="1105" t="s">
        <v>2345</v>
      </c>
      <c r="D671" s="1105" t="s">
        <v>2346</v>
      </c>
      <c r="E671" s="1105">
        <v>21</v>
      </c>
      <c r="F671" s="1106">
        <v>110</v>
      </c>
    </row>
    <row r="672" spans="2:6" x14ac:dyDescent="0.2">
      <c r="B672" s="1104">
        <v>654</v>
      </c>
      <c r="C672" s="1105" t="s">
        <v>2329</v>
      </c>
      <c r="D672" s="1105" t="s">
        <v>2330</v>
      </c>
      <c r="E672" s="1105">
        <v>20</v>
      </c>
      <c r="F672" s="1106">
        <v>160</v>
      </c>
    </row>
    <row r="673" spans="2:6" x14ac:dyDescent="0.2">
      <c r="B673" s="1104">
        <v>655</v>
      </c>
      <c r="C673" s="1105" t="s">
        <v>2345</v>
      </c>
      <c r="D673" s="1105" t="s">
        <v>2346</v>
      </c>
      <c r="E673" s="1105">
        <v>21</v>
      </c>
      <c r="F673" s="1106">
        <v>165</v>
      </c>
    </row>
    <row r="674" spans="2:6" x14ac:dyDescent="0.2">
      <c r="B674" s="1104">
        <v>656</v>
      </c>
      <c r="C674" s="1105" t="s">
        <v>2345</v>
      </c>
      <c r="D674" s="1105" t="s">
        <v>2346</v>
      </c>
      <c r="E674" s="1105">
        <v>19</v>
      </c>
      <c r="F674" s="1106">
        <v>150</v>
      </c>
    </row>
    <row r="675" spans="2:6" x14ac:dyDescent="0.2">
      <c r="B675" s="1104">
        <v>657</v>
      </c>
      <c r="C675" s="1105" t="s">
        <v>2317</v>
      </c>
      <c r="D675" s="1105" t="s">
        <v>2318</v>
      </c>
      <c r="E675" s="1105">
        <v>28</v>
      </c>
      <c r="F675" s="1106">
        <v>265</v>
      </c>
    </row>
    <row r="676" spans="2:6" x14ac:dyDescent="0.2">
      <c r="B676" s="1104">
        <v>658</v>
      </c>
      <c r="C676" s="1105" t="s">
        <v>2317</v>
      </c>
      <c r="D676" s="1105" t="s">
        <v>2318</v>
      </c>
      <c r="E676" s="1105">
        <v>28</v>
      </c>
      <c r="F676" s="1106">
        <v>260</v>
      </c>
    </row>
    <row r="677" spans="2:6" x14ac:dyDescent="0.2">
      <c r="B677" s="1104">
        <v>659</v>
      </c>
      <c r="C677" s="1105" t="s">
        <v>2317</v>
      </c>
      <c r="D677" s="1105" t="s">
        <v>2318</v>
      </c>
      <c r="E677" s="1105">
        <v>28</v>
      </c>
      <c r="F677" s="1106">
        <v>215</v>
      </c>
    </row>
    <row r="678" spans="2:6" x14ac:dyDescent="0.2">
      <c r="B678" s="1104">
        <v>660</v>
      </c>
      <c r="C678" s="1105" t="s">
        <v>2317</v>
      </c>
      <c r="D678" s="1105" t="s">
        <v>2318</v>
      </c>
      <c r="E678" s="1105">
        <v>27</v>
      </c>
      <c r="F678" s="1106">
        <v>185</v>
      </c>
    </row>
    <row r="679" spans="2:6" x14ac:dyDescent="0.2">
      <c r="B679" s="1104">
        <v>661</v>
      </c>
      <c r="C679" s="1105" t="s">
        <v>2317</v>
      </c>
      <c r="D679" s="1105" t="s">
        <v>2318</v>
      </c>
      <c r="E679" s="1105">
        <v>28</v>
      </c>
      <c r="F679" s="1106">
        <v>205</v>
      </c>
    </row>
    <row r="680" spans="2:6" x14ac:dyDescent="0.2">
      <c r="B680" s="1104">
        <v>662</v>
      </c>
      <c r="C680" s="1105" t="s">
        <v>2317</v>
      </c>
      <c r="D680" s="1105" t="s">
        <v>2318</v>
      </c>
      <c r="E680" s="1105">
        <v>27</v>
      </c>
      <c r="F680" s="1106">
        <v>225</v>
      </c>
    </row>
    <row r="681" spans="2:6" x14ac:dyDescent="0.2">
      <c r="B681" s="1104">
        <v>663</v>
      </c>
      <c r="C681" s="1105" t="s">
        <v>2317</v>
      </c>
      <c r="D681" s="1105" t="s">
        <v>2318</v>
      </c>
      <c r="E681" s="1105">
        <v>27</v>
      </c>
      <c r="F681" s="1106">
        <v>200</v>
      </c>
    </row>
    <row r="682" spans="2:6" x14ac:dyDescent="0.2">
      <c r="B682" s="1104">
        <v>664</v>
      </c>
      <c r="C682" s="1105" t="s">
        <v>2357</v>
      </c>
      <c r="D682" s="1105" t="s">
        <v>2358</v>
      </c>
      <c r="E682" s="1105">
        <v>18</v>
      </c>
      <c r="F682" s="1106">
        <v>110</v>
      </c>
    </row>
    <row r="683" spans="2:6" x14ac:dyDescent="0.2">
      <c r="B683" s="1104">
        <v>665</v>
      </c>
      <c r="C683" s="1105" t="s">
        <v>2317</v>
      </c>
      <c r="D683" s="1105" t="s">
        <v>2318</v>
      </c>
      <c r="E683" s="1105">
        <v>29</v>
      </c>
      <c r="F683" s="1106">
        <v>305</v>
      </c>
    </row>
    <row r="684" spans="2:6" x14ac:dyDescent="0.2">
      <c r="B684" s="1104">
        <v>666</v>
      </c>
      <c r="C684" s="1105" t="s">
        <v>2317</v>
      </c>
      <c r="D684" s="1105" t="s">
        <v>2318</v>
      </c>
      <c r="E684" s="1105">
        <v>26</v>
      </c>
      <c r="F684" s="1106">
        <v>140</v>
      </c>
    </row>
    <row r="685" spans="2:6" x14ac:dyDescent="0.2">
      <c r="B685" s="1104">
        <v>667</v>
      </c>
      <c r="C685" s="1105" t="s">
        <v>2317</v>
      </c>
      <c r="D685" s="1105" t="s">
        <v>2318</v>
      </c>
      <c r="E685" s="1105">
        <v>25</v>
      </c>
      <c r="F685" s="1106">
        <v>135</v>
      </c>
    </row>
    <row r="686" spans="2:6" x14ac:dyDescent="0.2">
      <c r="B686" s="1104">
        <v>668</v>
      </c>
      <c r="C686" s="1105" t="s">
        <v>2317</v>
      </c>
      <c r="D686" s="1105" t="s">
        <v>2318</v>
      </c>
      <c r="E686" s="1105">
        <v>28</v>
      </c>
      <c r="F686" s="1106">
        <v>170</v>
      </c>
    </row>
    <row r="687" spans="2:6" x14ac:dyDescent="0.2">
      <c r="B687" s="1104">
        <v>669</v>
      </c>
      <c r="C687" s="1105" t="s">
        <v>2383</v>
      </c>
      <c r="D687" s="1105" t="s">
        <v>2384</v>
      </c>
      <c r="E687" s="1105">
        <v>18</v>
      </c>
      <c r="F687" s="1106">
        <v>95</v>
      </c>
    </row>
    <row r="688" spans="2:6" x14ac:dyDescent="0.2">
      <c r="B688" s="1104">
        <v>670</v>
      </c>
      <c r="C688" s="1105" t="s">
        <v>2317</v>
      </c>
      <c r="D688" s="1105" t="s">
        <v>2318</v>
      </c>
      <c r="E688" s="1105">
        <v>26</v>
      </c>
      <c r="F688" s="1106">
        <v>125</v>
      </c>
    </row>
    <row r="689" spans="2:6" x14ac:dyDescent="0.2">
      <c r="B689" s="1104">
        <v>671</v>
      </c>
      <c r="C689" s="1105" t="s">
        <v>2317</v>
      </c>
      <c r="D689" s="1105" t="s">
        <v>2318</v>
      </c>
      <c r="E689" s="1105">
        <v>27</v>
      </c>
      <c r="F689" s="1106" t="s">
        <v>2425</v>
      </c>
    </row>
    <row r="690" spans="2:6" x14ac:dyDescent="0.2">
      <c r="B690" s="1104">
        <v>672</v>
      </c>
      <c r="C690" s="1105" t="s">
        <v>2317</v>
      </c>
      <c r="D690" s="1105" t="s">
        <v>2318</v>
      </c>
      <c r="E690" s="1105">
        <v>27</v>
      </c>
      <c r="F690" s="1106" t="s">
        <v>2426</v>
      </c>
    </row>
    <row r="691" spans="2:6" x14ac:dyDescent="0.2">
      <c r="B691" s="1104">
        <v>673</v>
      </c>
      <c r="C691" s="1105" t="s">
        <v>2317</v>
      </c>
      <c r="D691" s="1105" t="s">
        <v>2318</v>
      </c>
      <c r="E691" s="1105">
        <v>19</v>
      </c>
      <c r="F691" s="1106">
        <v>90</v>
      </c>
    </row>
    <row r="692" spans="2:6" x14ac:dyDescent="0.2">
      <c r="B692" s="1104">
        <v>674</v>
      </c>
      <c r="C692" s="1105" t="s">
        <v>2372</v>
      </c>
      <c r="D692" s="1105" t="s">
        <v>2373</v>
      </c>
      <c r="E692" s="1105">
        <v>18</v>
      </c>
      <c r="F692" s="1106">
        <v>105</v>
      </c>
    </row>
    <row r="693" spans="2:6" x14ac:dyDescent="0.2">
      <c r="B693" s="1104">
        <v>675</v>
      </c>
      <c r="C693" s="1105" t="s">
        <v>2351</v>
      </c>
      <c r="D693" s="1105" t="s">
        <v>2352</v>
      </c>
      <c r="E693" s="1105">
        <v>20</v>
      </c>
      <c r="F693" s="1106" t="s">
        <v>2427</v>
      </c>
    </row>
    <row r="694" spans="2:6" x14ac:dyDescent="0.2">
      <c r="B694" s="1104">
        <v>676</v>
      </c>
      <c r="C694" s="1105" t="s">
        <v>2383</v>
      </c>
      <c r="D694" s="1105" t="s">
        <v>2384</v>
      </c>
      <c r="E694" s="1105">
        <v>22</v>
      </c>
      <c r="F694" s="1106">
        <v>135</v>
      </c>
    </row>
    <row r="695" spans="2:6" x14ac:dyDescent="0.2">
      <c r="B695" s="1104">
        <v>677</v>
      </c>
      <c r="C695" s="1105" t="s">
        <v>2383</v>
      </c>
      <c r="D695" s="1105" t="s">
        <v>2384</v>
      </c>
      <c r="E695" s="1105">
        <v>21</v>
      </c>
      <c r="F695" s="1106">
        <v>150</v>
      </c>
    </row>
    <row r="696" spans="2:6" x14ac:dyDescent="0.2">
      <c r="B696" s="1104">
        <v>678</v>
      </c>
      <c r="C696" s="1105" t="s">
        <v>2329</v>
      </c>
      <c r="D696" s="1105" t="s">
        <v>2330</v>
      </c>
      <c r="E696" s="1105">
        <v>22</v>
      </c>
      <c r="F696" s="1106">
        <v>135</v>
      </c>
    </row>
    <row r="697" spans="2:6" x14ac:dyDescent="0.2">
      <c r="B697" s="1104">
        <v>679</v>
      </c>
      <c r="C697" s="1105" t="s">
        <v>2317</v>
      </c>
      <c r="D697" s="1105" t="s">
        <v>2318</v>
      </c>
      <c r="E697" s="1105">
        <v>26</v>
      </c>
      <c r="F697" s="1106">
        <v>160</v>
      </c>
    </row>
    <row r="698" spans="2:6" x14ac:dyDescent="0.2">
      <c r="B698" s="1104">
        <v>680</v>
      </c>
      <c r="C698" s="1105" t="s">
        <v>2317</v>
      </c>
      <c r="D698" s="1105" t="s">
        <v>2318</v>
      </c>
      <c r="E698" s="1105">
        <v>27</v>
      </c>
      <c r="F698" s="1106">
        <v>245</v>
      </c>
    </row>
    <row r="699" spans="2:6" x14ac:dyDescent="0.2">
      <c r="B699" s="1104">
        <v>681</v>
      </c>
      <c r="C699" s="1105" t="s">
        <v>2317</v>
      </c>
      <c r="D699" s="1105" t="s">
        <v>2318</v>
      </c>
      <c r="E699" s="1105">
        <v>28</v>
      </c>
      <c r="F699" s="1106">
        <v>215</v>
      </c>
    </row>
    <row r="700" spans="2:6" x14ac:dyDescent="0.2">
      <c r="B700" s="1104">
        <v>682</v>
      </c>
      <c r="C700" s="1105" t="s">
        <v>2317</v>
      </c>
      <c r="D700" s="1105" t="s">
        <v>2318</v>
      </c>
      <c r="E700" s="1105">
        <v>28</v>
      </c>
      <c r="F700" s="1106" t="s">
        <v>2428</v>
      </c>
    </row>
    <row r="701" spans="2:6" x14ac:dyDescent="0.2">
      <c r="B701" s="1104">
        <v>683</v>
      </c>
      <c r="C701" s="1105" t="s">
        <v>2317</v>
      </c>
      <c r="D701" s="1105" t="s">
        <v>2318</v>
      </c>
      <c r="E701" s="1105">
        <v>27</v>
      </c>
      <c r="F701" s="1106">
        <v>155</v>
      </c>
    </row>
    <row r="702" spans="2:6" x14ac:dyDescent="0.2">
      <c r="B702" s="1104">
        <v>684</v>
      </c>
      <c r="C702" s="1105" t="s">
        <v>2317</v>
      </c>
      <c r="D702" s="1105" t="s">
        <v>2318</v>
      </c>
      <c r="E702" s="1105">
        <v>27</v>
      </c>
      <c r="F702" s="1106">
        <v>160</v>
      </c>
    </row>
    <row r="703" spans="2:6" x14ac:dyDescent="0.2">
      <c r="B703" s="1104">
        <v>685</v>
      </c>
      <c r="C703" s="1105" t="s">
        <v>2317</v>
      </c>
      <c r="D703" s="1105" t="s">
        <v>2318</v>
      </c>
      <c r="E703" s="1105">
        <v>25</v>
      </c>
      <c r="F703" s="1106">
        <v>145</v>
      </c>
    </row>
    <row r="704" spans="2:6" x14ac:dyDescent="0.2">
      <c r="B704" s="1104">
        <v>686</v>
      </c>
      <c r="C704" s="1105" t="s">
        <v>2317</v>
      </c>
      <c r="D704" s="1105" t="s">
        <v>2318</v>
      </c>
      <c r="E704" s="1105">
        <v>26</v>
      </c>
      <c r="F704" s="1106">
        <v>215</v>
      </c>
    </row>
    <row r="705" spans="2:6" x14ac:dyDescent="0.2">
      <c r="B705" s="1104">
        <v>687</v>
      </c>
      <c r="C705" s="1105" t="s">
        <v>2317</v>
      </c>
      <c r="D705" s="1105" t="s">
        <v>2318</v>
      </c>
      <c r="E705" s="1105">
        <v>25</v>
      </c>
      <c r="F705" s="1106">
        <v>140</v>
      </c>
    </row>
    <row r="706" spans="2:6" x14ac:dyDescent="0.2">
      <c r="B706" s="1104">
        <v>688</v>
      </c>
      <c r="C706" s="1105" t="s">
        <v>2383</v>
      </c>
      <c r="D706" s="1105" t="s">
        <v>2384</v>
      </c>
      <c r="E706" s="1105">
        <v>22</v>
      </c>
      <c r="F706" s="1106">
        <v>190</v>
      </c>
    </row>
    <row r="707" spans="2:6" x14ac:dyDescent="0.2">
      <c r="B707" s="1104">
        <v>689</v>
      </c>
      <c r="C707" s="1105" t="s">
        <v>2317</v>
      </c>
      <c r="D707" s="1105" t="s">
        <v>2318</v>
      </c>
      <c r="E707" s="1105">
        <v>28</v>
      </c>
      <c r="F707" s="1106">
        <v>205</v>
      </c>
    </row>
    <row r="708" spans="2:6" x14ac:dyDescent="0.2">
      <c r="B708" s="1104">
        <v>690</v>
      </c>
      <c r="C708" s="1105" t="s">
        <v>2317</v>
      </c>
      <c r="D708" s="1105" t="s">
        <v>2318</v>
      </c>
      <c r="E708" s="1105">
        <v>27</v>
      </c>
      <c r="F708" s="1106">
        <v>155</v>
      </c>
    </row>
    <row r="709" spans="2:6" x14ac:dyDescent="0.2">
      <c r="B709" s="1104">
        <v>691</v>
      </c>
      <c r="C709" s="1105" t="s">
        <v>2317</v>
      </c>
      <c r="D709" s="1105" t="s">
        <v>2318</v>
      </c>
      <c r="E709" s="1105">
        <v>28</v>
      </c>
      <c r="F709" s="1106">
        <v>180</v>
      </c>
    </row>
    <row r="710" spans="2:6" x14ac:dyDescent="0.2">
      <c r="B710" s="1104">
        <v>692</v>
      </c>
      <c r="C710" s="1105" t="s">
        <v>2351</v>
      </c>
      <c r="D710" s="1105" t="s">
        <v>2352</v>
      </c>
      <c r="E710" s="1105">
        <v>23</v>
      </c>
      <c r="F710" s="1106">
        <v>105</v>
      </c>
    </row>
    <row r="711" spans="2:6" x14ac:dyDescent="0.2">
      <c r="B711" s="1104">
        <v>693</v>
      </c>
      <c r="C711" s="1105" t="s">
        <v>2317</v>
      </c>
      <c r="D711" s="1105" t="s">
        <v>2318</v>
      </c>
      <c r="E711" s="1105">
        <v>23</v>
      </c>
      <c r="F711" s="1106">
        <v>185</v>
      </c>
    </row>
    <row r="712" spans="2:6" x14ac:dyDescent="0.2">
      <c r="B712" s="1104">
        <v>694</v>
      </c>
      <c r="C712" s="1105" t="s">
        <v>2351</v>
      </c>
      <c r="D712" s="1105" t="s">
        <v>2352</v>
      </c>
      <c r="E712" s="1105">
        <v>25</v>
      </c>
      <c r="F712" s="1106">
        <v>175</v>
      </c>
    </row>
    <row r="713" spans="2:6" x14ac:dyDescent="0.2">
      <c r="B713" s="1104">
        <v>695</v>
      </c>
      <c r="C713" s="1105" t="s">
        <v>2327</v>
      </c>
      <c r="D713" s="1105" t="s">
        <v>2328</v>
      </c>
      <c r="E713" s="1105">
        <v>21</v>
      </c>
      <c r="F713" s="1106" t="s">
        <v>2429</v>
      </c>
    </row>
    <row r="714" spans="2:6" x14ac:dyDescent="0.2">
      <c r="B714" s="1104">
        <v>696</v>
      </c>
      <c r="C714" s="1105" t="s">
        <v>2329</v>
      </c>
      <c r="D714" s="1105" t="s">
        <v>2330</v>
      </c>
      <c r="E714" s="1105">
        <v>21</v>
      </c>
      <c r="F714" s="1106">
        <v>145</v>
      </c>
    </row>
    <row r="715" spans="2:6" x14ac:dyDescent="0.2">
      <c r="B715" s="1104">
        <v>697</v>
      </c>
      <c r="C715" s="1105" t="s">
        <v>2383</v>
      </c>
      <c r="D715" s="1105" t="s">
        <v>2384</v>
      </c>
      <c r="E715" s="1105">
        <v>26</v>
      </c>
      <c r="F715" s="1106">
        <v>135</v>
      </c>
    </row>
    <row r="716" spans="2:6" x14ac:dyDescent="0.2">
      <c r="B716" s="1104">
        <v>698</v>
      </c>
      <c r="C716" s="1105" t="s">
        <v>2383</v>
      </c>
      <c r="D716" s="1105" t="s">
        <v>2384</v>
      </c>
      <c r="E716" s="1105">
        <v>25</v>
      </c>
      <c r="F716" s="1106">
        <v>140</v>
      </c>
    </row>
    <row r="717" spans="2:6" x14ac:dyDescent="0.2">
      <c r="B717" s="1104">
        <v>699</v>
      </c>
      <c r="C717" s="1105" t="s">
        <v>2383</v>
      </c>
      <c r="D717" s="1105" t="s">
        <v>2384</v>
      </c>
      <c r="E717" s="1105">
        <v>26</v>
      </c>
      <c r="F717" s="1106">
        <v>120</v>
      </c>
    </row>
    <row r="718" spans="2:6" x14ac:dyDescent="0.2">
      <c r="B718" s="1104">
        <v>700</v>
      </c>
      <c r="C718" s="1105" t="s">
        <v>2383</v>
      </c>
      <c r="D718" s="1105" t="s">
        <v>2384</v>
      </c>
      <c r="E718" s="1105">
        <v>23</v>
      </c>
      <c r="F718" s="1106">
        <v>110</v>
      </c>
    </row>
    <row r="719" spans="2:6" x14ac:dyDescent="0.2">
      <c r="B719" s="1104">
        <v>701</v>
      </c>
      <c r="C719" s="1105" t="s">
        <v>2351</v>
      </c>
      <c r="D719" s="1105" t="s">
        <v>2352</v>
      </c>
      <c r="E719" s="1105">
        <v>23</v>
      </c>
      <c r="F719" s="1106">
        <v>120</v>
      </c>
    </row>
    <row r="720" spans="2:6" x14ac:dyDescent="0.2">
      <c r="B720" s="1104">
        <v>702</v>
      </c>
      <c r="C720" s="1105" t="s">
        <v>2383</v>
      </c>
      <c r="D720" s="1105" t="s">
        <v>2384</v>
      </c>
      <c r="E720" s="1105">
        <v>27</v>
      </c>
      <c r="F720" s="1106">
        <v>130</v>
      </c>
    </row>
    <row r="721" spans="2:6" x14ac:dyDescent="0.2">
      <c r="B721" s="1104">
        <v>703</v>
      </c>
      <c r="C721" s="1105" t="s">
        <v>2383</v>
      </c>
      <c r="D721" s="1105" t="s">
        <v>2384</v>
      </c>
      <c r="E721" s="1105">
        <v>27</v>
      </c>
      <c r="F721" s="1106">
        <v>130</v>
      </c>
    </row>
    <row r="722" spans="2:6" x14ac:dyDescent="0.2">
      <c r="B722" s="1104">
        <v>704</v>
      </c>
      <c r="C722" s="1105" t="s">
        <v>2383</v>
      </c>
      <c r="D722" s="1105" t="s">
        <v>2384</v>
      </c>
      <c r="E722" s="1105">
        <v>25</v>
      </c>
      <c r="F722" s="1106">
        <v>105</v>
      </c>
    </row>
    <row r="723" spans="2:6" x14ac:dyDescent="0.2">
      <c r="B723" s="1104">
        <v>705</v>
      </c>
      <c r="C723" s="1105" t="s">
        <v>2383</v>
      </c>
      <c r="D723" s="1105" t="s">
        <v>2384</v>
      </c>
      <c r="E723" s="1105">
        <v>24</v>
      </c>
      <c r="F723" s="1106">
        <v>115</v>
      </c>
    </row>
    <row r="724" spans="2:6" x14ac:dyDescent="0.2">
      <c r="B724" s="1104">
        <v>706</v>
      </c>
      <c r="C724" s="1105" t="s">
        <v>2351</v>
      </c>
      <c r="D724" s="1105" t="s">
        <v>2352</v>
      </c>
      <c r="E724" s="1105">
        <v>24</v>
      </c>
      <c r="F724" s="1106">
        <v>125</v>
      </c>
    </row>
    <row r="725" spans="2:6" x14ac:dyDescent="0.2">
      <c r="B725" s="1104">
        <v>707</v>
      </c>
      <c r="C725" s="1105" t="s">
        <v>2351</v>
      </c>
      <c r="D725" s="1105" t="s">
        <v>2352</v>
      </c>
      <c r="E725" s="1105">
        <v>24</v>
      </c>
      <c r="F725" s="1106">
        <v>140</v>
      </c>
    </row>
    <row r="726" spans="2:6" x14ac:dyDescent="0.2">
      <c r="B726" s="1104">
        <v>708</v>
      </c>
      <c r="C726" s="1105" t="s">
        <v>2383</v>
      </c>
      <c r="D726" s="1105" t="s">
        <v>2384</v>
      </c>
      <c r="E726" s="1105">
        <v>25</v>
      </c>
      <c r="F726" s="1106">
        <v>120</v>
      </c>
    </row>
    <row r="727" spans="2:6" x14ac:dyDescent="0.2">
      <c r="B727" s="1104">
        <v>709</v>
      </c>
      <c r="C727" s="1105" t="s">
        <v>2383</v>
      </c>
      <c r="D727" s="1105" t="s">
        <v>2384</v>
      </c>
      <c r="E727" s="1105">
        <v>24</v>
      </c>
      <c r="F727" s="1106">
        <v>115</v>
      </c>
    </row>
    <row r="728" spans="2:6" x14ac:dyDescent="0.2">
      <c r="B728" s="1104">
        <v>710</v>
      </c>
      <c r="C728" s="1105" t="s">
        <v>2383</v>
      </c>
      <c r="D728" s="1105" t="s">
        <v>2384</v>
      </c>
      <c r="E728" s="1105">
        <v>26</v>
      </c>
      <c r="F728" s="1106">
        <v>125</v>
      </c>
    </row>
    <row r="729" spans="2:6" x14ac:dyDescent="0.2">
      <c r="B729" s="1104">
        <v>711</v>
      </c>
      <c r="C729" s="1105" t="s">
        <v>2383</v>
      </c>
      <c r="D729" s="1105" t="s">
        <v>2384</v>
      </c>
      <c r="E729" s="1105">
        <v>20</v>
      </c>
      <c r="F729" s="1106">
        <v>105</v>
      </c>
    </row>
    <row r="730" spans="2:6" x14ac:dyDescent="0.2">
      <c r="B730" s="1104">
        <v>712</v>
      </c>
      <c r="C730" s="1105" t="s">
        <v>2383</v>
      </c>
      <c r="D730" s="1105" t="s">
        <v>2384</v>
      </c>
      <c r="E730" s="1105">
        <v>22</v>
      </c>
      <c r="F730" s="1106">
        <v>105</v>
      </c>
    </row>
    <row r="731" spans="2:6" x14ac:dyDescent="0.2">
      <c r="B731" s="1104">
        <v>713</v>
      </c>
      <c r="C731" s="1105" t="s">
        <v>2351</v>
      </c>
      <c r="D731" s="1105" t="s">
        <v>2352</v>
      </c>
      <c r="E731" s="1105">
        <v>22</v>
      </c>
      <c r="F731" s="1106" t="s">
        <v>2430</v>
      </c>
    </row>
    <row r="732" spans="2:6" x14ac:dyDescent="0.2">
      <c r="B732" s="1104">
        <v>714</v>
      </c>
      <c r="C732" s="1105" t="s">
        <v>2317</v>
      </c>
      <c r="D732" s="1105" t="s">
        <v>2318</v>
      </c>
      <c r="E732" s="1105">
        <v>27</v>
      </c>
      <c r="F732" s="1106">
        <v>165</v>
      </c>
    </row>
    <row r="733" spans="2:6" x14ac:dyDescent="0.2">
      <c r="B733" s="1104">
        <v>715</v>
      </c>
      <c r="C733" s="1105" t="s">
        <v>2317</v>
      </c>
      <c r="D733" s="1105" t="s">
        <v>2318</v>
      </c>
      <c r="E733" s="1105">
        <v>26</v>
      </c>
      <c r="F733" s="1106">
        <v>140</v>
      </c>
    </row>
    <row r="734" spans="2:6" x14ac:dyDescent="0.2">
      <c r="B734" s="1104">
        <v>716</v>
      </c>
      <c r="C734" s="1105" t="s">
        <v>2317</v>
      </c>
      <c r="D734" s="1105" t="s">
        <v>2318</v>
      </c>
      <c r="E734" s="1105">
        <v>27</v>
      </c>
      <c r="F734" s="1106">
        <v>180</v>
      </c>
    </row>
    <row r="735" spans="2:6" x14ac:dyDescent="0.2">
      <c r="B735" s="1104">
        <v>717</v>
      </c>
      <c r="C735" s="1105" t="s">
        <v>2329</v>
      </c>
      <c r="D735" s="1105" t="s">
        <v>2330</v>
      </c>
      <c r="E735" s="1105">
        <v>22</v>
      </c>
      <c r="F735" s="1106">
        <v>150</v>
      </c>
    </row>
    <row r="736" spans="2:6" x14ac:dyDescent="0.2">
      <c r="B736" s="1104">
        <v>718</v>
      </c>
      <c r="C736" s="1105" t="s">
        <v>2383</v>
      </c>
      <c r="D736" s="1105" t="s">
        <v>2384</v>
      </c>
      <c r="E736" s="1105">
        <v>24</v>
      </c>
      <c r="F736" s="1106">
        <v>145</v>
      </c>
    </row>
    <row r="737" spans="2:6" x14ac:dyDescent="0.2">
      <c r="B737" s="1104">
        <v>719</v>
      </c>
      <c r="C737" s="1105" t="s">
        <v>2345</v>
      </c>
      <c r="D737" s="1105" t="s">
        <v>2346</v>
      </c>
      <c r="E737" s="1105">
        <v>24</v>
      </c>
      <c r="F737" s="1106">
        <v>150</v>
      </c>
    </row>
    <row r="738" spans="2:6" x14ac:dyDescent="0.2">
      <c r="B738" s="1104">
        <v>720</v>
      </c>
      <c r="C738" s="1105" t="s">
        <v>2383</v>
      </c>
      <c r="D738" s="1105" t="s">
        <v>2384</v>
      </c>
      <c r="E738" s="1105">
        <v>21</v>
      </c>
      <c r="F738" s="1106">
        <v>95</v>
      </c>
    </row>
    <row r="739" spans="2:6" x14ac:dyDescent="0.2">
      <c r="B739" s="1104">
        <v>721</v>
      </c>
      <c r="C739" s="1105" t="s">
        <v>2317</v>
      </c>
      <c r="D739" s="1105" t="s">
        <v>2318</v>
      </c>
      <c r="E739" s="1105">
        <v>30</v>
      </c>
      <c r="F739" s="1106">
        <v>255</v>
      </c>
    </row>
    <row r="740" spans="2:6" x14ac:dyDescent="0.2">
      <c r="B740" s="1104">
        <v>722</v>
      </c>
      <c r="C740" s="1105" t="s">
        <v>2372</v>
      </c>
      <c r="D740" s="1105" t="s">
        <v>2373</v>
      </c>
      <c r="E740" s="1105">
        <v>22</v>
      </c>
      <c r="F740" s="1106">
        <v>160</v>
      </c>
    </row>
    <row r="741" spans="2:6" x14ac:dyDescent="0.2">
      <c r="B741" s="1104">
        <v>723</v>
      </c>
      <c r="C741" s="1105" t="s">
        <v>2345</v>
      </c>
      <c r="D741" s="1105" t="s">
        <v>2346</v>
      </c>
      <c r="E741" s="1105">
        <v>25</v>
      </c>
      <c r="F741" s="1106">
        <v>135</v>
      </c>
    </row>
    <row r="742" spans="2:6" x14ac:dyDescent="0.2">
      <c r="B742" s="1104">
        <v>724</v>
      </c>
      <c r="C742" s="1105" t="s">
        <v>2345</v>
      </c>
      <c r="D742" s="1105" t="s">
        <v>2346</v>
      </c>
      <c r="E742" s="1105">
        <v>23</v>
      </c>
      <c r="F742" s="1106">
        <v>95</v>
      </c>
    </row>
    <row r="743" spans="2:6" x14ac:dyDescent="0.2">
      <c r="B743" s="1104">
        <v>725</v>
      </c>
      <c r="C743" s="1105" t="s">
        <v>2345</v>
      </c>
      <c r="D743" s="1105" t="s">
        <v>2346</v>
      </c>
      <c r="E743" s="1105">
        <v>23</v>
      </c>
      <c r="F743" s="1106">
        <v>120</v>
      </c>
    </row>
    <row r="744" spans="2:6" x14ac:dyDescent="0.2">
      <c r="B744" s="1104">
        <v>726</v>
      </c>
      <c r="C744" s="1105" t="s">
        <v>2345</v>
      </c>
      <c r="D744" s="1105" t="s">
        <v>2346</v>
      </c>
      <c r="E744" s="1105">
        <v>23</v>
      </c>
      <c r="F744" s="1106">
        <v>115</v>
      </c>
    </row>
    <row r="745" spans="2:6" x14ac:dyDescent="0.2">
      <c r="B745" s="1104">
        <v>727</v>
      </c>
      <c r="C745" s="1105" t="s">
        <v>2345</v>
      </c>
      <c r="D745" s="1105" t="s">
        <v>2346</v>
      </c>
      <c r="E745" s="1105">
        <v>22</v>
      </c>
      <c r="F745" s="1106">
        <v>120</v>
      </c>
    </row>
    <row r="746" spans="2:6" x14ac:dyDescent="0.2">
      <c r="B746" s="1104">
        <v>728</v>
      </c>
      <c r="C746" s="1105" t="s">
        <v>2345</v>
      </c>
      <c r="D746" s="1105" t="s">
        <v>2346</v>
      </c>
      <c r="E746" s="1105">
        <v>23</v>
      </c>
      <c r="F746" s="1106">
        <v>105</v>
      </c>
    </row>
    <row r="747" spans="2:6" x14ac:dyDescent="0.2">
      <c r="B747" s="1104">
        <v>729</v>
      </c>
      <c r="C747" s="1105" t="s">
        <v>2345</v>
      </c>
      <c r="D747" s="1105" t="s">
        <v>2346</v>
      </c>
      <c r="E747" s="1105">
        <v>24</v>
      </c>
      <c r="F747" s="1106">
        <v>115</v>
      </c>
    </row>
    <row r="748" spans="2:6" x14ac:dyDescent="0.2">
      <c r="B748" s="1104">
        <v>730</v>
      </c>
      <c r="C748" s="1105" t="s">
        <v>2317</v>
      </c>
      <c r="D748" s="1105" t="s">
        <v>2318</v>
      </c>
      <c r="E748" s="1105">
        <v>31</v>
      </c>
      <c r="F748" s="1106">
        <v>330</v>
      </c>
    </row>
    <row r="749" spans="2:6" x14ac:dyDescent="0.2">
      <c r="B749" s="1104">
        <v>731</v>
      </c>
      <c r="C749" s="1105" t="s">
        <v>2383</v>
      </c>
      <c r="D749" s="1105" t="s">
        <v>2384</v>
      </c>
      <c r="E749" s="1105">
        <v>22</v>
      </c>
      <c r="F749" s="1106">
        <v>105</v>
      </c>
    </row>
    <row r="750" spans="2:6" x14ac:dyDescent="0.2">
      <c r="B750" s="1104">
        <v>732</v>
      </c>
      <c r="C750" s="1105" t="s">
        <v>2327</v>
      </c>
      <c r="D750" s="1105" t="s">
        <v>2328</v>
      </c>
      <c r="E750" s="1105">
        <v>22</v>
      </c>
      <c r="F750" s="1106">
        <v>120</v>
      </c>
    </row>
    <row r="751" spans="2:6" x14ac:dyDescent="0.2">
      <c r="B751" s="1104">
        <v>733</v>
      </c>
      <c r="C751" s="1105" t="s">
        <v>2431</v>
      </c>
      <c r="D751" s="1105" t="s">
        <v>2432</v>
      </c>
      <c r="E751" s="1105">
        <v>30</v>
      </c>
      <c r="F751" s="1106">
        <v>275</v>
      </c>
    </row>
    <row r="752" spans="2:6" x14ac:dyDescent="0.2">
      <c r="B752" s="1104">
        <v>734</v>
      </c>
      <c r="C752" s="1105" t="s">
        <v>2345</v>
      </c>
      <c r="D752" s="1105" t="s">
        <v>2346</v>
      </c>
      <c r="E752" s="1105">
        <v>24</v>
      </c>
      <c r="F752" s="1106">
        <v>130</v>
      </c>
    </row>
    <row r="753" spans="2:6" x14ac:dyDescent="0.2">
      <c r="B753" s="1104">
        <v>735</v>
      </c>
      <c r="C753" s="1105" t="s">
        <v>2431</v>
      </c>
      <c r="D753" s="1105" t="s">
        <v>2432</v>
      </c>
      <c r="E753" s="1105">
        <v>23</v>
      </c>
      <c r="F753" s="1106">
        <v>145</v>
      </c>
    </row>
    <row r="754" spans="2:6" x14ac:dyDescent="0.2">
      <c r="B754" s="1104">
        <v>736</v>
      </c>
      <c r="C754" s="1105" t="s">
        <v>2383</v>
      </c>
      <c r="D754" s="1105" t="s">
        <v>2384</v>
      </c>
      <c r="E754" s="1105">
        <v>21</v>
      </c>
      <c r="F754" s="1106">
        <v>100</v>
      </c>
    </row>
    <row r="755" spans="2:6" x14ac:dyDescent="0.2">
      <c r="B755" s="1104">
        <v>737</v>
      </c>
      <c r="C755" s="1105" t="s">
        <v>2383</v>
      </c>
      <c r="D755" s="1105" t="s">
        <v>2384</v>
      </c>
      <c r="E755" s="1105">
        <v>22</v>
      </c>
      <c r="F755" s="1106">
        <v>90</v>
      </c>
    </row>
    <row r="756" spans="2:6" x14ac:dyDescent="0.2">
      <c r="B756" s="1104">
        <v>738</v>
      </c>
      <c r="C756" s="1105" t="s">
        <v>2383</v>
      </c>
      <c r="D756" s="1105" t="s">
        <v>2384</v>
      </c>
      <c r="E756" s="1105">
        <v>20</v>
      </c>
      <c r="F756" s="1106">
        <v>85</v>
      </c>
    </row>
    <row r="757" spans="2:6" x14ac:dyDescent="0.2">
      <c r="B757" s="1104">
        <v>739</v>
      </c>
      <c r="C757" s="1105" t="s">
        <v>2383</v>
      </c>
      <c r="D757" s="1105" t="s">
        <v>2384</v>
      </c>
      <c r="E757" s="1105">
        <v>22</v>
      </c>
      <c r="F757" s="1106">
        <v>85</v>
      </c>
    </row>
    <row r="758" spans="2:6" x14ac:dyDescent="0.2">
      <c r="B758" s="1104">
        <v>740</v>
      </c>
      <c r="C758" s="1105" t="s">
        <v>2431</v>
      </c>
      <c r="D758" s="1105" t="s">
        <v>2432</v>
      </c>
      <c r="E758" s="1105">
        <v>18</v>
      </c>
      <c r="F758" s="1106">
        <v>100</v>
      </c>
    </row>
    <row r="759" spans="2:6" x14ac:dyDescent="0.2">
      <c r="B759" s="1104">
        <v>741</v>
      </c>
      <c r="C759" s="1105" t="s">
        <v>2383</v>
      </c>
      <c r="D759" s="1105" t="s">
        <v>2384</v>
      </c>
      <c r="E759" s="1105">
        <v>23</v>
      </c>
      <c r="F759" s="1106">
        <v>95</v>
      </c>
    </row>
    <row r="760" spans="2:6" x14ac:dyDescent="0.2">
      <c r="B760" s="1104">
        <v>742</v>
      </c>
      <c r="C760" s="1105" t="s">
        <v>2383</v>
      </c>
      <c r="D760" s="1105" t="s">
        <v>2384</v>
      </c>
      <c r="E760" s="1105">
        <v>22</v>
      </c>
      <c r="F760" s="1106">
        <v>115</v>
      </c>
    </row>
    <row r="761" spans="2:6" x14ac:dyDescent="0.2">
      <c r="B761" s="1104">
        <v>743</v>
      </c>
      <c r="C761" s="1105" t="s">
        <v>2351</v>
      </c>
      <c r="D761" s="1105" t="s">
        <v>2352</v>
      </c>
      <c r="E761" s="1105">
        <v>24</v>
      </c>
      <c r="F761" s="1106">
        <v>135</v>
      </c>
    </row>
    <row r="762" spans="2:6" x14ac:dyDescent="0.2">
      <c r="B762" s="1104">
        <v>744</v>
      </c>
      <c r="C762" s="1105" t="s">
        <v>2383</v>
      </c>
      <c r="D762" s="1105" t="s">
        <v>2384</v>
      </c>
      <c r="E762" s="1105">
        <v>22</v>
      </c>
      <c r="F762" s="1106">
        <v>100</v>
      </c>
    </row>
    <row r="763" spans="2:6" x14ac:dyDescent="0.2">
      <c r="B763" s="1104">
        <v>745</v>
      </c>
      <c r="C763" s="1105" t="s">
        <v>2431</v>
      </c>
      <c r="D763" s="1105" t="s">
        <v>2432</v>
      </c>
      <c r="E763" s="1105">
        <v>23</v>
      </c>
      <c r="F763" s="1106">
        <v>170</v>
      </c>
    </row>
    <row r="764" spans="2:6" x14ac:dyDescent="0.2">
      <c r="B764" s="1104">
        <v>746</v>
      </c>
      <c r="C764" s="1105" t="s">
        <v>2431</v>
      </c>
      <c r="D764" s="1105" t="s">
        <v>2432</v>
      </c>
      <c r="E764" s="1105">
        <v>23</v>
      </c>
      <c r="F764" s="1106">
        <v>165</v>
      </c>
    </row>
    <row r="765" spans="2:6" x14ac:dyDescent="0.2">
      <c r="B765" s="1104">
        <v>747</v>
      </c>
      <c r="C765" s="1105" t="s">
        <v>2383</v>
      </c>
      <c r="D765" s="1105" t="s">
        <v>2384</v>
      </c>
      <c r="E765" s="1105">
        <v>23</v>
      </c>
      <c r="F765" s="1106">
        <v>120</v>
      </c>
    </row>
    <row r="766" spans="2:6" x14ac:dyDescent="0.2">
      <c r="B766" s="1104">
        <v>748</v>
      </c>
      <c r="C766" s="1105" t="s">
        <v>2431</v>
      </c>
      <c r="D766" s="1105" t="s">
        <v>2432</v>
      </c>
      <c r="E766" s="1105">
        <v>15</v>
      </c>
      <c r="F766" s="1106">
        <v>135</v>
      </c>
    </row>
    <row r="767" spans="2:6" x14ac:dyDescent="0.2">
      <c r="B767" s="1104">
        <v>749</v>
      </c>
      <c r="C767" s="1105" t="s">
        <v>2431</v>
      </c>
      <c r="D767" s="1105" t="s">
        <v>2432</v>
      </c>
      <c r="E767" s="1105">
        <v>24</v>
      </c>
      <c r="F767" s="1106">
        <v>150</v>
      </c>
    </row>
    <row r="768" spans="2:6" x14ac:dyDescent="0.2">
      <c r="B768" s="1104">
        <v>750</v>
      </c>
      <c r="C768" s="1105" t="s">
        <v>2431</v>
      </c>
      <c r="D768" s="1105" t="s">
        <v>2432</v>
      </c>
      <c r="E768" s="1105">
        <v>15</v>
      </c>
      <c r="F768" s="1106">
        <v>160</v>
      </c>
    </row>
    <row r="769" spans="2:6" x14ac:dyDescent="0.2">
      <c r="B769" s="1104">
        <v>751</v>
      </c>
      <c r="C769" s="1105" t="s">
        <v>2383</v>
      </c>
      <c r="D769" s="1105" t="s">
        <v>2384</v>
      </c>
      <c r="E769" s="1105">
        <v>14</v>
      </c>
      <c r="F769" s="1106">
        <v>105</v>
      </c>
    </row>
    <row r="770" spans="2:6" x14ac:dyDescent="0.2">
      <c r="B770" s="1104">
        <v>752</v>
      </c>
      <c r="C770" s="1105" t="s">
        <v>2383</v>
      </c>
      <c r="D770" s="1105" t="s">
        <v>2384</v>
      </c>
      <c r="E770" s="1105">
        <v>24</v>
      </c>
      <c r="F770" s="1106">
        <v>150</v>
      </c>
    </row>
    <row r="771" spans="2:6" x14ac:dyDescent="0.2">
      <c r="B771" s="1104">
        <v>753</v>
      </c>
      <c r="C771" s="1105" t="s">
        <v>2345</v>
      </c>
      <c r="D771" s="1105" t="s">
        <v>2346</v>
      </c>
      <c r="E771" s="1105">
        <v>23</v>
      </c>
      <c r="F771" s="1106">
        <v>105</v>
      </c>
    </row>
    <row r="772" spans="2:6" x14ac:dyDescent="0.2">
      <c r="B772" s="1104">
        <v>754</v>
      </c>
      <c r="C772" s="1105" t="s">
        <v>2317</v>
      </c>
      <c r="D772" s="1105" t="s">
        <v>2318</v>
      </c>
      <c r="E772" s="1105">
        <v>29</v>
      </c>
      <c r="F772" s="1106">
        <v>190</v>
      </c>
    </row>
    <row r="773" spans="2:6" x14ac:dyDescent="0.2">
      <c r="B773" s="1104">
        <v>755</v>
      </c>
      <c r="C773" s="1105" t="s">
        <v>2317</v>
      </c>
      <c r="D773" s="1105" t="s">
        <v>2318</v>
      </c>
      <c r="E773" s="1105">
        <v>23</v>
      </c>
      <c r="F773" s="1106">
        <v>185</v>
      </c>
    </row>
    <row r="774" spans="2:6" x14ac:dyDescent="0.2">
      <c r="B774" s="1104">
        <v>756</v>
      </c>
      <c r="C774" s="1105" t="s">
        <v>2317</v>
      </c>
      <c r="D774" s="1105" t="s">
        <v>2318</v>
      </c>
      <c r="E774" s="1105">
        <v>30</v>
      </c>
      <c r="F774" s="1106">
        <v>290</v>
      </c>
    </row>
    <row r="775" spans="2:6" x14ac:dyDescent="0.2">
      <c r="B775" s="1104">
        <v>757</v>
      </c>
      <c r="C775" s="1105" t="s">
        <v>2383</v>
      </c>
      <c r="D775" s="1105" t="s">
        <v>2384</v>
      </c>
      <c r="E775" s="1105">
        <v>23</v>
      </c>
      <c r="F775" s="1106" t="s">
        <v>2433</v>
      </c>
    </row>
    <row r="776" spans="2:6" x14ac:dyDescent="0.2">
      <c r="B776" s="1104">
        <v>758</v>
      </c>
      <c r="C776" s="1105" t="s">
        <v>2351</v>
      </c>
      <c r="D776" s="1105" t="s">
        <v>2352</v>
      </c>
      <c r="E776" s="1105">
        <v>25</v>
      </c>
      <c r="F776" s="1106" t="s">
        <v>2434</v>
      </c>
    </row>
    <row r="777" spans="2:6" x14ac:dyDescent="0.2">
      <c r="B777" s="1104">
        <v>759</v>
      </c>
      <c r="C777" s="1105" t="s">
        <v>2398</v>
      </c>
      <c r="D777" s="1105" t="s">
        <v>2399</v>
      </c>
      <c r="E777" s="1105">
        <v>24</v>
      </c>
      <c r="F777" s="1106">
        <v>175</v>
      </c>
    </row>
    <row r="778" spans="2:6" x14ac:dyDescent="0.2">
      <c r="B778" s="1104">
        <v>760</v>
      </c>
      <c r="C778" s="1105" t="s">
        <v>2351</v>
      </c>
      <c r="D778" s="1105" t="s">
        <v>2352</v>
      </c>
      <c r="E778" s="1105">
        <v>24</v>
      </c>
      <c r="F778" s="1106" t="s">
        <v>2349</v>
      </c>
    </row>
    <row r="779" spans="2:6" x14ac:dyDescent="0.2">
      <c r="B779" s="1104">
        <v>761</v>
      </c>
      <c r="C779" s="1105" t="s">
        <v>2317</v>
      </c>
      <c r="D779" s="1105" t="s">
        <v>2318</v>
      </c>
      <c r="E779" s="1105">
        <v>26</v>
      </c>
      <c r="F779" s="1106">
        <v>165</v>
      </c>
    </row>
    <row r="780" spans="2:6" x14ac:dyDescent="0.2">
      <c r="B780" s="1104">
        <v>762</v>
      </c>
      <c r="C780" s="1105" t="s">
        <v>2317</v>
      </c>
      <c r="D780" s="1105" t="s">
        <v>2318</v>
      </c>
      <c r="E780" s="1105">
        <v>27</v>
      </c>
      <c r="F780" s="1106">
        <v>190</v>
      </c>
    </row>
    <row r="781" spans="2:6" x14ac:dyDescent="0.2">
      <c r="B781" s="1104">
        <v>763</v>
      </c>
      <c r="C781" s="1105" t="s">
        <v>2317</v>
      </c>
      <c r="D781" s="1105" t="s">
        <v>2318</v>
      </c>
      <c r="E781" s="1105">
        <v>29</v>
      </c>
      <c r="F781" s="1106">
        <v>175</v>
      </c>
    </row>
    <row r="782" spans="2:6" x14ac:dyDescent="0.2">
      <c r="B782" s="1104">
        <v>764</v>
      </c>
      <c r="C782" s="1105" t="s">
        <v>2317</v>
      </c>
      <c r="D782" s="1105" t="s">
        <v>2318</v>
      </c>
      <c r="E782" s="1105">
        <v>28</v>
      </c>
      <c r="F782" s="1106">
        <v>130</v>
      </c>
    </row>
    <row r="783" spans="2:6" x14ac:dyDescent="0.2">
      <c r="B783" s="1104">
        <v>765</v>
      </c>
      <c r="C783" s="1105" t="s">
        <v>2317</v>
      </c>
      <c r="D783" s="1105" t="s">
        <v>2318</v>
      </c>
      <c r="E783" s="1105">
        <v>26</v>
      </c>
      <c r="F783" s="1106">
        <v>190</v>
      </c>
    </row>
    <row r="784" spans="2:6" x14ac:dyDescent="0.2">
      <c r="B784" s="1104">
        <v>766</v>
      </c>
      <c r="C784" s="1105" t="s">
        <v>2317</v>
      </c>
      <c r="D784" s="1105" t="s">
        <v>2318</v>
      </c>
      <c r="E784" s="1105">
        <v>30</v>
      </c>
      <c r="F784" s="1106">
        <v>275</v>
      </c>
    </row>
    <row r="785" spans="2:6" x14ac:dyDescent="0.2">
      <c r="B785" s="1104">
        <v>767</v>
      </c>
      <c r="C785" s="1105" t="s">
        <v>2317</v>
      </c>
      <c r="D785" s="1105" t="s">
        <v>2318</v>
      </c>
      <c r="E785" s="1105">
        <v>28</v>
      </c>
      <c r="F785" s="1106">
        <v>185</v>
      </c>
    </row>
    <row r="786" spans="2:6" x14ac:dyDescent="0.2">
      <c r="B786" s="1104">
        <v>768</v>
      </c>
      <c r="C786" s="1105" t="s">
        <v>2317</v>
      </c>
      <c r="D786" s="1105" t="s">
        <v>2318</v>
      </c>
      <c r="E786" s="1105">
        <v>29</v>
      </c>
      <c r="F786" s="1106">
        <v>160</v>
      </c>
    </row>
    <row r="787" spans="2:6" x14ac:dyDescent="0.2">
      <c r="B787" s="1104">
        <v>769</v>
      </c>
      <c r="C787" s="1105" t="s">
        <v>2317</v>
      </c>
      <c r="D787" s="1105" t="s">
        <v>2318</v>
      </c>
      <c r="E787" s="1105">
        <v>28</v>
      </c>
      <c r="F787" s="1106">
        <v>205</v>
      </c>
    </row>
    <row r="788" spans="2:6" x14ac:dyDescent="0.2">
      <c r="B788" s="1104">
        <v>770</v>
      </c>
      <c r="C788" s="1105" t="s">
        <v>2317</v>
      </c>
      <c r="D788" s="1105" t="s">
        <v>2318</v>
      </c>
      <c r="E788" s="1105">
        <v>24</v>
      </c>
      <c r="F788" s="1106">
        <v>125</v>
      </c>
    </row>
    <row r="789" spans="2:6" x14ac:dyDescent="0.2">
      <c r="B789" s="1104">
        <v>771</v>
      </c>
      <c r="C789" s="1105" t="s">
        <v>2317</v>
      </c>
      <c r="D789" s="1105" t="s">
        <v>2318</v>
      </c>
      <c r="E789" s="1105">
        <v>29</v>
      </c>
      <c r="F789" s="1106">
        <v>215</v>
      </c>
    </row>
    <row r="790" spans="2:6" x14ac:dyDescent="0.2">
      <c r="B790" s="1104">
        <v>772</v>
      </c>
      <c r="C790" s="1105" t="s">
        <v>2317</v>
      </c>
      <c r="D790" s="1105" t="s">
        <v>2318</v>
      </c>
      <c r="E790" s="1105">
        <v>27</v>
      </c>
      <c r="F790" s="1106">
        <v>190</v>
      </c>
    </row>
    <row r="791" spans="2:6" x14ac:dyDescent="0.2">
      <c r="B791" s="1104">
        <v>773</v>
      </c>
      <c r="C791" s="1105" t="s">
        <v>2317</v>
      </c>
      <c r="D791" s="1105" t="s">
        <v>2318</v>
      </c>
      <c r="E791" s="1105">
        <v>31</v>
      </c>
      <c r="F791" s="1106">
        <v>205</v>
      </c>
    </row>
    <row r="792" spans="2:6" x14ac:dyDescent="0.2">
      <c r="B792" s="1104">
        <v>774</v>
      </c>
      <c r="C792" s="1105" t="s">
        <v>2317</v>
      </c>
      <c r="D792" s="1105" t="s">
        <v>2318</v>
      </c>
      <c r="E792" s="1105">
        <v>29</v>
      </c>
      <c r="F792" s="1106">
        <v>150</v>
      </c>
    </row>
    <row r="793" spans="2:6" x14ac:dyDescent="0.2">
      <c r="B793" s="1104">
        <v>775</v>
      </c>
      <c r="C793" s="1105" t="s">
        <v>2317</v>
      </c>
      <c r="D793" s="1105" t="s">
        <v>2318</v>
      </c>
      <c r="E793" s="1105">
        <v>31</v>
      </c>
      <c r="F793" s="1106">
        <v>235</v>
      </c>
    </row>
    <row r="794" spans="2:6" x14ac:dyDescent="0.2">
      <c r="B794" s="1104">
        <v>776</v>
      </c>
      <c r="C794" s="1105" t="s">
        <v>2317</v>
      </c>
      <c r="D794" s="1105" t="s">
        <v>2318</v>
      </c>
      <c r="E794" s="1105">
        <v>31</v>
      </c>
      <c r="F794" s="1106">
        <v>220</v>
      </c>
    </row>
    <row r="795" spans="2:6" x14ac:dyDescent="0.2">
      <c r="B795" s="1104">
        <v>777</v>
      </c>
      <c r="C795" s="1105" t="s">
        <v>2317</v>
      </c>
      <c r="D795" s="1105" t="s">
        <v>2318</v>
      </c>
      <c r="E795" s="1105">
        <v>21</v>
      </c>
      <c r="F795" s="1106">
        <v>165</v>
      </c>
    </row>
    <row r="796" spans="2:6" x14ac:dyDescent="0.2">
      <c r="B796" s="1104">
        <v>778</v>
      </c>
      <c r="C796" s="1105" t="s">
        <v>2317</v>
      </c>
      <c r="D796" s="1105" t="s">
        <v>2318</v>
      </c>
      <c r="E796" s="1105">
        <v>28</v>
      </c>
      <c r="F796" s="1106">
        <v>175</v>
      </c>
    </row>
    <row r="797" spans="2:6" x14ac:dyDescent="0.2">
      <c r="B797" s="1104">
        <v>779</v>
      </c>
      <c r="C797" s="1105" t="s">
        <v>2317</v>
      </c>
      <c r="D797" s="1105" t="s">
        <v>2318</v>
      </c>
      <c r="E797" s="1105">
        <v>30</v>
      </c>
      <c r="F797" s="1106">
        <v>220</v>
      </c>
    </row>
    <row r="798" spans="2:6" x14ac:dyDescent="0.2">
      <c r="B798" s="1104">
        <v>780</v>
      </c>
      <c r="C798" s="1105" t="s">
        <v>2345</v>
      </c>
      <c r="D798" s="1105" t="s">
        <v>2346</v>
      </c>
      <c r="E798" s="1105">
        <v>17</v>
      </c>
      <c r="F798" s="1106">
        <v>90</v>
      </c>
    </row>
    <row r="799" spans="2:6" x14ac:dyDescent="0.2">
      <c r="B799" s="1104">
        <v>781</v>
      </c>
      <c r="C799" s="1105" t="s">
        <v>2317</v>
      </c>
      <c r="D799" s="1105" t="s">
        <v>2318</v>
      </c>
      <c r="E799" s="1105">
        <v>29</v>
      </c>
      <c r="F799" s="1106">
        <v>205</v>
      </c>
    </row>
    <row r="800" spans="2:6" x14ac:dyDescent="0.2">
      <c r="B800" s="1104">
        <v>782</v>
      </c>
      <c r="C800" s="1105" t="s">
        <v>2351</v>
      </c>
      <c r="D800" s="1105" t="s">
        <v>2352</v>
      </c>
      <c r="E800" s="1105">
        <v>21</v>
      </c>
      <c r="F800" s="1106">
        <v>105</v>
      </c>
    </row>
    <row r="801" spans="2:6" x14ac:dyDescent="0.2">
      <c r="B801" s="1104">
        <v>783</v>
      </c>
      <c r="C801" s="1105" t="s">
        <v>2317</v>
      </c>
      <c r="D801" s="1105" t="s">
        <v>2318</v>
      </c>
      <c r="E801" s="1105">
        <v>28</v>
      </c>
      <c r="F801" s="1106">
        <v>165</v>
      </c>
    </row>
    <row r="802" spans="2:6" x14ac:dyDescent="0.2">
      <c r="B802" s="1104">
        <v>784</v>
      </c>
      <c r="C802" s="1105" t="s">
        <v>2317</v>
      </c>
      <c r="D802" s="1105" t="s">
        <v>2318</v>
      </c>
      <c r="E802" s="1105">
        <v>28</v>
      </c>
      <c r="F802" s="1106">
        <v>220</v>
      </c>
    </row>
    <row r="803" spans="2:6" x14ac:dyDescent="0.2">
      <c r="B803" s="1104">
        <v>785</v>
      </c>
      <c r="C803" s="1105" t="s">
        <v>2317</v>
      </c>
      <c r="D803" s="1105" t="s">
        <v>2318</v>
      </c>
      <c r="E803" s="1105">
        <v>27</v>
      </c>
      <c r="F803" s="1106">
        <v>160</v>
      </c>
    </row>
    <row r="804" spans="2:6" x14ac:dyDescent="0.2">
      <c r="B804" s="1104">
        <v>786</v>
      </c>
      <c r="C804" s="1105" t="s">
        <v>2317</v>
      </c>
      <c r="D804" s="1105" t="s">
        <v>2318</v>
      </c>
      <c r="E804" s="1105">
        <v>29</v>
      </c>
      <c r="F804" s="1106">
        <v>195</v>
      </c>
    </row>
    <row r="805" spans="2:6" x14ac:dyDescent="0.2">
      <c r="B805" s="1104">
        <v>787</v>
      </c>
      <c r="C805" s="1105" t="s">
        <v>2345</v>
      </c>
      <c r="D805" s="1105" t="s">
        <v>2346</v>
      </c>
      <c r="E805" s="1105">
        <v>22</v>
      </c>
      <c r="F805" s="1106">
        <v>115</v>
      </c>
    </row>
    <row r="806" spans="2:6" x14ac:dyDescent="0.2">
      <c r="B806" s="1104">
        <v>788</v>
      </c>
      <c r="C806" s="1105" t="s">
        <v>2345</v>
      </c>
      <c r="D806" s="1105" t="s">
        <v>2346</v>
      </c>
      <c r="E806" s="1105">
        <v>21</v>
      </c>
      <c r="F806" s="1106">
        <v>95</v>
      </c>
    </row>
    <row r="807" spans="2:6" x14ac:dyDescent="0.2">
      <c r="B807" s="1104">
        <v>789</v>
      </c>
      <c r="C807" s="1105" t="s">
        <v>2351</v>
      </c>
      <c r="D807" s="1105" t="s">
        <v>2352</v>
      </c>
      <c r="E807" s="1105">
        <v>22</v>
      </c>
      <c r="F807" s="1106">
        <v>110</v>
      </c>
    </row>
    <row r="808" spans="2:6" x14ac:dyDescent="0.2">
      <c r="B808" s="1104">
        <v>790</v>
      </c>
      <c r="C808" s="1105" t="s">
        <v>2351</v>
      </c>
      <c r="D808" s="1105" t="s">
        <v>2352</v>
      </c>
      <c r="E808" s="1105">
        <v>22</v>
      </c>
      <c r="F808" s="1106">
        <v>140</v>
      </c>
    </row>
    <row r="809" spans="2:6" x14ac:dyDescent="0.2">
      <c r="B809" s="1104">
        <v>791</v>
      </c>
      <c r="C809" s="1105" t="s">
        <v>2383</v>
      </c>
      <c r="D809" s="1105" t="s">
        <v>2384</v>
      </c>
      <c r="E809" s="1105">
        <v>24</v>
      </c>
      <c r="F809" s="1106">
        <v>135</v>
      </c>
    </row>
    <row r="810" spans="2:6" x14ac:dyDescent="0.2">
      <c r="B810" s="1104">
        <v>792</v>
      </c>
      <c r="C810" s="1105" t="s">
        <v>2383</v>
      </c>
      <c r="D810" s="1105" t="s">
        <v>2384</v>
      </c>
      <c r="E810" s="1105">
        <v>18</v>
      </c>
      <c r="F810" s="1106">
        <v>95</v>
      </c>
    </row>
    <row r="811" spans="2:6" x14ac:dyDescent="0.2">
      <c r="B811" s="1104">
        <v>793</v>
      </c>
      <c r="C811" s="1105" t="s">
        <v>2351</v>
      </c>
      <c r="D811" s="1105" t="s">
        <v>2352</v>
      </c>
      <c r="E811" s="1105">
        <v>23</v>
      </c>
      <c r="F811" s="1106">
        <v>170</v>
      </c>
    </row>
    <row r="812" spans="2:6" x14ac:dyDescent="0.2">
      <c r="B812" s="1104">
        <v>794</v>
      </c>
      <c r="C812" s="1105" t="s">
        <v>2383</v>
      </c>
      <c r="D812" s="1105" t="s">
        <v>2384</v>
      </c>
      <c r="E812" s="1105">
        <v>20</v>
      </c>
      <c r="F812" s="1106">
        <v>90</v>
      </c>
    </row>
    <row r="813" spans="2:6" x14ac:dyDescent="0.2">
      <c r="B813" s="1104">
        <v>795</v>
      </c>
      <c r="C813" s="1105" t="s">
        <v>2383</v>
      </c>
      <c r="D813" s="1105" t="s">
        <v>2384</v>
      </c>
      <c r="E813" s="1105">
        <v>20</v>
      </c>
      <c r="F813" s="1106">
        <v>120</v>
      </c>
    </row>
    <row r="814" spans="2:6" x14ac:dyDescent="0.2">
      <c r="B814" s="1104">
        <v>796</v>
      </c>
      <c r="C814" s="1105" t="s">
        <v>2383</v>
      </c>
      <c r="D814" s="1105" t="s">
        <v>2384</v>
      </c>
      <c r="E814" s="1105">
        <v>22</v>
      </c>
      <c r="F814" s="1106">
        <v>135</v>
      </c>
    </row>
    <row r="815" spans="2:6" x14ac:dyDescent="0.2">
      <c r="B815" s="1104">
        <v>797</v>
      </c>
      <c r="C815" s="1105" t="s">
        <v>2345</v>
      </c>
      <c r="D815" s="1105" t="s">
        <v>2346</v>
      </c>
      <c r="E815" s="1105">
        <v>21</v>
      </c>
      <c r="F815" s="1106">
        <v>145</v>
      </c>
    </row>
    <row r="816" spans="2:6" x14ac:dyDescent="0.2">
      <c r="B816" s="1104">
        <v>798</v>
      </c>
      <c r="C816" s="1105" t="s">
        <v>2383</v>
      </c>
      <c r="D816" s="1105" t="s">
        <v>2384</v>
      </c>
      <c r="E816" s="1105">
        <v>24</v>
      </c>
      <c r="F816" s="1106">
        <v>105</v>
      </c>
    </row>
    <row r="817" spans="2:6" x14ac:dyDescent="0.2">
      <c r="B817" s="1104">
        <v>799</v>
      </c>
      <c r="C817" s="1105" t="s">
        <v>2383</v>
      </c>
      <c r="D817" s="1105" t="s">
        <v>2384</v>
      </c>
      <c r="E817" s="1105">
        <v>23</v>
      </c>
      <c r="F817" s="1106">
        <v>130</v>
      </c>
    </row>
    <row r="818" spans="2:6" x14ac:dyDescent="0.2">
      <c r="B818" s="1104">
        <v>800</v>
      </c>
      <c r="C818" s="1105" t="s">
        <v>2317</v>
      </c>
      <c r="D818" s="1105" t="s">
        <v>2318</v>
      </c>
      <c r="E818" s="1105">
        <v>28</v>
      </c>
      <c r="F818" s="1106">
        <v>260</v>
      </c>
    </row>
    <row r="819" spans="2:6" x14ac:dyDescent="0.2">
      <c r="B819" s="1104">
        <v>801</v>
      </c>
      <c r="C819" s="1105" t="s">
        <v>2383</v>
      </c>
      <c r="D819" s="1105" t="s">
        <v>2384</v>
      </c>
      <c r="E819" s="1105">
        <v>22</v>
      </c>
      <c r="F819" s="1106">
        <v>120</v>
      </c>
    </row>
    <row r="820" spans="2:6" x14ac:dyDescent="0.2">
      <c r="B820" s="1104">
        <v>802</v>
      </c>
      <c r="C820" s="1105" t="s">
        <v>2383</v>
      </c>
      <c r="D820" s="1105" t="s">
        <v>2384</v>
      </c>
      <c r="E820" s="1105">
        <v>23</v>
      </c>
      <c r="F820" s="1106">
        <v>130</v>
      </c>
    </row>
    <row r="821" spans="2:6" x14ac:dyDescent="0.2">
      <c r="B821" s="1104">
        <v>803</v>
      </c>
      <c r="C821" s="1105" t="s">
        <v>2317</v>
      </c>
      <c r="D821" s="1105" t="s">
        <v>2318</v>
      </c>
      <c r="E821" s="1105">
        <v>28</v>
      </c>
      <c r="F821" s="1106">
        <v>235</v>
      </c>
    </row>
    <row r="822" spans="2:6" x14ac:dyDescent="0.2">
      <c r="B822" s="1104">
        <v>804</v>
      </c>
      <c r="C822" s="1105" t="s">
        <v>2383</v>
      </c>
      <c r="D822" s="1105" t="s">
        <v>2384</v>
      </c>
      <c r="E822" s="1105">
        <v>20</v>
      </c>
      <c r="F822" s="1106">
        <v>125</v>
      </c>
    </row>
    <row r="823" spans="2:6" x14ac:dyDescent="0.2">
      <c r="B823" s="1104">
        <v>805</v>
      </c>
      <c r="C823" s="1105" t="s">
        <v>2317</v>
      </c>
      <c r="D823" s="1105" t="s">
        <v>2318</v>
      </c>
      <c r="E823" s="1105">
        <v>28</v>
      </c>
      <c r="F823" s="1106">
        <v>245</v>
      </c>
    </row>
    <row r="824" spans="2:6" x14ac:dyDescent="0.2">
      <c r="B824" s="1104">
        <v>806</v>
      </c>
      <c r="C824" s="1105" t="s">
        <v>2317</v>
      </c>
      <c r="D824" s="1105" t="s">
        <v>2318</v>
      </c>
      <c r="E824" s="1105">
        <v>26</v>
      </c>
      <c r="F824" s="1106">
        <v>190</v>
      </c>
    </row>
    <row r="825" spans="2:6" x14ac:dyDescent="0.2">
      <c r="B825" s="1104">
        <v>807</v>
      </c>
      <c r="C825" s="1105" t="s">
        <v>2372</v>
      </c>
      <c r="D825" s="1105" t="s">
        <v>2373</v>
      </c>
      <c r="E825" s="1105">
        <v>22</v>
      </c>
      <c r="F825" s="1106">
        <v>95</v>
      </c>
    </row>
    <row r="826" spans="2:6" x14ac:dyDescent="0.2">
      <c r="B826" s="1104">
        <v>808</v>
      </c>
      <c r="C826" s="1105" t="s">
        <v>2383</v>
      </c>
      <c r="D826" s="1105" t="s">
        <v>2384</v>
      </c>
      <c r="E826" s="1105">
        <v>24</v>
      </c>
      <c r="F826" s="1106">
        <v>170</v>
      </c>
    </row>
    <row r="827" spans="2:6" x14ac:dyDescent="0.2">
      <c r="B827" s="1104">
        <v>809</v>
      </c>
      <c r="C827" s="1105" t="s">
        <v>2351</v>
      </c>
      <c r="D827" s="1105" t="s">
        <v>2352</v>
      </c>
      <c r="E827" s="1105">
        <v>21</v>
      </c>
      <c r="F827" s="1106">
        <v>115</v>
      </c>
    </row>
    <row r="828" spans="2:6" x14ac:dyDescent="0.2">
      <c r="B828" s="1104">
        <v>810</v>
      </c>
      <c r="C828" s="1105" t="s">
        <v>2317</v>
      </c>
      <c r="D828" s="1105" t="s">
        <v>2318</v>
      </c>
      <c r="E828" s="1105">
        <v>27</v>
      </c>
      <c r="F828" s="1106">
        <v>185</v>
      </c>
    </row>
    <row r="829" spans="2:6" x14ac:dyDescent="0.2">
      <c r="B829" s="1104">
        <v>811</v>
      </c>
      <c r="C829" s="1105" t="s">
        <v>2317</v>
      </c>
      <c r="D829" s="1105" t="s">
        <v>2318</v>
      </c>
      <c r="E829" s="1105">
        <v>28</v>
      </c>
      <c r="F829" s="1106">
        <v>180</v>
      </c>
    </row>
    <row r="830" spans="2:6" x14ac:dyDescent="0.2">
      <c r="B830" s="1104">
        <v>812</v>
      </c>
      <c r="C830" s="1105" t="s">
        <v>2317</v>
      </c>
      <c r="D830" s="1105" t="s">
        <v>2318</v>
      </c>
      <c r="E830" s="1105">
        <v>28</v>
      </c>
      <c r="F830" s="1106">
        <v>170</v>
      </c>
    </row>
    <row r="831" spans="2:6" x14ac:dyDescent="0.2">
      <c r="B831" s="1104">
        <v>813</v>
      </c>
      <c r="C831" s="1105" t="s">
        <v>2317</v>
      </c>
      <c r="D831" s="1105" t="s">
        <v>2318</v>
      </c>
      <c r="E831" s="1105">
        <v>26</v>
      </c>
      <c r="F831" s="1106">
        <v>165</v>
      </c>
    </row>
    <row r="832" spans="2:6" x14ac:dyDescent="0.2">
      <c r="B832" s="1104">
        <v>814</v>
      </c>
      <c r="C832" s="1105" t="s">
        <v>2317</v>
      </c>
      <c r="D832" s="1105" t="s">
        <v>2318</v>
      </c>
      <c r="E832" s="1105">
        <v>27</v>
      </c>
      <c r="F832" s="1106">
        <v>200</v>
      </c>
    </row>
    <row r="833" spans="2:6" x14ac:dyDescent="0.2">
      <c r="B833" s="1104">
        <v>815</v>
      </c>
      <c r="C833" s="1105" t="s">
        <v>2317</v>
      </c>
      <c r="D833" s="1105" t="s">
        <v>2318</v>
      </c>
      <c r="E833" s="1105">
        <v>25</v>
      </c>
      <c r="F833" s="1106">
        <v>145</v>
      </c>
    </row>
    <row r="834" spans="2:6" x14ac:dyDescent="0.2">
      <c r="B834" s="1104">
        <v>816</v>
      </c>
      <c r="C834" s="1105" t="s">
        <v>2383</v>
      </c>
      <c r="D834" s="1105" t="s">
        <v>2384</v>
      </c>
      <c r="E834" s="1105">
        <v>22</v>
      </c>
      <c r="F834" s="1106">
        <v>110</v>
      </c>
    </row>
    <row r="835" spans="2:6" x14ac:dyDescent="0.2">
      <c r="B835" s="1104">
        <v>817</v>
      </c>
      <c r="C835" s="1105" t="s">
        <v>2383</v>
      </c>
      <c r="D835" s="1105" t="s">
        <v>2384</v>
      </c>
      <c r="E835" s="1105">
        <v>23</v>
      </c>
      <c r="F835" s="1106">
        <v>110</v>
      </c>
    </row>
    <row r="836" spans="2:6" x14ac:dyDescent="0.2">
      <c r="B836" s="1104">
        <v>818</v>
      </c>
      <c r="C836" s="1105" t="s">
        <v>2383</v>
      </c>
      <c r="D836" s="1105" t="s">
        <v>2384</v>
      </c>
      <c r="E836" s="1105">
        <v>23</v>
      </c>
      <c r="F836" s="1106">
        <v>115</v>
      </c>
    </row>
    <row r="837" spans="2:6" x14ac:dyDescent="0.2">
      <c r="B837" s="1104">
        <v>819</v>
      </c>
      <c r="C837" s="1105" t="s">
        <v>2383</v>
      </c>
      <c r="D837" s="1105" t="s">
        <v>2384</v>
      </c>
      <c r="E837" s="1105">
        <v>23</v>
      </c>
      <c r="F837" s="1106">
        <v>140</v>
      </c>
    </row>
    <row r="838" spans="2:6" x14ac:dyDescent="0.2">
      <c r="B838" s="1104">
        <v>820</v>
      </c>
      <c r="C838" s="1105" t="s">
        <v>2383</v>
      </c>
      <c r="D838" s="1105" t="s">
        <v>2384</v>
      </c>
      <c r="E838" s="1105">
        <v>23</v>
      </c>
      <c r="F838" s="1106">
        <v>125</v>
      </c>
    </row>
    <row r="839" spans="2:6" x14ac:dyDescent="0.2">
      <c r="B839" s="1104">
        <v>821</v>
      </c>
      <c r="C839" s="1105" t="s">
        <v>2317</v>
      </c>
      <c r="D839" s="1105" t="s">
        <v>2318</v>
      </c>
      <c r="E839" s="1105">
        <v>29</v>
      </c>
      <c r="F839" s="1106">
        <v>260</v>
      </c>
    </row>
    <row r="840" spans="2:6" x14ac:dyDescent="0.2">
      <c r="B840" s="1104">
        <v>822</v>
      </c>
      <c r="C840" s="1105" t="s">
        <v>2317</v>
      </c>
      <c r="D840" s="1105" t="s">
        <v>2318</v>
      </c>
      <c r="E840" s="1105">
        <v>27</v>
      </c>
      <c r="F840" s="1106">
        <v>190</v>
      </c>
    </row>
    <row r="841" spans="2:6" x14ac:dyDescent="0.2">
      <c r="B841" s="1104">
        <v>823</v>
      </c>
      <c r="C841" s="1105" t="s">
        <v>2317</v>
      </c>
      <c r="D841" s="1105" t="s">
        <v>2318</v>
      </c>
      <c r="E841" s="1105">
        <v>28</v>
      </c>
      <c r="F841" s="1106">
        <v>205</v>
      </c>
    </row>
    <row r="842" spans="2:6" x14ac:dyDescent="0.2">
      <c r="B842" s="1104">
        <v>824</v>
      </c>
      <c r="C842" s="1105" t="s">
        <v>2372</v>
      </c>
      <c r="D842" s="1105" t="s">
        <v>2373</v>
      </c>
      <c r="E842" s="1105">
        <v>17</v>
      </c>
      <c r="F842" s="1106">
        <v>95</v>
      </c>
    </row>
    <row r="843" spans="2:6" x14ac:dyDescent="0.2">
      <c r="B843" s="1104">
        <v>825</v>
      </c>
      <c r="C843" s="1105" t="s">
        <v>2351</v>
      </c>
      <c r="D843" s="1105" t="s">
        <v>2352</v>
      </c>
      <c r="E843" s="1105">
        <v>21</v>
      </c>
      <c r="F843" s="1106">
        <v>120</v>
      </c>
    </row>
    <row r="844" spans="2:6" x14ac:dyDescent="0.2">
      <c r="B844" s="1104">
        <v>826</v>
      </c>
      <c r="C844" s="1105" t="s">
        <v>2317</v>
      </c>
      <c r="D844" s="1105" t="s">
        <v>2318</v>
      </c>
      <c r="E844" s="1105">
        <v>27</v>
      </c>
      <c r="F844" s="1106">
        <v>195</v>
      </c>
    </row>
    <row r="845" spans="2:6" x14ac:dyDescent="0.2">
      <c r="B845" s="1104">
        <v>827</v>
      </c>
      <c r="C845" s="1105" t="s">
        <v>2317</v>
      </c>
      <c r="D845" s="1105" t="s">
        <v>2318</v>
      </c>
      <c r="E845" s="1105">
        <v>28</v>
      </c>
      <c r="F845" s="1106">
        <v>195</v>
      </c>
    </row>
    <row r="846" spans="2:6" x14ac:dyDescent="0.2">
      <c r="B846" s="1104">
        <v>828</v>
      </c>
      <c r="C846" s="1105" t="s">
        <v>2317</v>
      </c>
      <c r="D846" s="1105" t="s">
        <v>2318</v>
      </c>
      <c r="E846" s="1105">
        <v>28</v>
      </c>
      <c r="F846" s="1106">
        <v>225</v>
      </c>
    </row>
    <row r="847" spans="2:6" x14ac:dyDescent="0.2">
      <c r="B847" s="1104">
        <v>829</v>
      </c>
      <c r="C847" s="1105" t="s">
        <v>2317</v>
      </c>
      <c r="D847" s="1105" t="s">
        <v>2318</v>
      </c>
      <c r="E847" s="1105">
        <v>26</v>
      </c>
      <c r="F847" s="1106">
        <v>175</v>
      </c>
    </row>
    <row r="848" spans="2:6" x14ac:dyDescent="0.2">
      <c r="B848" s="1104">
        <v>830</v>
      </c>
      <c r="C848" s="1105" t="s">
        <v>2317</v>
      </c>
      <c r="D848" s="1105" t="s">
        <v>2318</v>
      </c>
      <c r="E848" s="1105">
        <v>27</v>
      </c>
      <c r="F848" s="1106">
        <v>170</v>
      </c>
    </row>
    <row r="849" spans="2:6" x14ac:dyDescent="0.2">
      <c r="B849" s="1104">
        <v>831</v>
      </c>
      <c r="C849" s="1105" t="s">
        <v>2317</v>
      </c>
      <c r="D849" s="1105" t="s">
        <v>2318</v>
      </c>
      <c r="E849" s="1105">
        <v>26</v>
      </c>
      <c r="F849" s="1106" t="s">
        <v>2435</v>
      </c>
    </row>
    <row r="850" spans="2:6" x14ac:dyDescent="0.2">
      <c r="B850" s="1104">
        <v>832</v>
      </c>
      <c r="C850" s="1105" t="s">
        <v>2351</v>
      </c>
      <c r="D850" s="1105" t="s">
        <v>2352</v>
      </c>
      <c r="E850" s="1105">
        <v>22</v>
      </c>
      <c r="F850" s="1106">
        <v>105</v>
      </c>
    </row>
    <row r="851" spans="2:6" x14ac:dyDescent="0.2">
      <c r="B851" s="1104">
        <v>833</v>
      </c>
      <c r="C851" s="1105" t="s">
        <v>2345</v>
      </c>
      <c r="D851" s="1105" t="s">
        <v>2346</v>
      </c>
      <c r="E851" s="1105">
        <v>21</v>
      </c>
      <c r="F851" s="1106">
        <v>105</v>
      </c>
    </row>
    <row r="852" spans="2:6" x14ac:dyDescent="0.2">
      <c r="B852" s="1104">
        <v>834</v>
      </c>
      <c r="C852" s="1105" t="s">
        <v>2372</v>
      </c>
      <c r="D852" s="1105" t="s">
        <v>2373</v>
      </c>
      <c r="E852" s="1105">
        <v>17</v>
      </c>
      <c r="F852" s="1106">
        <v>80</v>
      </c>
    </row>
    <row r="853" spans="2:6" x14ac:dyDescent="0.2">
      <c r="B853" s="1104">
        <v>835</v>
      </c>
      <c r="C853" s="1105" t="s">
        <v>2317</v>
      </c>
      <c r="D853" s="1105" t="s">
        <v>2318</v>
      </c>
      <c r="E853" s="1105">
        <v>26</v>
      </c>
      <c r="F853" s="1106">
        <v>210</v>
      </c>
    </row>
    <row r="854" spans="2:6" x14ac:dyDescent="0.2">
      <c r="B854" s="1104">
        <v>836</v>
      </c>
      <c r="C854" s="1105" t="s">
        <v>2351</v>
      </c>
      <c r="D854" s="1105" t="s">
        <v>2352</v>
      </c>
      <c r="E854" s="1105">
        <v>21</v>
      </c>
      <c r="F854" s="1106">
        <v>110</v>
      </c>
    </row>
    <row r="855" spans="2:6" x14ac:dyDescent="0.2">
      <c r="B855" s="1104">
        <v>837</v>
      </c>
      <c r="C855" s="1105" t="s">
        <v>2317</v>
      </c>
      <c r="D855" s="1105" t="s">
        <v>2318</v>
      </c>
      <c r="E855" s="1105">
        <v>21</v>
      </c>
      <c r="F855" s="1106" t="s">
        <v>2436</v>
      </c>
    </row>
    <row r="856" spans="2:6" x14ac:dyDescent="0.2">
      <c r="B856" s="1104">
        <v>838</v>
      </c>
      <c r="C856" s="1105" t="s">
        <v>2317</v>
      </c>
      <c r="D856" s="1105" t="s">
        <v>2318</v>
      </c>
      <c r="E856" s="1105">
        <v>23</v>
      </c>
      <c r="F856" s="1106">
        <v>140</v>
      </c>
    </row>
    <row r="857" spans="2:6" x14ac:dyDescent="0.2">
      <c r="B857" s="1104">
        <v>839</v>
      </c>
      <c r="C857" s="1105" t="s">
        <v>2317</v>
      </c>
      <c r="D857" s="1105" t="s">
        <v>2318</v>
      </c>
      <c r="E857" s="1105">
        <v>22</v>
      </c>
      <c r="F857" s="1106">
        <v>125</v>
      </c>
    </row>
    <row r="858" spans="2:6" x14ac:dyDescent="0.2">
      <c r="B858" s="1104">
        <v>840</v>
      </c>
      <c r="C858" s="1105" t="s">
        <v>2317</v>
      </c>
      <c r="D858" s="1105" t="s">
        <v>2318</v>
      </c>
      <c r="E858" s="1105">
        <v>22</v>
      </c>
      <c r="F858" s="1106">
        <v>110</v>
      </c>
    </row>
    <row r="859" spans="2:6" x14ac:dyDescent="0.2">
      <c r="B859" s="1104">
        <v>841</v>
      </c>
      <c r="C859" s="1105" t="s">
        <v>2317</v>
      </c>
      <c r="D859" s="1105" t="s">
        <v>2318</v>
      </c>
      <c r="E859" s="1105">
        <v>22</v>
      </c>
      <c r="F859" s="1106">
        <v>135</v>
      </c>
    </row>
    <row r="860" spans="2:6" x14ac:dyDescent="0.2">
      <c r="B860" s="1104">
        <v>842</v>
      </c>
      <c r="C860" s="1105" t="s">
        <v>2317</v>
      </c>
      <c r="D860" s="1105" t="s">
        <v>2318</v>
      </c>
      <c r="E860" s="1105">
        <v>23</v>
      </c>
      <c r="F860" s="1106">
        <v>155</v>
      </c>
    </row>
    <row r="861" spans="2:6" x14ac:dyDescent="0.2">
      <c r="B861" s="1104">
        <v>843</v>
      </c>
      <c r="C861" s="1105" t="s">
        <v>2317</v>
      </c>
      <c r="D861" s="1105" t="s">
        <v>2318</v>
      </c>
      <c r="E861" s="1105">
        <v>22</v>
      </c>
      <c r="F861" s="1106">
        <v>115</v>
      </c>
    </row>
    <row r="862" spans="2:6" x14ac:dyDescent="0.2">
      <c r="B862" s="1104">
        <v>844</v>
      </c>
      <c r="C862" s="1105" t="s">
        <v>2317</v>
      </c>
      <c r="D862" s="1105" t="s">
        <v>2318</v>
      </c>
      <c r="E862" s="1105">
        <v>21</v>
      </c>
      <c r="F862" s="1106">
        <v>90</v>
      </c>
    </row>
    <row r="863" spans="2:6" x14ac:dyDescent="0.2">
      <c r="B863" s="1104">
        <v>845</v>
      </c>
      <c r="C863" s="1105" t="s">
        <v>2317</v>
      </c>
      <c r="D863" s="1105" t="s">
        <v>2318</v>
      </c>
      <c r="E863" s="1105">
        <v>21</v>
      </c>
      <c r="F863" s="1106">
        <v>95</v>
      </c>
    </row>
    <row r="864" spans="2:6" x14ac:dyDescent="0.2">
      <c r="B864" s="1104">
        <v>846</v>
      </c>
      <c r="C864" s="1105" t="s">
        <v>2317</v>
      </c>
      <c r="D864" s="1105" t="s">
        <v>2318</v>
      </c>
      <c r="E864" s="1105">
        <v>23</v>
      </c>
      <c r="F864" s="1106">
        <v>135</v>
      </c>
    </row>
    <row r="865" spans="2:6" x14ac:dyDescent="0.2">
      <c r="B865" s="1104">
        <v>847</v>
      </c>
      <c r="C865" s="1105" t="s">
        <v>2317</v>
      </c>
      <c r="D865" s="1105" t="s">
        <v>2318</v>
      </c>
      <c r="E865" s="1105">
        <v>23</v>
      </c>
      <c r="F865" s="1106">
        <v>135</v>
      </c>
    </row>
    <row r="866" spans="2:6" x14ac:dyDescent="0.2">
      <c r="B866" s="1104">
        <v>848</v>
      </c>
      <c r="C866" s="1105" t="s">
        <v>2317</v>
      </c>
      <c r="D866" s="1105" t="s">
        <v>2318</v>
      </c>
      <c r="E866" s="1105">
        <v>23</v>
      </c>
      <c r="F866" s="1106">
        <v>0</v>
      </c>
    </row>
    <row r="867" spans="2:6" x14ac:dyDescent="0.2">
      <c r="B867" s="1104">
        <v>849</v>
      </c>
      <c r="C867" s="1105" t="s">
        <v>2317</v>
      </c>
      <c r="D867" s="1105" t="s">
        <v>2318</v>
      </c>
      <c r="E867" s="1105">
        <v>23</v>
      </c>
      <c r="F867" s="1106">
        <v>135</v>
      </c>
    </row>
    <row r="868" spans="2:6" x14ac:dyDescent="0.2">
      <c r="B868" s="1104">
        <v>850</v>
      </c>
      <c r="C868" s="1105" t="s">
        <v>2317</v>
      </c>
      <c r="D868" s="1105" t="s">
        <v>2318</v>
      </c>
      <c r="E868" s="1105">
        <v>24</v>
      </c>
      <c r="F868" s="1106">
        <v>140</v>
      </c>
    </row>
    <row r="869" spans="2:6" x14ac:dyDescent="0.2">
      <c r="B869" s="1104">
        <v>851</v>
      </c>
      <c r="C869" s="1105" t="s">
        <v>2317</v>
      </c>
      <c r="D869" s="1105" t="s">
        <v>2318</v>
      </c>
      <c r="E869" s="1105">
        <v>24</v>
      </c>
      <c r="F869" s="1106">
        <v>160</v>
      </c>
    </row>
    <row r="870" spans="2:6" x14ac:dyDescent="0.2">
      <c r="B870" s="1104">
        <v>852</v>
      </c>
      <c r="C870" s="1105" t="s">
        <v>2317</v>
      </c>
      <c r="D870" s="1105" t="s">
        <v>2318</v>
      </c>
      <c r="E870" s="1105">
        <v>23</v>
      </c>
      <c r="F870" s="1106">
        <v>130</v>
      </c>
    </row>
    <row r="871" spans="2:6" x14ac:dyDescent="0.2">
      <c r="B871" s="1104">
        <v>853</v>
      </c>
      <c r="C871" s="1105" t="s">
        <v>2317</v>
      </c>
      <c r="D871" s="1105" t="s">
        <v>2318</v>
      </c>
      <c r="E871" s="1105">
        <v>21</v>
      </c>
      <c r="F871" s="1106">
        <v>125</v>
      </c>
    </row>
    <row r="872" spans="2:6" x14ac:dyDescent="0.2">
      <c r="B872" s="1104">
        <v>854</v>
      </c>
      <c r="C872" s="1105" t="s">
        <v>2317</v>
      </c>
      <c r="D872" s="1105" t="s">
        <v>2318</v>
      </c>
      <c r="E872" s="1105">
        <v>18</v>
      </c>
      <c r="F872" s="1106">
        <v>115</v>
      </c>
    </row>
    <row r="873" spans="2:6" x14ac:dyDescent="0.2">
      <c r="B873" s="1104">
        <v>855</v>
      </c>
      <c r="C873" s="1105" t="s">
        <v>2317</v>
      </c>
      <c r="D873" s="1105" t="s">
        <v>2318</v>
      </c>
      <c r="E873" s="1105">
        <v>23</v>
      </c>
      <c r="F873" s="1106">
        <v>130</v>
      </c>
    </row>
    <row r="874" spans="2:6" x14ac:dyDescent="0.2">
      <c r="B874" s="1104">
        <v>856</v>
      </c>
      <c r="C874" s="1105" t="s">
        <v>2317</v>
      </c>
      <c r="D874" s="1105" t="s">
        <v>2318</v>
      </c>
      <c r="E874" s="1105">
        <v>24</v>
      </c>
      <c r="F874" s="1106">
        <v>135</v>
      </c>
    </row>
    <row r="875" spans="2:6" x14ac:dyDescent="0.2">
      <c r="B875" s="1104">
        <v>857</v>
      </c>
      <c r="C875" s="1105" t="s">
        <v>2317</v>
      </c>
      <c r="D875" s="1105" t="s">
        <v>2318</v>
      </c>
      <c r="E875" s="1105">
        <v>19</v>
      </c>
      <c r="F875" s="1106">
        <v>125</v>
      </c>
    </row>
    <row r="876" spans="2:6" x14ac:dyDescent="0.2">
      <c r="B876" s="1104">
        <v>858</v>
      </c>
      <c r="C876" s="1105" t="s">
        <v>2317</v>
      </c>
      <c r="D876" s="1105" t="s">
        <v>2318</v>
      </c>
      <c r="E876" s="1105">
        <v>23</v>
      </c>
      <c r="F876" s="1106" t="s">
        <v>2437</v>
      </c>
    </row>
    <row r="877" spans="2:6" x14ac:dyDescent="0.2">
      <c r="B877" s="1104">
        <v>859</v>
      </c>
      <c r="C877" s="1105" t="s">
        <v>2317</v>
      </c>
      <c r="D877" s="1105" t="s">
        <v>2318</v>
      </c>
      <c r="E877" s="1105">
        <v>24</v>
      </c>
      <c r="F877" s="1106">
        <v>180</v>
      </c>
    </row>
    <row r="878" spans="2:6" x14ac:dyDescent="0.2">
      <c r="B878" s="1104">
        <v>860</v>
      </c>
      <c r="C878" s="1105" t="s">
        <v>2317</v>
      </c>
      <c r="D878" s="1105" t="s">
        <v>2318</v>
      </c>
      <c r="E878" s="1105">
        <v>22</v>
      </c>
      <c r="F878" s="1106">
        <v>145</v>
      </c>
    </row>
    <row r="879" spans="2:6" x14ac:dyDescent="0.2">
      <c r="B879" s="1104">
        <v>861</v>
      </c>
      <c r="C879" s="1105" t="s">
        <v>2357</v>
      </c>
      <c r="D879" s="1105" t="s">
        <v>2358</v>
      </c>
      <c r="E879" s="1105">
        <v>17</v>
      </c>
      <c r="F879" s="1106">
        <v>90</v>
      </c>
    </row>
    <row r="880" spans="2:6" x14ac:dyDescent="0.2">
      <c r="B880" s="1104">
        <v>862</v>
      </c>
      <c r="C880" s="1105" t="s">
        <v>2357</v>
      </c>
      <c r="D880" s="1105" t="s">
        <v>2358</v>
      </c>
      <c r="E880" s="1105">
        <v>18</v>
      </c>
      <c r="F880" s="1106">
        <v>105</v>
      </c>
    </row>
    <row r="881" spans="2:6" x14ac:dyDescent="0.2">
      <c r="B881" s="1104">
        <v>863</v>
      </c>
      <c r="C881" s="1105" t="s">
        <v>2357</v>
      </c>
      <c r="D881" s="1105" t="s">
        <v>2358</v>
      </c>
      <c r="E881" s="1105">
        <v>16</v>
      </c>
      <c r="F881" s="1106">
        <v>105</v>
      </c>
    </row>
    <row r="882" spans="2:6" x14ac:dyDescent="0.2">
      <c r="B882" s="1104">
        <v>864</v>
      </c>
      <c r="C882" s="1105" t="s">
        <v>2357</v>
      </c>
      <c r="D882" s="1105" t="s">
        <v>2358</v>
      </c>
      <c r="E882" s="1105">
        <v>17</v>
      </c>
      <c r="F882" s="1106">
        <v>105</v>
      </c>
    </row>
    <row r="883" spans="2:6" x14ac:dyDescent="0.2">
      <c r="B883" s="1104">
        <v>865</v>
      </c>
      <c r="C883" s="1105" t="s">
        <v>2357</v>
      </c>
      <c r="D883" s="1105" t="s">
        <v>2358</v>
      </c>
      <c r="E883" s="1105">
        <v>18</v>
      </c>
      <c r="F883" s="1106" t="s">
        <v>2438</v>
      </c>
    </row>
    <row r="884" spans="2:6" x14ac:dyDescent="0.2">
      <c r="B884" s="1104">
        <v>866</v>
      </c>
      <c r="C884" s="1105" t="s">
        <v>2357</v>
      </c>
      <c r="D884" s="1105" t="s">
        <v>2358</v>
      </c>
      <c r="E884" s="1105">
        <v>18</v>
      </c>
      <c r="F884" s="1106">
        <v>110</v>
      </c>
    </row>
    <row r="885" spans="2:6" x14ac:dyDescent="0.2">
      <c r="B885" s="1104">
        <v>867</v>
      </c>
      <c r="C885" s="1105" t="s">
        <v>2357</v>
      </c>
      <c r="D885" s="1105" t="s">
        <v>2358</v>
      </c>
      <c r="E885" s="1105">
        <v>18</v>
      </c>
      <c r="F885" s="1106">
        <v>188</v>
      </c>
    </row>
    <row r="886" spans="2:6" x14ac:dyDescent="0.2">
      <c r="B886" s="1104">
        <v>868</v>
      </c>
      <c r="C886" s="1105" t="s">
        <v>2357</v>
      </c>
      <c r="D886" s="1105" t="s">
        <v>2358</v>
      </c>
      <c r="E886" s="1105">
        <v>17</v>
      </c>
      <c r="F886" s="1106">
        <v>145</v>
      </c>
    </row>
    <row r="887" spans="2:6" x14ac:dyDescent="0.2">
      <c r="B887" s="1104">
        <v>869</v>
      </c>
      <c r="C887" s="1105" t="s">
        <v>2357</v>
      </c>
      <c r="D887" s="1105" t="s">
        <v>2358</v>
      </c>
      <c r="E887" s="1105">
        <v>18</v>
      </c>
      <c r="F887" s="1106">
        <v>188</v>
      </c>
    </row>
    <row r="888" spans="2:6" x14ac:dyDescent="0.2">
      <c r="B888" s="1104">
        <v>870</v>
      </c>
      <c r="C888" s="1105" t="s">
        <v>2357</v>
      </c>
      <c r="D888" s="1105" t="s">
        <v>2358</v>
      </c>
      <c r="E888" s="1105">
        <v>17</v>
      </c>
      <c r="F888" s="1106">
        <v>100</v>
      </c>
    </row>
    <row r="889" spans="2:6" x14ac:dyDescent="0.2">
      <c r="B889" s="1104">
        <v>871</v>
      </c>
      <c r="C889" s="1105" t="s">
        <v>2374</v>
      </c>
      <c r="D889" s="1105" t="s">
        <v>2375</v>
      </c>
      <c r="E889" s="1105">
        <v>13</v>
      </c>
      <c r="F889" s="1106">
        <v>90</v>
      </c>
    </row>
    <row r="890" spans="2:6" x14ac:dyDescent="0.2">
      <c r="B890" s="1104">
        <v>872</v>
      </c>
      <c r="C890" s="1105" t="s">
        <v>2374</v>
      </c>
      <c r="D890" s="1105" t="s">
        <v>2375</v>
      </c>
      <c r="E890" s="1105">
        <v>14</v>
      </c>
      <c r="F890" s="1106">
        <v>90</v>
      </c>
    </row>
    <row r="891" spans="2:6" x14ac:dyDescent="0.2">
      <c r="B891" s="1104">
        <v>873</v>
      </c>
      <c r="C891" s="1105" t="s">
        <v>2374</v>
      </c>
      <c r="D891" s="1105" t="s">
        <v>2375</v>
      </c>
      <c r="E891" s="1105">
        <v>14</v>
      </c>
      <c r="F891" s="1106">
        <v>130</v>
      </c>
    </row>
    <row r="892" spans="2:6" x14ac:dyDescent="0.2">
      <c r="B892" s="1104">
        <v>874</v>
      </c>
      <c r="C892" s="1105" t="s">
        <v>2374</v>
      </c>
      <c r="D892" s="1105" t="s">
        <v>2375</v>
      </c>
      <c r="E892" s="1105">
        <v>13</v>
      </c>
      <c r="F892" s="1106" t="s">
        <v>2439</v>
      </c>
    </row>
    <row r="893" spans="2:6" x14ac:dyDescent="0.2">
      <c r="B893" s="1104">
        <v>875</v>
      </c>
      <c r="C893" s="1105" t="s">
        <v>2357</v>
      </c>
      <c r="D893" s="1105" t="s">
        <v>2358</v>
      </c>
      <c r="E893" s="1105">
        <v>16</v>
      </c>
      <c r="F893" s="1106">
        <v>95</v>
      </c>
    </row>
    <row r="894" spans="2:6" x14ac:dyDescent="0.2">
      <c r="B894" s="1104">
        <v>876</v>
      </c>
      <c r="C894" s="1105" t="s">
        <v>2357</v>
      </c>
      <c r="D894" s="1105" t="s">
        <v>2358</v>
      </c>
      <c r="E894" s="1105">
        <v>14</v>
      </c>
      <c r="F894" s="1106">
        <v>115</v>
      </c>
    </row>
    <row r="895" spans="2:6" x14ac:dyDescent="0.2">
      <c r="B895" s="1104">
        <v>877</v>
      </c>
      <c r="C895" s="1105" t="s">
        <v>2327</v>
      </c>
      <c r="D895" s="1105" t="s">
        <v>2328</v>
      </c>
      <c r="E895" s="1105">
        <v>14</v>
      </c>
      <c r="F895" s="1106">
        <v>85</v>
      </c>
    </row>
    <row r="896" spans="2:6" x14ac:dyDescent="0.2">
      <c r="B896" s="1104">
        <v>878</v>
      </c>
      <c r="C896" s="1105" t="s">
        <v>2357</v>
      </c>
      <c r="D896" s="1105" t="s">
        <v>2358</v>
      </c>
      <c r="E896" s="1105">
        <v>17</v>
      </c>
      <c r="F896" s="1106">
        <v>90</v>
      </c>
    </row>
    <row r="897" spans="2:6" x14ac:dyDescent="0.2">
      <c r="B897" s="1104">
        <v>879</v>
      </c>
      <c r="C897" s="1105" t="s">
        <v>2357</v>
      </c>
      <c r="D897" s="1105" t="s">
        <v>2358</v>
      </c>
      <c r="E897" s="1105">
        <v>19</v>
      </c>
      <c r="F897" s="1106">
        <v>205</v>
      </c>
    </row>
    <row r="898" spans="2:6" x14ac:dyDescent="0.2">
      <c r="B898" s="1104">
        <v>880</v>
      </c>
      <c r="C898" s="1105" t="s">
        <v>2357</v>
      </c>
      <c r="D898" s="1105" t="s">
        <v>2358</v>
      </c>
      <c r="E898" s="1105">
        <v>18</v>
      </c>
      <c r="F898" s="1106" t="s">
        <v>2440</v>
      </c>
    </row>
    <row r="899" spans="2:6" x14ac:dyDescent="0.2">
      <c r="B899" s="1104">
        <v>881</v>
      </c>
      <c r="C899" s="1105" t="s">
        <v>2357</v>
      </c>
      <c r="D899" s="1105" t="s">
        <v>2358</v>
      </c>
      <c r="E899" s="1105">
        <v>16</v>
      </c>
      <c r="F899" s="1106" t="s">
        <v>2441</v>
      </c>
    </row>
    <row r="900" spans="2:6" x14ac:dyDescent="0.2">
      <c r="B900" s="1104">
        <v>882</v>
      </c>
      <c r="C900" s="1105" t="s">
        <v>2317</v>
      </c>
      <c r="D900" s="1105" t="s">
        <v>2318</v>
      </c>
      <c r="E900" s="1105">
        <v>18</v>
      </c>
      <c r="F900" s="1106">
        <v>120</v>
      </c>
    </row>
    <row r="901" spans="2:6" x14ac:dyDescent="0.2">
      <c r="B901" s="1104">
        <v>883</v>
      </c>
      <c r="C901" s="1105" t="s">
        <v>2317</v>
      </c>
      <c r="D901" s="1105" t="s">
        <v>2318</v>
      </c>
      <c r="E901" s="1105">
        <v>15</v>
      </c>
      <c r="F901" s="1106" t="s">
        <v>2338</v>
      </c>
    </row>
    <row r="902" spans="2:6" x14ac:dyDescent="0.2">
      <c r="B902" s="1104">
        <v>884</v>
      </c>
      <c r="C902" s="1105" t="s">
        <v>2357</v>
      </c>
      <c r="D902" s="1105" t="s">
        <v>2358</v>
      </c>
      <c r="E902" s="1105">
        <v>18</v>
      </c>
      <c r="F902" s="1106" t="s">
        <v>2442</v>
      </c>
    </row>
    <row r="903" spans="2:6" x14ac:dyDescent="0.2">
      <c r="B903" s="1104">
        <v>885</v>
      </c>
      <c r="C903" s="1105" t="s">
        <v>2357</v>
      </c>
      <c r="D903" s="1105" t="s">
        <v>2358</v>
      </c>
      <c r="E903" s="1105">
        <v>17</v>
      </c>
      <c r="F903" s="1106">
        <v>85</v>
      </c>
    </row>
    <row r="904" spans="2:6" x14ac:dyDescent="0.2">
      <c r="B904" s="1104">
        <v>886</v>
      </c>
      <c r="C904" s="1105" t="s">
        <v>2357</v>
      </c>
      <c r="D904" s="1105" t="s">
        <v>2358</v>
      </c>
      <c r="E904" s="1105">
        <v>17</v>
      </c>
      <c r="F904" s="1106">
        <v>100</v>
      </c>
    </row>
    <row r="905" spans="2:6" x14ac:dyDescent="0.2">
      <c r="B905" s="1104">
        <v>887</v>
      </c>
      <c r="C905" s="1105" t="s">
        <v>2357</v>
      </c>
      <c r="D905" s="1105" t="s">
        <v>2358</v>
      </c>
      <c r="E905" s="1105">
        <v>16</v>
      </c>
      <c r="F905" s="1106">
        <v>95</v>
      </c>
    </row>
    <row r="906" spans="2:6" x14ac:dyDescent="0.2">
      <c r="B906" s="1104">
        <v>888</v>
      </c>
      <c r="C906" s="1105" t="s">
        <v>2357</v>
      </c>
      <c r="D906" s="1105" t="s">
        <v>2358</v>
      </c>
      <c r="E906" s="1105">
        <v>14</v>
      </c>
      <c r="F906" s="1106">
        <v>125</v>
      </c>
    </row>
    <row r="907" spans="2:6" x14ac:dyDescent="0.2">
      <c r="B907" s="1104">
        <v>889</v>
      </c>
      <c r="C907" s="1105" t="s">
        <v>2317</v>
      </c>
      <c r="D907" s="1105" t="s">
        <v>2318</v>
      </c>
      <c r="E907" s="1105">
        <v>17</v>
      </c>
      <c r="F907" s="1106" t="s">
        <v>2443</v>
      </c>
    </row>
    <row r="908" spans="2:6" x14ac:dyDescent="0.2">
      <c r="B908" s="1104">
        <v>890</v>
      </c>
      <c r="C908" s="1105" t="s">
        <v>2357</v>
      </c>
      <c r="D908" s="1105" t="s">
        <v>2358</v>
      </c>
      <c r="E908" s="1105">
        <v>18</v>
      </c>
      <c r="F908" s="1106" t="s">
        <v>2444</v>
      </c>
    </row>
    <row r="909" spans="2:6" x14ac:dyDescent="0.2">
      <c r="B909" s="1104">
        <v>891</v>
      </c>
      <c r="C909" s="1105" t="s">
        <v>2357</v>
      </c>
      <c r="D909" s="1105" t="s">
        <v>2358</v>
      </c>
      <c r="E909" s="1105">
        <v>17</v>
      </c>
      <c r="F909" s="1106" t="s">
        <v>2360</v>
      </c>
    </row>
    <row r="910" spans="2:6" x14ac:dyDescent="0.2">
      <c r="B910" s="1104">
        <v>892</v>
      </c>
      <c r="C910" s="1105" t="s">
        <v>2357</v>
      </c>
      <c r="D910" s="1105" t="s">
        <v>2358</v>
      </c>
      <c r="E910" s="1105">
        <v>19</v>
      </c>
      <c r="F910" s="1106" t="s">
        <v>2445</v>
      </c>
    </row>
    <row r="911" spans="2:6" x14ac:dyDescent="0.2">
      <c r="B911" s="1104">
        <v>893</v>
      </c>
      <c r="C911" s="1105" t="s">
        <v>2357</v>
      </c>
      <c r="D911" s="1105" t="s">
        <v>2358</v>
      </c>
      <c r="E911" s="1105">
        <v>18</v>
      </c>
      <c r="F911" s="1106" t="s">
        <v>2446</v>
      </c>
    </row>
    <row r="912" spans="2:6" x14ac:dyDescent="0.2">
      <c r="B912" s="1104">
        <v>894</v>
      </c>
      <c r="C912" s="1105" t="s">
        <v>2357</v>
      </c>
      <c r="D912" s="1105" t="s">
        <v>2358</v>
      </c>
      <c r="E912" s="1105">
        <v>17</v>
      </c>
      <c r="F912" s="1106">
        <v>95</v>
      </c>
    </row>
    <row r="913" spans="2:6" x14ac:dyDescent="0.2">
      <c r="B913" s="1104">
        <v>895</v>
      </c>
      <c r="C913" s="1105" t="s">
        <v>2357</v>
      </c>
      <c r="D913" s="1105" t="s">
        <v>2358</v>
      </c>
      <c r="E913" s="1105">
        <v>18</v>
      </c>
      <c r="F913" s="1106">
        <v>155</v>
      </c>
    </row>
    <row r="914" spans="2:6" x14ac:dyDescent="0.2">
      <c r="B914" s="1104">
        <v>896</v>
      </c>
      <c r="C914" s="1105" t="s">
        <v>2357</v>
      </c>
      <c r="D914" s="1105" t="s">
        <v>2358</v>
      </c>
      <c r="E914" s="1105">
        <v>17</v>
      </c>
      <c r="F914" s="1106">
        <v>90</v>
      </c>
    </row>
    <row r="915" spans="2:6" x14ac:dyDescent="0.2">
      <c r="B915" s="1104">
        <v>897</v>
      </c>
      <c r="C915" s="1105" t="s">
        <v>2357</v>
      </c>
      <c r="D915" s="1105" t="s">
        <v>2358</v>
      </c>
      <c r="E915" s="1105">
        <v>18</v>
      </c>
      <c r="F915" s="1106">
        <v>95</v>
      </c>
    </row>
    <row r="916" spans="2:6" x14ac:dyDescent="0.2">
      <c r="B916" s="1104">
        <v>898</v>
      </c>
      <c r="C916" s="1105" t="s">
        <v>2327</v>
      </c>
      <c r="D916" s="1105" t="s">
        <v>2328</v>
      </c>
      <c r="E916" s="1105">
        <v>17</v>
      </c>
      <c r="F916" s="1106" t="s">
        <v>2447</v>
      </c>
    </row>
    <row r="917" spans="2:6" x14ac:dyDescent="0.2">
      <c r="B917" s="1104">
        <v>899</v>
      </c>
      <c r="C917" s="1105" t="s">
        <v>2357</v>
      </c>
      <c r="D917" s="1105" t="s">
        <v>2358</v>
      </c>
      <c r="E917" s="1105">
        <v>17</v>
      </c>
      <c r="F917" s="1106" t="s">
        <v>2448</v>
      </c>
    </row>
    <row r="918" spans="2:6" x14ac:dyDescent="0.2">
      <c r="B918" s="1104">
        <v>900</v>
      </c>
      <c r="C918" s="1105" t="s">
        <v>2357</v>
      </c>
      <c r="D918" s="1105" t="s">
        <v>2358</v>
      </c>
      <c r="E918" s="1105">
        <v>25</v>
      </c>
      <c r="F918" s="1106" t="s">
        <v>2449</v>
      </c>
    </row>
    <row r="919" spans="2:6" x14ac:dyDescent="0.2">
      <c r="B919" s="1104">
        <v>901</v>
      </c>
      <c r="C919" s="1105" t="s">
        <v>2357</v>
      </c>
      <c r="D919" s="1105" t="s">
        <v>2358</v>
      </c>
      <c r="E919" s="1105">
        <v>24</v>
      </c>
      <c r="F919" s="1106">
        <v>120</v>
      </c>
    </row>
    <row r="920" spans="2:6" x14ac:dyDescent="0.2">
      <c r="B920" s="1104">
        <v>902</v>
      </c>
      <c r="C920" s="1105" t="s">
        <v>2327</v>
      </c>
      <c r="D920" s="1105" t="s">
        <v>2328</v>
      </c>
      <c r="E920" s="1105">
        <v>18</v>
      </c>
      <c r="F920" s="1106">
        <v>85</v>
      </c>
    </row>
    <row r="921" spans="2:6" x14ac:dyDescent="0.2">
      <c r="B921" s="1104">
        <v>903</v>
      </c>
      <c r="C921" s="1105" t="s">
        <v>2357</v>
      </c>
      <c r="D921" s="1105" t="s">
        <v>2358</v>
      </c>
      <c r="E921" s="1105">
        <v>22</v>
      </c>
      <c r="F921" s="1106">
        <v>120</v>
      </c>
    </row>
    <row r="922" spans="2:6" x14ac:dyDescent="0.2">
      <c r="B922" s="1104">
        <v>904</v>
      </c>
      <c r="C922" s="1105" t="s">
        <v>2357</v>
      </c>
      <c r="D922" s="1105" t="s">
        <v>2358</v>
      </c>
      <c r="E922" s="1105">
        <v>23</v>
      </c>
      <c r="F922" s="1106">
        <v>150</v>
      </c>
    </row>
    <row r="923" spans="2:6" x14ac:dyDescent="0.2">
      <c r="B923" s="1104">
        <v>905</v>
      </c>
      <c r="C923" s="1105" t="s">
        <v>2357</v>
      </c>
      <c r="D923" s="1105" t="s">
        <v>2358</v>
      </c>
      <c r="E923" s="1105">
        <v>25</v>
      </c>
      <c r="F923" s="1106">
        <v>130</v>
      </c>
    </row>
    <row r="924" spans="2:6" x14ac:dyDescent="0.2">
      <c r="B924" s="1104">
        <v>906</v>
      </c>
      <c r="C924" s="1105" t="s">
        <v>2327</v>
      </c>
      <c r="D924" s="1105" t="s">
        <v>2328</v>
      </c>
      <c r="E924" s="1105">
        <v>20</v>
      </c>
      <c r="F924" s="1106">
        <v>85</v>
      </c>
    </row>
    <row r="925" spans="2:6" x14ac:dyDescent="0.2">
      <c r="B925" s="1104">
        <v>907</v>
      </c>
      <c r="C925" s="1105" t="s">
        <v>2327</v>
      </c>
      <c r="D925" s="1105" t="s">
        <v>2328</v>
      </c>
      <c r="E925" s="1105">
        <v>24</v>
      </c>
      <c r="F925" s="1106">
        <v>95</v>
      </c>
    </row>
    <row r="926" spans="2:6" x14ac:dyDescent="0.2">
      <c r="B926" s="1104">
        <v>908</v>
      </c>
      <c r="C926" s="1105" t="s">
        <v>2357</v>
      </c>
      <c r="D926" s="1105" t="s">
        <v>2358</v>
      </c>
      <c r="E926" s="1105">
        <v>24</v>
      </c>
      <c r="F926" s="1106">
        <v>110</v>
      </c>
    </row>
    <row r="927" spans="2:6" x14ac:dyDescent="0.2">
      <c r="B927" s="1104">
        <v>909</v>
      </c>
      <c r="C927" s="1105" t="s">
        <v>2357</v>
      </c>
      <c r="D927" s="1105" t="s">
        <v>2358</v>
      </c>
      <c r="E927" s="1105">
        <v>24</v>
      </c>
      <c r="F927" s="1106">
        <v>105</v>
      </c>
    </row>
    <row r="928" spans="2:6" x14ac:dyDescent="0.2">
      <c r="B928" s="1104">
        <v>910</v>
      </c>
      <c r="C928" s="1105" t="s">
        <v>2357</v>
      </c>
      <c r="D928" s="1105" t="s">
        <v>2358</v>
      </c>
      <c r="E928" s="1105">
        <v>23</v>
      </c>
      <c r="F928" s="1106">
        <v>135</v>
      </c>
    </row>
    <row r="929" spans="2:6" x14ac:dyDescent="0.2">
      <c r="B929" s="1104">
        <v>911</v>
      </c>
      <c r="C929" s="1105" t="s">
        <v>2357</v>
      </c>
      <c r="D929" s="1105" t="s">
        <v>2358</v>
      </c>
      <c r="E929" s="1105">
        <v>23</v>
      </c>
      <c r="F929" s="1106">
        <v>110</v>
      </c>
    </row>
    <row r="930" spans="2:6" x14ac:dyDescent="0.2">
      <c r="B930" s="1104">
        <v>912</v>
      </c>
      <c r="C930" s="1105" t="s">
        <v>2357</v>
      </c>
      <c r="D930" s="1105" t="s">
        <v>2358</v>
      </c>
      <c r="E930" s="1105">
        <v>22</v>
      </c>
      <c r="F930" s="1106">
        <v>95</v>
      </c>
    </row>
    <row r="931" spans="2:6" x14ac:dyDescent="0.2">
      <c r="B931" s="1104">
        <v>913</v>
      </c>
      <c r="C931" s="1105" t="s">
        <v>2357</v>
      </c>
      <c r="D931" s="1105" t="s">
        <v>2358</v>
      </c>
      <c r="E931" s="1105">
        <v>21</v>
      </c>
      <c r="F931" s="1106">
        <v>90</v>
      </c>
    </row>
    <row r="932" spans="2:6" x14ac:dyDescent="0.2">
      <c r="B932" s="1104">
        <v>914</v>
      </c>
      <c r="C932" s="1105" t="s">
        <v>2327</v>
      </c>
      <c r="D932" s="1105" t="s">
        <v>2328</v>
      </c>
      <c r="E932" s="1105">
        <v>18</v>
      </c>
      <c r="F932" s="1106">
        <v>80</v>
      </c>
    </row>
    <row r="933" spans="2:6" x14ac:dyDescent="0.2">
      <c r="B933" s="1104">
        <v>915</v>
      </c>
      <c r="C933" s="1105" t="s">
        <v>2357</v>
      </c>
      <c r="D933" s="1105" t="s">
        <v>2358</v>
      </c>
      <c r="E933" s="1105">
        <v>25</v>
      </c>
      <c r="F933" s="1106">
        <v>270</v>
      </c>
    </row>
    <row r="934" spans="2:6" x14ac:dyDescent="0.2">
      <c r="B934" s="1104">
        <v>916</v>
      </c>
      <c r="C934" s="1105" t="s">
        <v>2357</v>
      </c>
      <c r="D934" s="1105" t="s">
        <v>2358</v>
      </c>
      <c r="E934" s="1105">
        <v>23</v>
      </c>
      <c r="F934" s="1106" t="s">
        <v>2450</v>
      </c>
    </row>
    <row r="935" spans="2:6" x14ac:dyDescent="0.2">
      <c r="B935" s="1104">
        <v>917</v>
      </c>
      <c r="C935" s="1105" t="s">
        <v>2357</v>
      </c>
      <c r="D935" s="1105" t="s">
        <v>2358</v>
      </c>
      <c r="E935" s="1105">
        <v>23</v>
      </c>
      <c r="F935" s="1106">
        <v>130</v>
      </c>
    </row>
    <row r="936" spans="2:6" x14ac:dyDescent="0.2">
      <c r="B936" s="1104">
        <v>918</v>
      </c>
      <c r="C936" s="1105" t="s">
        <v>2357</v>
      </c>
      <c r="D936" s="1105" t="s">
        <v>2358</v>
      </c>
      <c r="E936" s="1105">
        <v>24</v>
      </c>
      <c r="F936" s="1106">
        <v>140</v>
      </c>
    </row>
    <row r="937" spans="2:6" x14ac:dyDescent="0.2">
      <c r="B937" s="1104">
        <v>919</v>
      </c>
      <c r="C937" s="1105" t="s">
        <v>2357</v>
      </c>
      <c r="D937" s="1105" t="s">
        <v>2358</v>
      </c>
      <c r="E937" s="1105">
        <v>24</v>
      </c>
      <c r="F937" s="1106">
        <v>195</v>
      </c>
    </row>
    <row r="938" spans="2:6" x14ac:dyDescent="0.2">
      <c r="B938" s="1104">
        <v>920</v>
      </c>
      <c r="C938" s="1105" t="s">
        <v>2327</v>
      </c>
      <c r="D938" s="1105" t="s">
        <v>2328</v>
      </c>
      <c r="E938" s="1105">
        <v>19</v>
      </c>
      <c r="F938" s="1106">
        <v>100</v>
      </c>
    </row>
    <row r="939" spans="2:6" x14ac:dyDescent="0.2">
      <c r="B939" s="1104">
        <v>921</v>
      </c>
      <c r="C939" s="1105" t="s">
        <v>2374</v>
      </c>
      <c r="D939" s="1105" t="s">
        <v>2375</v>
      </c>
      <c r="E939" s="1105">
        <v>18</v>
      </c>
      <c r="F939" s="1106">
        <v>135</v>
      </c>
    </row>
    <row r="940" spans="2:6" x14ac:dyDescent="0.2">
      <c r="B940" s="1104">
        <v>922</v>
      </c>
      <c r="C940" s="1105" t="s">
        <v>2317</v>
      </c>
      <c r="D940" s="1105" t="s">
        <v>2318</v>
      </c>
      <c r="E940" s="1105">
        <v>23</v>
      </c>
      <c r="F940" s="1106" t="s">
        <v>2451</v>
      </c>
    </row>
    <row r="941" spans="2:6" x14ac:dyDescent="0.2">
      <c r="B941" s="1104">
        <v>923</v>
      </c>
      <c r="C941" s="1105" t="s">
        <v>2357</v>
      </c>
      <c r="D941" s="1105" t="s">
        <v>2358</v>
      </c>
      <c r="E941" s="1105">
        <v>24</v>
      </c>
      <c r="F941" s="1106">
        <v>115</v>
      </c>
    </row>
    <row r="942" spans="2:6" x14ac:dyDescent="0.2">
      <c r="B942" s="1104">
        <v>924</v>
      </c>
      <c r="C942" s="1105" t="s">
        <v>2374</v>
      </c>
      <c r="D942" s="1105" t="s">
        <v>2375</v>
      </c>
      <c r="E942" s="1105">
        <v>16</v>
      </c>
      <c r="F942" s="1106">
        <v>115</v>
      </c>
    </row>
    <row r="943" spans="2:6" x14ac:dyDescent="0.2">
      <c r="B943" s="1104">
        <v>925</v>
      </c>
      <c r="C943" s="1105" t="s">
        <v>2357</v>
      </c>
      <c r="D943" s="1105" t="s">
        <v>2358</v>
      </c>
      <c r="E943" s="1105">
        <v>23</v>
      </c>
      <c r="F943" s="1106">
        <v>160</v>
      </c>
    </row>
    <row r="944" spans="2:6" x14ac:dyDescent="0.2">
      <c r="B944" s="1104">
        <v>926</v>
      </c>
      <c r="C944" s="1105" t="s">
        <v>2357</v>
      </c>
      <c r="D944" s="1105" t="s">
        <v>2358</v>
      </c>
      <c r="E944" s="1105">
        <v>23</v>
      </c>
      <c r="F944" s="1106">
        <v>120</v>
      </c>
    </row>
    <row r="945" spans="2:6" x14ac:dyDescent="0.2">
      <c r="B945" s="1104">
        <v>927</v>
      </c>
      <c r="C945" s="1105" t="s">
        <v>2357</v>
      </c>
      <c r="D945" s="1105" t="s">
        <v>2358</v>
      </c>
      <c r="E945" s="1105">
        <v>24</v>
      </c>
      <c r="F945" s="1106" t="s">
        <v>2452</v>
      </c>
    </row>
    <row r="946" spans="2:6" x14ac:dyDescent="0.2">
      <c r="B946" s="1104">
        <v>928</v>
      </c>
      <c r="C946" s="1105" t="s">
        <v>2357</v>
      </c>
      <c r="D946" s="1105" t="s">
        <v>2358</v>
      </c>
      <c r="E946" s="1105">
        <v>24</v>
      </c>
      <c r="F946" s="1106">
        <v>165</v>
      </c>
    </row>
    <row r="947" spans="2:6" x14ac:dyDescent="0.2">
      <c r="B947" s="1104">
        <v>929</v>
      </c>
      <c r="C947" s="1105" t="s">
        <v>2357</v>
      </c>
      <c r="D947" s="1105" t="s">
        <v>2358</v>
      </c>
      <c r="E947" s="1105">
        <v>24</v>
      </c>
      <c r="F947" s="1106">
        <v>155</v>
      </c>
    </row>
    <row r="948" spans="2:6" x14ac:dyDescent="0.2">
      <c r="B948" s="1104">
        <v>930</v>
      </c>
      <c r="C948" s="1105" t="s">
        <v>2357</v>
      </c>
      <c r="D948" s="1105" t="s">
        <v>2358</v>
      </c>
      <c r="E948" s="1105">
        <v>18</v>
      </c>
      <c r="F948" s="1106" t="s">
        <v>2453</v>
      </c>
    </row>
    <row r="949" spans="2:6" x14ac:dyDescent="0.2">
      <c r="B949" s="1104">
        <v>931</v>
      </c>
      <c r="C949" s="1105" t="s">
        <v>2327</v>
      </c>
      <c r="D949" s="1105" t="s">
        <v>2328</v>
      </c>
      <c r="E949" s="1105">
        <v>14</v>
      </c>
      <c r="F949" s="1106">
        <v>90</v>
      </c>
    </row>
    <row r="950" spans="2:6" x14ac:dyDescent="0.2">
      <c r="B950" s="1104">
        <v>932</v>
      </c>
      <c r="C950" s="1105" t="s">
        <v>2357</v>
      </c>
      <c r="D950" s="1105" t="s">
        <v>2358</v>
      </c>
      <c r="E950" s="1105">
        <v>19</v>
      </c>
      <c r="F950" s="1106">
        <v>110</v>
      </c>
    </row>
    <row r="951" spans="2:6" x14ac:dyDescent="0.2">
      <c r="B951" s="1104">
        <v>933</v>
      </c>
      <c r="C951" s="1105" t="s">
        <v>2357</v>
      </c>
      <c r="D951" s="1105" t="s">
        <v>2358</v>
      </c>
      <c r="E951" s="1105">
        <v>19</v>
      </c>
      <c r="F951" s="1106" t="s">
        <v>2454</v>
      </c>
    </row>
    <row r="952" spans="2:6" x14ac:dyDescent="0.2">
      <c r="B952" s="1104">
        <v>934</v>
      </c>
      <c r="C952" s="1105" t="s">
        <v>2357</v>
      </c>
      <c r="D952" s="1105" t="s">
        <v>2358</v>
      </c>
      <c r="E952" s="1105">
        <v>22</v>
      </c>
      <c r="F952" s="1106">
        <v>175</v>
      </c>
    </row>
    <row r="953" spans="2:6" x14ac:dyDescent="0.2">
      <c r="B953" s="1104">
        <v>935</v>
      </c>
      <c r="C953" s="1105" t="s">
        <v>2357</v>
      </c>
      <c r="D953" s="1105" t="s">
        <v>2358</v>
      </c>
      <c r="E953" s="1105">
        <v>25</v>
      </c>
      <c r="F953" s="1106" t="s">
        <v>2455</v>
      </c>
    </row>
    <row r="954" spans="2:6" x14ac:dyDescent="0.2">
      <c r="B954" s="1104">
        <v>936</v>
      </c>
      <c r="C954" s="1105" t="s">
        <v>2357</v>
      </c>
      <c r="D954" s="1105" t="s">
        <v>2358</v>
      </c>
      <c r="E954" s="1105">
        <v>25</v>
      </c>
      <c r="F954" s="1106">
        <v>245</v>
      </c>
    </row>
    <row r="955" spans="2:6" x14ac:dyDescent="0.2">
      <c r="B955" s="1104">
        <v>937</v>
      </c>
      <c r="C955" s="1105" t="s">
        <v>2357</v>
      </c>
      <c r="D955" s="1105" t="s">
        <v>2358</v>
      </c>
      <c r="E955" s="1105">
        <v>21</v>
      </c>
      <c r="F955" s="1106" t="s">
        <v>2456</v>
      </c>
    </row>
    <row r="956" spans="2:6" x14ac:dyDescent="0.2">
      <c r="B956" s="1104">
        <v>938</v>
      </c>
      <c r="C956" s="1105" t="s">
        <v>2357</v>
      </c>
      <c r="D956" s="1105" t="s">
        <v>2358</v>
      </c>
      <c r="E956" s="1105">
        <v>22</v>
      </c>
      <c r="F956" s="1106">
        <v>85</v>
      </c>
    </row>
    <row r="957" spans="2:6" x14ac:dyDescent="0.2">
      <c r="B957" s="1104">
        <v>939</v>
      </c>
      <c r="C957" s="1105" t="s">
        <v>2317</v>
      </c>
      <c r="D957" s="1105" t="s">
        <v>2318</v>
      </c>
      <c r="E957" s="1105">
        <v>24</v>
      </c>
      <c r="F957" s="1106" t="s">
        <v>2457</v>
      </c>
    </row>
    <row r="958" spans="2:6" x14ac:dyDescent="0.2">
      <c r="B958" s="1104">
        <v>940</v>
      </c>
      <c r="C958" s="1105" t="s">
        <v>2357</v>
      </c>
      <c r="D958" s="1105" t="s">
        <v>2358</v>
      </c>
      <c r="E958" s="1105">
        <v>25</v>
      </c>
      <c r="F958" s="1106" t="s">
        <v>2458</v>
      </c>
    </row>
    <row r="959" spans="2:6" x14ac:dyDescent="0.2">
      <c r="B959" s="1104">
        <v>941</v>
      </c>
      <c r="C959" s="1105" t="s">
        <v>2357</v>
      </c>
      <c r="D959" s="1105" t="s">
        <v>2358</v>
      </c>
      <c r="E959" s="1105">
        <v>22</v>
      </c>
      <c r="F959" s="1106" t="s">
        <v>2459</v>
      </c>
    </row>
    <row r="960" spans="2:6" x14ac:dyDescent="0.2">
      <c r="B960" s="1104">
        <v>942</v>
      </c>
      <c r="C960" s="1105" t="s">
        <v>2357</v>
      </c>
      <c r="D960" s="1105" t="s">
        <v>2358</v>
      </c>
      <c r="E960" s="1105">
        <v>25</v>
      </c>
      <c r="F960" s="1106" t="s">
        <v>2460</v>
      </c>
    </row>
    <row r="961" spans="2:6" x14ac:dyDescent="0.2">
      <c r="B961" s="1104">
        <v>943</v>
      </c>
      <c r="C961" s="1105" t="s">
        <v>2357</v>
      </c>
      <c r="D961" s="1105" t="s">
        <v>2358</v>
      </c>
      <c r="E961" s="1105">
        <v>21</v>
      </c>
      <c r="F961" s="1106">
        <v>110</v>
      </c>
    </row>
    <row r="962" spans="2:6" x14ac:dyDescent="0.2">
      <c r="B962" s="1104">
        <v>944</v>
      </c>
      <c r="C962" s="1105" t="s">
        <v>2357</v>
      </c>
      <c r="D962" s="1105" t="s">
        <v>2358</v>
      </c>
      <c r="E962" s="1105">
        <v>22</v>
      </c>
      <c r="F962" s="1106">
        <v>145</v>
      </c>
    </row>
    <row r="963" spans="2:6" x14ac:dyDescent="0.2">
      <c r="B963" s="1104">
        <v>945</v>
      </c>
      <c r="C963" s="1105" t="s">
        <v>2327</v>
      </c>
      <c r="D963" s="1105" t="s">
        <v>2328</v>
      </c>
      <c r="E963" s="1105">
        <v>18</v>
      </c>
      <c r="F963" s="1106">
        <v>90</v>
      </c>
    </row>
    <row r="964" spans="2:6" x14ac:dyDescent="0.2">
      <c r="B964" s="1104">
        <v>946</v>
      </c>
      <c r="C964" s="1105" t="s">
        <v>2329</v>
      </c>
      <c r="D964" s="1105" t="s">
        <v>2330</v>
      </c>
      <c r="E964" s="1105">
        <v>18</v>
      </c>
      <c r="F964" s="1106">
        <v>215</v>
      </c>
    </row>
    <row r="965" spans="2:6" x14ac:dyDescent="0.2">
      <c r="B965" s="1104">
        <v>947</v>
      </c>
      <c r="C965" s="1105" t="s">
        <v>2317</v>
      </c>
      <c r="D965" s="1105" t="s">
        <v>2318</v>
      </c>
      <c r="E965" s="1105">
        <v>20</v>
      </c>
      <c r="F965" s="1106">
        <v>120</v>
      </c>
    </row>
    <row r="966" spans="2:6" x14ac:dyDescent="0.2">
      <c r="B966" s="1104">
        <v>948</v>
      </c>
      <c r="C966" s="1105" t="s">
        <v>2329</v>
      </c>
      <c r="D966" s="1105" t="s">
        <v>2330</v>
      </c>
      <c r="E966" s="1105">
        <v>19</v>
      </c>
      <c r="F966" s="1106" t="s">
        <v>2461</v>
      </c>
    </row>
    <row r="967" spans="2:6" x14ac:dyDescent="0.2">
      <c r="B967" s="1104">
        <v>949</v>
      </c>
      <c r="C967" s="1105" t="s">
        <v>2357</v>
      </c>
      <c r="D967" s="1105" t="s">
        <v>2358</v>
      </c>
      <c r="E967" s="1105">
        <v>18</v>
      </c>
      <c r="F967" s="1106" t="s">
        <v>2462</v>
      </c>
    </row>
    <row r="968" spans="2:6" x14ac:dyDescent="0.2">
      <c r="B968" s="1104">
        <v>950</v>
      </c>
      <c r="C968" s="1105" t="s">
        <v>2327</v>
      </c>
      <c r="D968" s="1105" t="s">
        <v>2328</v>
      </c>
      <c r="E968" s="1105">
        <v>15</v>
      </c>
      <c r="F968" s="1106">
        <v>80</v>
      </c>
    </row>
    <row r="969" spans="2:6" x14ac:dyDescent="0.2">
      <c r="B969" s="1104">
        <v>951</v>
      </c>
      <c r="C969" s="1105" t="s">
        <v>2357</v>
      </c>
      <c r="D969" s="1105" t="s">
        <v>2358</v>
      </c>
      <c r="E969" s="1105">
        <v>18</v>
      </c>
      <c r="F969" s="1106">
        <v>95</v>
      </c>
    </row>
    <row r="970" spans="2:6" x14ac:dyDescent="0.2">
      <c r="B970" s="1104">
        <v>952</v>
      </c>
      <c r="C970" s="1105" t="s">
        <v>2357</v>
      </c>
      <c r="D970" s="1105" t="s">
        <v>2358</v>
      </c>
      <c r="E970" s="1105">
        <v>21</v>
      </c>
      <c r="F970" s="1106" t="s">
        <v>2463</v>
      </c>
    </row>
    <row r="971" spans="2:6" x14ac:dyDescent="0.2">
      <c r="B971" s="1104">
        <v>953</v>
      </c>
      <c r="C971" s="1105" t="s">
        <v>2357</v>
      </c>
      <c r="D971" s="1105" t="s">
        <v>2358</v>
      </c>
      <c r="E971" s="1105">
        <v>19</v>
      </c>
      <c r="F971" s="1106">
        <v>120</v>
      </c>
    </row>
    <row r="972" spans="2:6" x14ac:dyDescent="0.2">
      <c r="B972" s="1104">
        <v>954</v>
      </c>
      <c r="C972" s="1105" t="s">
        <v>2357</v>
      </c>
      <c r="D972" s="1105" t="s">
        <v>2358</v>
      </c>
      <c r="E972" s="1105">
        <v>23</v>
      </c>
      <c r="F972" s="1106" t="s">
        <v>2464</v>
      </c>
    </row>
    <row r="973" spans="2:6" x14ac:dyDescent="0.2">
      <c r="B973" s="1104">
        <v>955</v>
      </c>
      <c r="C973" s="1105" t="s">
        <v>2357</v>
      </c>
      <c r="D973" s="1105" t="s">
        <v>2358</v>
      </c>
      <c r="E973" s="1105">
        <v>16</v>
      </c>
      <c r="F973" s="1106">
        <v>85</v>
      </c>
    </row>
    <row r="974" spans="2:6" x14ac:dyDescent="0.2">
      <c r="B974" s="1104">
        <v>956</v>
      </c>
      <c r="C974" s="1105" t="s">
        <v>2327</v>
      </c>
      <c r="D974" s="1105" t="s">
        <v>2328</v>
      </c>
      <c r="E974" s="1105">
        <v>15</v>
      </c>
      <c r="F974" s="1106">
        <v>80</v>
      </c>
    </row>
    <row r="975" spans="2:6" x14ac:dyDescent="0.2">
      <c r="B975" s="1104">
        <v>957</v>
      </c>
      <c r="C975" s="1105" t="s">
        <v>2357</v>
      </c>
      <c r="D975" s="1105" t="s">
        <v>2358</v>
      </c>
      <c r="E975" s="1105">
        <v>17</v>
      </c>
      <c r="F975" s="1106">
        <v>100</v>
      </c>
    </row>
    <row r="976" spans="2:6" x14ac:dyDescent="0.2">
      <c r="B976" s="1104">
        <v>958</v>
      </c>
      <c r="C976" s="1105" t="s">
        <v>2357</v>
      </c>
      <c r="D976" s="1105" t="s">
        <v>2358</v>
      </c>
      <c r="E976" s="1105">
        <v>25</v>
      </c>
      <c r="F976" s="1106" t="s">
        <v>2465</v>
      </c>
    </row>
    <row r="977" spans="2:6" x14ac:dyDescent="0.2">
      <c r="B977" s="1104">
        <v>959</v>
      </c>
      <c r="C977" s="1105" t="s">
        <v>2357</v>
      </c>
      <c r="D977" s="1105" t="s">
        <v>2358</v>
      </c>
      <c r="E977" s="1105">
        <v>19</v>
      </c>
      <c r="F977" s="1106">
        <v>105</v>
      </c>
    </row>
    <row r="978" spans="2:6" x14ac:dyDescent="0.2">
      <c r="B978" s="1104">
        <v>960</v>
      </c>
      <c r="C978" s="1105" t="s">
        <v>2357</v>
      </c>
      <c r="D978" s="1105" t="s">
        <v>2358</v>
      </c>
      <c r="E978" s="1105">
        <v>25</v>
      </c>
      <c r="F978" s="1106">
        <v>165</v>
      </c>
    </row>
    <row r="979" spans="2:6" x14ac:dyDescent="0.2">
      <c r="B979" s="1104">
        <v>961</v>
      </c>
      <c r="C979" s="1105" t="s">
        <v>2327</v>
      </c>
      <c r="D979" s="1105" t="s">
        <v>2328</v>
      </c>
      <c r="E979" s="1105">
        <v>15</v>
      </c>
      <c r="F979" s="1106">
        <v>95</v>
      </c>
    </row>
    <row r="980" spans="2:6" x14ac:dyDescent="0.2">
      <c r="B980" s="1104">
        <v>962</v>
      </c>
      <c r="C980" s="1105" t="s">
        <v>2355</v>
      </c>
      <c r="D980" s="1105" t="s">
        <v>2356</v>
      </c>
      <c r="E980" s="1105">
        <v>21</v>
      </c>
      <c r="F980" s="1106">
        <v>110</v>
      </c>
    </row>
    <row r="981" spans="2:6" x14ac:dyDescent="0.2">
      <c r="B981" s="1104">
        <v>963</v>
      </c>
      <c r="C981" s="1105" t="s">
        <v>2317</v>
      </c>
      <c r="D981" s="1105" t="s">
        <v>2318</v>
      </c>
      <c r="E981" s="1105">
        <v>18</v>
      </c>
      <c r="F981" s="1106" t="s">
        <v>2415</v>
      </c>
    </row>
    <row r="982" spans="2:6" x14ac:dyDescent="0.2">
      <c r="B982" s="1104">
        <v>964</v>
      </c>
      <c r="C982" s="1105" t="s">
        <v>2317</v>
      </c>
      <c r="D982" s="1105" t="s">
        <v>2318</v>
      </c>
      <c r="E982" s="1105">
        <v>18</v>
      </c>
      <c r="F982" s="1106">
        <v>85</v>
      </c>
    </row>
    <row r="983" spans="2:6" x14ac:dyDescent="0.2">
      <c r="B983" s="1104">
        <v>965</v>
      </c>
      <c r="C983" s="1105" t="s">
        <v>2327</v>
      </c>
      <c r="D983" s="1105" t="s">
        <v>2328</v>
      </c>
      <c r="E983" s="1105">
        <v>17</v>
      </c>
      <c r="F983" s="1106">
        <v>105</v>
      </c>
    </row>
    <row r="984" spans="2:6" x14ac:dyDescent="0.2">
      <c r="B984" s="1104">
        <v>966</v>
      </c>
      <c r="C984" s="1105" t="s">
        <v>2355</v>
      </c>
      <c r="D984" s="1105" t="s">
        <v>2356</v>
      </c>
      <c r="E984" s="1105">
        <v>26</v>
      </c>
      <c r="F984" s="1106">
        <v>180</v>
      </c>
    </row>
    <row r="985" spans="2:6" x14ac:dyDescent="0.2">
      <c r="B985" s="1104">
        <v>967</v>
      </c>
      <c r="C985" s="1105" t="s">
        <v>2355</v>
      </c>
      <c r="D985" s="1105" t="s">
        <v>2356</v>
      </c>
      <c r="E985" s="1105">
        <v>26</v>
      </c>
      <c r="F985" s="1106">
        <v>150</v>
      </c>
    </row>
    <row r="986" spans="2:6" x14ac:dyDescent="0.2">
      <c r="B986" s="1104">
        <v>968</v>
      </c>
      <c r="C986" s="1105" t="s">
        <v>2357</v>
      </c>
      <c r="D986" s="1105" t="s">
        <v>2358</v>
      </c>
      <c r="E986" s="1105">
        <v>19</v>
      </c>
      <c r="F986" s="1106">
        <v>95</v>
      </c>
    </row>
    <row r="987" spans="2:6" x14ac:dyDescent="0.2">
      <c r="B987" s="1104">
        <v>969</v>
      </c>
      <c r="C987" s="1105" t="s">
        <v>2357</v>
      </c>
      <c r="D987" s="1105" t="s">
        <v>2358</v>
      </c>
      <c r="E987" s="1105">
        <v>24</v>
      </c>
      <c r="F987" s="1106" t="s">
        <v>2466</v>
      </c>
    </row>
    <row r="988" spans="2:6" x14ac:dyDescent="0.2">
      <c r="B988" s="1104">
        <v>970</v>
      </c>
      <c r="C988" s="1105" t="s">
        <v>2357</v>
      </c>
      <c r="D988" s="1105" t="s">
        <v>2358</v>
      </c>
      <c r="E988" s="1105">
        <v>23</v>
      </c>
      <c r="F988" s="1106">
        <v>165</v>
      </c>
    </row>
    <row r="989" spans="2:6" x14ac:dyDescent="0.2">
      <c r="B989" s="1104">
        <v>971</v>
      </c>
      <c r="C989" s="1105" t="s">
        <v>2357</v>
      </c>
      <c r="D989" s="1105" t="s">
        <v>2358</v>
      </c>
      <c r="E989" s="1105">
        <v>24</v>
      </c>
      <c r="F989" s="1106" t="s">
        <v>2349</v>
      </c>
    </row>
    <row r="990" spans="2:6" x14ac:dyDescent="0.2">
      <c r="B990" s="1104">
        <v>972</v>
      </c>
      <c r="C990" s="1105" t="s">
        <v>2357</v>
      </c>
      <c r="D990" s="1105" t="s">
        <v>2358</v>
      </c>
      <c r="E990" s="1105">
        <v>16</v>
      </c>
      <c r="F990" s="1106">
        <v>85</v>
      </c>
    </row>
    <row r="991" spans="2:6" x14ac:dyDescent="0.2">
      <c r="B991" s="1104">
        <v>973</v>
      </c>
      <c r="C991" s="1105" t="s">
        <v>2357</v>
      </c>
      <c r="D991" s="1105" t="s">
        <v>2358</v>
      </c>
      <c r="E991" s="1105">
        <v>17</v>
      </c>
      <c r="F991" s="1106">
        <v>100</v>
      </c>
    </row>
    <row r="992" spans="2:6" x14ac:dyDescent="0.2">
      <c r="B992" s="1104">
        <v>974</v>
      </c>
      <c r="C992" s="1105" t="s">
        <v>2357</v>
      </c>
      <c r="D992" s="1105" t="s">
        <v>2358</v>
      </c>
      <c r="E992" s="1105">
        <v>26</v>
      </c>
      <c r="F992" s="1106" t="s">
        <v>2467</v>
      </c>
    </row>
    <row r="993" spans="2:6" x14ac:dyDescent="0.2">
      <c r="B993" s="1104">
        <v>975</v>
      </c>
      <c r="C993" s="1105" t="s">
        <v>2357</v>
      </c>
      <c r="D993" s="1105" t="s">
        <v>2358</v>
      </c>
      <c r="E993" s="1105">
        <v>25</v>
      </c>
      <c r="F993" s="1106">
        <v>225</v>
      </c>
    </row>
    <row r="994" spans="2:6" x14ac:dyDescent="0.2">
      <c r="B994" s="1104">
        <v>976</v>
      </c>
      <c r="C994" s="1105" t="s">
        <v>2357</v>
      </c>
      <c r="D994" s="1105" t="s">
        <v>2358</v>
      </c>
      <c r="E994" s="1105">
        <v>23</v>
      </c>
      <c r="F994" s="1106">
        <v>130</v>
      </c>
    </row>
    <row r="995" spans="2:6" x14ac:dyDescent="0.2">
      <c r="B995" s="1104">
        <v>977</v>
      </c>
      <c r="C995" s="1105" t="s">
        <v>2357</v>
      </c>
      <c r="D995" s="1105" t="s">
        <v>2358</v>
      </c>
      <c r="E995" s="1105">
        <v>25</v>
      </c>
      <c r="F995" s="1106">
        <v>170</v>
      </c>
    </row>
    <row r="996" spans="2:6" x14ac:dyDescent="0.2">
      <c r="B996" s="1104">
        <v>978</v>
      </c>
      <c r="C996" s="1105" t="s">
        <v>2357</v>
      </c>
      <c r="D996" s="1105" t="s">
        <v>2358</v>
      </c>
      <c r="E996" s="1105">
        <v>24</v>
      </c>
      <c r="F996" s="1106">
        <v>135</v>
      </c>
    </row>
    <row r="997" spans="2:6" ht="13.5" thickBot="1" x14ac:dyDescent="0.25">
      <c r="B997" s="1107">
        <v>979</v>
      </c>
      <c r="C997" s="1108" t="s">
        <v>2317</v>
      </c>
      <c r="D997" s="1108" t="s">
        <v>2318</v>
      </c>
      <c r="E997" s="1108">
        <v>21</v>
      </c>
      <c r="F997" s="1109" t="s">
        <v>2468</v>
      </c>
    </row>
  </sheetData>
  <mergeCells count="8">
    <mergeCell ref="B11:C11"/>
    <mergeCell ref="B13:C13"/>
    <mergeCell ref="B15:C15"/>
    <mergeCell ref="B8:C8"/>
    <mergeCell ref="B9:C9"/>
    <mergeCell ref="B10:C10"/>
    <mergeCell ref="B14:C14"/>
    <mergeCell ref="B12:C12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377"/>
  <sheetViews>
    <sheetView showGridLines="0" view="pageBreakPreview" zoomScale="90" zoomScaleNormal="90" zoomScaleSheetLayoutView="90" workbookViewId="0">
      <selection activeCell="O81" sqref="O81"/>
    </sheetView>
  </sheetViews>
  <sheetFormatPr defaultRowHeight="12.75" x14ac:dyDescent="0.2"/>
  <cols>
    <col min="1" max="1" width="1.7109375" style="1" customWidth="1"/>
    <col min="2" max="2" width="45.42578125" style="16" customWidth="1"/>
    <col min="3" max="3" width="3.85546875" style="6" customWidth="1"/>
    <col min="4" max="11" width="9.7109375" style="6" customWidth="1"/>
    <col min="12" max="12" width="1.28515625" style="6" customWidth="1"/>
    <col min="14" max="16" width="9.7109375" style="2" customWidth="1"/>
    <col min="17" max="21" width="9.7109375" style="1" customWidth="1"/>
  </cols>
  <sheetData>
    <row r="1" spans="1:27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N1" s="20"/>
      <c r="O1"/>
      <c r="P1"/>
      <c r="Q1"/>
      <c r="R1"/>
      <c r="S1"/>
      <c r="T1"/>
      <c r="U1"/>
    </row>
    <row r="2" spans="1:27" x14ac:dyDescent="0.2">
      <c r="A2" s="20"/>
      <c r="B2" s="154"/>
      <c r="C2" s="112"/>
      <c r="D2" s="112"/>
      <c r="E2" s="112"/>
      <c r="F2" s="112"/>
      <c r="G2" s="112"/>
      <c r="H2" s="112"/>
      <c r="I2" s="112"/>
      <c r="J2" s="112"/>
      <c r="K2" s="112"/>
      <c r="L2" s="112"/>
      <c r="N2" s="19"/>
      <c r="O2" s="19"/>
      <c r="P2" s="19"/>
      <c r="Q2" s="20"/>
      <c r="R2" s="20"/>
      <c r="S2" s="20"/>
      <c r="T2" s="20"/>
      <c r="U2" s="20"/>
    </row>
    <row r="3" spans="1:27" x14ac:dyDescent="0.2">
      <c r="A3" s="20"/>
      <c r="B3" s="256" t="s">
        <v>563</v>
      </c>
      <c r="C3" s="180" t="s">
        <v>560</v>
      </c>
      <c r="D3" s="112"/>
      <c r="E3" s="112"/>
      <c r="F3" s="112"/>
      <c r="G3" s="112"/>
      <c r="H3" s="112"/>
      <c r="I3" s="112"/>
      <c r="J3" s="112"/>
      <c r="K3" s="112"/>
      <c r="L3" s="112"/>
      <c r="N3" s="19"/>
      <c r="O3" s="19"/>
      <c r="P3" s="19"/>
      <c r="Q3" s="20"/>
      <c r="R3" s="20"/>
      <c r="S3" s="20"/>
      <c r="T3" s="20"/>
      <c r="U3" s="20"/>
    </row>
    <row r="4" spans="1:27" x14ac:dyDescent="0.2">
      <c r="A4" s="20"/>
      <c r="B4" s="256" t="s">
        <v>562</v>
      </c>
      <c r="C4" s="180" t="s">
        <v>561</v>
      </c>
      <c r="D4" s="112"/>
      <c r="E4" s="112"/>
      <c r="F4" s="112"/>
      <c r="G4" s="112"/>
      <c r="H4" s="112"/>
      <c r="I4" s="112"/>
      <c r="J4" s="112"/>
      <c r="K4" s="112"/>
      <c r="L4" s="112"/>
      <c r="N4" s="19"/>
      <c r="O4" s="19"/>
      <c r="P4" s="19"/>
      <c r="Q4" s="20"/>
      <c r="R4" s="20"/>
      <c r="S4" s="20"/>
      <c r="T4" s="20"/>
      <c r="U4" s="20"/>
    </row>
    <row r="5" spans="1:27" x14ac:dyDescent="0.2">
      <c r="A5" s="20"/>
      <c r="B5" s="256" t="s">
        <v>91</v>
      </c>
      <c r="C5" s="180" t="s">
        <v>2531</v>
      </c>
      <c r="D5" s="257"/>
      <c r="E5" s="257"/>
      <c r="F5" s="257"/>
      <c r="G5" s="258"/>
      <c r="H5" s="308"/>
      <c r="I5" s="308"/>
      <c r="J5" s="308"/>
      <c r="K5" s="308"/>
      <c r="L5" s="308"/>
      <c r="N5" s="19"/>
      <c r="O5" s="19"/>
      <c r="P5" s="19"/>
      <c r="Q5" s="20"/>
      <c r="R5" s="20"/>
      <c r="S5" s="20"/>
      <c r="T5" s="20"/>
      <c r="U5" s="20"/>
    </row>
    <row r="6" spans="1:27" x14ac:dyDescent="0.2">
      <c r="A6" s="20"/>
      <c r="B6" s="111"/>
      <c r="C6" s="112"/>
      <c r="D6" s="112"/>
      <c r="E6" s="112"/>
      <c r="F6" s="112"/>
      <c r="G6" s="112"/>
      <c r="H6" s="112"/>
      <c r="I6" s="112"/>
      <c r="J6" s="112"/>
      <c r="K6" s="112"/>
      <c r="L6" s="112"/>
      <c r="N6" s="19"/>
      <c r="O6" s="19"/>
      <c r="P6" s="19"/>
      <c r="Q6" s="20"/>
      <c r="R6" s="20"/>
      <c r="S6" s="20"/>
      <c r="T6" s="20"/>
      <c r="U6" s="20"/>
    </row>
    <row r="7" spans="1:27" ht="12.75" customHeight="1" thickBot="1" x14ac:dyDescent="0.25">
      <c r="A7" s="20"/>
      <c r="B7" s="1290" t="s">
        <v>705</v>
      </c>
      <c r="C7" s="1290"/>
      <c r="D7" s="112"/>
      <c r="E7" s="112"/>
      <c r="F7" s="112"/>
      <c r="G7" s="112"/>
      <c r="H7" s="112"/>
      <c r="I7" s="112"/>
      <c r="J7" s="112"/>
      <c r="K7" s="112"/>
      <c r="L7" s="112"/>
      <c r="N7" s="19"/>
      <c r="O7" s="19"/>
      <c r="P7" s="19"/>
      <c r="Q7" s="20"/>
      <c r="R7" s="20"/>
      <c r="S7" s="20"/>
      <c r="T7" s="20"/>
      <c r="U7" s="20"/>
    </row>
    <row r="8" spans="1:27" x14ac:dyDescent="0.2">
      <c r="B8" s="1291"/>
      <c r="C8" s="1292"/>
      <c r="D8" s="434" t="s">
        <v>93</v>
      </c>
      <c r="E8" s="434" t="s">
        <v>104</v>
      </c>
      <c r="F8" s="434" t="s">
        <v>96</v>
      </c>
      <c r="G8" s="434" t="s">
        <v>105</v>
      </c>
      <c r="H8" s="434" t="s">
        <v>106</v>
      </c>
      <c r="I8" s="434" t="s">
        <v>124</v>
      </c>
      <c r="J8" s="937" t="s">
        <v>706</v>
      </c>
      <c r="K8" s="938" t="s">
        <v>303</v>
      </c>
      <c r="L8" s="946"/>
    </row>
    <row r="9" spans="1:27" ht="13.5" thickBot="1" x14ac:dyDescent="0.25">
      <c r="B9" s="1293"/>
      <c r="C9" s="1294"/>
      <c r="D9" s="440" t="s">
        <v>99</v>
      </c>
      <c r="E9" s="440" t="s">
        <v>99</v>
      </c>
      <c r="F9" s="440" t="s">
        <v>135</v>
      </c>
      <c r="G9" s="440" t="s">
        <v>99</v>
      </c>
      <c r="H9" s="440" t="s">
        <v>136</v>
      </c>
      <c r="I9" s="440" t="s">
        <v>125</v>
      </c>
      <c r="J9" s="939"/>
      <c r="K9" s="940" t="s">
        <v>706</v>
      </c>
      <c r="L9" s="946"/>
    </row>
    <row r="10" spans="1:27" s="97" customFormat="1" x14ac:dyDescent="0.2">
      <c r="A10" s="20"/>
      <c r="B10" s="1135" t="s">
        <v>2189</v>
      </c>
      <c r="C10" s="1136"/>
      <c r="D10" s="947"/>
      <c r="E10" s="947"/>
      <c r="F10" s="947"/>
      <c r="G10" s="947"/>
      <c r="H10" s="947"/>
      <c r="I10" s="947"/>
      <c r="J10" s="948"/>
      <c r="K10" s="949"/>
      <c r="L10" s="950"/>
      <c r="M10"/>
      <c r="N10" s="19"/>
      <c r="O10" s="19"/>
      <c r="P10" s="19"/>
      <c r="Q10" s="20"/>
      <c r="R10" s="20"/>
      <c r="S10" s="20"/>
      <c r="T10" s="20"/>
      <c r="U10" s="20"/>
    </row>
    <row r="11" spans="1:27" s="97" customFormat="1" ht="12.75" customHeight="1" x14ac:dyDescent="0.2">
      <c r="A11" s="20"/>
      <c r="B11" s="1228" t="s">
        <v>679</v>
      </c>
      <c r="C11" s="1138"/>
      <c r="D11" s="951"/>
      <c r="E11" s="951"/>
      <c r="F11" s="951"/>
      <c r="G11" s="951"/>
      <c r="H11" s="951"/>
      <c r="I11" s="951"/>
      <c r="J11" s="952"/>
      <c r="K11" s="965"/>
      <c r="L11" s="954"/>
      <c r="M11"/>
      <c r="N11" s="19"/>
      <c r="O11" s="19"/>
      <c r="P11" s="19"/>
      <c r="Q11" s="19"/>
      <c r="R11" s="19"/>
      <c r="S11" s="19"/>
      <c r="T11" s="19"/>
      <c r="U11" s="19"/>
      <c r="V11" s="19"/>
      <c r="W11" s="20"/>
      <c r="X11" s="20"/>
      <c r="Y11" s="20"/>
      <c r="Z11" s="20"/>
      <c r="AA11" s="20"/>
    </row>
    <row r="12" spans="1:27" s="97" customFormat="1" x14ac:dyDescent="0.2">
      <c r="A12" s="20"/>
      <c r="B12" s="1139" t="s">
        <v>708</v>
      </c>
      <c r="C12" s="1134"/>
      <c r="D12" s="951">
        <v>150</v>
      </c>
      <c r="E12" s="951">
        <v>60</v>
      </c>
      <c r="F12" s="951">
        <f>D12*E12</f>
        <v>9000</v>
      </c>
      <c r="G12" s="951">
        <v>0.3</v>
      </c>
      <c r="H12" s="951">
        <f>F12*G12</f>
        <v>2700</v>
      </c>
      <c r="I12" s="951"/>
      <c r="J12" s="952" t="s">
        <v>695</v>
      </c>
      <c r="K12" s="953">
        <f>H12</f>
        <v>2700</v>
      </c>
      <c r="L12" s="954"/>
      <c r="M12"/>
      <c r="N12" s="19"/>
      <c r="O12" s="19"/>
      <c r="P12" s="19"/>
      <c r="Q12" s="19"/>
      <c r="R12" s="19"/>
      <c r="S12" s="19"/>
      <c r="T12" s="19"/>
      <c r="U12" s="19"/>
      <c r="V12" s="19"/>
      <c r="W12" s="20"/>
      <c r="X12" s="20"/>
      <c r="Y12" s="20"/>
      <c r="Z12" s="20"/>
      <c r="AA12" s="20"/>
    </row>
    <row r="13" spans="1:27" s="97" customFormat="1" ht="12.75" customHeight="1" x14ac:dyDescent="0.2">
      <c r="A13" s="20"/>
      <c r="B13" s="1139" t="s">
        <v>2177</v>
      </c>
      <c r="C13" s="1134"/>
      <c r="D13" s="951"/>
      <c r="E13" s="951"/>
      <c r="F13" s="951"/>
      <c r="G13" s="951"/>
      <c r="H13" s="951">
        <v>1800</v>
      </c>
      <c r="I13" s="951">
        <v>1.8</v>
      </c>
      <c r="J13" s="952" t="s">
        <v>695</v>
      </c>
      <c r="K13" s="953">
        <f>H13*I13</f>
        <v>3240</v>
      </c>
      <c r="L13" s="954"/>
      <c r="M13"/>
      <c r="N13" s="19"/>
      <c r="O13" s="19"/>
      <c r="P13" s="19"/>
      <c r="Q13" s="19"/>
      <c r="R13" s="19"/>
      <c r="S13" s="19"/>
      <c r="T13" s="19"/>
      <c r="U13" s="19"/>
      <c r="V13" s="19"/>
      <c r="W13" s="20"/>
      <c r="X13" s="20"/>
      <c r="Y13" s="20"/>
      <c r="Z13" s="20"/>
      <c r="AA13" s="20"/>
    </row>
    <row r="14" spans="1:27" s="97" customFormat="1" ht="12.75" customHeight="1" x14ac:dyDescent="0.2">
      <c r="A14" s="20"/>
      <c r="B14" s="1139" t="s">
        <v>2178</v>
      </c>
      <c r="C14" s="1134"/>
      <c r="D14" s="951">
        <v>150</v>
      </c>
      <c r="E14" s="951">
        <v>60</v>
      </c>
      <c r="F14" s="951">
        <f>D14*E14</f>
        <v>9000</v>
      </c>
      <c r="G14" s="951"/>
      <c r="H14" s="951"/>
      <c r="I14" s="951"/>
      <c r="J14" s="952" t="s">
        <v>135</v>
      </c>
      <c r="K14" s="953">
        <f>F14</f>
        <v>9000</v>
      </c>
      <c r="L14" s="954"/>
      <c r="M14"/>
      <c r="N14" s="19"/>
      <c r="O14" s="19"/>
      <c r="P14" s="19"/>
      <c r="Q14" s="19"/>
      <c r="R14" s="19"/>
      <c r="S14" s="19"/>
      <c r="T14" s="19"/>
      <c r="U14" s="19"/>
      <c r="V14" s="19"/>
      <c r="W14" s="20"/>
      <c r="X14" s="20"/>
      <c r="Y14" s="20"/>
      <c r="Z14" s="20"/>
      <c r="AA14" s="20"/>
    </row>
    <row r="15" spans="1:27" s="97" customFormat="1" ht="12.75" customHeight="1" x14ac:dyDescent="0.2">
      <c r="A15" s="20"/>
      <c r="B15" s="1139" t="s">
        <v>2179</v>
      </c>
      <c r="C15" s="1134"/>
      <c r="D15" s="951">
        <v>150</v>
      </c>
      <c r="E15" s="951">
        <v>60</v>
      </c>
      <c r="F15" s="951">
        <f>D15*E15</f>
        <v>9000</v>
      </c>
      <c r="G15" s="951">
        <v>0.1</v>
      </c>
      <c r="H15" s="951">
        <f>F15*G15</f>
        <v>900</v>
      </c>
      <c r="I15" s="951">
        <v>1.8</v>
      </c>
      <c r="J15" s="952" t="s">
        <v>695</v>
      </c>
      <c r="K15" s="953">
        <f>H15*I15</f>
        <v>1620</v>
      </c>
      <c r="L15" s="954"/>
      <c r="M15"/>
      <c r="N15" s="19"/>
      <c r="O15" s="19"/>
      <c r="P15" s="19"/>
      <c r="Q15" s="19"/>
      <c r="R15" s="19"/>
      <c r="S15" s="19"/>
      <c r="T15" s="19"/>
      <c r="U15" s="19"/>
      <c r="V15" s="19"/>
      <c r="W15" s="20"/>
      <c r="X15" s="20"/>
      <c r="Y15" s="20"/>
      <c r="Z15" s="20"/>
      <c r="AA15" s="20"/>
    </row>
    <row r="16" spans="1:27" s="97" customFormat="1" x14ac:dyDescent="0.2">
      <c r="A16" s="20"/>
      <c r="B16" s="1139"/>
      <c r="C16" s="1134"/>
      <c r="D16" s="951"/>
      <c r="E16" s="951"/>
      <c r="F16" s="951"/>
      <c r="G16" s="951"/>
      <c r="H16" s="951"/>
      <c r="I16" s="951"/>
      <c r="J16" s="952"/>
      <c r="K16" s="965"/>
      <c r="L16" s="954"/>
      <c r="M16"/>
      <c r="N16" s="19"/>
      <c r="O16" s="19"/>
      <c r="P16" s="19"/>
      <c r="Q16" s="19"/>
      <c r="R16" s="19"/>
      <c r="S16" s="19"/>
      <c r="T16" s="19"/>
      <c r="U16" s="19"/>
      <c r="V16" s="19"/>
      <c r="W16" s="20"/>
      <c r="X16" s="20"/>
      <c r="Y16" s="20"/>
      <c r="Z16" s="20"/>
      <c r="AA16" s="20"/>
    </row>
    <row r="17" spans="1:27" s="97" customFormat="1" x14ac:dyDescent="0.2">
      <c r="A17" s="20"/>
      <c r="B17" s="1229" t="s">
        <v>2180</v>
      </c>
      <c r="C17" s="1137"/>
      <c r="D17" s="951"/>
      <c r="E17" s="951"/>
      <c r="F17" s="951"/>
      <c r="G17" s="951"/>
      <c r="H17" s="951"/>
      <c r="I17" s="951"/>
      <c r="J17" s="952"/>
      <c r="K17" s="965"/>
      <c r="L17" s="954"/>
      <c r="M17"/>
      <c r="N17" s="19"/>
      <c r="O17" s="19"/>
      <c r="P17" s="19"/>
      <c r="Q17" s="19"/>
      <c r="R17" s="19"/>
      <c r="S17" s="19"/>
      <c r="T17" s="19"/>
      <c r="U17" s="19"/>
      <c r="V17" s="19"/>
      <c r="W17" s="20"/>
      <c r="X17" s="20"/>
      <c r="Y17" s="20"/>
      <c r="Z17" s="20"/>
      <c r="AA17" s="20"/>
    </row>
    <row r="18" spans="1:27" s="97" customFormat="1" ht="12.75" customHeight="1" x14ac:dyDescent="0.2">
      <c r="A18" s="20"/>
      <c r="B18" s="1139" t="s">
        <v>2201</v>
      </c>
      <c r="C18" s="1134"/>
      <c r="D18" s="951">
        <v>100</v>
      </c>
      <c r="E18" s="951">
        <v>50</v>
      </c>
      <c r="F18" s="951">
        <f>D18*E18</f>
        <v>5000</v>
      </c>
      <c r="G18" s="955">
        <v>0.15</v>
      </c>
      <c r="H18" s="951"/>
      <c r="I18" s="951"/>
      <c r="J18" s="952" t="s">
        <v>972</v>
      </c>
      <c r="K18" s="953">
        <f>D18*E18/3</f>
        <v>1666.6666666666667</v>
      </c>
      <c r="L18" s="954"/>
      <c r="M18"/>
      <c r="N18" s="19"/>
      <c r="O18" s="19"/>
      <c r="P18" s="19"/>
      <c r="Q18" s="19"/>
      <c r="R18" s="19"/>
      <c r="S18" s="19"/>
      <c r="T18" s="19"/>
      <c r="U18" s="19"/>
      <c r="V18" s="19"/>
      <c r="W18" s="20"/>
      <c r="X18" s="20"/>
      <c r="Y18" s="20"/>
      <c r="Z18" s="20"/>
      <c r="AA18" s="20"/>
    </row>
    <row r="19" spans="1:27" s="97" customFormat="1" ht="24.95" customHeight="1" x14ac:dyDescent="0.2">
      <c r="A19" s="20"/>
      <c r="B19" s="1139" t="s">
        <v>2192</v>
      </c>
      <c r="C19" s="1134"/>
      <c r="D19" s="951">
        <v>100</v>
      </c>
      <c r="E19" s="951">
        <v>50</v>
      </c>
      <c r="F19" s="951">
        <f>D19*E19</f>
        <v>5000</v>
      </c>
      <c r="G19" s="951"/>
      <c r="H19" s="951"/>
      <c r="I19" s="951"/>
      <c r="J19" s="952" t="s">
        <v>972</v>
      </c>
      <c r="K19" s="953">
        <f>K18</f>
        <v>1666.6666666666667</v>
      </c>
      <c r="L19" s="954"/>
      <c r="M19"/>
      <c r="N19" s="19"/>
      <c r="O19" s="19"/>
      <c r="P19" s="19"/>
      <c r="Q19" s="19"/>
      <c r="R19" s="19"/>
      <c r="S19" s="19"/>
      <c r="T19" s="19"/>
      <c r="U19" s="19"/>
      <c r="V19" s="19"/>
      <c r="W19" s="20"/>
      <c r="X19" s="20"/>
      <c r="Y19" s="20"/>
      <c r="Z19" s="20"/>
      <c r="AA19" s="20"/>
    </row>
    <row r="20" spans="1:27" s="97" customFormat="1" ht="12.75" customHeight="1" x14ac:dyDescent="0.2">
      <c r="A20" s="20"/>
      <c r="B20" s="1139" t="s">
        <v>2181</v>
      </c>
      <c r="C20" s="1134"/>
      <c r="D20" s="951">
        <v>6450</v>
      </c>
      <c r="E20" s="955">
        <v>0.02</v>
      </c>
      <c r="F20" s="951">
        <f>D20*E20</f>
        <v>129</v>
      </c>
      <c r="G20" s="955">
        <v>0.15</v>
      </c>
      <c r="H20" s="951">
        <f>F20*G20</f>
        <v>19.349999999999998</v>
      </c>
      <c r="I20" s="951">
        <v>2.2000000000000002</v>
      </c>
      <c r="J20" s="952" t="s">
        <v>697</v>
      </c>
      <c r="K20" s="965">
        <f>H20*I20</f>
        <v>42.57</v>
      </c>
      <c r="L20" s="954"/>
      <c r="M20"/>
      <c r="N20" s="19"/>
      <c r="O20" s="19"/>
      <c r="P20" s="19"/>
      <c r="Q20" s="19"/>
      <c r="R20" s="19"/>
      <c r="S20" s="19"/>
      <c r="T20" s="19"/>
      <c r="U20" s="19"/>
      <c r="V20" s="19"/>
      <c r="W20" s="20"/>
      <c r="X20" s="20"/>
      <c r="Y20" s="20"/>
      <c r="Z20" s="20"/>
      <c r="AA20" s="20"/>
    </row>
    <row r="21" spans="1:27" s="97" customFormat="1" ht="12.75" customHeight="1" x14ac:dyDescent="0.2">
      <c r="A21" s="20"/>
      <c r="B21" s="1139" t="s">
        <v>2306</v>
      </c>
      <c r="C21" s="1134"/>
      <c r="D21" s="951">
        <v>245</v>
      </c>
      <c r="E21" s="955">
        <v>0.68</v>
      </c>
      <c r="F21" s="951">
        <f>D21*E21</f>
        <v>166.60000000000002</v>
      </c>
      <c r="G21" s="951"/>
      <c r="H21" s="951"/>
      <c r="I21" s="951"/>
      <c r="J21" s="952" t="s">
        <v>972</v>
      </c>
      <c r="K21" s="953">
        <v>35</v>
      </c>
      <c r="L21" s="954"/>
      <c r="M21"/>
      <c r="N21" s="19"/>
      <c r="O21" s="19"/>
      <c r="P21" s="19"/>
      <c r="Q21" s="19"/>
      <c r="R21" s="19"/>
      <c r="S21" s="19"/>
      <c r="T21" s="19"/>
      <c r="U21" s="19"/>
      <c r="V21" s="19"/>
      <c r="W21" s="20"/>
      <c r="X21" s="20"/>
      <c r="Y21" s="20"/>
      <c r="Z21" s="20"/>
      <c r="AA21" s="20"/>
    </row>
    <row r="22" spans="1:27" s="97" customFormat="1" ht="22.5" x14ac:dyDescent="0.2">
      <c r="A22" s="20"/>
      <c r="B22" s="1139" t="s">
        <v>2503</v>
      </c>
      <c r="C22" s="1134"/>
      <c r="D22" s="951">
        <v>100</v>
      </c>
      <c r="E22" s="951"/>
      <c r="F22" s="951"/>
      <c r="G22" s="951"/>
      <c r="H22" s="951"/>
      <c r="I22" s="951"/>
      <c r="J22" s="952" t="s">
        <v>99</v>
      </c>
      <c r="K22" s="953">
        <f>D22</f>
        <v>100</v>
      </c>
      <c r="L22" s="954"/>
      <c r="M22"/>
      <c r="N22" s="19"/>
      <c r="O22" s="19"/>
      <c r="P22" s="19"/>
      <c r="Q22" s="19"/>
      <c r="R22" s="19"/>
      <c r="S22" s="19"/>
      <c r="T22" s="19"/>
      <c r="U22" s="19"/>
      <c r="V22" s="19"/>
      <c r="W22" s="20"/>
      <c r="X22" s="20"/>
      <c r="Y22" s="20"/>
      <c r="Z22" s="20"/>
      <c r="AA22" s="20"/>
    </row>
    <row r="23" spans="1:27" s="97" customFormat="1" ht="12.75" customHeight="1" x14ac:dyDescent="0.2">
      <c r="A23" s="20"/>
      <c r="B23" s="1139"/>
      <c r="C23" s="1134"/>
      <c r="D23" s="951"/>
      <c r="E23" s="951"/>
      <c r="F23" s="951"/>
      <c r="G23" s="951"/>
      <c r="H23" s="951"/>
      <c r="I23" s="951"/>
      <c r="J23" s="952"/>
      <c r="K23" s="965"/>
      <c r="L23" s="954"/>
      <c r="M23"/>
      <c r="N23" s="19"/>
      <c r="O23" s="19"/>
      <c r="P23" s="19"/>
      <c r="Q23" s="19"/>
      <c r="R23" s="19"/>
      <c r="S23" s="19"/>
      <c r="T23" s="19"/>
      <c r="U23" s="19"/>
      <c r="V23" s="19"/>
      <c r="W23" s="20"/>
      <c r="X23" s="20"/>
      <c r="Y23" s="20"/>
      <c r="Z23" s="20"/>
      <c r="AA23" s="20"/>
    </row>
    <row r="24" spans="1:27" s="97" customFormat="1" x14ac:dyDescent="0.2">
      <c r="A24" s="20"/>
      <c r="B24" s="1229" t="s">
        <v>2182</v>
      </c>
      <c r="C24" s="1137"/>
      <c r="D24" s="951"/>
      <c r="E24" s="951"/>
      <c r="F24" s="951"/>
      <c r="G24" s="951"/>
      <c r="H24" s="951"/>
      <c r="I24" s="951"/>
      <c r="J24" s="952"/>
      <c r="K24" s="965"/>
      <c r="L24" s="954"/>
      <c r="M24"/>
      <c r="N24" s="19"/>
      <c r="O24" s="19"/>
      <c r="P24" s="19"/>
      <c r="Q24" s="19"/>
      <c r="R24" s="19"/>
      <c r="S24" s="19"/>
      <c r="T24" s="19"/>
      <c r="U24" s="19"/>
      <c r="V24" s="19"/>
      <c r="W24" s="20"/>
      <c r="X24" s="20"/>
      <c r="Y24" s="20"/>
      <c r="Z24" s="20"/>
      <c r="AA24" s="20"/>
    </row>
    <row r="25" spans="1:27" s="97" customFormat="1" ht="12.75" customHeight="1" x14ac:dyDescent="0.2">
      <c r="A25" s="20"/>
      <c r="B25" s="1139" t="s">
        <v>2183</v>
      </c>
      <c r="C25" s="1134"/>
      <c r="D25" s="951">
        <v>42</v>
      </c>
      <c r="E25" s="951">
        <v>32</v>
      </c>
      <c r="F25" s="951">
        <f>D25*E25</f>
        <v>1344</v>
      </c>
      <c r="G25" s="951"/>
      <c r="H25" s="951"/>
      <c r="I25" s="951"/>
      <c r="J25" s="952" t="s">
        <v>135</v>
      </c>
      <c r="K25" s="953">
        <f>F25</f>
        <v>1344</v>
      </c>
      <c r="L25" s="954"/>
      <c r="M25"/>
      <c r="N25"/>
      <c r="O25" s="19"/>
      <c r="P25" s="19"/>
      <c r="Q25" s="19"/>
      <c r="R25" s="19"/>
      <c r="S25" s="19"/>
      <c r="T25" s="19"/>
      <c r="U25" s="19"/>
      <c r="V25" s="19"/>
      <c r="W25" s="20"/>
      <c r="X25" s="20"/>
      <c r="Y25" s="20"/>
      <c r="Z25" s="20"/>
      <c r="AA25" s="20"/>
    </row>
    <row r="26" spans="1:27" s="97" customFormat="1" ht="12.75" customHeight="1" x14ac:dyDescent="0.2">
      <c r="A26" s="20"/>
      <c r="B26" s="1139" t="s">
        <v>2184</v>
      </c>
      <c r="C26" s="1134"/>
      <c r="D26" s="951">
        <v>42</v>
      </c>
      <c r="E26" s="951">
        <v>32</v>
      </c>
      <c r="F26" s="951">
        <f>D26*E26</f>
        <v>1344</v>
      </c>
      <c r="G26" s="951"/>
      <c r="H26" s="951"/>
      <c r="I26" s="951"/>
      <c r="J26" s="952" t="s">
        <v>135</v>
      </c>
      <c r="K26" s="953">
        <f>F26</f>
        <v>1344</v>
      </c>
      <c r="L26" s="954"/>
      <c r="M26"/>
      <c r="N26" s="19"/>
      <c r="O26" s="19"/>
      <c r="S26" s="19"/>
      <c r="T26" s="19"/>
      <c r="U26" s="19"/>
      <c r="V26" s="19"/>
      <c r="W26" s="20"/>
      <c r="X26" s="20"/>
      <c r="Y26" s="20"/>
      <c r="Z26" s="20"/>
      <c r="AA26" s="20"/>
    </row>
    <row r="27" spans="1:27" s="97" customFormat="1" ht="12.75" customHeight="1" x14ac:dyDescent="0.2">
      <c r="A27" s="20"/>
      <c r="B27" s="1139" t="s">
        <v>2185</v>
      </c>
      <c r="C27" s="1134"/>
      <c r="D27" s="951"/>
      <c r="E27" s="951"/>
      <c r="F27" s="951"/>
      <c r="G27" s="951"/>
      <c r="H27" s="951"/>
      <c r="I27" s="951"/>
      <c r="J27" s="952" t="s">
        <v>299</v>
      </c>
      <c r="K27" s="953">
        <v>1</v>
      </c>
      <c r="L27" s="954"/>
      <c r="M27"/>
      <c r="N27" s="19"/>
      <c r="O27" s="19"/>
      <c r="S27" s="19"/>
      <c r="T27" s="19"/>
      <c r="U27" s="19"/>
      <c r="V27" s="19"/>
      <c r="W27" s="20"/>
      <c r="X27" s="20"/>
      <c r="Y27" s="20"/>
      <c r="Z27" s="20"/>
      <c r="AA27" s="20"/>
    </row>
    <row r="28" spans="1:27" s="97" customFormat="1" ht="12.75" customHeight="1" x14ac:dyDescent="0.2">
      <c r="A28" s="20"/>
      <c r="B28" s="1139" t="s">
        <v>2186</v>
      </c>
      <c r="C28" s="1134"/>
      <c r="D28" s="951">
        <v>84</v>
      </c>
      <c r="E28" s="951">
        <v>64</v>
      </c>
      <c r="F28" s="951">
        <f t="shared" ref="F28:F34" si="0">D28*E28</f>
        <v>5376</v>
      </c>
      <c r="G28" s="951"/>
      <c r="H28" s="951"/>
      <c r="I28" s="951"/>
      <c r="J28" s="952" t="s">
        <v>135</v>
      </c>
      <c r="K28" s="953">
        <f>F28</f>
        <v>5376</v>
      </c>
      <c r="L28" s="954"/>
      <c r="M28"/>
      <c r="N28" s="19"/>
      <c r="O28" s="19"/>
      <c r="P28" s="19"/>
      <c r="Q28" s="19"/>
      <c r="R28" s="19"/>
      <c r="S28" s="19"/>
      <c r="T28" s="19"/>
      <c r="U28" s="19"/>
      <c r="V28" s="19"/>
      <c r="W28" s="20"/>
      <c r="X28" s="20"/>
      <c r="Y28" s="20"/>
      <c r="Z28" s="20"/>
      <c r="AA28" s="20"/>
    </row>
    <row r="29" spans="1:27" s="97" customFormat="1" ht="12.75" customHeight="1" x14ac:dyDescent="0.2">
      <c r="A29" s="20"/>
      <c r="B29" s="1139" t="s">
        <v>2187</v>
      </c>
      <c r="C29" s="1134"/>
      <c r="D29" s="951">
        <v>40</v>
      </c>
      <c r="E29" s="951">
        <v>30</v>
      </c>
      <c r="F29" s="951">
        <f t="shared" si="0"/>
        <v>1200</v>
      </c>
      <c r="G29" s="955">
        <v>0.15</v>
      </c>
      <c r="H29" s="951">
        <f>F29*G29</f>
        <v>180</v>
      </c>
      <c r="I29" s="951">
        <v>1.8</v>
      </c>
      <c r="J29" s="952" t="s">
        <v>697</v>
      </c>
      <c r="K29" s="953">
        <f>H29*I29</f>
        <v>324</v>
      </c>
      <c r="L29" s="954"/>
      <c r="M29"/>
      <c r="N29" s="19"/>
      <c r="O29" s="19"/>
      <c r="S29" s="19"/>
      <c r="T29" s="19"/>
      <c r="U29" s="19"/>
      <c r="V29" s="19"/>
      <c r="W29" s="20"/>
      <c r="X29" s="20"/>
      <c r="Y29" s="20"/>
      <c r="Z29" s="20"/>
      <c r="AA29" s="20"/>
    </row>
    <row r="30" spans="1:27" s="97" customFormat="1" ht="12.75" customHeight="1" x14ac:dyDescent="0.2">
      <c r="A30" s="20"/>
      <c r="B30" s="1139" t="s">
        <v>2188</v>
      </c>
      <c r="C30" s="1134"/>
      <c r="D30" s="951">
        <v>40</v>
      </c>
      <c r="E30" s="951">
        <v>30</v>
      </c>
      <c r="F30" s="951">
        <f t="shared" si="0"/>
        <v>1200</v>
      </c>
      <c r="G30" s="951"/>
      <c r="H30" s="951"/>
      <c r="I30" s="951"/>
      <c r="J30" s="952" t="s">
        <v>135</v>
      </c>
      <c r="K30" s="953">
        <f>F30</f>
        <v>1200</v>
      </c>
      <c r="L30" s="954"/>
      <c r="M30"/>
      <c r="N30" s="19"/>
      <c r="O30" s="19"/>
      <c r="P30" s="19"/>
      <c r="Q30" s="19"/>
      <c r="R30" s="19"/>
      <c r="S30" s="19"/>
      <c r="T30" s="19"/>
      <c r="U30" s="19"/>
      <c r="V30" s="19"/>
      <c r="W30" s="20"/>
      <c r="X30" s="20"/>
      <c r="Y30" s="20"/>
      <c r="Z30" s="20"/>
      <c r="AA30" s="20"/>
    </row>
    <row r="31" spans="1:27" s="97" customFormat="1" ht="12.75" customHeight="1" x14ac:dyDescent="0.2">
      <c r="A31" s="20"/>
      <c r="B31" s="1139" t="s">
        <v>2201</v>
      </c>
      <c r="C31" s="1134"/>
      <c r="D31" s="951">
        <v>40</v>
      </c>
      <c r="E31" s="951">
        <v>30</v>
      </c>
      <c r="F31" s="951">
        <f t="shared" si="0"/>
        <v>1200</v>
      </c>
      <c r="G31" s="955">
        <v>0.15</v>
      </c>
      <c r="H31" s="951"/>
      <c r="I31" s="951"/>
      <c r="J31" s="952" t="s">
        <v>972</v>
      </c>
      <c r="K31" s="953">
        <f>F31/3</f>
        <v>400</v>
      </c>
      <c r="L31" s="954"/>
      <c r="M31"/>
      <c r="N31" s="19"/>
      <c r="O31" s="19"/>
      <c r="P31" s="19"/>
      <c r="Q31" s="19"/>
      <c r="R31" s="19"/>
      <c r="S31" s="19"/>
      <c r="T31" s="19"/>
      <c r="U31" s="19"/>
      <c r="V31" s="19"/>
      <c r="W31" s="20"/>
      <c r="X31" s="20"/>
      <c r="Y31" s="20"/>
      <c r="Z31" s="20"/>
      <c r="AA31" s="20"/>
    </row>
    <row r="32" spans="1:27" s="97" customFormat="1" ht="24.95" customHeight="1" x14ac:dyDescent="0.2">
      <c r="A32" s="20"/>
      <c r="B32" s="1139" t="s">
        <v>2192</v>
      </c>
      <c r="C32" s="1134"/>
      <c r="D32" s="951">
        <v>40</v>
      </c>
      <c r="E32" s="951">
        <v>30</v>
      </c>
      <c r="F32" s="951">
        <f t="shared" si="0"/>
        <v>1200</v>
      </c>
      <c r="G32" s="951"/>
      <c r="H32" s="951"/>
      <c r="I32" s="951"/>
      <c r="J32" s="952" t="s">
        <v>972</v>
      </c>
      <c r="K32" s="953">
        <f>K31</f>
        <v>400</v>
      </c>
      <c r="L32" s="954"/>
      <c r="M32"/>
      <c r="N32" s="19"/>
      <c r="O32" s="19"/>
      <c r="P32" s="19"/>
      <c r="Q32" s="19"/>
      <c r="R32" s="19"/>
      <c r="S32" s="19"/>
      <c r="T32" s="19"/>
      <c r="U32" s="19"/>
      <c r="V32" s="19"/>
      <c r="W32" s="20"/>
      <c r="X32" s="20"/>
      <c r="Y32" s="20"/>
      <c r="Z32" s="20"/>
      <c r="AA32" s="20"/>
    </row>
    <row r="33" spans="1:27" s="97" customFormat="1" ht="12.75" customHeight="1" x14ac:dyDescent="0.2">
      <c r="A33" s="20"/>
      <c r="B33" s="1139" t="s">
        <v>2181</v>
      </c>
      <c r="C33" s="1134"/>
      <c r="D33" s="951">
        <v>2330</v>
      </c>
      <c r="E33" s="955">
        <v>0.02</v>
      </c>
      <c r="F33" s="951">
        <f t="shared" si="0"/>
        <v>46.6</v>
      </c>
      <c r="G33" s="955">
        <v>0.15</v>
      </c>
      <c r="H33" s="951">
        <f>F33*G33</f>
        <v>6.99</v>
      </c>
      <c r="I33" s="951">
        <v>2.2000000000000002</v>
      </c>
      <c r="J33" s="952" t="s">
        <v>697</v>
      </c>
      <c r="K33" s="965">
        <f>H33*I33</f>
        <v>15.378000000000002</v>
      </c>
      <c r="L33" s="954"/>
      <c r="M33"/>
      <c r="N33" s="19"/>
      <c r="O33" s="19"/>
      <c r="P33" s="19"/>
      <c r="Q33" s="19"/>
      <c r="R33" s="19"/>
      <c r="S33" s="19"/>
      <c r="T33" s="19"/>
      <c r="U33" s="19"/>
      <c r="V33" s="19"/>
      <c r="W33" s="20"/>
      <c r="X33" s="20"/>
      <c r="Y33" s="20"/>
      <c r="Z33" s="20"/>
      <c r="AA33" s="20"/>
    </row>
    <row r="34" spans="1:27" s="97" customFormat="1" ht="12.75" customHeight="1" x14ac:dyDescent="0.2">
      <c r="A34" s="20"/>
      <c r="B34" s="1139" t="s">
        <v>2305</v>
      </c>
      <c r="C34" s="1134"/>
      <c r="D34" s="951">
        <v>60</v>
      </c>
      <c r="E34" s="955">
        <v>0.68</v>
      </c>
      <c r="F34" s="951">
        <f t="shared" si="0"/>
        <v>40.800000000000004</v>
      </c>
      <c r="G34" s="951"/>
      <c r="H34" s="951"/>
      <c r="I34" s="951"/>
      <c r="J34" s="952" t="s">
        <v>972</v>
      </c>
      <c r="K34" s="953">
        <v>20</v>
      </c>
      <c r="L34" s="954"/>
      <c r="M34"/>
      <c r="N34" s="19"/>
      <c r="O34" s="19"/>
      <c r="P34" s="19"/>
      <c r="Q34" s="19"/>
      <c r="R34" s="19"/>
      <c r="S34" s="19"/>
      <c r="T34" s="19"/>
      <c r="U34" s="19"/>
      <c r="V34" s="19"/>
      <c r="W34" s="20"/>
      <c r="X34" s="20"/>
      <c r="Y34" s="20"/>
      <c r="Z34" s="20"/>
      <c r="AA34" s="20"/>
    </row>
    <row r="35" spans="1:27" s="97" customFormat="1" ht="24.95" customHeight="1" x14ac:dyDescent="0.2">
      <c r="A35" s="20"/>
      <c r="B35" s="1139" t="s">
        <v>2503</v>
      </c>
      <c r="C35" s="1134"/>
      <c r="D35" s="951">
        <v>60</v>
      </c>
      <c r="E35" s="951"/>
      <c r="F35" s="951"/>
      <c r="G35" s="951"/>
      <c r="H35" s="951"/>
      <c r="I35" s="951"/>
      <c r="J35" s="952" t="s">
        <v>99</v>
      </c>
      <c r="K35" s="953">
        <f>D35</f>
        <v>60</v>
      </c>
      <c r="L35" s="954"/>
      <c r="M35"/>
      <c r="N35" s="19"/>
      <c r="O35" s="19"/>
      <c r="P35" s="19"/>
      <c r="Q35" s="19"/>
      <c r="R35" s="19"/>
      <c r="S35" s="19"/>
      <c r="T35" s="19"/>
      <c r="U35" s="19"/>
      <c r="V35" s="19"/>
      <c r="W35" s="20"/>
      <c r="X35" s="20"/>
      <c r="Y35" s="20"/>
      <c r="Z35" s="20"/>
      <c r="AA35" s="20"/>
    </row>
    <row r="36" spans="1:27" s="97" customFormat="1" x14ac:dyDescent="0.2">
      <c r="A36" s="20"/>
      <c r="B36" s="1139"/>
      <c r="C36" s="1134"/>
      <c r="D36" s="951"/>
      <c r="E36" s="955"/>
      <c r="F36" s="951"/>
      <c r="G36" s="955"/>
      <c r="H36" s="951"/>
      <c r="I36" s="951"/>
      <c r="J36" s="952"/>
      <c r="K36" s="965"/>
      <c r="L36" s="954"/>
      <c r="M36"/>
      <c r="N36" s="19"/>
      <c r="O36" s="19"/>
      <c r="P36" s="19"/>
      <c r="Q36" s="19"/>
      <c r="R36" s="19"/>
      <c r="S36" s="19"/>
      <c r="T36" s="19"/>
      <c r="U36" s="19"/>
      <c r="V36" s="19"/>
      <c r="W36" s="20"/>
      <c r="X36" s="20"/>
      <c r="Y36" s="20"/>
      <c r="Z36" s="20"/>
      <c r="AA36" s="20"/>
    </row>
    <row r="37" spans="1:27" s="97" customFormat="1" x14ac:dyDescent="0.2">
      <c r="A37" s="20"/>
      <c r="B37" s="1229" t="s">
        <v>2307</v>
      </c>
      <c r="C37" s="1137"/>
      <c r="D37" s="951"/>
      <c r="E37" s="955"/>
      <c r="F37" s="951"/>
      <c r="G37" s="955"/>
      <c r="H37" s="951"/>
      <c r="I37" s="951"/>
      <c r="J37" s="952"/>
      <c r="K37" s="965"/>
      <c r="L37" s="954"/>
      <c r="M37"/>
      <c r="N37" s="19"/>
      <c r="O37" s="19"/>
      <c r="P37" s="19"/>
      <c r="Q37" s="19"/>
      <c r="R37" s="19"/>
      <c r="S37" s="19"/>
      <c r="T37" s="19"/>
      <c r="U37" s="19"/>
      <c r="V37" s="19"/>
      <c r="W37" s="20"/>
      <c r="X37" s="20"/>
      <c r="Y37" s="20"/>
      <c r="Z37" s="20"/>
      <c r="AA37" s="20"/>
    </row>
    <row r="38" spans="1:27" s="97" customFormat="1" ht="12.75" customHeight="1" x14ac:dyDescent="0.2">
      <c r="A38" s="20"/>
      <c r="B38" s="1139" t="s">
        <v>2308</v>
      </c>
      <c r="C38" s="1134"/>
      <c r="D38" s="951">
        <v>5</v>
      </c>
      <c r="E38" s="951">
        <v>4</v>
      </c>
      <c r="F38" s="951">
        <f t="shared" ref="F38:F43" si="1">D38*E38</f>
        <v>20</v>
      </c>
      <c r="G38" s="955">
        <v>0.15</v>
      </c>
      <c r="H38" s="951">
        <f>F38*G38</f>
        <v>3</v>
      </c>
      <c r="I38" s="951">
        <v>1.8</v>
      </c>
      <c r="J38" s="952" t="s">
        <v>697</v>
      </c>
      <c r="K38" s="953">
        <f>H38*I38</f>
        <v>5.4</v>
      </c>
      <c r="L38" s="954"/>
      <c r="M38"/>
      <c r="N38" s="19"/>
      <c r="O38" s="19"/>
      <c r="P38" s="19"/>
      <c r="Q38" s="19"/>
      <c r="R38" s="19"/>
      <c r="S38" s="19"/>
      <c r="T38" s="19"/>
      <c r="U38" s="19"/>
      <c r="V38" s="19"/>
      <c r="W38" s="20"/>
      <c r="X38" s="20"/>
      <c r="Y38" s="20"/>
      <c r="Z38" s="20"/>
      <c r="AA38" s="20"/>
    </row>
    <row r="39" spans="1:27" s="97" customFormat="1" ht="12.75" customHeight="1" x14ac:dyDescent="0.2">
      <c r="A39" s="20"/>
      <c r="B39" s="1139" t="s">
        <v>2309</v>
      </c>
      <c r="C39" s="1134"/>
      <c r="D39" s="951">
        <v>5</v>
      </c>
      <c r="E39" s="951">
        <v>3</v>
      </c>
      <c r="F39" s="951">
        <f t="shared" si="1"/>
        <v>15</v>
      </c>
      <c r="G39" s="955">
        <v>0.15</v>
      </c>
      <c r="H39" s="951"/>
      <c r="I39" s="951"/>
      <c r="J39" s="952" t="s">
        <v>972</v>
      </c>
      <c r="K39" s="953">
        <f>F39/3</f>
        <v>5</v>
      </c>
      <c r="L39" s="954"/>
      <c r="M39"/>
      <c r="N39" s="19"/>
      <c r="O39" s="19"/>
      <c r="P39" s="19"/>
      <c r="Q39" s="19"/>
      <c r="R39" s="19"/>
      <c r="S39" s="19"/>
      <c r="T39" s="19"/>
      <c r="U39" s="19"/>
      <c r="V39" s="19"/>
      <c r="W39" s="20"/>
      <c r="X39" s="20"/>
      <c r="Y39" s="20"/>
      <c r="Z39" s="20"/>
      <c r="AA39" s="20"/>
    </row>
    <row r="40" spans="1:27" s="97" customFormat="1" ht="12.75" customHeight="1" x14ac:dyDescent="0.2">
      <c r="A40" s="20"/>
      <c r="B40" s="1139" t="s">
        <v>2310</v>
      </c>
      <c r="C40" s="1134"/>
      <c r="D40" s="951">
        <v>5</v>
      </c>
      <c r="E40" s="951">
        <v>4</v>
      </c>
      <c r="F40" s="951">
        <f t="shared" si="1"/>
        <v>20</v>
      </c>
      <c r="G40" s="955">
        <v>0.15</v>
      </c>
      <c r="H40" s="951">
        <f>F40*G40</f>
        <v>3</v>
      </c>
      <c r="I40" s="951">
        <v>1.8</v>
      </c>
      <c r="J40" s="952" t="s">
        <v>697</v>
      </c>
      <c r="K40" s="953">
        <f>H40*I40</f>
        <v>5.4</v>
      </c>
      <c r="L40" s="954"/>
      <c r="M40"/>
      <c r="N40" s="19"/>
      <c r="O40" s="19"/>
      <c r="P40" s="19"/>
      <c r="Q40" s="19"/>
      <c r="R40" s="19"/>
      <c r="S40" s="19"/>
      <c r="T40" s="19"/>
      <c r="U40" s="19"/>
      <c r="V40" s="19"/>
      <c r="W40" s="20"/>
      <c r="X40" s="20"/>
      <c r="Y40" s="20"/>
      <c r="Z40" s="20"/>
      <c r="AA40" s="20"/>
    </row>
    <row r="41" spans="1:27" s="97" customFormat="1" ht="12.75" customHeight="1" x14ac:dyDescent="0.2">
      <c r="A41" s="20"/>
      <c r="B41" s="1139" t="s">
        <v>2309</v>
      </c>
      <c r="C41" s="1134"/>
      <c r="D41" s="951">
        <v>5</v>
      </c>
      <c r="E41" s="951">
        <v>3</v>
      </c>
      <c r="F41" s="951">
        <f t="shared" si="1"/>
        <v>15</v>
      </c>
      <c r="G41" s="955">
        <v>0.15</v>
      </c>
      <c r="H41" s="951"/>
      <c r="I41" s="951"/>
      <c r="J41" s="952" t="s">
        <v>972</v>
      </c>
      <c r="K41" s="953">
        <f>F41/3</f>
        <v>5</v>
      </c>
      <c r="L41" s="954"/>
      <c r="M41"/>
      <c r="N41" s="19"/>
      <c r="O41" s="19"/>
      <c r="P41" s="19"/>
      <c r="Q41" s="19"/>
      <c r="R41" s="19"/>
      <c r="S41" s="19"/>
      <c r="T41" s="19"/>
      <c r="U41" s="19"/>
      <c r="V41" s="19"/>
      <c r="W41" s="20"/>
      <c r="X41" s="20"/>
      <c r="Y41" s="20"/>
      <c r="Z41" s="20"/>
      <c r="AA41" s="20"/>
    </row>
    <row r="42" spans="1:27" s="97" customFormat="1" ht="12.75" customHeight="1" x14ac:dyDescent="0.2">
      <c r="A42" s="20"/>
      <c r="B42" s="1139" t="s">
        <v>2311</v>
      </c>
      <c r="C42" s="1134"/>
      <c r="D42" s="951">
        <v>40</v>
      </c>
      <c r="E42" s="951">
        <v>3</v>
      </c>
      <c r="F42" s="951">
        <f t="shared" si="1"/>
        <v>120</v>
      </c>
      <c r="G42" s="955">
        <v>0.15</v>
      </c>
      <c r="H42" s="951">
        <f>F42*G42</f>
        <v>18</v>
      </c>
      <c r="I42" s="951">
        <v>1.8</v>
      </c>
      <c r="J42" s="952" t="s">
        <v>697</v>
      </c>
      <c r="K42" s="953">
        <f>H42*I42</f>
        <v>32.4</v>
      </c>
      <c r="L42" s="954"/>
      <c r="M42"/>
      <c r="N42" s="19"/>
      <c r="O42" s="19"/>
      <c r="P42" s="19"/>
      <c r="Q42" s="19"/>
      <c r="R42" s="19"/>
      <c r="S42" s="19"/>
      <c r="T42" s="19"/>
      <c r="U42" s="19"/>
      <c r="V42" s="19"/>
      <c r="W42" s="20"/>
      <c r="X42" s="20"/>
      <c r="Y42" s="20"/>
      <c r="Z42" s="20"/>
      <c r="AA42" s="20"/>
    </row>
    <row r="43" spans="1:27" s="97" customFormat="1" ht="12.75" customHeight="1" x14ac:dyDescent="0.2">
      <c r="A43" s="20"/>
      <c r="B43" s="1139" t="s">
        <v>2309</v>
      </c>
      <c r="C43" s="1134"/>
      <c r="D43" s="951">
        <v>40</v>
      </c>
      <c r="E43" s="951">
        <v>3</v>
      </c>
      <c r="F43" s="951">
        <f t="shared" si="1"/>
        <v>120</v>
      </c>
      <c r="G43" s="955">
        <v>0.15</v>
      </c>
      <c r="H43" s="951"/>
      <c r="I43" s="951"/>
      <c r="J43" s="952" t="s">
        <v>972</v>
      </c>
      <c r="K43" s="953">
        <f>F43/3</f>
        <v>40</v>
      </c>
      <c r="L43" s="954"/>
      <c r="M43"/>
      <c r="N43" s="19"/>
      <c r="O43" s="19"/>
      <c r="P43" s="19"/>
      <c r="Q43" s="19"/>
      <c r="R43" s="19"/>
      <c r="S43" s="19"/>
      <c r="T43" s="19"/>
      <c r="U43" s="19"/>
      <c r="V43" s="19"/>
      <c r="W43" s="20"/>
      <c r="X43" s="20"/>
      <c r="Y43" s="20"/>
      <c r="Z43" s="20"/>
      <c r="AA43" s="20"/>
    </row>
    <row r="44" spans="1:27" s="97" customFormat="1" ht="12.75" customHeight="1" x14ac:dyDescent="0.2">
      <c r="A44" s="20"/>
      <c r="B44" s="1139"/>
      <c r="C44" s="1134"/>
      <c r="D44" s="951"/>
      <c r="E44" s="955"/>
      <c r="F44" s="951"/>
      <c r="G44" s="955"/>
      <c r="H44" s="951"/>
      <c r="I44" s="951"/>
      <c r="J44" s="952"/>
      <c r="K44" s="965"/>
      <c r="L44" s="954"/>
      <c r="M44"/>
      <c r="N44" s="19"/>
      <c r="O44" s="19"/>
      <c r="P44" s="19"/>
      <c r="Q44" s="19"/>
      <c r="R44" s="19"/>
      <c r="S44" s="19"/>
      <c r="T44" s="19"/>
      <c r="U44" s="19"/>
      <c r="V44" s="19"/>
      <c r="W44" s="20"/>
      <c r="X44" s="20"/>
      <c r="Y44" s="20"/>
      <c r="Z44" s="20"/>
      <c r="AA44" s="20"/>
    </row>
    <row r="45" spans="1:27" s="97" customFormat="1" ht="12.75" customHeight="1" x14ac:dyDescent="0.2">
      <c r="A45" s="20"/>
      <c r="B45" s="1229" t="s">
        <v>2190</v>
      </c>
      <c r="C45" s="1137"/>
      <c r="D45" s="951"/>
      <c r="E45" s="951"/>
      <c r="F45" s="951"/>
      <c r="G45" s="951"/>
      <c r="H45" s="951"/>
      <c r="I45" s="951"/>
      <c r="J45" s="952"/>
      <c r="K45" s="965"/>
      <c r="L45" s="954"/>
      <c r="M45"/>
      <c r="N45" s="19"/>
      <c r="O45" s="19"/>
      <c r="P45" s="19"/>
      <c r="Q45" s="19"/>
      <c r="R45" s="19"/>
      <c r="S45" s="19"/>
      <c r="T45" s="19"/>
      <c r="U45" s="19"/>
      <c r="V45" s="19"/>
      <c r="W45" s="20"/>
      <c r="X45" s="20"/>
      <c r="Y45" s="20"/>
      <c r="Z45" s="20"/>
      <c r="AA45" s="20"/>
    </row>
    <row r="46" spans="1:27" s="97" customFormat="1" ht="12.75" customHeight="1" x14ac:dyDescent="0.2">
      <c r="A46" s="20"/>
      <c r="B46" s="1139" t="s">
        <v>696</v>
      </c>
      <c r="C46" s="1134"/>
      <c r="D46" s="951">
        <v>4</v>
      </c>
      <c r="E46" s="951">
        <v>4</v>
      </c>
      <c r="F46" s="951">
        <f>D46*E46</f>
        <v>16</v>
      </c>
      <c r="G46" s="951">
        <v>2</v>
      </c>
      <c r="H46" s="951">
        <f>F46*G46</f>
        <v>32</v>
      </c>
      <c r="I46" s="951"/>
      <c r="J46" s="952" t="s">
        <v>136</v>
      </c>
      <c r="K46" s="953">
        <f>H46</f>
        <v>32</v>
      </c>
      <c r="L46" s="954"/>
      <c r="M46"/>
      <c r="N46" s="19"/>
      <c r="O46" s="19"/>
      <c r="P46" s="19"/>
      <c r="Q46" s="19"/>
      <c r="R46" s="19"/>
      <c r="S46" s="19"/>
      <c r="T46" s="19"/>
      <c r="U46" s="19"/>
      <c r="V46" s="19"/>
      <c r="W46" s="20"/>
      <c r="X46" s="20"/>
      <c r="Y46" s="20"/>
      <c r="Z46" s="20"/>
      <c r="AA46" s="20"/>
    </row>
    <row r="47" spans="1:27" s="97" customFormat="1" ht="12.75" customHeight="1" x14ac:dyDescent="0.2">
      <c r="A47" s="20"/>
      <c r="B47" s="1139" t="s">
        <v>2165</v>
      </c>
      <c r="C47" s="1134"/>
      <c r="D47" s="951"/>
      <c r="E47" s="951"/>
      <c r="F47" s="951"/>
      <c r="G47" s="951"/>
      <c r="H47" s="951">
        <v>32</v>
      </c>
      <c r="I47" s="951">
        <v>1.8</v>
      </c>
      <c r="J47" s="952" t="s">
        <v>695</v>
      </c>
      <c r="K47" s="965">
        <f>H47*I47</f>
        <v>57.6</v>
      </c>
      <c r="L47" s="954"/>
      <c r="M47"/>
      <c r="N47" s="19"/>
      <c r="O47" s="19"/>
      <c r="P47" s="19"/>
      <c r="Q47" s="19"/>
      <c r="R47" s="19"/>
      <c r="S47" s="19"/>
      <c r="T47" s="19"/>
      <c r="U47" s="19"/>
      <c r="V47" s="19"/>
      <c r="W47" s="20"/>
      <c r="X47" s="20"/>
      <c r="Y47" s="20"/>
      <c r="Z47" s="20"/>
      <c r="AA47" s="20"/>
    </row>
    <row r="48" spans="1:27" s="97" customFormat="1" ht="12.75" customHeight="1" x14ac:dyDescent="0.2">
      <c r="A48" s="20"/>
      <c r="B48" s="1139" t="s">
        <v>2166</v>
      </c>
      <c r="C48" s="1134"/>
      <c r="D48" s="951">
        <v>4</v>
      </c>
      <c r="E48" s="951">
        <v>4</v>
      </c>
      <c r="F48" s="951">
        <f>D48*E48</f>
        <v>16</v>
      </c>
      <c r="G48" s="951"/>
      <c r="H48" s="951"/>
      <c r="I48" s="951"/>
      <c r="J48" s="952" t="s">
        <v>135</v>
      </c>
      <c r="K48" s="953">
        <f>F48</f>
        <v>16</v>
      </c>
      <c r="L48" s="954"/>
      <c r="M48"/>
      <c r="N48" s="19"/>
      <c r="O48" s="19"/>
      <c r="P48" s="19"/>
      <c r="Q48" s="19"/>
      <c r="R48" s="19"/>
      <c r="S48" s="19"/>
      <c r="T48" s="19"/>
      <c r="U48" s="19"/>
      <c r="V48" s="19"/>
      <c r="W48" s="20"/>
      <c r="X48" s="20"/>
      <c r="Y48" s="20"/>
      <c r="Z48" s="20"/>
      <c r="AA48" s="20"/>
    </row>
    <row r="49" spans="1:27" s="97" customFormat="1" ht="12.75" customHeight="1" x14ac:dyDescent="0.2">
      <c r="A49" s="20"/>
      <c r="B49" s="1139" t="s">
        <v>2169</v>
      </c>
      <c r="C49" s="1134"/>
      <c r="D49" s="951">
        <v>4</v>
      </c>
      <c r="E49" s="951">
        <v>4</v>
      </c>
      <c r="F49" s="951">
        <f>D49*E49</f>
        <v>16</v>
      </c>
      <c r="G49" s="951">
        <v>0.1</v>
      </c>
      <c r="H49" s="951">
        <f>F49*G49</f>
        <v>1.6</v>
      </c>
      <c r="I49" s="951"/>
      <c r="J49" s="952" t="s">
        <v>136</v>
      </c>
      <c r="K49" s="965">
        <f>H49</f>
        <v>1.6</v>
      </c>
      <c r="L49" s="954"/>
      <c r="M49"/>
      <c r="N49" s="19"/>
      <c r="O49" s="19"/>
      <c r="P49" s="19"/>
      <c r="Q49" s="19"/>
      <c r="R49" s="19"/>
      <c r="S49" s="19"/>
      <c r="T49" s="19"/>
      <c r="U49" s="19"/>
      <c r="V49" s="19"/>
      <c r="W49" s="20"/>
      <c r="X49" s="20"/>
      <c r="Y49" s="20"/>
      <c r="Z49" s="20"/>
      <c r="AA49" s="20"/>
    </row>
    <row r="50" spans="1:27" s="97" customFormat="1" ht="12.75" customHeight="1" x14ac:dyDescent="0.2">
      <c r="A50" s="20"/>
      <c r="B50" s="1139" t="s">
        <v>2170</v>
      </c>
      <c r="C50" s="1134"/>
      <c r="D50" s="951">
        <v>4</v>
      </c>
      <c r="E50" s="951">
        <v>4</v>
      </c>
      <c r="F50" s="951">
        <f>D50*E50</f>
        <v>16</v>
      </c>
      <c r="G50" s="951">
        <v>0.2</v>
      </c>
      <c r="H50" s="951">
        <f>F50*G50</f>
        <v>3.2</v>
      </c>
      <c r="I50" s="951"/>
      <c r="J50" s="952" t="s">
        <v>136</v>
      </c>
      <c r="K50" s="965">
        <f>H50</f>
        <v>3.2</v>
      </c>
      <c r="L50" s="954"/>
      <c r="M50"/>
      <c r="N50" s="19"/>
      <c r="O50" s="19"/>
      <c r="P50" s="19"/>
      <c r="Q50" s="19"/>
      <c r="R50" s="19"/>
      <c r="S50" s="19"/>
      <c r="T50" s="19"/>
      <c r="U50" s="19"/>
      <c r="V50" s="19"/>
      <c r="W50" s="20"/>
      <c r="X50" s="20"/>
      <c r="Y50" s="20"/>
      <c r="Z50" s="20"/>
      <c r="AA50" s="20"/>
    </row>
    <row r="51" spans="1:27" s="97" customFormat="1" ht="12.75" customHeight="1" x14ac:dyDescent="0.2">
      <c r="A51" s="20"/>
      <c r="B51" s="1139" t="s">
        <v>2168</v>
      </c>
      <c r="C51" s="1134"/>
      <c r="D51" s="951">
        <v>3.2</v>
      </c>
      <c r="E51" s="951">
        <v>3.2</v>
      </c>
      <c r="F51" s="951">
        <f>D51*E51</f>
        <v>10.240000000000002</v>
      </c>
      <c r="G51" s="951">
        <v>2</v>
      </c>
      <c r="H51" s="951">
        <f>F51*G51</f>
        <v>20.480000000000004</v>
      </c>
      <c r="I51" s="951">
        <v>7.8</v>
      </c>
      <c r="J51" s="952" t="s">
        <v>697</v>
      </c>
      <c r="K51" s="966">
        <f>(3.2*4*2+3.2*3.2)*0.003</f>
        <v>0.10752000000000002</v>
      </c>
      <c r="L51" s="956"/>
      <c r="M51"/>
      <c r="N51" s="19"/>
      <c r="O51" s="19"/>
      <c r="P51" s="19"/>
      <c r="Q51" s="19"/>
      <c r="R51" s="19"/>
      <c r="S51" s="19"/>
      <c r="T51" s="19"/>
      <c r="U51" s="19"/>
      <c r="V51" s="19"/>
      <c r="W51" s="20"/>
      <c r="X51" s="20"/>
      <c r="Y51" s="20"/>
      <c r="Z51" s="20"/>
      <c r="AA51" s="20"/>
    </row>
    <row r="52" spans="1:27" s="97" customFormat="1" ht="12.75" customHeight="1" x14ac:dyDescent="0.2">
      <c r="A52" s="20"/>
      <c r="B52" s="1139" t="s">
        <v>2167</v>
      </c>
      <c r="C52" s="1134"/>
      <c r="D52" s="951"/>
      <c r="E52" s="951"/>
      <c r="F52" s="951"/>
      <c r="G52" s="951"/>
      <c r="H52" s="951"/>
      <c r="I52" s="951"/>
      <c r="J52" s="952" t="s">
        <v>972</v>
      </c>
      <c r="K52" s="953">
        <v>1</v>
      </c>
      <c r="L52" s="954"/>
      <c r="M52"/>
      <c r="N52" s="19"/>
      <c r="O52" s="19"/>
      <c r="P52" s="19"/>
      <c r="Q52" s="19"/>
      <c r="R52" s="19"/>
      <c r="S52" s="19"/>
      <c r="T52" s="19"/>
      <c r="U52" s="19"/>
      <c r="V52" s="19"/>
      <c r="W52" s="20"/>
      <c r="X52" s="20"/>
      <c r="Y52" s="20"/>
      <c r="Z52" s="20"/>
      <c r="AA52" s="20"/>
    </row>
    <row r="53" spans="1:27" s="97" customFormat="1" ht="12.75" customHeight="1" x14ac:dyDescent="0.2">
      <c r="A53" s="20"/>
      <c r="B53" s="1139" t="s">
        <v>2208</v>
      </c>
      <c r="C53" s="1140"/>
      <c r="D53" s="951">
        <v>3.2</v>
      </c>
      <c r="E53" s="951">
        <v>3.2</v>
      </c>
      <c r="F53" s="955">
        <f>(D53*4*G53+D53*E53)*1.1</f>
        <v>39.424000000000007</v>
      </c>
      <c r="G53" s="951">
        <v>2</v>
      </c>
      <c r="H53" s="951"/>
      <c r="I53" s="951"/>
      <c r="J53" s="952" t="s">
        <v>135</v>
      </c>
      <c r="K53" s="965">
        <f>F53</f>
        <v>39.424000000000007</v>
      </c>
      <c r="L53" s="954"/>
      <c r="M53"/>
      <c r="N53" s="19"/>
      <c r="O53" s="19"/>
      <c r="P53" s="19"/>
      <c r="Q53" s="19"/>
      <c r="R53" s="19"/>
      <c r="S53" s="19"/>
      <c r="T53" s="19"/>
      <c r="U53" s="19"/>
      <c r="V53" s="19"/>
      <c r="W53" s="20"/>
      <c r="X53" s="20"/>
      <c r="Y53" s="20"/>
      <c r="Z53" s="20"/>
      <c r="AA53" s="20"/>
    </row>
    <row r="54" spans="1:27" s="97" customFormat="1" ht="12.75" customHeight="1" x14ac:dyDescent="0.2">
      <c r="A54" s="20"/>
      <c r="B54" s="1139" t="s">
        <v>2209</v>
      </c>
      <c r="C54" s="1140"/>
      <c r="D54" s="951">
        <v>3.2</v>
      </c>
      <c r="E54" s="951">
        <v>3.2</v>
      </c>
      <c r="F54" s="955">
        <f>(D54*4*G54+D54*E54)*1.1</f>
        <v>39.424000000000007</v>
      </c>
      <c r="G54" s="951">
        <v>2</v>
      </c>
      <c r="H54" s="951"/>
      <c r="I54" s="951"/>
      <c r="J54" s="952" t="s">
        <v>135</v>
      </c>
      <c r="K54" s="965">
        <f>F54</f>
        <v>39.424000000000007</v>
      </c>
      <c r="L54" s="954"/>
      <c r="M54"/>
      <c r="N54" s="19"/>
      <c r="O54" s="19"/>
      <c r="P54" s="19"/>
      <c r="Q54" s="19"/>
      <c r="R54" s="19"/>
      <c r="S54" s="19"/>
      <c r="T54" s="19"/>
      <c r="U54" s="19"/>
      <c r="V54" s="19"/>
      <c r="W54" s="20"/>
      <c r="X54" s="20"/>
      <c r="Y54" s="20"/>
      <c r="Z54" s="20"/>
      <c r="AA54" s="20"/>
    </row>
    <row r="55" spans="1:27" s="97" customFormat="1" ht="12.75" customHeight="1" x14ac:dyDescent="0.2">
      <c r="A55" s="20"/>
      <c r="B55" s="1139"/>
      <c r="C55" s="1134"/>
      <c r="D55" s="951"/>
      <c r="E55" s="951"/>
      <c r="F55" s="951"/>
      <c r="G55" s="951"/>
      <c r="H55" s="951"/>
      <c r="I55" s="951"/>
      <c r="J55" s="952"/>
      <c r="K55" s="965"/>
      <c r="L55" s="954"/>
      <c r="M55"/>
      <c r="N55" s="19"/>
      <c r="O55" s="19"/>
      <c r="P55" s="19"/>
      <c r="Q55" s="19"/>
      <c r="R55" s="19"/>
      <c r="S55" s="19"/>
      <c r="T55" s="19"/>
      <c r="U55" s="19"/>
      <c r="V55" s="19"/>
      <c r="W55" s="20"/>
      <c r="X55" s="20"/>
      <c r="Y55" s="20"/>
      <c r="Z55" s="20"/>
      <c r="AA55" s="20"/>
    </row>
    <row r="56" spans="1:27" s="97" customFormat="1" ht="12.75" customHeight="1" x14ac:dyDescent="0.2">
      <c r="A56" s="20"/>
      <c r="B56" s="1229" t="s">
        <v>2200</v>
      </c>
      <c r="C56" s="1137"/>
      <c r="D56" s="951"/>
      <c r="E56" s="951"/>
      <c r="F56" s="951"/>
      <c r="G56" s="951"/>
      <c r="H56" s="951"/>
      <c r="I56" s="951"/>
      <c r="J56" s="952"/>
      <c r="K56" s="966"/>
      <c r="L56" s="956"/>
      <c r="M56"/>
      <c r="N56" s="19"/>
      <c r="O56" s="19"/>
      <c r="P56" s="19"/>
      <c r="Q56" s="19"/>
      <c r="R56" s="19"/>
      <c r="S56" s="19"/>
      <c r="T56" s="19"/>
      <c r="U56" s="19"/>
      <c r="V56" s="19"/>
      <c r="W56" s="20"/>
      <c r="X56" s="20"/>
      <c r="Y56" s="20"/>
      <c r="Z56" s="20"/>
      <c r="AA56" s="20"/>
    </row>
    <row r="57" spans="1:27" s="97" customFormat="1" ht="12.75" customHeight="1" x14ac:dyDescent="0.2">
      <c r="A57" s="20"/>
      <c r="B57" s="1139" t="s">
        <v>2173</v>
      </c>
      <c r="C57" s="1134"/>
      <c r="D57" s="951">
        <v>6</v>
      </c>
      <c r="E57" s="951">
        <v>2</v>
      </c>
      <c r="F57" s="951">
        <f>D57*E57</f>
        <v>12</v>
      </c>
      <c r="G57" s="951">
        <v>0.2</v>
      </c>
      <c r="H57" s="951">
        <f>F57*G57</f>
        <v>2.4000000000000004</v>
      </c>
      <c r="I57" s="951"/>
      <c r="J57" s="952" t="s">
        <v>136</v>
      </c>
      <c r="K57" s="965">
        <f>H57</f>
        <v>2.4000000000000004</v>
      </c>
      <c r="L57" s="954"/>
      <c r="M57"/>
      <c r="N57" s="19"/>
      <c r="O57" s="19"/>
      <c r="P57" s="19"/>
      <c r="Q57" s="19"/>
      <c r="R57" s="19"/>
      <c r="S57" s="19"/>
      <c r="T57" s="19"/>
      <c r="U57" s="19"/>
      <c r="V57" s="19"/>
      <c r="W57" s="20"/>
      <c r="X57" s="20"/>
      <c r="Y57" s="20"/>
      <c r="Z57" s="20"/>
      <c r="AA57" s="20"/>
    </row>
    <row r="58" spans="1:27" s="97" customFormat="1" ht="12.75" customHeight="1" x14ac:dyDescent="0.2">
      <c r="A58" s="20"/>
      <c r="B58" s="1139" t="s">
        <v>2171</v>
      </c>
      <c r="C58" s="1134"/>
      <c r="D58" s="951">
        <v>6</v>
      </c>
      <c r="E58" s="951">
        <v>2</v>
      </c>
      <c r="F58" s="951">
        <f>D58*E58</f>
        <v>12</v>
      </c>
      <c r="G58" s="951"/>
      <c r="H58" s="951"/>
      <c r="I58" s="951"/>
      <c r="J58" s="952" t="s">
        <v>2172</v>
      </c>
      <c r="K58" s="972">
        <v>4</v>
      </c>
      <c r="L58" s="956"/>
      <c r="M58"/>
      <c r="N58" s="19"/>
      <c r="O58" s="19"/>
      <c r="P58" s="19"/>
      <c r="Q58" s="19"/>
      <c r="R58" s="19"/>
      <c r="S58" s="19"/>
      <c r="T58" s="19"/>
      <c r="U58" s="19"/>
      <c r="V58" s="19"/>
      <c r="W58" s="20"/>
      <c r="X58" s="20"/>
      <c r="Y58" s="20"/>
      <c r="Z58" s="20"/>
      <c r="AA58" s="20"/>
    </row>
    <row r="59" spans="1:27" s="97" customFormat="1" ht="12.75" customHeight="1" x14ac:dyDescent="0.2">
      <c r="A59" s="20"/>
      <c r="B59" s="1139" t="s">
        <v>2191</v>
      </c>
      <c r="C59" s="1134"/>
      <c r="D59" s="951"/>
      <c r="E59" s="951"/>
      <c r="F59" s="951"/>
      <c r="G59" s="951"/>
      <c r="H59" s="951"/>
      <c r="I59" s="951"/>
      <c r="J59" s="952" t="s">
        <v>135</v>
      </c>
      <c r="K59" s="972">
        <v>6</v>
      </c>
      <c r="L59" s="956"/>
      <c r="M59"/>
      <c r="N59" s="19"/>
      <c r="O59" s="19"/>
      <c r="P59" s="19"/>
      <c r="Q59" s="19"/>
      <c r="R59" s="19"/>
      <c r="S59" s="19"/>
      <c r="T59" s="19"/>
      <c r="U59" s="19"/>
      <c r="V59" s="19"/>
      <c r="W59" s="20"/>
      <c r="X59" s="20"/>
      <c r="Y59" s="20"/>
      <c r="Z59" s="20"/>
      <c r="AA59" s="20"/>
    </row>
    <row r="60" spans="1:27" s="97" customFormat="1" ht="12.75" customHeight="1" x14ac:dyDescent="0.2">
      <c r="A60" s="20"/>
      <c r="B60" s="1139" t="s">
        <v>2163</v>
      </c>
      <c r="C60" s="1134"/>
      <c r="D60" s="951"/>
      <c r="E60" s="951"/>
      <c r="F60" s="951"/>
      <c r="G60" s="951"/>
      <c r="H60" s="951"/>
      <c r="I60" s="951"/>
      <c r="J60" s="952" t="s">
        <v>972</v>
      </c>
      <c r="K60" s="953">
        <v>2</v>
      </c>
      <c r="L60" s="954"/>
      <c r="M60"/>
      <c r="N60" s="19"/>
      <c r="O60" s="19"/>
      <c r="P60" s="19"/>
      <c r="Q60" s="19"/>
      <c r="R60" s="19"/>
      <c r="S60" s="19"/>
      <c r="T60" s="19"/>
      <c r="U60" s="19"/>
      <c r="V60" s="19"/>
      <c r="W60" s="20"/>
      <c r="X60" s="20"/>
      <c r="Y60" s="20"/>
      <c r="Z60" s="20"/>
      <c r="AA60" s="20"/>
    </row>
    <row r="61" spans="1:27" s="97" customFormat="1" ht="12.75" customHeight="1" x14ac:dyDescent="0.2">
      <c r="A61" s="20"/>
      <c r="B61" s="1139" t="s">
        <v>2164</v>
      </c>
      <c r="C61" s="1134"/>
      <c r="D61" s="951"/>
      <c r="E61" s="951"/>
      <c r="F61" s="951"/>
      <c r="G61" s="951"/>
      <c r="H61" s="951"/>
      <c r="I61" s="951"/>
      <c r="J61" s="952" t="s">
        <v>972</v>
      </c>
      <c r="K61" s="953">
        <v>1</v>
      </c>
      <c r="L61" s="954"/>
      <c r="M61"/>
      <c r="N61" s="19"/>
      <c r="O61" s="19"/>
      <c r="P61" s="19"/>
      <c r="Q61" s="19"/>
      <c r="R61" s="19"/>
      <c r="S61" s="19"/>
      <c r="T61" s="19"/>
      <c r="U61" s="19"/>
      <c r="V61" s="19"/>
      <c r="W61" s="20"/>
      <c r="X61" s="20"/>
      <c r="Y61" s="20"/>
      <c r="Z61" s="20"/>
      <c r="AA61" s="20"/>
    </row>
    <row r="62" spans="1:27" s="97" customFormat="1" ht="12.75" customHeight="1" x14ac:dyDescent="0.2">
      <c r="A62" s="20"/>
      <c r="B62" s="1139" t="s">
        <v>2174</v>
      </c>
      <c r="C62" s="1134"/>
      <c r="D62" s="951"/>
      <c r="E62" s="951"/>
      <c r="F62" s="951"/>
      <c r="G62" s="951"/>
      <c r="H62" s="951"/>
      <c r="I62" s="951"/>
      <c r="J62" s="952" t="s">
        <v>972</v>
      </c>
      <c r="K62" s="953">
        <v>1</v>
      </c>
      <c r="L62" s="954"/>
      <c r="M62"/>
      <c r="N62" s="19"/>
      <c r="O62" s="19"/>
      <c r="P62" s="19"/>
      <c r="Q62" s="19"/>
      <c r="R62" s="19"/>
      <c r="S62" s="19"/>
      <c r="T62" s="19"/>
      <c r="U62" s="19"/>
      <c r="V62" s="19"/>
      <c r="W62" s="20"/>
      <c r="X62" s="20"/>
      <c r="Y62" s="20"/>
      <c r="Z62" s="20"/>
      <c r="AA62" s="20"/>
    </row>
    <row r="63" spans="1:27" s="97" customFormat="1" ht="12.75" customHeight="1" x14ac:dyDescent="0.2">
      <c r="A63" s="20"/>
      <c r="B63" s="1139" t="s">
        <v>2194</v>
      </c>
      <c r="C63" s="1134"/>
      <c r="D63" s="951">
        <v>150</v>
      </c>
      <c r="E63" s="951"/>
      <c r="F63" s="951"/>
      <c r="G63" s="951"/>
      <c r="H63" s="951"/>
      <c r="I63" s="951"/>
      <c r="J63" s="952" t="s">
        <v>99</v>
      </c>
      <c r="K63" s="953">
        <f>D63</f>
        <v>150</v>
      </c>
      <c r="L63" s="954"/>
      <c r="M63"/>
      <c r="N63" s="19"/>
      <c r="O63" s="19"/>
      <c r="P63" s="19"/>
      <c r="Q63" s="19"/>
      <c r="R63" s="19"/>
      <c r="S63" s="19"/>
      <c r="T63" s="19"/>
      <c r="U63" s="19"/>
      <c r="V63" s="19"/>
      <c r="W63" s="20"/>
      <c r="X63" s="20"/>
      <c r="Y63" s="20"/>
      <c r="Z63" s="20"/>
      <c r="AA63" s="20"/>
    </row>
    <row r="64" spans="1:27" s="97" customFormat="1" ht="12.75" customHeight="1" x14ac:dyDescent="0.2">
      <c r="A64" s="20"/>
      <c r="B64" s="1139" t="s">
        <v>2193</v>
      </c>
      <c r="C64" s="1140"/>
      <c r="D64" s="951"/>
      <c r="E64" s="951"/>
      <c r="F64" s="951"/>
      <c r="G64" s="951"/>
      <c r="H64" s="951"/>
      <c r="I64" s="951"/>
      <c r="J64" s="952" t="s">
        <v>299</v>
      </c>
      <c r="K64" s="953">
        <v>1</v>
      </c>
      <c r="L64" s="954"/>
      <c r="M64"/>
      <c r="N64" s="19"/>
      <c r="O64" s="19"/>
      <c r="P64" s="19"/>
      <c r="Q64" s="19"/>
      <c r="R64" s="19"/>
      <c r="S64" s="19"/>
      <c r="T64" s="19"/>
      <c r="U64" s="19"/>
      <c r="V64" s="19"/>
      <c r="W64" s="20"/>
      <c r="X64" s="20"/>
      <c r="Y64" s="20"/>
      <c r="Z64" s="20"/>
      <c r="AA64" s="20"/>
    </row>
    <row r="65" spans="1:27" s="97" customFormat="1" ht="12.75" customHeight="1" x14ac:dyDescent="0.2">
      <c r="A65" s="20"/>
      <c r="B65" s="1139" t="s">
        <v>2175</v>
      </c>
      <c r="C65" s="1134"/>
      <c r="D65" s="951"/>
      <c r="E65" s="951"/>
      <c r="F65" s="951"/>
      <c r="G65" s="951"/>
      <c r="H65" s="951"/>
      <c r="I65" s="951"/>
      <c r="J65" s="952" t="s">
        <v>2176</v>
      </c>
      <c r="K65" s="953">
        <v>700</v>
      </c>
      <c r="L65" s="954"/>
      <c r="M65"/>
      <c r="N65" s="19"/>
      <c r="O65" s="19"/>
      <c r="P65" s="19"/>
      <c r="Q65" s="20"/>
      <c r="R65" s="20"/>
      <c r="S65" s="20"/>
      <c r="T65" s="20"/>
      <c r="U65" s="20"/>
    </row>
    <row r="66" spans="1:27" s="97" customFormat="1" ht="12.75" customHeight="1" x14ac:dyDescent="0.2">
      <c r="A66" s="20"/>
      <c r="B66" s="1139" t="s">
        <v>2195</v>
      </c>
      <c r="C66" s="1134"/>
      <c r="D66" s="951"/>
      <c r="E66" s="951"/>
      <c r="F66" s="951"/>
      <c r="G66" s="951"/>
      <c r="H66" s="951"/>
      <c r="I66" s="951"/>
      <c r="J66" s="952" t="s">
        <v>136</v>
      </c>
      <c r="K66" s="953">
        <v>240</v>
      </c>
      <c r="L66" s="954"/>
      <c r="M66"/>
      <c r="N66" s="19"/>
      <c r="O66" s="19"/>
      <c r="P66" s="19"/>
      <c r="Q66" s="20"/>
      <c r="R66" s="20"/>
      <c r="S66" s="20"/>
      <c r="T66" s="20"/>
      <c r="U66" s="20"/>
    </row>
    <row r="67" spans="1:27" s="97" customFormat="1" ht="13.5" thickBot="1" x14ac:dyDescent="0.25">
      <c r="A67" s="20"/>
      <c r="B67" s="1230"/>
      <c r="C67" s="1148"/>
      <c r="D67" s="957"/>
      <c r="E67" s="957"/>
      <c r="F67" s="957"/>
      <c r="G67" s="957"/>
      <c r="H67" s="957"/>
      <c r="I67" s="957"/>
      <c r="J67" s="958"/>
      <c r="K67" s="967"/>
      <c r="L67" s="954"/>
      <c r="M67"/>
      <c r="N67" s="19"/>
      <c r="O67" s="19"/>
      <c r="P67" s="19"/>
      <c r="Q67" s="20"/>
      <c r="R67" s="20"/>
      <c r="S67" s="20"/>
      <c r="T67" s="20"/>
      <c r="U67" s="20"/>
    </row>
    <row r="68" spans="1:27" s="97" customFormat="1" ht="12.75" customHeight="1" x14ac:dyDescent="0.2">
      <c r="A68" s="20"/>
      <c r="B68" s="1231"/>
      <c r="C68" s="1143"/>
      <c r="D68" s="959"/>
      <c r="E68" s="959"/>
      <c r="F68" s="959"/>
      <c r="G68" s="959"/>
      <c r="H68" s="959"/>
      <c r="I68" s="959"/>
      <c r="J68" s="689"/>
      <c r="K68" s="968"/>
      <c r="L68" s="954"/>
      <c r="M68"/>
      <c r="N68" s="19"/>
      <c r="O68" s="19"/>
      <c r="P68" s="19"/>
      <c r="Q68" s="19"/>
      <c r="R68" s="19"/>
      <c r="S68" s="19"/>
      <c r="T68" s="19"/>
      <c r="U68" s="19"/>
      <c r="V68" s="19"/>
      <c r="W68" s="20"/>
      <c r="X68" s="20"/>
      <c r="Y68" s="20"/>
      <c r="Z68" s="20"/>
      <c r="AA68" s="20"/>
    </row>
    <row r="69" spans="1:27" s="97" customFormat="1" ht="12.75" customHeight="1" thickBot="1" x14ac:dyDescent="0.25">
      <c r="A69" s="20"/>
      <c r="B69" s="1232" t="s">
        <v>704</v>
      </c>
      <c r="C69" s="1144"/>
      <c r="D69" s="941"/>
      <c r="E69" s="941"/>
      <c r="F69" s="941"/>
      <c r="G69" s="941"/>
      <c r="H69" s="357"/>
      <c r="I69" s="357"/>
      <c r="J69" s="112"/>
      <c r="K69" s="152"/>
      <c r="L69" s="112"/>
      <c r="M69"/>
      <c r="N69" s="19"/>
      <c r="O69" s="19"/>
      <c r="P69" s="19"/>
      <c r="Q69" s="19"/>
      <c r="R69" s="19"/>
      <c r="S69" s="19"/>
      <c r="T69" s="19"/>
      <c r="U69" s="19"/>
      <c r="V69" s="19"/>
      <c r="W69" s="20"/>
      <c r="X69" s="20"/>
      <c r="Y69" s="20"/>
      <c r="Z69" s="20"/>
      <c r="AA69" s="20"/>
    </row>
    <row r="70" spans="1:27" s="97" customFormat="1" ht="12.75" customHeight="1" x14ac:dyDescent="0.2">
      <c r="A70" s="20"/>
      <c r="B70" s="1145"/>
      <c r="C70" s="1130"/>
      <c r="D70" s="434" t="s">
        <v>93</v>
      </c>
      <c r="E70" s="434" t="s">
        <v>104</v>
      </c>
      <c r="F70" s="434" t="s">
        <v>96</v>
      </c>
      <c r="G70" s="434" t="s">
        <v>105</v>
      </c>
      <c r="H70" s="434" t="s">
        <v>106</v>
      </c>
      <c r="I70" s="434" t="s">
        <v>124</v>
      </c>
      <c r="J70" s="960" t="s">
        <v>706</v>
      </c>
      <c r="K70" s="969" t="s">
        <v>303</v>
      </c>
      <c r="L70" s="950"/>
      <c r="M70"/>
      <c r="N70" s="19"/>
      <c r="O70" s="19"/>
      <c r="P70" s="19"/>
      <c r="Q70" s="19"/>
      <c r="R70" s="19"/>
      <c r="S70" s="19"/>
      <c r="T70" s="19"/>
      <c r="U70" s="19"/>
      <c r="V70" s="19"/>
      <c r="W70" s="20"/>
      <c r="X70" s="20"/>
      <c r="Y70" s="20"/>
      <c r="Z70" s="20"/>
      <c r="AA70" s="20"/>
    </row>
    <row r="71" spans="1:27" s="97" customFormat="1" ht="12.75" customHeight="1" thickBot="1" x14ac:dyDescent="0.25">
      <c r="A71" s="20"/>
      <c r="B71" s="1146"/>
      <c r="C71" s="1147"/>
      <c r="D71" s="440" t="s">
        <v>99</v>
      </c>
      <c r="E71" s="440" t="s">
        <v>99</v>
      </c>
      <c r="F71" s="440" t="s">
        <v>135</v>
      </c>
      <c r="G71" s="440" t="s">
        <v>99</v>
      </c>
      <c r="H71" s="440" t="s">
        <v>136</v>
      </c>
      <c r="I71" s="440" t="s">
        <v>125</v>
      </c>
      <c r="J71" s="961"/>
      <c r="K71" s="970" t="s">
        <v>706</v>
      </c>
      <c r="L71" s="950"/>
      <c r="M71"/>
      <c r="N71" s="19"/>
      <c r="O71" s="19"/>
      <c r="P71" s="19"/>
      <c r="Q71" s="19"/>
      <c r="R71" s="19"/>
      <c r="S71" s="19"/>
      <c r="T71" s="19"/>
      <c r="U71" s="19"/>
      <c r="V71" s="19"/>
      <c r="W71" s="20"/>
      <c r="X71" s="20"/>
      <c r="Y71" s="20"/>
      <c r="Z71" s="20"/>
      <c r="AA71" s="20"/>
    </row>
    <row r="72" spans="1:27" s="97" customFormat="1" ht="12.75" customHeight="1" x14ac:dyDescent="0.2">
      <c r="A72" s="20"/>
      <c r="B72" s="1233" t="s">
        <v>709</v>
      </c>
      <c r="C72" s="1141"/>
      <c r="D72" s="962"/>
      <c r="E72" s="962"/>
      <c r="F72" s="962">
        <f>F18+F21+F31+F34+F58+F39+F41+F43</f>
        <v>6569.4000000000005</v>
      </c>
      <c r="G72" s="962"/>
      <c r="H72" s="962"/>
      <c r="I72" s="962"/>
      <c r="J72" s="963" t="s">
        <v>135</v>
      </c>
      <c r="K72" s="964">
        <v>6750</v>
      </c>
      <c r="L72" s="954"/>
      <c r="M72"/>
      <c r="N72" s="19"/>
      <c r="O72" s="19"/>
      <c r="P72" s="19"/>
      <c r="Q72" s="19"/>
      <c r="R72" s="19"/>
      <c r="S72" s="19"/>
      <c r="T72" s="19"/>
      <c r="U72" s="19"/>
      <c r="V72" s="19"/>
      <c r="W72" s="20"/>
      <c r="X72" s="20"/>
      <c r="Y72" s="20"/>
      <c r="Z72" s="20"/>
      <c r="AA72" s="20"/>
    </row>
    <row r="73" spans="1:27" s="97" customFormat="1" ht="12.75" customHeight="1" x14ac:dyDescent="0.2">
      <c r="A73" s="20"/>
      <c r="B73" s="1234" t="s">
        <v>698</v>
      </c>
      <c r="C73" s="1142"/>
      <c r="D73" s="951"/>
      <c r="E73" s="951"/>
      <c r="F73" s="951">
        <f>F72</f>
        <v>6569.4000000000005</v>
      </c>
      <c r="G73" s="951"/>
      <c r="H73" s="951"/>
      <c r="I73" s="951"/>
      <c r="J73" s="952" t="s">
        <v>135</v>
      </c>
      <c r="K73" s="953">
        <v>6750</v>
      </c>
      <c r="L73" s="954"/>
      <c r="M73"/>
      <c r="N73" s="19"/>
      <c r="O73" s="19"/>
      <c r="P73" s="19"/>
      <c r="Q73" s="19"/>
      <c r="R73" s="19"/>
      <c r="S73" s="19"/>
      <c r="T73" s="19"/>
      <c r="U73" s="19"/>
      <c r="V73" s="19"/>
      <c r="W73" s="20"/>
      <c r="X73" s="20"/>
      <c r="Y73" s="20"/>
      <c r="Z73" s="20"/>
      <c r="AA73" s="20"/>
    </row>
    <row r="74" spans="1:27" s="97" customFormat="1" ht="12.75" customHeight="1" x14ac:dyDescent="0.2">
      <c r="A74" s="20"/>
      <c r="B74" s="1235" t="s">
        <v>2196</v>
      </c>
      <c r="C74" s="1133"/>
      <c r="D74" s="951"/>
      <c r="E74" s="951"/>
      <c r="F74" s="951">
        <f>F73</f>
        <v>6569.4000000000005</v>
      </c>
      <c r="G74" s="955">
        <v>0.15</v>
      </c>
      <c r="H74" s="951">
        <f>F74*G74</f>
        <v>985.41000000000008</v>
      </c>
      <c r="I74" s="951">
        <v>2.2000000000000002</v>
      </c>
      <c r="J74" s="952" t="s">
        <v>695</v>
      </c>
      <c r="K74" s="965">
        <f>H74*I74*10</f>
        <v>21679.020000000004</v>
      </c>
      <c r="L74" s="954"/>
      <c r="M74"/>
      <c r="N74" s="19"/>
      <c r="O74" s="19"/>
      <c r="P74" s="19"/>
      <c r="Q74" s="19"/>
      <c r="R74" s="19"/>
      <c r="S74" s="19"/>
      <c r="T74" s="19"/>
      <c r="U74" s="19"/>
      <c r="V74" s="19"/>
      <c r="W74" s="20"/>
      <c r="X74" s="20"/>
      <c r="Y74" s="20"/>
      <c r="Z74" s="20"/>
      <c r="AA74" s="20"/>
    </row>
    <row r="75" spans="1:27" s="97" customFormat="1" ht="12.75" customHeight="1" x14ac:dyDescent="0.2">
      <c r="A75" s="20"/>
      <c r="B75" s="1235" t="s">
        <v>699</v>
      </c>
      <c r="C75" s="1133"/>
      <c r="D75" s="951"/>
      <c r="E75" s="951"/>
      <c r="F75" s="951">
        <f>F15+F29+F38+F40+F42+F57</f>
        <v>10372</v>
      </c>
      <c r="G75" s="955">
        <v>0.15</v>
      </c>
      <c r="H75" s="951">
        <f>F75*G75</f>
        <v>1555.8</v>
      </c>
      <c r="I75" s="951"/>
      <c r="J75" s="952" t="s">
        <v>136</v>
      </c>
      <c r="K75" s="953">
        <f>H75</f>
        <v>1555.8</v>
      </c>
      <c r="L75" s="954"/>
      <c r="M75"/>
      <c r="N75" s="19"/>
      <c r="O75" s="19"/>
      <c r="P75" s="19"/>
      <c r="Q75" s="19"/>
      <c r="R75" s="19"/>
      <c r="S75" s="19"/>
      <c r="T75" s="19"/>
      <c r="U75" s="19"/>
      <c r="V75" s="19"/>
      <c r="W75" s="20"/>
      <c r="X75" s="20"/>
      <c r="Y75" s="20"/>
      <c r="Z75" s="20"/>
      <c r="AA75" s="20"/>
    </row>
    <row r="76" spans="1:27" s="97" customFormat="1" ht="12.75" customHeight="1" x14ac:dyDescent="0.2">
      <c r="A76" s="20"/>
      <c r="B76" s="1235" t="s">
        <v>2197</v>
      </c>
      <c r="C76" s="1133"/>
      <c r="D76" s="951"/>
      <c r="E76" s="951"/>
      <c r="F76" s="951">
        <f>F75</f>
        <v>10372</v>
      </c>
      <c r="G76" s="955">
        <v>0.15</v>
      </c>
      <c r="H76" s="951">
        <f>F76*G76</f>
        <v>1555.8</v>
      </c>
      <c r="I76" s="951">
        <v>1.8</v>
      </c>
      <c r="J76" s="952" t="s">
        <v>695</v>
      </c>
      <c r="K76" s="953">
        <f>H76*I76</f>
        <v>2800.44</v>
      </c>
      <c r="L76" s="954"/>
      <c r="M76"/>
      <c r="N76" s="19"/>
      <c r="O76" s="19"/>
      <c r="P76" s="19"/>
      <c r="Q76" s="19"/>
      <c r="R76" s="19"/>
      <c r="S76" s="19"/>
      <c r="T76" s="19"/>
      <c r="U76" s="19"/>
      <c r="V76" s="19"/>
      <c r="W76" s="20"/>
      <c r="X76" s="20"/>
      <c r="Y76" s="20"/>
      <c r="Z76" s="20"/>
      <c r="AA76" s="20"/>
    </row>
    <row r="77" spans="1:27" s="97" customFormat="1" ht="12.75" customHeight="1" x14ac:dyDescent="0.2">
      <c r="A77" s="20"/>
      <c r="B77" s="1235" t="s">
        <v>700</v>
      </c>
      <c r="C77" s="1133"/>
      <c r="D77" s="951"/>
      <c r="E77" s="951"/>
      <c r="F77" s="951">
        <f>F25+F26+F28</f>
        <v>8064</v>
      </c>
      <c r="G77" s="951"/>
      <c r="H77" s="951"/>
      <c r="I77" s="951"/>
      <c r="J77" s="952" t="s">
        <v>135</v>
      </c>
      <c r="K77" s="953">
        <f>F77</f>
        <v>8064</v>
      </c>
      <c r="L77" s="954"/>
      <c r="M77"/>
      <c r="N77" s="19"/>
      <c r="O77" s="19"/>
      <c r="P77" s="19"/>
      <c r="Q77" s="19"/>
      <c r="R77" s="19"/>
      <c r="S77" s="19"/>
      <c r="T77" s="19"/>
      <c r="U77" s="19"/>
      <c r="V77" s="19"/>
      <c r="W77" s="20"/>
      <c r="X77" s="20"/>
      <c r="Y77" s="20"/>
      <c r="Z77" s="20"/>
      <c r="AA77" s="20"/>
    </row>
    <row r="78" spans="1:27" s="97" customFormat="1" ht="12.75" customHeight="1" x14ac:dyDescent="0.2">
      <c r="A78" s="20"/>
      <c r="B78" s="1235" t="s">
        <v>2198</v>
      </c>
      <c r="C78" s="1133"/>
      <c r="D78" s="951"/>
      <c r="E78" s="951"/>
      <c r="F78" s="951">
        <f>F77</f>
        <v>8064</v>
      </c>
      <c r="G78" s="971">
        <v>2E-3</v>
      </c>
      <c r="H78" s="951">
        <f>F78*G78</f>
        <v>16.128</v>
      </c>
      <c r="I78" s="951">
        <v>1.2</v>
      </c>
      <c r="J78" s="952" t="s">
        <v>695</v>
      </c>
      <c r="K78" s="965">
        <f>H78*I78*10</f>
        <v>193.536</v>
      </c>
      <c r="L78" s="954"/>
      <c r="M78"/>
      <c r="N78" s="19"/>
      <c r="O78" s="19"/>
      <c r="P78" s="19"/>
      <c r="Q78" s="19"/>
      <c r="R78" s="19"/>
      <c r="S78" s="19"/>
      <c r="T78" s="19"/>
      <c r="U78" s="19"/>
      <c r="V78" s="19"/>
      <c r="W78" s="20"/>
      <c r="X78" s="20"/>
      <c r="Y78" s="20"/>
      <c r="Z78" s="20"/>
      <c r="AA78" s="20"/>
    </row>
    <row r="79" spans="1:27" s="97" customFormat="1" ht="12.75" customHeight="1" x14ac:dyDescent="0.2">
      <c r="A79" s="20"/>
      <c r="B79" s="1235" t="s">
        <v>2199</v>
      </c>
      <c r="C79" s="1133"/>
      <c r="D79" s="951"/>
      <c r="E79" s="951"/>
      <c r="F79" s="951"/>
      <c r="G79" s="951"/>
      <c r="H79" s="951"/>
      <c r="I79" s="951"/>
      <c r="J79" s="952" t="s">
        <v>972</v>
      </c>
      <c r="K79" s="953">
        <v>1</v>
      </c>
      <c r="L79" s="954"/>
      <c r="M79"/>
      <c r="N79" s="19"/>
      <c r="O79" s="19"/>
      <c r="P79" s="19"/>
      <c r="Q79" s="19"/>
      <c r="R79" s="19"/>
      <c r="S79" s="19"/>
      <c r="T79" s="19"/>
      <c r="U79" s="19"/>
      <c r="V79" s="19"/>
      <c r="W79" s="20"/>
      <c r="X79" s="20"/>
      <c r="Y79" s="20"/>
      <c r="Z79" s="20"/>
      <c r="AA79" s="20"/>
    </row>
    <row r="80" spans="1:27" s="97" customFormat="1" ht="12.75" customHeight="1" x14ac:dyDescent="0.2">
      <c r="A80" s="20"/>
      <c r="B80" s="1235" t="s">
        <v>701</v>
      </c>
      <c r="C80" s="1133"/>
      <c r="D80" s="951"/>
      <c r="E80" s="951"/>
      <c r="F80" s="951"/>
      <c r="G80" s="951"/>
      <c r="H80" s="951">
        <v>2700</v>
      </c>
      <c r="I80" s="951">
        <v>1.8</v>
      </c>
      <c r="J80" s="952" t="s">
        <v>697</v>
      </c>
      <c r="K80" s="953">
        <f>H80*I80</f>
        <v>4860</v>
      </c>
      <c r="L80" s="954"/>
      <c r="M80"/>
      <c r="N80" s="19"/>
      <c r="O80" s="19"/>
      <c r="P80" s="19"/>
      <c r="Q80" s="20"/>
      <c r="R80" s="20"/>
      <c r="S80" s="20"/>
      <c r="T80" s="20"/>
      <c r="U80" s="20"/>
    </row>
    <row r="81" spans="1:21" s="97" customFormat="1" ht="12.75" customHeight="1" thickBot="1" x14ac:dyDescent="0.25">
      <c r="A81" s="20"/>
      <c r="B81" s="1241" t="s">
        <v>707</v>
      </c>
      <c r="C81" s="1242"/>
      <c r="D81" s="957">
        <v>150</v>
      </c>
      <c r="E81" s="957">
        <v>60</v>
      </c>
      <c r="F81" s="957">
        <f>D81*E81</f>
        <v>9000</v>
      </c>
      <c r="G81" s="957">
        <v>0.3</v>
      </c>
      <c r="H81" s="957">
        <f>F81*G81</f>
        <v>2700</v>
      </c>
      <c r="I81" s="957"/>
      <c r="J81" s="958" t="s">
        <v>135</v>
      </c>
      <c r="K81" s="1243">
        <f>F81</f>
        <v>9000</v>
      </c>
      <c r="L81" s="954"/>
      <c r="M81"/>
      <c r="N81" s="19"/>
      <c r="O81" s="19"/>
      <c r="P81" s="19"/>
      <c r="Q81" s="20"/>
      <c r="R81" s="20"/>
      <c r="S81" s="20"/>
      <c r="T81" s="20"/>
      <c r="U81" s="20"/>
    </row>
    <row r="82" spans="1:21" s="97" customFormat="1" x14ac:dyDescent="0.2">
      <c r="A82" s="20"/>
      <c r="B82" s="154"/>
      <c r="C82" s="180"/>
      <c r="D82" s="112"/>
      <c r="E82" s="112"/>
      <c r="F82" s="112"/>
      <c r="G82" s="112"/>
      <c r="H82" s="112"/>
      <c r="I82" s="112"/>
      <c r="J82" s="112"/>
      <c r="K82" s="112"/>
      <c r="L82" s="112"/>
      <c r="M82"/>
      <c r="N82" s="19"/>
      <c r="O82" s="19"/>
      <c r="P82" s="19"/>
      <c r="Q82" s="20"/>
      <c r="R82" s="20"/>
      <c r="S82" s="20"/>
      <c r="T82" s="20"/>
      <c r="U82" s="20"/>
    </row>
    <row r="83" spans="1:21" s="97" customFormat="1" x14ac:dyDescent="0.2">
      <c r="A83" s="20"/>
      <c r="B83" s="154"/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/>
      <c r="N83" s="19"/>
      <c r="O83" s="19"/>
      <c r="P83" s="19"/>
      <c r="Q83" s="20"/>
      <c r="R83" s="20"/>
      <c r="S83" s="20"/>
      <c r="T83" s="20"/>
      <c r="U83" s="20"/>
    </row>
    <row r="84" spans="1:21" s="97" customFormat="1" x14ac:dyDescent="0.2">
      <c r="A84" s="20"/>
      <c r="B84" s="154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/>
      <c r="N84" s="19"/>
      <c r="O84" s="19"/>
      <c r="P84" s="19"/>
      <c r="Q84" s="20"/>
      <c r="R84" s="20"/>
      <c r="S84" s="20"/>
      <c r="T84" s="20"/>
      <c r="U84" s="20"/>
    </row>
    <row r="85" spans="1:21" s="97" customFormat="1" x14ac:dyDescent="0.2">
      <c r="A85" s="20"/>
      <c r="B85" s="154"/>
      <c r="C85" s="112"/>
      <c r="D85" s="112"/>
      <c r="E85" s="112"/>
      <c r="F85" s="112"/>
      <c r="G85" s="112"/>
      <c r="H85" s="112"/>
      <c r="I85" s="112"/>
      <c r="J85" s="112"/>
      <c r="K85" s="112"/>
      <c r="L85" s="112"/>
      <c r="M85"/>
      <c r="N85" s="19"/>
      <c r="O85" s="19"/>
      <c r="P85" s="19"/>
      <c r="Q85" s="20"/>
      <c r="R85" s="20"/>
      <c r="S85" s="20"/>
      <c r="T85" s="20"/>
      <c r="U85" s="20"/>
    </row>
    <row r="86" spans="1:21" s="97" customFormat="1" x14ac:dyDescent="0.2">
      <c r="A86" s="20"/>
      <c r="B86" s="154"/>
      <c r="C86" s="112"/>
      <c r="D86" s="112"/>
      <c r="E86" s="112"/>
      <c r="F86" s="112"/>
      <c r="G86" s="112"/>
      <c r="H86" s="112"/>
      <c r="I86" s="112"/>
      <c r="J86" s="112"/>
      <c r="K86" s="112"/>
      <c r="L86" s="112"/>
      <c r="M86"/>
      <c r="N86" s="19"/>
      <c r="O86" s="19"/>
      <c r="P86" s="19"/>
      <c r="Q86" s="20"/>
      <c r="R86" s="20"/>
      <c r="S86" s="20"/>
      <c r="T86" s="20"/>
      <c r="U86" s="20"/>
    </row>
    <row r="87" spans="1:21" s="97" customFormat="1" x14ac:dyDescent="0.2">
      <c r="A87" s="20"/>
      <c r="B87" s="154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/>
      <c r="N87" s="19"/>
      <c r="O87" s="19"/>
      <c r="P87" s="19"/>
      <c r="Q87" s="20"/>
      <c r="R87" s="20"/>
      <c r="S87" s="20"/>
      <c r="T87" s="20"/>
      <c r="U87" s="20"/>
    </row>
    <row r="88" spans="1:21" s="97" customFormat="1" x14ac:dyDescent="0.2">
      <c r="A88" s="20"/>
      <c r="B88" s="154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/>
      <c r="N88" s="19"/>
      <c r="O88" s="19"/>
      <c r="P88" s="19"/>
      <c r="Q88" s="20"/>
      <c r="R88" s="20"/>
      <c r="S88" s="20"/>
      <c r="T88" s="20"/>
      <c r="U88" s="20"/>
    </row>
    <row r="89" spans="1:21" s="97" customFormat="1" x14ac:dyDescent="0.2">
      <c r="A89" s="20"/>
      <c r="B89" s="154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/>
      <c r="N89" s="19"/>
      <c r="O89" s="19"/>
      <c r="P89" s="19"/>
      <c r="Q89" s="20"/>
      <c r="R89" s="20"/>
      <c r="S89" s="20"/>
      <c r="T89" s="20"/>
      <c r="U89" s="20"/>
    </row>
    <row r="90" spans="1:21" s="97" customFormat="1" x14ac:dyDescent="0.2">
      <c r="A90" s="20"/>
      <c r="B90" s="154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/>
      <c r="N90" s="19"/>
      <c r="O90" s="19"/>
      <c r="P90" s="19"/>
      <c r="Q90" s="20"/>
      <c r="R90" s="20"/>
      <c r="S90" s="20"/>
      <c r="T90" s="20"/>
      <c r="U90" s="20"/>
    </row>
    <row r="91" spans="1:21" s="97" customFormat="1" x14ac:dyDescent="0.2">
      <c r="A91" s="20"/>
      <c r="B91" s="154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/>
      <c r="N91" s="19"/>
      <c r="O91" s="19"/>
      <c r="P91" s="19"/>
      <c r="Q91" s="20"/>
      <c r="R91" s="20"/>
      <c r="S91" s="20"/>
      <c r="T91" s="20"/>
      <c r="U91" s="20"/>
    </row>
    <row r="92" spans="1:21" s="97" customFormat="1" x14ac:dyDescent="0.2">
      <c r="A92" s="20"/>
      <c r="B92" s="154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/>
      <c r="N92" s="19"/>
      <c r="O92" s="19"/>
      <c r="P92" s="19"/>
      <c r="Q92" s="20"/>
      <c r="R92" s="20"/>
      <c r="S92" s="20"/>
      <c r="T92" s="20"/>
      <c r="U92" s="20"/>
    </row>
    <row r="93" spans="1:21" s="97" customFormat="1" x14ac:dyDescent="0.2">
      <c r="A93" s="20"/>
      <c r="B93" s="154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/>
      <c r="N93" s="19"/>
      <c r="O93" s="19"/>
      <c r="P93" s="19"/>
      <c r="Q93" s="20"/>
      <c r="R93" s="20"/>
      <c r="S93" s="20"/>
      <c r="T93" s="20"/>
      <c r="U93" s="20"/>
    </row>
    <row r="94" spans="1:21" s="97" customFormat="1" x14ac:dyDescent="0.2">
      <c r="A94" s="20"/>
      <c r="B94" s="154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/>
      <c r="N94" s="19"/>
      <c r="O94" s="19"/>
      <c r="P94" s="19"/>
      <c r="Q94" s="20"/>
      <c r="R94" s="20"/>
      <c r="S94" s="20"/>
      <c r="T94" s="20"/>
      <c r="U94" s="20"/>
    </row>
    <row r="95" spans="1:21" s="97" customFormat="1" x14ac:dyDescent="0.2">
      <c r="A95" s="20"/>
      <c r="B95" s="154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/>
      <c r="N95" s="19"/>
      <c r="O95" s="19"/>
      <c r="P95" s="19"/>
      <c r="Q95" s="20"/>
      <c r="R95" s="20"/>
      <c r="S95" s="20"/>
      <c r="T95" s="20"/>
      <c r="U95" s="20"/>
    </row>
    <row r="96" spans="1:21" s="97" customFormat="1" x14ac:dyDescent="0.2">
      <c r="A96" s="20"/>
      <c r="B96" s="154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/>
      <c r="N96" s="19"/>
      <c r="O96" s="19"/>
      <c r="P96" s="19"/>
      <c r="Q96" s="20"/>
      <c r="R96" s="20"/>
      <c r="S96" s="20"/>
      <c r="T96" s="20"/>
      <c r="U96" s="20"/>
    </row>
    <row r="97" spans="1:21" s="97" customFormat="1" x14ac:dyDescent="0.2">
      <c r="A97" s="20"/>
      <c r="B97" s="154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/>
      <c r="N97" s="19"/>
      <c r="O97" s="19"/>
      <c r="P97" s="19"/>
      <c r="Q97" s="20"/>
      <c r="R97" s="20"/>
      <c r="S97" s="20"/>
      <c r="T97" s="20"/>
      <c r="U97" s="20"/>
    </row>
    <row r="98" spans="1:21" s="97" customFormat="1" x14ac:dyDescent="0.2">
      <c r="A98" s="20"/>
      <c r="B98" s="154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/>
      <c r="N98" s="19"/>
      <c r="O98" s="19"/>
      <c r="P98" s="19"/>
      <c r="Q98" s="20"/>
      <c r="R98" s="20"/>
      <c r="S98" s="20"/>
      <c r="T98" s="20"/>
      <c r="U98" s="20"/>
    </row>
    <row r="99" spans="1:21" s="97" customFormat="1" x14ac:dyDescent="0.2">
      <c r="A99" s="20"/>
      <c r="B99" s="154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/>
      <c r="N99" s="19"/>
      <c r="O99" s="19"/>
      <c r="P99" s="19"/>
      <c r="Q99" s="20"/>
      <c r="R99" s="20"/>
      <c r="S99" s="20"/>
      <c r="T99" s="20"/>
      <c r="U99" s="20"/>
    </row>
    <row r="100" spans="1:21" s="97" customFormat="1" x14ac:dyDescent="0.2">
      <c r="A100" s="20"/>
      <c r="B100" s="154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/>
      <c r="N100" s="19"/>
      <c r="O100" s="19"/>
      <c r="P100" s="19"/>
      <c r="Q100" s="20"/>
      <c r="R100" s="20"/>
      <c r="S100" s="20"/>
      <c r="T100" s="20"/>
      <c r="U100" s="20"/>
    </row>
    <row r="101" spans="1:21" s="97" customFormat="1" x14ac:dyDescent="0.2">
      <c r="A101" s="20"/>
      <c r="B101" s="154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/>
      <c r="N101" s="19"/>
      <c r="O101" s="19"/>
      <c r="P101" s="19"/>
      <c r="Q101" s="20"/>
      <c r="R101" s="20"/>
      <c r="S101" s="20"/>
      <c r="T101" s="20"/>
      <c r="U101" s="20"/>
    </row>
    <row r="102" spans="1:21" s="97" customFormat="1" x14ac:dyDescent="0.2">
      <c r="A102" s="20"/>
      <c r="B102" s="154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/>
      <c r="N102" s="19"/>
      <c r="O102" s="19"/>
      <c r="P102" s="19"/>
      <c r="Q102" s="20"/>
      <c r="R102" s="20"/>
      <c r="S102" s="20"/>
      <c r="T102" s="20"/>
      <c r="U102" s="20"/>
    </row>
    <row r="103" spans="1:21" s="97" customFormat="1" x14ac:dyDescent="0.2">
      <c r="A103" s="20"/>
      <c r="B103" s="154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/>
      <c r="N103" s="19"/>
      <c r="O103" s="19"/>
      <c r="P103" s="19"/>
      <c r="Q103" s="20"/>
      <c r="R103" s="20"/>
      <c r="S103" s="20"/>
      <c r="T103" s="20"/>
      <c r="U103" s="20"/>
    </row>
    <row r="104" spans="1:21" s="97" customFormat="1" x14ac:dyDescent="0.2">
      <c r="A104" s="20"/>
      <c r="B104" s="154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/>
      <c r="N104" s="19"/>
      <c r="O104" s="19"/>
      <c r="P104" s="19"/>
      <c r="Q104" s="20"/>
      <c r="R104" s="20"/>
      <c r="S104" s="20"/>
      <c r="T104" s="20"/>
      <c r="U104" s="20"/>
    </row>
    <row r="105" spans="1:21" s="97" customFormat="1" x14ac:dyDescent="0.2">
      <c r="A105" s="20"/>
      <c r="B105" s="154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/>
      <c r="N105" s="19"/>
      <c r="O105" s="19"/>
      <c r="P105" s="19"/>
      <c r="Q105" s="20"/>
      <c r="R105" s="20"/>
      <c r="S105" s="20"/>
      <c r="T105" s="20"/>
      <c r="U105" s="20"/>
    </row>
    <row r="106" spans="1:21" s="97" customFormat="1" x14ac:dyDescent="0.2">
      <c r="A106" s="20"/>
      <c r="B106" s="154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/>
      <c r="N106" s="19"/>
      <c r="O106" s="19"/>
      <c r="P106" s="19"/>
      <c r="Q106" s="20"/>
      <c r="R106" s="20"/>
      <c r="S106" s="20"/>
      <c r="T106" s="20"/>
      <c r="U106" s="20"/>
    </row>
    <row r="107" spans="1:21" s="97" customFormat="1" x14ac:dyDescent="0.2">
      <c r="A107" s="20"/>
      <c r="B107" s="154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/>
      <c r="N107" s="19"/>
      <c r="O107" s="19"/>
      <c r="P107" s="19"/>
      <c r="Q107" s="20"/>
      <c r="R107" s="20"/>
      <c r="S107" s="20"/>
      <c r="T107" s="20"/>
      <c r="U107" s="20"/>
    </row>
    <row r="108" spans="1:21" s="97" customFormat="1" x14ac:dyDescent="0.2">
      <c r="A108" s="20"/>
      <c r="B108" s="154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/>
      <c r="N108" s="19"/>
      <c r="O108" s="19"/>
      <c r="P108" s="19"/>
      <c r="Q108" s="20"/>
      <c r="R108" s="20"/>
      <c r="S108" s="20"/>
      <c r="T108" s="20"/>
      <c r="U108" s="20"/>
    </row>
    <row r="109" spans="1:21" s="97" customFormat="1" x14ac:dyDescent="0.2">
      <c r="A109" s="20"/>
      <c r="B109" s="154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/>
      <c r="N109" s="19"/>
      <c r="O109" s="19"/>
      <c r="P109" s="19"/>
      <c r="Q109" s="20"/>
      <c r="R109" s="20"/>
      <c r="S109" s="20"/>
      <c r="T109" s="20"/>
      <c r="U109" s="20"/>
    </row>
    <row r="110" spans="1:21" s="97" customFormat="1" x14ac:dyDescent="0.2">
      <c r="A110" s="20"/>
      <c r="B110" s="154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/>
      <c r="N110" s="19"/>
      <c r="O110" s="19"/>
      <c r="P110" s="19"/>
      <c r="Q110" s="20"/>
      <c r="R110" s="20"/>
      <c r="S110" s="20"/>
      <c r="T110" s="20"/>
      <c r="U110" s="20"/>
    </row>
    <row r="111" spans="1:21" s="97" customFormat="1" x14ac:dyDescent="0.2">
      <c r="A111" s="20"/>
      <c r="B111" s="154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/>
      <c r="N111" s="19"/>
      <c r="O111" s="19"/>
      <c r="P111" s="19"/>
      <c r="Q111" s="20"/>
      <c r="R111" s="20"/>
      <c r="S111" s="20"/>
      <c r="T111" s="20"/>
      <c r="U111" s="20"/>
    </row>
    <row r="112" spans="1:21" s="97" customFormat="1" x14ac:dyDescent="0.2">
      <c r="A112" s="20"/>
      <c r="B112" s="154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/>
      <c r="N112" s="19"/>
      <c r="O112" s="19"/>
      <c r="P112" s="19"/>
      <c r="Q112" s="20"/>
      <c r="R112" s="20"/>
      <c r="S112" s="20"/>
      <c r="T112" s="20"/>
      <c r="U112" s="20"/>
    </row>
    <row r="113" spans="1:21" s="97" customFormat="1" x14ac:dyDescent="0.2">
      <c r="A113" s="20"/>
      <c r="B113" s="154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/>
      <c r="N113" s="19"/>
      <c r="O113" s="19"/>
      <c r="P113" s="19"/>
      <c r="Q113" s="20"/>
      <c r="R113" s="20"/>
      <c r="S113" s="20"/>
      <c r="T113" s="20"/>
      <c r="U113" s="20"/>
    </row>
    <row r="114" spans="1:21" s="97" customFormat="1" x14ac:dyDescent="0.2">
      <c r="A114" s="20"/>
      <c r="B114" s="154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/>
      <c r="N114" s="19"/>
      <c r="O114" s="19"/>
      <c r="P114" s="19"/>
      <c r="Q114" s="20"/>
      <c r="R114" s="20"/>
      <c r="S114" s="20"/>
      <c r="T114" s="20"/>
      <c r="U114" s="20"/>
    </row>
    <row r="115" spans="1:21" s="97" customFormat="1" x14ac:dyDescent="0.2">
      <c r="A115" s="20"/>
      <c r="B115" s="154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/>
      <c r="N115" s="19"/>
      <c r="O115" s="19"/>
      <c r="P115" s="19"/>
      <c r="Q115" s="20"/>
      <c r="R115" s="20"/>
      <c r="S115" s="20"/>
      <c r="T115" s="20"/>
      <c r="U115" s="20"/>
    </row>
    <row r="116" spans="1:21" s="97" customFormat="1" x14ac:dyDescent="0.2">
      <c r="A116" s="20"/>
      <c r="B116" s="154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/>
      <c r="N116" s="19"/>
      <c r="O116" s="19"/>
      <c r="P116" s="19"/>
      <c r="Q116" s="20"/>
      <c r="R116" s="20"/>
      <c r="S116" s="20"/>
      <c r="T116" s="20"/>
      <c r="U116" s="20"/>
    </row>
    <row r="117" spans="1:21" s="97" customFormat="1" x14ac:dyDescent="0.2">
      <c r="A117" s="20"/>
      <c r="B117" s="154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/>
      <c r="N117" s="19"/>
      <c r="O117" s="19"/>
      <c r="P117" s="19"/>
      <c r="Q117" s="20"/>
      <c r="R117" s="20"/>
      <c r="S117" s="20"/>
      <c r="T117" s="20"/>
      <c r="U117" s="20"/>
    </row>
    <row r="118" spans="1:21" s="97" customFormat="1" x14ac:dyDescent="0.2">
      <c r="A118" s="20"/>
      <c r="B118" s="154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/>
      <c r="N118" s="19"/>
      <c r="O118" s="19"/>
      <c r="P118" s="19"/>
      <c r="Q118" s="20"/>
      <c r="R118" s="20"/>
      <c r="S118" s="20"/>
      <c r="T118" s="20"/>
      <c r="U118" s="20"/>
    </row>
    <row r="119" spans="1:21" s="97" customFormat="1" x14ac:dyDescent="0.2">
      <c r="A119" s="20"/>
      <c r="B119" s="154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/>
      <c r="N119" s="19"/>
      <c r="O119" s="19"/>
      <c r="P119" s="19"/>
      <c r="Q119" s="20"/>
      <c r="R119" s="20"/>
      <c r="S119" s="20"/>
      <c r="T119" s="20"/>
      <c r="U119" s="20"/>
    </row>
    <row r="120" spans="1:21" s="97" customFormat="1" x14ac:dyDescent="0.2">
      <c r="A120" s="20"/>
      <c r="B120" s="154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/>
      <c r="N120" s="19"/>
      <c r="O120" s="19"/>
      <c r="P120" s="19"/>
      <c r="Q120" s="20"/>
      <c r="R120" s="20"/>
      <c r="S120" s="20"/>
      <c r="T120" s="20"/>
      <c r="U120" s="20"/>
    </row>
    <row r="121" spans="1:21" s="97" customFormat="1" x14ac:dyDescent="0.2">
      <c r="A121" s="20"/>
      <c r="B121" s="154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/>
      <c r="N121" s="19"/>
      <c r="O121" s="19"/>
      <c r="P121" s="19"/>
      <c r="Q121" s="20"/>
      <c r="R121" s="20"/>
      <c r="S121" s="20"/>
      <c r="T121" s="20"/>
      <c r="U121" s="20"/>
    </row>
    <row r="122" spans="1:21" s="97" customFormat="1" x14ac:dyDescent="0.2">
      <c r="A122" s="20"/>
      <c r="B122" s="154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/>
      <c r="N122" s="19"/>
      <c r="O122" s="19"/>
      <c r="P122" s="19"/>
      <c r="Q122" s="20"/>
      <c r="R122" s="20"/>
      <c r="S122" s="20"/>
      <c r="T122" s="20"/>
      <c r="U122" s="20"/>
    </row>
    <row r="123" spans="1:21" s="97" customFormat="1" x14ac:dyDescent="0.2">
      <c r="A123" s="20"/>
      <c r="B123" s="154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/>
      <c r="N123" s="19"/>
      <c r="O123" s="19"/>
      <c r="P123" s="19"/>
      <c r="Q123" s="20"/>
      <c r="R123" s="20"/>
      <c r="S123" s="20"/>
      <c r="T123" s="20"/>
      <c r="U123" s="20"/>
    </row>
    <row r="124" spans="1:21" s="97" customFormat="1" x14ac:dyDescent="0.2">
      <c r="A124" s="20"/>
      <c r="B124" s="154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/>
      <c r="N124" s="19"/>
      <c r="O124" s="19"/>
      <c r="P124" s="19"/>
      <c r="Q124" s="20"/>
      <c r="R124" s="20"/>
      <c r="S124" s="20"/>
      <c r="T124" s="20"/>
      <c r="U124" s="20"/>
    </row>
    <row r="125" spans="1:21" s="97" customFormat="1" x14ac:dyDescent="0.2">
      <c r="A125" s="20"/>
      <c r="B125" s="154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/>
      <c r="N125" s="19"/>
      <c r="O125" s="19"/>
      <c r="P125" s="19"/>
      <c r="Q125" s="20"/>
      <c r="R125" s="20"/>
      <c r="S125" s="20"/>
      <c r="T125" s="20"/>
      <c r="U125" s="20"/>
    </row>
    <row r="126" spans="1:21" s="97" customFormat="1" x14ac:dyDescent="0.2">
      <c r="A126" s="20"/>
      <c r="B126" s="154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/>
      <c r="N126" s="19"/>
      <c r="O126" s="19"/>
      <c r="P126" s="19"/>
      <c r="Q126" s="20"/>
      <c r="R126" s="20"/>
      <c r="S126" s="20"/>
      <c r="T126" s="20"/>
      <c r="U126" s="20"/>
    </row>
    <row r="127" spans="1:21" s="97" customFormat="1" x14ac:dyDescent="0.2">
      <c r="A127" s="20"/>
      <c r="B127" s="154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/>
      <c r="N127" s="19"/>
      <c r="O127" s="19"/>
      <c r="P127" s="19"/>
      <c r="Q127" s="20"/>
      <c r="R127" s="20"/>
      <c r="S127" s="20"/>
      <c r="T127" s="20"/>
      <c r="U127" s="20"/>
    </row>
    <row r="128" spans="1:21" s="97" customFormat="1" x14ac:dyDescent="0.2">
      <c r="A128" s="20"/>
      <c r="B128" s="154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/>
      <c r="N128" s="19"/>
      <c r="O128" s="19"/>
      <c r="P128" s="19"/>
      <c r="Q128" s="20"/>
      <c r="R128" s="20"/>
      <c r="S128" s="20"/>
      <c r="T128" s="20"/>
      <c r="U128" s="20"/>
    </row>
    <row r="129" spans="1:21" s="97" customFormat="1" x14ac:dyDescent="0.2">
      <c r="A129" s="20"/>
      <c r="B129" s="154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/>
      <c r="N129" s="19"/>
      <c r="O129" s="19"/>
      <c r="P129" s="19"/>
      <c r="Q129" s="20"/>
      <c r="R129" s="20"/>
      <c r="S129" s="20"/>
      <c r="T129" s="20"/>
      <c r="U129" s="20"/>
    </row>
    <row r="130" spans="1:21" s="97" customFormat="1" x14ac:dyDescent="0.2">
      <c r="A130" s="20"/>
      <c r="B130" s="154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/>
      <c r="N130" s="19"/>
      <c r="O130" s="19"/>
      <c r="P130" s="19"/>
      <c r="Q130" s="20"/>
      <c r="R130" s="20"/>
      <c r="S130" s="20"/>
      <c r="T130" s="20"/>
      <c r="U130" s="20"/>
    </row>
    <row r="131" spans="1:21" s="97" customFormat="1" x14ac:dyDescent="0.2">
      <c r="A131" s="20"/>
      <c r="B131" s="154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/>
      <c r="N131" s="19"/>
      <c r="O131" s="19"/>
      <c r="P131" s="19"/>
      <c r="Q131" s="20"/>
      <c r="R131" s="20"/>
      <c r="S131" s="20"/>
      <c r="T131" s="20"/>
      <c r="U131" s="20"/>
    </row>
    <row r="132" spans="1:21" s="97" customFormat="1" x14ac:dyDescent="0.2">
      <c r="A132" s="20"/>
      <c r="B132" s="154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/>
      <c r="N132" s="19"/>
      <c r="O132" s="19"/>
      <c r="P132" s="19"/>
      <c r="Q132" s="20"/>
      <c r="R132" s="20"/>
      <c r="S132" s="20"/>
      <c r="T132" s="20"/>
      <c r="U132" s="20"/>
    </row>
    <row r="133" spans="1:21" s="97" customFormat="1" x14ac:dyDescent="0.2">
      <c r="A133" s="20"/>
      <c r="B133" s="154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/>
      <c r="N133" s="19"/>
      <c r="O133" s="19"/>
      <c r="P133" s="19"/>
      <c r="Q133" s="20"/>
      <c r="R133" s="20"/>
      <c r="S133" s="20"/>
      <c r="T133" s="20"/>
      <c r="U133" s="20"/>
    </row>
    <row r="134" spans="1:21" s="97" customFormat="1" x14ac:dyDescent="0.2">
      <c r="A134" s="20"/>
      <c r="B134" s="154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/>
      <c r="N134" s="19"/>
      <c r="O134" s="19"/>
      <c r="P134" s="19"/>
      <c r="Q134" s="20"/>
      <c r="R134" s="20"/>
      <c r="S134" s="20"/>
      <c r="T134" s="20"/>
      <c r="U134" s="20"/>
    </row>
    <row r="135" spans="1:21" s="97" customFormat="1" x14ac:dyDescent="0.2">
      <c r="A135" s="20"/>
      <c r="B135" s="154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/>
      <c r="N135" s="19"/>
      <c r="O135" s="19"/>
      <c r="P135" s="19"/>
      <c r="Q135" s="20"/>
      <c r="R135" s="20"/>
      <c r="S135" s="20"/>
      <c r="T135" s="20"/>
      <c r="U135" s="20"/>
    </row>
    <row r="136" spans="1:21" s="97" customFormat="1" x14ac:dyDescent="0.2">
      <c r="A136" s="20"/>
      <c r="B136" s="154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/>
      <c r="N136" s="19"/>
      <c r="O136" s="19"/>
      <c r="P136" s="19"/>
      <c r="Q136" s="20"/>
      <c r="R136" s="20"/>
      <c r="S136" s="20"/>
      <c r="T136" s="20"/>
      <c r="U136" s="20"/>
    </row>
    <row r="137" spans="1:21" s="97" customFormat="1" x14ac:dyDescent="0.2">
      <c r="A137" s="20"/>
      <c r="B137" s="154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/>
      <c r="N137" s="19"/>
      <c r="O137" s="19"/>
      <c r="P137" s="19"/>
      <c r="Q137" s="20"/>
      <c r="R137" s="20"/>
      <c r="S137" s="20"/>
      <c r="T137" s="20"/>
      <c r="U137" s="20"/>
    </row>
    <row r="138" spans="1:21" s="97" customFormat="1" x14ac:dyDescent="0.2">
      <c r="A138" s="20"/>
      <c r="B138" s="154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/>
      <c r="N138" s="19"/>
      <c r="O138" s="19"/>
      <c r="P138" s="19"/>
      <c r="Q138" s="20"/>
      <c r="R138" s="20"/>
      <c r="S138" s="20"/>
      <c r="T138" s="20"/>
      <c r="U138" s="20"/>
    </row>
    <row r="139" spans="1:21" s="97" customFormat="1" x14ac:dyDescent="0.2">
      <c r="A139" s="20"/>
      <c r="B139" s="154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/>
      <c r="N139" s="19"/>
      <c r="O139" s="19"/>
      <c r="P139" s="19"/>
      <c r="Q139" s="20"/>
      <c r="R139" s="20"/>
      <c r="S139" s="20"/>
      <c r="T139" s="20"/>
      <c r="U139" s="20"/>
    </row>
    <row r="140" spans="1:21" s="97" customFormat="1" x14ac:dyDescent="0.2">
      <c r="A140" s="20"/>
      <c r="B140" s="154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/>
      <c r="N140" s="19"/>
      <c r="O140" s="19"/>
      <c r="P140" s="19"/>
      <c r="Q140" s="20"/>
      <c r="R140" s="20"/>
      <c r="S140" s="20"/>
      <c r="T140" s="20"/>
      <c r="U140" s="20"/>
    </row>
    <row r="141" spans="1:21" s="97" customFormat="1" x14ac:dyDescent="0.2">
      <c r="A141" s="20"/>
      <c r="B141" s="154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/>
      <c r="N141" s="19"/>
      <c r="O141" s="19"/>
      <c r="P141" s="19"/>
      <c r="Q141" s="20"/>
      <c r="R141" s="20"/>
      <c r="S141" s="20"/>
      <c r="T141" s="20"/>
      <c r="U141" s="20"/>
    </row>
    <row r="142" spans="1:21" s="97" customFormat="1" x14ac:dyDescent="0.2">
      <c r="A142" s="20"/>
      <c r="B142" s="154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/>
      <c r="N142" s="19"/>
      <c r="O142" s="19"/>
      <c r="P142" s="19"/>
      <c r="Q142" s="20"/>
      <c r="R142" s="20"/>
      <c r="S142" s="20"/>
      <c r="T142" s="20"/>
      <c r="U142" s="20"/>
    </row>
    <row r="143" spans="1:21" s="97" customFormat="1" x14ac:dyDescent="0.2">
      <c r="A143" s="20"/>
      <c r="B143" s="154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/>
      <c r="N143" s="19"/>
      <c r="O143" s="19"/>
      <c r="P143" s="19"/>
      <c r="Q143" s="20"/>
      <c r="R143" s="20"/>
      <c r="S143" s="20"/>
      <c r="T143" s="20"/>
      <c r="U143" s="20"/>
    </row>
    <row r="144" spans="1:21" s="97" customFormat="1" x14ac:dyDescent="0.2">
      <c r="A144" s="20"/>
      <c r="B144" s="154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/>
      <c r="N144" s="19"/>
      <c r="O144" s="19"/>
      <c r="P144" s="19"/>
      <c r="Q144" s="20"/>
      <c r="R144" s="20"/>
      <c r="S144" s="20"/>
      <c r="T144" s="20"/>
      <c r="U144" s="20"/>
    </row>
    <row r="145" spans="1:21" s="97" customFormat="1" x14ac:dyDescent="0.2">
      <c r="A145" s="20"/>
      <c r="B145" s="154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/>
      <c r="N145" s="19"/>
      <c r="O145" s="19"/>
      <c r="P145" s="19"/>
      <c r="Q145" s="20"/>
      <c r="R145" s="20"/>
      <c r="S145" s="20"/>
      <c r="T145" s="20"/>
      <c r="U145" s="20"/>
    </row>
    <row r="146" spans="1:21" s="97" customFormat="1" x14ac:dyDescent="0.2">
      <c r="A146" s="20"/>
      <c r="B146" s="154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/>
      <c r="N146" s="19"/>
      <c r="O146" s="19"/>
      <c r="P146" s="19"/>
      <c r="Q146" s="20"/>
      <c r="R146" s="20"/>
      <c r="S146" s="20"/>
      <c r="T146" s="20"/>
      <c r="U146" s="20"/>
    </row>
    <row r="147" spans="1:21" s="97" customFormat="1" x14ac:dyDescent="0.2">
      <c r="A147" s="20"/>
      <c r="B147" s="15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/>
      <c r="N147" s="19"/>
      <c r="O147" s="19"/>
      <c r="P147" s="19"/>
      <c r="Q147" s="20"/>
      <c r="R147" s="20"/>
      <c r="S147" s="20"/>
      <c r="T147" s="20"/>
      <c r="U147" s="20"/>
    </row>
    <row r="148" spans="1:21" s="97" customFormat="1" x14ac:dyDescent="0.2">
      <c r="A148" s="20"/>
      <c r="B148" s="15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/>
      <c r="N148" s="19"/>
      <c r="O148" s="19"/>
      <c r="P148" s="19"/>
      <c r="Q148" s="20"/>
      <c r="R148" s="20"/>
      <c r="S148" s="20"/>
      <c r="T148" s="20"/>
      <c r="U148" s="20"/>
    </row>
    <row r="149" spans="1:21" s="97" customFormat="1" x14ac:dyDescent="0.2">
      <c r="A149" s="20"/>
      <c r="B149" s="154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/>
      <c r="N149" s="19"/>
      <c r="O149" s="19"/>
      <c r="P149" s="19"/>
      <c r="Q149" s="20"/>
      <c r="R149" s="20"/>
      <c r="S149" s="20"/>
      <c r="T149" s="20"/>
      <c r="U149" s="20"/>
    </row>
    <row r="150" spans="1:21" s="97" customFormat="1" x14ac:dyDescent="0.2">
      <c r="A150" s="20"/>
      <c r="B150" s="154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/>
      <c r="N150" s="19"/>
      <c r="O150" s="19"/>
      <c r="P150" s="19"/>
      <c r="Q150" s="20"/>
      <c r="R150" s="20"/>
      <c r="S150" s="20"/>
      <c r="T150" s="20"/>
      <c r="U150" s="20"/>
    </row>
    <row r="151" spans="1:21" s="97" customFormat="1" x14ac:dyDescent="0.2">
      <c r="A151" s="20"/>
      <c r="B151" s="154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/>
      <c r="N151" s="19"/>
      <c r="O151" s="19"/>
      <c r="P151" s="19"/>
      <c r="Q151" s="20"/>
      <c r="R151" s="20"/>
      <c r="S151" s="20"/>
      <c r="T151" s="20"/>
      <c r="U151" s="20"/>
    </row>
    <row r="152" spans="1:21" s="97" customFormat="1" x14ac:dyDescent="0.2">
      <c r="A152" s="20"/>
      <c r="B152" s="154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/>
      <c r="N152" s="19"/>
      <c r="O152" s="19"/>
      <c r="P152" s="19"/>
      <c r="Q152" s="20"/>
      <c r="R152" s="20"/>
      <c r="S152" s="20"/>
      <c r="T152" s="20"/>
      <c r="U152" s="20"/>
    </row>
    <row r="153" spans="1:21" s="97" customFormat="1" x14ac:dyDescent="0.2">
      <c r="A153" s="20"/>
      <c r="B153" s="154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/>
      <c r="N153" s="19"/>
      <c r="O153" s="19"/>
      <c r="P153" s="19"/>
      <c r="Q153" s="20"/>
      <c r="R153" s="20"/>
      <c r="S153" s="20"/>
      <c r="T153" s="20"/>
      <c r="U153" s="20"/>
    </row>
    <row r="154" spans="1:21" s="97" customFormat="1" x14ac:dyDescent="0.2">
      <c r="A154" s="20"/>
      <c r="B154" s="154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/>
      <c r="N154" s="19"/>
      <c r="O154" s="19"/>
      <c r="P154" s="19"/>
      <c r="Q154" s="20"/>
      <c r="R154" s="20"/>
      <c r="S154" s="20"/>
      <c r="T154" s="20"/>
      <c r="U154" s="20"/>
    </row>
    <row r="155" spans="1:21" s="97" customFormat="1" x14ac:dyDescent="0.2">
      <c r="A155" s="20"/>
      <c r="B155" s="154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/>
      <c r="N155" s="19"/>
      <c r="O155" s="19"/>
      <c r="P155" s="19"/>
      <c r="Q155" s="20"/>
      <c r="R155" s="20"/>
      <c r="S155" s="20"/>
      <c r="T155" s="20"/>
      <c r="U155" s="20"/>
    </row>
    <row r="156" spans="1:21" s="97" customFormat="1" x14ac:dyDescent="0.2">
      <c r="A156" s="20"/>
      <c r="B156" s="154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/>
      <c r="N156" s="19"/>
      <c r="O156" s="19"/>
      <c r="P156" s="19"/>
      <c r="Q156" s="20"/>
      <c r="R156" s="20"/>
      <c r="S156" s="20"/>
      <c r="T156" s="20"/>
      <c r="U156" s="20"/>
    </row>
    <row r="157" spans="1:21" s="97" customFormat="1" x14ac:dyDescent="0.2">
      <c r="A157" s="20"/>
      <c r="B157" s="154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/>
      <c r="N157" s="19"/>
      <c r="O157" s="19"/>
      <c r="P157" s="19"/>
      <c r="Q157" s="20"/>
      <c r="R157" s="20"/>
      <c r="S157" s="20"/>
      <c r="T157" s="20"/>
      <c r="U157" s="20"/>
    </row>
    <row r="158" spans="1:21" s="97" customFormat="1" x14ac:dyDescent="0.2">
      <c r="A158" s="20"/>
      <c r="B158" s="154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/>
      <c r="N158" s="19"/>
      <c r="O158" s="19"/>
      <c r="P158" s="19"/>
      <c r="Q158" s="20"/>
      <c r="R158" s="20"/>
      <c r="S158" s="20"/>
      <c r="T158" s="20"/>
      <c r="U158" s="20"/>
    </row>
    <row r="159" spans="1:21" s="97" customFormat="1" x14ac:dyDescent="0.2">
      <c r="A159" s="20"/>
      <c r="B159" s="154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/>
      <c r="N159" s="19"/>
      <c r="O159" s="19"/>
      <c r="P159" s="19"/>
      <c r="Q159" s="20"/>
      <c r="R159" s="20"/>
      <c r="S159" s="20"/>
      <c r="T159" s="20"/>
      <c r="U159" s="20"/>
    </row>
    <row r="160" spans="1:21" s="97" customFormat="1" x14ac:dyDescent="0.2">
      <c r="A160" s="20"/>
      <c r="B160" s="154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/>
      <c r="N160" s="19"/>
      <c r="O160" s="19"/>
      <c r="P160" s="19"/>
      <c r="Q160" s="20"/>
      <c r="R160" s="20"/>
      <c r="S160" s="20"/>
      <c r="T160" s="20"/>
      <c r="U160" s="20"/>
    </row>
    <row r="161" spans="1:21" s="97" customFormat="1" x14ac:dyDescent="0.2">
      <c r="A161" s="20"/>
      <c r="B161" s="154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/>
      <c r="N161" s="19"/>
      <c r="O161" s="19"/>
      <c r="P161" s="19"/>
      <c r="Q161" s="20"/>
      <c r="R161" s="20"/>
      <c r="S161" s="20"/>
      <c r="T161" s="20"/>
      <c r="U161" s="20"/>
    </row>
    <row r="162" spans="1:21" s="97" customFormat="1" x14ac:dyDescent="0.2">
      <c r="A162" s="20"/>
      <c r="B162" s="154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/>
      <c r="N162" s="19"/>
      <c r="O162" s="19"/>
      <c r="P162" s="19"/>
      <c r="Q162" s="20"/>
      <c r="R162" s="20"/>
      <c r="S162" s="20"/>
      <c r="T162" s="20"/>
      <c r="U162" s="20"/>
    </row>
    <row r="163" spans="1:21" s="97" customFormat="1" x14ac:dyDescent="0.2">
      <c r="A163" s="20"/>
      <c r="B163" s="154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/>
      <c r="N163" s="19"/>
      <c r="O163" s="19"/>
      <c r="P163" s="19"/>
      <c r="Q163" s="20"/>
      <c r="R163" s="20"/>
      <c r="S163" s="20"/>
      <c r="T163" s="20"/>
      <c r="U163" s="20"/>
    </row>
    <row r="164" spans="1:21" s="97" customFormat="1" x14ac:dyDescent="0.2">
      <c r="A164" s="20"/>
      <c r="B164" s="154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/>
      <c r="N164" s="19"/>
      <c r="O164" s="19"/>
      <c r="P164" s="19"/>
      <c r="Q164" s="20"/>
      <c r="R164" s="20"/>
      <c r="S164" s="20"/>
      <c r="T164" s="20"/>
      <c r="U164" s="20"/>
    </row>
    <row r="165" spans="1:21" s="97" customFormat="1" x14ac:dyDescent="0.2">
      <c r="A165" s="20"/>
      <c r="B165" s="154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/>
      <c r="N165" s="19"/>
      <c r="O165" s="19"/>
      <c r="P165" s="19"/>
      <c r="Q165" s="20"/>
      <c r="R165" s="20"/>
      <c r="S165" s="20"/>
      <c r="T165" s="20"/>
      <c r="U165" s="20"/>
    </row>
    <row r="166" spans="1:21" s="97" customFormat="1" x14ac:dyDescent="0.2">
      <c r="A166" s="20"/>
      <c r="B166" s="154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/>
      <c r="N166" s="19"/>
      <c r="O166" s="19"/>
      <c r="P166" s="19"/>
      <c r="Q166" s="20"/>
      <c r="R166" s="20"/>
      <c r="S166" s="20"/>
      <c r="T166" s="20"/>
      <c r="U166" s="20"/>
    </row>
    <row r="167" spans="1:21" s="97" customFormat="1" x14ac:dyDescent="0.2">
      <c r="A167" s="20"/>
      <c r="B167" s="154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/>
      <c r="N167" s="19"/>
      <c r="O167" s="19"/>
      <c r="P167" s="19"/>
      <c r="Q167" s="20"/>
      <c r="R167" s="20"/>
      <c r="S167" s="20"/>
      <c r="T167" s="20"/>
      <c r="U167" s="20"/>
    </row>
    <row r="168" spans="1:21" s="97" customFormat="1" x14ac:dyDescent="0.2">
      <c r="A168" s="20"/>
      <c r="B168" s="154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/>
      <c r="N168" s="19"/>
      <c r="O168" s="19"/>
      <c r="P168" s="19"/>
      <c r="Q168" s="20"/>
      <c r="R168" s="20"/>
      <c r="S168" s="20"/>
      <c r="T168" s="20"/>
      <c r="U168" s="20"/>
    </row>
    <row r="169" spans="1:21" s="97" customFormat="1" x14ac:dyDescent="0.2">
      <c r="A169" s="20"/>
      <c r="B169" s="154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/>
      <c r="N169" s="19"/>
      <c r="O169" s="19"/>
      <c r="P169" s="19"/>
      <c r="Q169" s="20"/>
      <c r="R169" s="20"/>
      <c r="S169" s="20"/>
      <c r="T169" s="20"/>
      <c r="U169" s="20"/>
    </row>
    <row r="170" spans="1:21" s="97" customFormat="1" x14ac:dyDescent="0.2">
      <c r="A170" s="20"/>
      <c r="B170" s="154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/>
      <c r="N170" s="19"/>
      <c r="O170" s="19"/>
      <c r="P170" s="19"/>
      <c r="Q170" s="20"/>
      <c r="R170" s="20"/>
      <c r="S170" s="20"/>
      <c r="T170" s="20"/>
      <c r="U170" s="20"/>
    </row>
    <row r="171" spans="1:21" s="97" customFormat="1" x14ac:dyDescent="0.2">
      <c r="A171" s="20"/>
      <c r="B171" s="154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/>
      <c r="N171" s="19"/>
      <c r="O171" s="19"/>
      <c r="P171" s="19"/>
      <c r="Q171" s="20"/>
      <c r="R171" s="20"/>
      <c r="S171" s="20"/>
      <c r="T171" s="20"/>
      <c r="U171" s="20"/>
    </row>
    <row r="172" spans="1:21" s="97" customFormat="1" x14ac:dyDescent="0.2">
      <c r="A172" s="20"/>
      <c r="B172" s="154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/>
      <c r="N172" s="19"/>
      <c r="O172" s="19"/>
      <c r="P172" s="19"/>
      <c r="Q172" s="20"/>
      <c r="R172" s="20"/>
      <c r="S172" s="20"/>
      <c r="T172" s="20"/>
      <c r="U172" s="20"/>
    </row>
    <row r="173" spans="1:21" s="97" customFormat="1" x14ac:dyDescent="0.2">
      <c r="A173" s="20"/>
      <c r="B173" s="154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/>
      <c r="N173" s="19"/>
      <c r="O173" s="19"/>
      <c r="P173" s="19"/>
      <c r="Q173" s="20"/>
      <c r="R173" s="20"/>
      <c r="S173" s="20"/>
      <c r="T173" s="20"/>
      <c r="U173" s="20"/>
    </row>
    <row r="174" spans="1:21" s="97" customFormat="1" x14ac:dyDescent="0.2">
      <c r="A174" s="20"/>
      <c r="B174" s="154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/>
      <c r="N174" s="19"/>
      <c r="O174" s="19"/>
      <c r="P174" s="19"/>
      <c r="Q174" s="20"/>
      <c r="R174" s="20"/>
      <c r="S174" s="20"/>
      <c r="T174" s="20"/>
      <c r="U174" s="20"/>
    </row>
    <row r="175" spans="1:21" s="97" customFormat="1" x14ac:dyDescent="0.2">
      <c r="A175" s="20"/>
      <c r="B175" s="154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/>
      <c r="N175" s="19"/>
      <c r="O175" s="19"/>
      <c r="P175" s="19"/>
      <c r="Q175" s="20"/>
      <c r="R175" s="20"/>
      <c r="S175" s="20"/>
      <c r="T175" s="20"/>
      <c r="U175" s="20"/>
    </row>
    <row r="176" spans="1:21" s="97" customFormat="1" x14ac:dyDescent="0.2">
      <c r="A176" s="20"/>
      <c r="B176" s="154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/>
      <c r="N176" s="19"/>
      <c r="O176" s="19"/>
      <c r="P176" s="19"/>
      <c r="Q176" s="20"/>
      <c r="R176" s="20"/>
      <c r="S176" s="20"/>
      <c r="T176" s="20"/>
      <c r="U176" s="20"/>
    </row>
    <row r="177" spans="1:21" s="97" customFormat="1" x14ac:dyDescent="0.2">
      <c r="A177" s="20"/>
      <c r="B177" s="154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/>
      <c r="N177" s="19"/>
      <c r="O177" s="19"/>
      <c r="P177" s="19"/>
      <c r="Q177" s="20"/>
      <c r="R177" s="20"/>
      <c r="S177" s="20"/>
      <c r="T177" s="20"/>
      <c r="U177" s="20"/>
    </row>
    <row r="178" spans="1:21" s="97" customFormat="1" x14ac:dyDescent="0.2">
      <c r="A178" s="20"/>
      <c r="B178" s="154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/>
      <c r="N178" s="19"/>
      <c r="O178" s="19"/>
      <c r="P178" s="19"/>
      <c r="Q178" s="20"/>
      <c r="R178" s="20"/>
      <c r="S178" s="20"/>
      <c r="T178" s="20"/>
      <c r="U178" s="20"/>
    </row>
    <row r="179" spans="1:21" s="97" customFormat="1" x14ac:dyDescent="0.2">
      <c r="A179" s="20"/>
      <c r="B179" s="154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/>
      <c r="N179" s="19"/>
      <c r="O179" s="19"/>
      <c r="P179" s="19"/>
      <c r="Q179" s="20"/>
      <c r="R179" s="20"/>
      <c r="S179" s="20"/>
      <c r="T179" s="20"/>
      <c r="U179" s="20"/>
    </row>
    <row r="180" spans="1:21" s="97" customFormat="1" x14ac:dyDescent="0.2">
      <c r="A180" s="20"/>
      <c r="B180" s="154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/>
      <c r="N180" s="19"/>
      <c r="O180" s="19"/>
      <c r="P180" s="19"/>
      <c r="Q180" s="20"/>
      <c r="R180" s="20"/>
      <c r="S180" s="20"/>
      <c r="T180" s="20"/>
      <c r="U180" s="20"/>
    </row>
    <row r="181" spans="1:21" s="97" customFormat="1" x14ac:dyDescent="0.2">
      <c r="A181" s="20"/>
      <c r="B181" s="154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/>
      <c r="N181" s="19"/>
      <c r="O181" s="19"/>
      <c r="P181" s="19"/>
      <c r="Q181" s="20"/>
      <c r="R181" s="20"/>
      <c r="S181" s="20"/>
      <c r="T181" s="20"/>
      <c r="U181" s="20"/>
    </row>
    <row r="182" spans="1:21" s="97" customFormat="1" x14ac:dyDescent="0.2">
      <c r="A182" s="20"/>
      <c r="B182" s="154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/>
      <c r="N182" s="19"/>
      <c r="O182" s="19"/>
      <c r="P182" s="19"/>
      <c r="Q182" s="20"/>
      <c r="R182" s="20"/>
      <c r="S182" s="20"/>
      <c r="T182" s="20"/>
      <c r="U182" s="20"/>
    </row>
    <row r="183" spans="1:21" s="97" customFormat="1" x14ac:dyDescent="0.2">
      <c r="A183" s="20"/>
      <c r="B183" s="154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/>
      <c r="N183" s="19"/>
      <c r="O183" s="19"/>
      <c r="P183" s="19"/>
      <c r="Q183" s="20"/>
      <c r="R183" s="20"/>
      <c r="S183" s="20"/>
      <c r="T183" s="20"/>
      <c r="U183" s="20"/>
    </row>
    <row r="184" spans="1:21" s="97" customFormat="1" x14ac:dyDescent="0.2">
      <c r="A184" s="20"/>
      <c r="B184" s="154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/>
      <c r="N184" s="19"/>
      <c r="O184" s="19"/>
      <c r="P184" s="19"/>
      <c r="Q184" s="20"/>
      <c r="R184" s="20"/>
      <c r="S184" s="20"/>
      <c r="T184" s="20"/>
      <c r="U184" s="20"/>
    </row>
    <row r="185" spans="1:21" s="97" customFormat="1" x14ac:dyDescent="0.2">
      <c r="A185" s="20"/>
      <c r="B185" s="154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/>
      <c r="N185" s="19"/>
      <c r="O185" s="19"/>
      <c r="P185" s="19"/>
      <c r="Q185" s="20"/>
      <c r="R185" s="20"/>
      <c r="S185" s="20"/>
      <c r="T185" s="20"/>
      <c r="U185" s="20"/>
    </row>
    <row r="186" spans="1:21" s="97" customFormat="1" x14ac:dyDescent="0.2">
      <c r="A186" s="20"/>
      <c r="B186" s="154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/>
      <c r="N186" s="19"/>
      <c r="O186" s="19"/>
      <c r="P186" s="19"/>
      <c r="Q186" s="20"/>
      <c r="R186" s="20"/>
      <c r="S186" s="20"/>
      <c r="T186" s="20"/>
      <c r="U186" s="20"/>
    </row>
    <row r="187" spans="1:21" s="97" customFormat="1" x14ac:dyDescent="0.2">
      <c r="A187" s="20"/>
      <c r="B187" s="154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/>
      <c r="N187" s="19"/>
      <c r="O187" s="19"/>
      <c r="P187" s="19"/>
      <c r="Q187" s="20"/>
      <c r="R187" s="20"/>
      <c r="S187" s="20"/>
      <c r="T187" s="20"/>
      <c r="U187" s="20"/>
    </row>
    <row r="188" spans="1:21" s="97" customFormat="1" x14ac:dyDescent="0.2">
      <c r="A188" s="20"/>
      <c r="B188" s="154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/>
      <c r="N188" s="19"/>
      <c r="O188" s="19"/>
      <c r="P188" s="19"/>
      <c r="Q188" s="20"/>
      <c r="R188" s="20"/>
      <c r="S188" s="20"/>
      <c r="T188" s="20"/>
      <c r="U188" s="20"/>
    </row>
    <row r="189" spans="1:21" s="97" customFormat="1" x14ac:dyDescent="0.2">
      <c r="A189" s="20"/>
      <c r="B189" s="154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/>
      <c r="N189" s="19"/>
      <c r="O189" s="19"/>
      <c r="P189" s="19"/>
      <c r="Q189" s="20"/>
      <c r="R189" s="20"/>
      <c r="S189" s="20"/>
      <c r="T189" s="20"/>
      <c r="U189" s="20"/>
    </row>
    <row r="190" spans="1:21" s="97" customFormat="1" x14ac:dyDescent="0.2">
      <c r="A190" s="20"/>
      <c r="B190" s="154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/>
      <c r="N190" s="19"/>
      <c r="O190" s="19"/>
      <c r="P190" s="19"/>
      <c r="Q190" s="20"/>
      <c r="R190" s="20"/>
      <c r="S190" s="20"/>
      <c r="T190" s="20"/>
      <c r="U190" s="20"/>
    </row>
    <row r="191" spans="1:21" s="97" customFormat="1" x14ac:dyDescent="0.2">
      <c r="A191" s="20"/>
      <c r="B191" s="154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/>
      <c r="N191" s="19"/>
      <c r="O191" s="19"/>
      <c r="P191" s="19"/>
      <c r="Q191" s="20"/>
      <c r="R191" s="20"/>
      <c r="S191" s="20"/>
      <c r="T191" s="20"/>
      <c r="U191" s="20"/>
    </row>
    <row r="192" spans="1:21" s="97" customFormat="1" x14ac:dyDescent="0.2">
      <c r="A192" s="20"/>
      <c r="B192" s="154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/>
      <c r="N192" s="19"/>
      <c r="O192" s="19"/>
      <c r="P192" s="19"/>
      <c r="Q192" s="20"/>
      <c r="R192" s="20"/>
      <c r="S192" s="20"/>
      <c r="T192" s="20"/>
      <c r="U192" s="20"/>
    </row>
    <row r="193" spans="1:21" s="97" customFormat="1" x14ac:dyDescent="0.2">
      <c r="A193" s="20"/>
      <c r="B193" s="154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/>
      <c r="N193" s="19"/>
      <c r="O193" s="19"/>
      <c r="P193" s="19"/>
      <c r="Q193" s="20"/>
      <c r="R193" s="20"/>
      <c r="S193" s="20"/>
      <c r="T193" s="20"/>
      <c r="U193" s="20"/>
    </row>
    <row r="194" spans="1:21" s="97" customFormat="1" x14ac:dyDescent="0.2">
      <c r="A194" s="20"/>
      <c r="B194" s="154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/>
      <c r="N194" s="19"/>
      <c r="O194" s="19"/>
      <c r="P194" s="19"/>
      <c r="Q194" s="20"/>
      <c r="R194" s="20"/>
      <c r="S194" s="20"/>
      <c r="T194" s="20"/>
      <c r="U194" s="20"/>
    </row>
    <row r="195" spans="1:21" s="97" customFormat="1" x14ac:dyDescent="0.2">
      <c r="A195" s="20"/>
      <c r="B195" s="154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/>
      <c r="N195" s="19"/>
      <c r="O195" s="19"/>
      <c r="P195" s="19"/>
      <c r="Q195" s="20"/>
      <c r="R195" s="20"/>
      <c r="S195" s="20"/>
      <c r="T195" s="20"/>
      <c r="U195" s="20"/>
    </row>
    <row r="196" spans="1:21" s="97" customFormat="1" x14ac:dyDescent="0.2">
      <c r="A196" s="20"/>
      <c r="B196" s="154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/>
      <c r="N196" s="19"/>
      <c r="O196" s="19"/>
      <c r="P196" s="19"/>
      <c r="Q196" s="20"/>
      <c r="R196" s="20"/>
      <c r="S196" s="20"/>
      <c r="T196" s="20"/>
      <c r="U196" s="20"/>
    </row>
    <row r="197" spans="1:21" s="97" customFormat="1" x14ac:dyDescent="0.2">
      <c r="A197" s="20"/>
      <c r="B197" s="154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/>
      <c r="N197" s="19"/>
      <c r="O197" s="19"/>
      <c r="P197" s="19"/>
      <c r="Q197" s="20"/>
      <c r="R197" s="20"/>
      <c r="S197" s="20"/>
      <c r="T197" s="20"/>
      <c r="U197" s="20"/>
    </row>
    <row r="198" spans="1:21" s="97" customFormat="1" x14ac:dyDescent="0.2">
      <c r="A198" s="20"/>
      <c r="B198" s="154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/>
      <c r="N198" s="19"/>
      <c r="O198" s="19"/>
      <c r="P198" s="19"/>
      <c r="Q198" s="20"/>
      <c r="R198" s="20"/>
      <c r="S198" s="20"/>
      <c r="T198" s="20"/>
      <c r="U198" s="20"/>
    </row>
    <row r="199" spans="1:21" s="97" customFormat="1" x14ac:dyDescent="0.2">
      <c r="A199" s="20"/>
      <c r="B199" s="154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/>
      <c r="N199" s="19"/>
      <c r="O199" s="19"/>
      <c r="P199" s="19"/>
      <c r="Q199" s="20"/>
      <c r="R199" s="20"/>
      <c r="S199" s="20"/>
      <c r="T199" s="20"/>
      <c r="U199" s="20"/>
    </row>
    <row r="200" spans="1:21" s="97" customFormat="1" x14ac:dyDescent="0.2">
      <c r="A200" s="20"/>
      <c r="B200" s="154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/>
      <c r="N200" s="19"/>
      <c r="O200" s="19"/>
      <c r="P200" s="19"/>
      <c r="Q200" s="20"/>
      <c r="R200" s="20"/>
      <c r="S200" s="20"/>
      <c r="T200" s="20"/>
      <c r="U200" s="20"/>
    </row>
    <row r="201" spans="1:21" s="97" customFormat="1" x14ac:dyDescent="0.2">
      <c r="A201" s="20"/>
      <c r="B201" s="154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/>
      <c r="N201" s="19"/>
      <c r="O201" s="19"/>
      <c r="P201" s="19"/>
      <c r="Q201" s="20"/>
      <c r="R201" s="20"/>
      <c r="S201" s="20"/>
      <c r="T201" s="20"/>
      <c r="U201" s="20"/>
    </row>
    <row r="202" spans="1:21" s="97" customFormat="1" x14ac:dyDescent="0.2">
      <c r="A202" s="20"/>
      <c r="B202" s="154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/>
      <c r="N202" s="19"/>
      <c r="O202" s="19"/>
      <c r="P202" s="19"/>
      <c r="Q202" s="20"/>
      <c r="R202" s="20"/>
      <c r="S202" s="20"/>
      <c r="T202" s="20"/>
      <c r="U202" s="20"/>
    </row>
    <row r="203" spans="1:21" s="97" customFormat="1" x14ac:dyDescent="0.2">
      <c r="A203" s="20"/>
      <c r="B203" s="154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/>
      <c r="N203" s="19"/>
      <c r="O203" s="19"/>
      <c r="P203" s="19"/>
      <c r="Q203" s="20"/>
      <c r="R203" s="20"/>
      <c r="S203" s="20"/>
      <c r="T203" s="20"/>
      <c r="U203" s="20"/>
    </row>
    <row r="204" spans="1:21" s="97" customFormat="1" x14ac:dyDescent="0.2">
      <c r="A204" s="20"/>
      <c r="B204" s="154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/>
      <c r="N204" s="19"/>
      <c r="O204" s="19"/>
      <c r="P204" s="19"/>
      <c r="Q204" s="20"/>
      <c r="R204" s="20"/>
      <c r="S204" s="20"/>
      <c r="T204" s="20"/>
      <c r="U204" s="20"/>
    </row>
    <row r="205" spans="1:21" s="97" customFormat="1" x14ac:dyDescent="0.2">
      <c r="A205" s="20"/>
      <c r="B205" s="154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/>
      <c r="N205" s="19"/>
      <c r="O205" s="19"/>
      <c r="P205" s="19"/>
      <c r="Q205" s="20"/>
      <c r="R205" s="20"/>
      <c r="S205" s="20"/>
      <c r="T205" s="20"/>
      <c r="U205" s="20"/>
    </row>
    <row r="206" spans="1:21" s="97" customFormat="1" x14ac:dyDescent="0.2">
      <c r="A206" s="20"/>
      <c r="B206" s="154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/>
      <c r="N206" s="19"/>
      <c r="O206" s="19"/>
      <c r="P206" s="19"/>
      <c r="Q206" s="20"/>
      <c r="R206" s="20"/>
      <c r="S206" s="20"/>
      <c r="T206" s="20"/>
      <c r="U206" s="20"/>
    </row>
    <row r="207" spans="1:21" s="97" customFormat="1" x14ac:dyDescent="0.2">
      <c r="A207" s="20"/>
      <c r="B207" s="154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/>
      <c r="N207" s="19"/>
      <c r="O207" s="19"/>
      <c r="P207" s="19"/>
      <c r="Q207" s="20"/>
      <c r="R207" s="20"/>
      <c r="S207" s="20"/>
      <c r="T207" s="20"/>
      <c r="U207" s="20"/>
    </row>
    <row r="208" spans="1:21" s="97" customFormat="1" x14ac:dyDescent="0.2">
      <c r="A208" s="20"/>
      <c r="B208" s="154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/>
      <c r="N208" s="19"/>
      <c r="O208" s="19"/>
      <c r="P208" s="19"/>
      <c r="Q208" s="20"/>
      <c r="R208" s="20"/>
      <c r="S208" s="20"/>
      <c r="T208" s="20"/>
      <c r="U208" s="20"/>
    </row>
    <row r="209" spans="1:21" s="97" customFormat="1" x14ac:dyDescent="0.2">
      <c r="A209" s="20"/>
      <c r="B209" s="154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/>
      <c r="N209" s="19"/>
      <c r="O209" s="19"/>
      <c r="P209" s="19"/>
      <c r="Q209" s="20"/>
      <c r="R209" s="20"/>
      <c r="S209" s="20"/>
      <c r="T209" s="20"/>
      <c r="U209" s="20"/>
    </row>
    <row r="210" spans="1:21" s="97" customFormat="1" x14ac:dyDescent="0.2">
      <c r="A210" s="20"/>
      <c r="B210" s="154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/>
      <c r="N210" s="19"/>
      <c r="O210" s="19"/>
      <c r="P210" s="19"/>
      <c r="Q210" s="20"/>
      <c r="R210" s="20"/>
      <c r="S210" s="20"/>
      <c r="T210" s="20"/>
      <c r="U210" s="20"/>
    </row>
    <row r="211" spans="1:21" s="97" customFormat="1" x14ac:dyDescent="0.2">
      <c r="A211" s="20"/>
      <c r="B211" s="154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/>
      <c r="N211" s="19"/>
      <c r="O211" s="19"/>
      <c r="P211" s="19"/>
      <c r="Q211" s="20"/>
      <c r="R211" s="20"/>
      <c r="S211" s="20"/>
      <c r="T211" s="20"/>
      <c r="U211" s="20"/>
    </row>
    <row r="212" spans="1:21" s="97" customFormat="1" x14ac:dyDescent="0.2">
      <c r="A212" s="20"/>
      <c r="B212" s="154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/>
      <c r="N212" s="19"/>
      <c r="O212" s="19"/>
      <c r="P212" s="19"/>
      <c r="Q212" s="20"/>
      <c r="R212" s="20"/>
      <c r="S212" s="20"/>
      <c r="T212" s="20"/>
      <c r="U212" s="20"/>
    </row>
    <row r="213" spans="1:21" s="97" customFormat="1" x14ac:dyDescent="0.2">
      <c r="A213" s="20"/>
      <c r="B213" s="154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/>
      <c r="N213" s="19"/>
      <c r="O213" s="19"/>
      <c r="P213" s="19"/>
      <c r="Q213" s="20"/>
      <c r="R213" s="20"/>
      <c r="S213" s="20"/>
      <c r="T213" s="20"/>
      <c r="U213" s="20"/>
    </row>
    <row r="214" spans="1:21" s="97" customFormat="1" x14ac:dyDescent="0.2">
      <c r="A214" s="20"/>
      <c r="B214" s="154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/>
      <c r="N214" s="19"/>
      <c r="O214" s="19"/>
      <c r="P214" s="19"/>
      <c r="Q214" s="20"/>
      <c r="R214" s="20"/>
      <c r="S214" s="20"/>
      <c r="T214" s="20"/>
      <c r="U214" s="20"/>
    </row>
    <row r="215" spans="1:21" s="97" customFormat="1" x14ac:dyDescent="0.2">
      <c r="A215" s="20"/>
      <c r="B215" s="154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/>
      <c r="N215" s="19"/>
      <c r="O215" s="19"/>
      <c r="P215" s="19"/>
      <c r="Q215" s="20"/>
      <c r="R215" s="20"/>
      <c r="S215" s="20"/>
      <c r="T215" s="20"/>
      <c r="U215" s="20"/>
    </row>
    <row r="216" spans="1:21" s="97" customFormat="1" x14ac:dyDescent="0.2">
      <c r="A216" s="20"/>
      <c r="B216" s="154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/>
      <c r="N216" s="19"/>
      <c r="O216" s="19"/>
      <c r="P216" s="19"/>
      <c r="Q216" s="20"/>
      <c r="R216" s="20"/>
      <c r="S216" s="20"/>
      <c r="T216" s="20"/>
      <c r="U216" s="20"/>
    </row>
    <row r="217" spans="1:21" s="97" customFormat="1" x14ac:dyDescent="0.2">
      <c r="A217" s="20"/>
      <c r="B217" s="154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/>
      <c r="N217" s="19"/>
      <c r="O217" s="19"/>
      <c r="P217" s="19"/>
      <c r="Q217" s="20"/>
      <c r="R217" s="20"/>
      <c r="S217" s="20"/>
      <c r="T217" s="20"/>
      <c r="U217" s="20"/>
    </row>
    <row r="218" spans="1:21" s="97" customFormat="1" x14ac:dyDescent="0.2">
      <c r="A218" s="20"/>
      <c r="B218" s="154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/>
      <c r="N218" s="19"/>
      <c r="O218" s="19"/>
      <c r="P218" s="19"/>
      <c r="Q218" s="20"/>
      <c r="R218" s="20"/>
      <c r="S218" s="20"/>
      <c r="T218" s="20"/>
      <c r="U218" s="20"/>
    </row>
    <row r="219" spans="1:21" s="97" customFormat="1" x14ac:dyDescent="0.2">
      <c r="A219" s="20"/>
      <c r="B219" s="154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/>
      <c r="N219" s="19"/>
      <c r="O219" s="19"/>
      <c r="P219" s="19"/>
      <c r="Q219" s="20"/>
      <c r="R219" s="20"/>
      <c r="S219" s="20"/>
      <c r="T219" s="20"/>
      <c r="U219" s="20"/>
    </row>
    <row r="220" spans="1:21" s="97" customFormat="1" x14ac:dyDescent="0.2">
      <c r="A220" s="20"/>
      <c r="B220" s="154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/>
      <c r="N220" s="19"/>
      <c r="O220" s="19"/>
      <c r="P220" s="19"/>
      <c r="Q220" s="20"/>
      <c r="R220" s="20"/>
      <c r="S220" s="20"/>
      <c r="T220" s="20"/>
      <c r="U220" s="20"/>
    </row>
    <row r="221" spans="1:21" s="97" customFormat="1" x14ac:dyDescent="0.2">
      <c r="A221" s="20"/>
      <c r="B221" s="154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/>
      <c r="N221" s="19"/>
      <c r="O221" s="19"/>
      <c r="P221" s="19"/>
      <c r="Q221" s="20"/>
      <c r="R221" s="20"/>
      <c r="S221" s="20"/>
      <c r="T221" s="20"/>
      <c r="U221" s="20"/>
    </row>
    <row r="222" spans="1:21" s="97" customFormat="1" x14ac:dyDescent="0.2">
      <c r="A222" s="20"/>
      <c r="B222" s="154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/>
      <c r="N222" s="19"/>
      <c r="O222" s="19"/>
      <c r="P222" s="19"/>
      <c r="Q222" s="20"/>
      <c r="R222" s="20"/>
      <c r="S222" s="20"/>
      <c r="T222" s="20"/>
      <c r="U222" s="20"/>
    </row>
    <row r="223" spans="1:21" s="97" customFormat="1" x14ac:dyDescent="0.2">
      <c r="A223" s="20"/>
      <c r="B223" s="154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/>
      <c r="N223" s="19"/>
      <c r="O223" s="19"/>
      <c r="P223" s="19"/>
      <c r="Q223" s="20"/>
      <c r="R223" s="20"/>
      <c r="S223" s="20"/>
      <c r="T223" s="20"/>
      <c r="U223" s="20"/>
    </row>
    <row r="224" spans="1:21" s="97" customFormat="1" x14ac:dyDescent="0.2">
      <c r="A224" s="20"/>
      <c r="B224" s="154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/>
      <c r="N224" s="19"/>
      <c r="O224" s="19"/>
      <c r="P224" s="19"/>
      <c r="Q224" s="20"/>
      <c r="R224" s="20"/>
      <c r="S224" s="20"/>
      <c r="T224" s="20"/>
      <c r="U224" s="20"/>
    </row>
    <row r="225" spans="1:21" s="97" customFormat="1" x14ac:dyDescent="0.2">
      <c r="A225" s="20"/>
      <c r="B225" s="154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/>
      <c r="N225" s="19"/>
      <c r="O225" s="19"/>
      <c r="P225" s="19"/>
      <c r="Q225" s="20"/>
      <c r="R225" s="20"/>
      <c r="S225" s="20"/>
      <c r="T225" s="20"/>
      <c r="U225" s="20"/>
    </row>
    <row r="226" spans="1:21" s="97" customFormat="1" x14ac:dyDescent="0.2">
      <c r="A226" s="20"/>
      <c r="B226" s="154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/>
      <c r="N226" s="19"/>
      <c r="O226" s="19"/>
      <c r="P226" s="19"/>
      <c r="Q226" s="20"/>
      <c r="R226" s="20"/>
      <c r="S226" s="20"/>
      <c r="T226" s="20"/>
      <c r="U226" s="20"/>
    </row>
    <row r="227" spans="1:21" s="97" customFormat="1" x14ac:dyDescent="0.2">
      <c r="A227" s="20"/>
      <c r="B227" s="154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/>
      <c r="N227" s="19"/>
      <c r="O227" s="19"/>
      <c r="P227" s="19"/>
      <c r="Q227" s="20"/>
      <c r="R227" s="20"/>
      <c r="S227" s="20"/>
      <c r="T227" s="20"/>
      <c r="U227" s="20"/>
    </row>
    <row r="228" spans="1:21" s="97" customFormat="1" x14ac:dyDescent="0.2">
      <c r="A228" s="20"/>
      <c r="B228" s="154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/>
      <c r="N228" s="19"/>
      <c r="O228" s="19"/>
      <c r="P228" s="19"/>
      <c r="Q228" s="20"/>
      <c r="R228" s="20"/>
      <c r="S228" s="20"/>
      <c r="T228" s="20"/>
      <c r="U228" s="20"/>
    </row>
    <row r="229" spans="1:21" s="97" customFormat="1" x14ac:dyDescent="0.2">
      <c r="A229" s="20"/>
      <c r="B229" s="154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/>
      <c r="N229" s="19"/>
      <c r="O229" s="19"/>
      <c r="P229" s="19"/>
      <c r="Q229" s="20"/>
      <c r="R229" s="20"/>
      <c r="S229" s="20"/>
      <c r="T229" s="20"/>
      <c r="U229" s="20"/>
    </row>
    <row r="230" spans="1:21" s="97" customFormat="1" x14ac:dyDescent="0.2">
      <c r="A230" s="20"/>
      <c r="B230" s="154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/>
      <c r="N230" s="19"/>
      <c r="O230" s="19"/>
      <c r="P230" s="19"/>
      <c r="Q230" s="20"/>
      <c r="R230" s="20"/>
      <c r="S230" s="20"/>
      <c r="T230" s="20"/>
      <c r="U230" s="20"/>
    </row>
    <row r="231" spans="1:21" s="97" customFormat="1" x14ac:dyDescent="0.2">
      <c r="A231" s="20"/>
      <c r="B231" s="154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/>
      <c r="N231" s="19"/>
      <c r="O231" s="19"/>
      <c r="P231" s="19"/>
      <c r="Q231" s="20"/>
      <c r="R231" s="20"/>
      <c r="S231" s="20"/>
      <c r="T231" s="20"/>
      <c r="U231" s="20"/>
    </row>
    <row r="232" spans="1:21" s="97" customFormat="1" x14ac:dyDescent="0.2">
      <c r="A232" s="20"/>
      <c r="B232" s="154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/>
      <c r="N232" s="19"/>
      <c r="O232" s="19"/>
      <c r="P232" s="19"/>
      <c r="Q232" s="20"/>
      <c r="R232" s="20"/>
      <c r="S232" s="20"/>
      <c r="T232" s="20"/>
      <c r="U232" s="20"/>
    </row>
    <row r="233" spans="1:21" s="97" customFormat="1" x14ac:dyDescent="0.2">
      <c r="A233" s="20"/>
      <c r="B233" s="154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/>
      <c r="N233" s="19"/>
      <c r="O233" s="19"/>
      <c r="P233" s="19"/>
      <c r="Q233" s="20"/>
      <c r="R233" s="20"/>
      <c r="S233" s="20"/>
      <c r="T233" s="20"/>
      <c r="U233" s="20"/>
    </row>
    <row r="234" spans="1:21" s="97" customFormat="1" x14ac:dyDescent="0.2">
      <c r="A234" s="20"/>
      <c r="B234" s="154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/>
      <c r="N234" s="19"/>
      <c r="O234" s="19"/>
      <c r="P234" s="19"/>
      <c r="Q234" s="20"/>
      <c r="R234" s="20"/>
      <c r="S234" s="20"/>
      <c r="T234" s="20"/>
      <c r="U234" s="20"/>
    </row>
    <row r="235" spans="1:21" s="97" customFormat="1" x14ac:dyDescent="0.2">
      <c r="A235" s="20"/>
      <c r="B235" s="154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/>
      <c r="N235" s="19"/>
      <c r="O235" s="19"/>
      <c r="P235" s="19"/>
      <c r="Q235" s="20"/>
      <c r="R235" s="20"/>
      <c r="S235" s="20"/>
      <c r="T235" s="20"/>
      <c r="U235" s="20"/>
    </row>
    <row r="236" spans="1:21" s="97" customFormat="1" x14ac:dyDescent="0.2">
      <c r="A236" s="20"/>
      <c r="B236" s="154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/>
      <c r="N236" s="19"/>
      <c r="O236" s="19"/>
      <c r="P236" s="19"/>
      <c r="Q236" s="20"/>
      <c r="R236" s="20"/>
      <c r="S236" s="20"/>
      <c r="T236" s="20"/>
      <c r="U236" s="20"/>
    </row>
    <row r="237" spans="1:21" s="97" customFormat="1" x14ac:dyDescent="0.2">
      <c r="A237" s="20"/>
      <c r="B237" s="154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/>
      <c r="N237" s="19"/>
      <c r="O237" s="19"/>
      <c r="P237" s="19"/>
      <c r="Q237" s="20"/>
      <c r="R237" s="20"/>
      <c r="S237" s="20"/>
      <c r="T237" s="20"/>
      <c r="U237" s="20"/>
    </row>
    <row r="238" spans="1:21" s="97" customFormat="1" x14ac:dyDescent="0.2">
      <c r="A238" s="20"/>
      <c r="B238" s="154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/>
      <c r="N238" s="19"/>
      <c r="O238" s="19"/>
      <c r="P238" s="19"/>
      <c r="Q238" s="20"/>
      <c r="R238" s="20"/>
      <c r="S238" s="20"/>
      <c r="T238" s="20"/>
      <c r="U238" s="20"/>
    </row>
    <row r="239" spans="1:21" s="97" customFormat="1" x14ac:dyDescent="0.2">
      <c r="A239" s="20"/>
      <c r="B239" s="154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/>
      <c r="N239" s="19"/>
      <c r="O239" s="19"/>
      <c r="P239" s="19"/>
      <c r="Q239" s="20"/>
      <c r="R239" s="20"/>
      <c r="S239" s="20"/>
      <c r="T239" s="20"/>
      <c r="U239" s="20"/>
    </row>
    <row r="240" spans="1:21" s="97" customFormat="1" x14ac:dyDescent="0.2">
      <c r="A240" s="20"/>
      <c r="B240" s="154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/>
      <c r="N240" s="19"/>
      <c r="O240" s="19"/>
      <c r="P240" s="19"/>
      <c r="Q240" s="20"/>
      <c r="R240" s="20"/>
      <c r="S240" s="20"/>
      <c r="T240" s="20"/>
      <c r="U240" s="20"/>
    </row>
    <row r="241" spans="1:21" s="97" customFormat="1" x14ac:dyDescent="0.2">
      <c r="A241" s="20"/>
      <c r="B241" s="154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/>
      <c r="N241" s="19"/>
      <c r="O241" s="19"/>
      <c r="P241" s="19"/>
      <c r="Q241" s="20"/>
      <c r="R241" s="20"/>
      <c r="S241" s="20"/>
      <c r="T241" s="20"/>
      <c r="U241" s="20"/>
    </row>
    <row r="242" spans="1:21" s="97" customFormat="1" x14ac:dyDescent="0.2">
      <c r="A242" s="20"/>
      <c r="B242" s="154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/>
      <c r="N242" s="19"/>
      <c r="O242" s="19"/>
      <c r="P242" s="19"/>
      <c r="Q242" s="20"/>
      <c r="R242" s="20"/>
      <c r="S242" s="20"/>
      <c r="T242" s="20"/>
      <c r="U242" s="20"/>
    </row>
    <row r="243" spans="1:21" s="97" customFormat="1" x14ac:dyDescent="0.2">
      <c r="A243" s="20"/>
      <c r="B243" s="154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/>
      <c r="N243" s="19"/>
      <c r="O243" s="19"/>
      <c r="P243" s="19"/>
      <c r="Q243" s="20"/>
      <c r="R243" s="20"/>
      <c r="S243" s="20"/>
      <c r="T243" s="20"/>
      <c r="U243" s="20"/>
    </row>
    <row r="244" spans="1:21" s="97" customFormat="1" x14ac:dyDescent="0.2">
      <c r="A244" s="20"/>
      <c r="B244" s="154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/>
      <c r="N244" s="19"/>
      <c r="O244" s="19"/>
      <c r="P244" s="19"/>
      <c r="Q244" s="20"/>
      <c r="R244" s="20"/>
      <c r="S244" s="20"/>
      <c r="T244" s="20"/>
      <c r="U244" s="20"/>
    </row>
    <row r="245" spans="1:21" s="97" customFormat="1" x14ac:dyDescent="0.2">
      <c r="A245" s="20"/>
      <c r="B245" s="154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/>
      <c r="N245" s="19"/>
      <c r="O245" s="19"/>
      <c r="P245" s="19"/>
      <c r="Q245" s="20"/>
      <c r="R245" s="20"/>
      <c r="S245" s="20"/>
      <c r="T245" s="20"/>
      <c r="U245" s="20"/>
    </row>
    <row r="246" spans="1:21" s="97" customFormat="1" x14ac:dyDescent="0.2">
      <c r="A246" s="20"/>
      <c r="B246" s="154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/>
      <c r="N246" s="19"/>
      <c r="O246" s="19"/>
      <c r="P246" s="19"/>
      <c r="Q246" s="20"/>
      <c r="R246" s="20"/>
      <c r="S246" s="20"/>
      <c r="T246" s="20"/>
      <c r="U246" s="20"/>
    </row>
    <row r="247" spans="1:21" s="97" customFormat="1" x14ac:dyDescent="0.2">
      <c r="A247" s="20"/>
      <c r="B247" s="154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/>
      <c r="N247" s="19"/>
      <c r="O247" s="19"/>
      <c r="P247" s="19"/>
      <c r="Q247" s="20"/>
      <c r="R247" s="20"/>
      <c r="S247" s="20"/>
      <c r="T247" s="20"/>
      <c r="U247" s="20"/>
    </row>
    <row r="248" spans="1:21" s="97" customFormat="1" x14ac:dyDescent="0.2">
      <c r="A248" s="20"/>
      <c r="B248" s="154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/>
      <c r="N248" s="19"/>
      <c r="O248" s="19"/>
      <c r="P248" s="19"/>
      <c r="Q248" s="20"/>
      <c r="R248" s="20"/>
      <c r="S248" s="20"/>
      <c r="T248" s="20"/>
      <c r="U248" s="20"/>
    </row>
    <row r="249" spans="1:21" s="97" customFormat="1" x14ac:dyDescent="0.2">
      <c r="A249" s="20"/>
      <c r="B249" s="154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/>
      <c r="N249" s="19"/>
      <c r="O249" s="19"/>
      <c r="P249" s="19"/>
      <c r="Q249" s="20"/>
      <c r="R249" s="20"/>
      <c r="S249" s="20"/>
      <c r="T249" s="20"/>
      <c r="U249" s="20"/>
    </row>
    <row r="250" spans="1:21" s="97" customFormat="1" x14ac:dyDescent="0.2">
      <c r="A250" s="20"/>
      <c r="B250" s="154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/>
      <c r="N250" s="19"/>
      <c r="O250" s="19"/>
      <c r="P250" s="19"/>
      <c r="Q250" s="20"/>
      <c r="R250" s="20"/>
      <c r="S250" s="20"/>
      <c r="T250" s="20"/>
      <c r="U250" s="20"/>
    </row>
    <row r="251" spans="1:21" s="97" customFormat="1" x14ac:dyDescent="0.2">
      <c r="A251" s="20"/>
      <c r="B251" s="154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/>
      <c r="N251" s="19"/>
      <c r="O251" s="19"/>
      <c r="P251" s="19"/>
      <c r="Q251" s="20"/>
      <c r="R251" s="20"/>
      <c r="S251" s="20"/>
      <c r="T251" s="20"/>
      <c r="U251" s="20"/>
    </row>
    <row r="252" spans="1:21" s="97" customFormat="1" x14ac:dyDescent="0.2">
      <c r="A252" s="20"/>
      <c r="B252" s="154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/>
      <c r="N252" s="19"/>
      <c r="O252" s="19"/>
      <c r="P252" s="19"/>
      <c r="Q252" s="20"/>
      <c r="R252" s="20"/>
      <c r="S252" s="20"/>
      <c r="T252" s="20"/>
      <c r="U252" s="20"/>
    </row>
    <row r="253" spans="1:21" s="97" customFormat="1" x14ac:dyDescent="0.2">
      <c r="A253" s="20"/>
      <c r="B253" s="154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/>
      <c r="N253" s="19"/>
      <c r="O253" s="19"/>
      <c r="P253" s="19"/>
      <c r="Q253" s="20"/>
      <c r="R253" s="20"/>
      <c r="S253" s="20"/>
      <c r="T253" s="20"/>
      <c r="U253" s="20"/>
    </row>
    <row r="254" spans="1:21" s="97" customFormat="1" x14ac:dyDescent="0.2">
      <c r="A254" s="20"/>
      <c r="B254" s="154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/>
      <c r="N254" s="19"/>
      <c r="O254" s="19"/>
      <c r="P254" s="19"/>
      <c r="Q254" s="20"/>
      <c r="R254" s="20"/>
      <c r="S254" s="20"/>
      <c r="T254" s="20"/>
      <c r="U254" s="20"/>
    </row>
    <row r="255" spans="1:21" s="97" customFormat="1" x14ac:dyDescent="0.2">
      <c r="A255" s="20"/>
      <c r="B255" s="154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/>
      <c r="N255" s="19"/>
      <c r="O255" s="19"/>
      <c r="P255" s="19"/>
      <c r="Q255" s="20"/>
      <c r="R255" s="20"/>
      <c r="S255" s="20"/>
      <c r="T255" s="20"/>
      <c r="U255" s="20"/>
    </row>
    <row r="256" spans="1:21" s="97" customFormat="1" x14ac:dyDescent="0.2">
      <c r="A256" s="20"/>
      <c r="B256" s="154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/>
      <c r="N256" s="19"/>
      <c r="O256" s="19"/>
      <c r="P256" s="19"/>
      <c r="Q256" s="20"/>
      <c r="R256" s="20"/>
      <c r="S256" s="20"/>
      <c r="T256" s="20"/>
      <c r="U256" s="20"/>
    </row>
    <row r="257" spans="1:21" s="97" customFormat="1" x14ac:dyDescent="0.2">
      <c r="A257" s="20"/>
      <c r="B257" s="154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/>
      <c r="N257" s="19"/>
      <c r="O257" s="19"/>
      <c r="P257" s="19"/>
      <c r="Q257" s="20"/>
      <c r="R257" s="20"/>
      <c r="S257" s="20"/>
      <c r="T257" s="20"/>
      <c r="U257" s="20"/>
    </row>
    <row r="258" spans="1:21" s="97" customFormat="1" x14ac:dyDescent="0.2">
      <c r="A258" s="20"/>
      <c r="B258" s="154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/>
      <c r="N258" s="19"/>
      <c r="O258" s="19"/>
      <c r="P258" s="19"/>
      <c r="Q258" s="20"/>
      <c r="R258" s="20"/>
      <c r="S258" s="20"/>
      <c r="T258" s="20"/>
      <c r="U258" s="20"/>
    </row>
    <row r="259" spans="1:21" s="97" customFormat="1" x14ac:dyDescent="0.2">
      <c r="A259" s="20"/>
      <c r="B259" s="154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/>
      <c r="N259" s="19"/>
      <c r="O259" s="19"/>
      <c r="P259" s="19"/>
      <c r="Q259" s="20"/>
      <c r="R259" s="20"/>
      <c r="S259" s="20"/>
      <c r="T259" s="20"/>
      <c r="U259" s="20"/>
    </row>
    <row r="260" spans="1:21" s="97" customFormat="1" x14ac:dyDescent="0.2">
      <c r="A260" s="20"/>
      <c r="B260" s="154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/>
      <c r="N260" s="19"/>
      <c r="O260" s="19"/>
      <c r="P260" s="19"/>
      <c r="Q260" s="20"/>
      <c r="R260" s="20"/>
      <c r="S260" s="20"/>
      <c r="T260" s="20"/>
      <c r="U260" s="20"/>
    </row>
    <row r="261" spans="1:21" s="97" customFormat="1" x14ac:dyDescent="0.2">
      <c r="A261" s="20"/>
      <c r="B261" s="154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/>
      <c r="N261" s="19"/>
      <c r="O261" s="19"/>
      <c r="P261" s="19"/>
      <c r="Q261" s="20"/>
      <c r="R261" s="20"/>
      <c r="S261" s="20"/>
      <c r="T261" s="20"/>
      <c r="U261" s="20"/>
    </row>
    <row r="262" spans="1:21" s="97" customFormat="1" x14ac:dyDescent="0.2">
      <c r="A262" s="20"/>
      <c r="B262" s="154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/>
      <c r="N262" s="19"/>
      <c r="O262" s="19"/>
      <c r="P262" s="19"/>
      <c r="Q262" s="20"/>
      <c r="R262" s="20"/>
      <c r="S262" s="20"/>
      <c r="T262" s="20"/>
      <c r="U262" s="20"/>
    </row>
    <row r="263" spans="1:21" s="97" customFormat="1" x14ac:dyDescent="0.2">
      <c r="A263" s="20"/>
      <c r="B263" s="154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/>
      <c r="N263" s="19"/>
      <c r="O263" s="19"/>
      <c r="P263" s="19"/>
      <c r="Q263" s="20"/>
      <c r="R263" s="20"/>
      <c r="S263" s="20"/>
      <c r="T263" s="20"/>
      <c r="U263" s="20"/>
    </row>
    <row r="264" spans="1:21" s="97" customFormat="1" x14ac:dyDescent="0.2">
      <c r="A264" s="20"/>
      <c r="B264" s="154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/>
      <c r="N264" s="19"/>
      <c r="O264" s="19"/>
      <c r="P264" s="19"/>
      <c r="Q264" s="20"/>
      <c r="R264" s="20"/>
      <c r="S264" s="20"/>
      <c r="T264" s="20"/>
      <c r="U264" s="20"/>
    </row>
    <row r="265" spans="1:21" s="97" customFormat="1" x14ac:dyDescent="0.2">
      <c r="A265" s="20"/>
      <c r="B265" s="154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/>
      <c r="N265" s="19"/>
      <c r="O265" s="19"/>
      <c r="P265" s="19"/>
      <c r="Q265" s="20"/>
      <c r="R265" s="20"/>
      <c r="S265" s="20"/>
      <c r="T265" s="20"/>
      <c r="U265" s="20"/>
    </row>
    <row r="266" spans="1:21" s="97" customFormat="1" x14ac:dyDescent="0.2">
      <c r="A266" s="20"/>
      <c r="B266" s="154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/>
      <c r="N266" s="19"/>
      <c r="O266" s="19"/>
      <c r="P266" s="19"/>
      <c r="Q266" s="20"/>
      <c r="R266" s="20"/>
      <c r="S266" s="20"/>
      <c r="T266" s="20"/>
      <c r="U266" s="20"/>
    </row>
    <row r="267" spans="1:21" s="97" customFormat="1" x14ac:dyDescent="0.2">
      <c r="A267" s="20"/>
      <c r="B267" s="154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/>
      <c r="N267" s="19"/>
      <c r="O267" s="19"/>
      <c r="P267" s="19"/>
      <c r="Q267" s="20"/>
      <c r="R267" s="20"/>
      <c r="S267" s="20"/>
      <c r="T267" s="20"/>
      <c r="U267" s="20"/>
    </row>
    <row r="268" spans="1:21" s="97" customFormat="1" x14ac:dyDescent="0.2">
      <c r="A268" s="20"/>
      <c r="B268" s="154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/>
      <c r="N268" s="19"/>
      <c r="O268" s="19"/>
      <c r="P268" s="19"/>
      <c r="Q268" s="20"/>
      <c r="R268" s="20"/>
      <c r="S268" s="20"/>
      <c r="T268" s="20"/>
      <c r="U268" s="20"/>
    </row>
    <row r="269" spans="1:21" s="97" customFormat="1" x14ac:dyDescent="0.2">
      <c r="A269" s="20"/>
      <c r="B269" s="154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/>
      <c r="N269" s="19"/>
      <c r="O269" s="19"/>
      <c r="P269" s="19"/>
      <c r="Q269" s="20"/>
      <c r="R269" s="20"/>
      <c r="S269" s="20"/>
      <c r="T269" s="20"/>
      <c r="U269" s="20"/>
    </row>
    <row r="270" spans="1:21" s="97" customFormat="1" x14ac:dyDescent="0.2">
      <c r="A270" s="20"/>
      <c r="B270" s="154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/>
      <c r="N270" s="19"/>
      <c r="O270" s="19"/>
      <c r="P270" s="19"/>
      <c r="Q270" s="20"/>
      <c r="R270" s="20"/>
      <c r="S270" s="20"/>
      <c r="T270" s="20"/>
      <c r="U270" s="20"/>
    </row>
    <row r="271" spans="1:21" s="97" customFormat="1" x14ac:dyDescent="0.2">
      <c r="A271" s="20"/>
      <c r="B271" s="154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/>
      <c r="N271" s="19"/>
      <c r="O271" s="19"/>
      <c r="P271" s="19"/>
      <c r="Q271" s="20"/>
      <c r="R271" s="20"/>
      <c r="S271" s="20"/>
      <c r="T271" s="20"/>
      <c r="U271" s="20"/>
    </row>
    <row r="272" spans="1:21" s="97" customFormat="1" x14ac:dyDescent="0.2">
      <c r="A272" s="20"/>
      <c r="B272" s="154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/>
      <c r="N272" s="19"/>
      <c r="O272" s="19"/>
      <c r="P272" s="19"/>
      <c r="Q272" s="20"/>
      <c r="R272" s="20"/>
      <c r="S272" s="20"/>
      <c r="T272" s="20"/>
      <c r="U272" s="20"/>
    </row>
    <row r="273" spans="1:21" s="97" customFormat="1" x14ac:dyDescent="0.2">
      <c r="A273" s="20"/>
      <c r="B273" s="154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/>
      <c r="N273" s="19"/>
      <c r="O273" s="19"/>
      <c r="P273" s="19"/>
      <c r="Q273" s="20"/>
      <c r="R273" s="20"/>
      <c r="S273" s="20"/>
      <c r="T273" s="20"/>
      <c r="U273" s="20"/>
    </row>
    <row r="274" spans="1:21" s="97" customFormat="1" x14ac:dyDescent="0.2">
      <c r="A274" s="20"/>
      <c r="B274" s="154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/>
      <c r="N274" s="19"/>
      <c r="O274" s="19"/>
      <c r="P274" s="19"/>
      <c r="Q274" s="20"/>
      <c r="R274" s="20"/>
      <c r="S274" s="20"/>
      <c r="T274" s="20"/>
      <c r="U274" s="20"/>
    </row>
    <row r="275" spans="1:21" s="97" customFormat="1" x14ac:dyDescent="0.2">
      <c r="A275" s="20"/>
      <c r="B275" s="154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/>
      <c r="N275" s="19"/>
      <c r="O275" s="19"/>
      <c r="P275" s="19"/>
      <c r="Q275" s="20"/>
      <c r="R275" s="20"/>
      <c r="S275" s="20"/>
      <c r="T275" s="20"/>
      <c r="U275" s="20"/>
    </row>
    <row r="276" spans="1:21" s="97" customFormat="1" x14ac:dyDescent="0.2">
      <c r="A276" s="20"/>
      <c r="B276" s="154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/>
      <c r="N276" s="19"/>
      <c r="O276" s="19"/>
      <c r="P276" s="19"/>
      <c r="Q276" s="20"/>
      <c r="R276" s="20"/>
      <c r="S276" s="20"/>
      <c r="T276" s="20"/>
      <c r="U276" s="20"/>
    </row>
    <row r="277" spans="1:21" s="97" customFormat="1" x14ac:dyDescent="0.2">
      <c r="A277" s="20"/>
      <c r="B277" s="154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/>
      <c r="N277" s="19"/>
      <c r="O277" s="19"/>
      <c r="P277" s="19"/>
      <c r="Q277" s="20"/>
      <c r="R277" s="20"/>
      <c r="S277" s="20"/>
      <c r="T277" s="20"/>
      <c r="U277" s="20"/>
    </row>
    <row r="278" spans="1:21" s="97" customFormat="1" x14ac:dyDescent="0.2">
      <c r="A278" s="20"/>
      <c r="B278" s="154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/>
      <c r="N278" s="19"/>
      <c r="O278" s="19"/>
      <c r="P278" s="19"/>
      <c r="Q278" s="20"/>
      <c r="R278" s="20"/>
      <c r="S278" s="20"/>
      <c r="T278" s="20"/>
      <c r="U278" s="20"/>
    </row>
    <row r="279" spans="1:21" s="97" customFormat="1" x14ac:dyDescent="0.2">
      <c r="A279" s="20"/>
      <c r="B279" s="154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/>
      <c r="N279" s="19"/>
      <c r="O279" s="19"/>
      <c r="P279" s="19"/>
      <c r="Q279" s="20"/>
      <c r="R279" s="20"/>
      <c r="S279" s="20"/>
      <c r="T279" s="20"/>
      <c r="U279" s="20"/>
    </row>
    <row r="280" spans="1:21" s="97" customFormat="1" x14ac:dyDescent="0.2">
      <c r="A280" s="20"/>
      <c r="B280" s="154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/>
      <c r="N280" s="19"/>
      <c r="O280" s="19"/>
      <c r="P280" s="19"/>
      <c r="Q280" s="20"/>
      <c r="R280" s="20"/>
      <c r="S280" s="20"/>
      <c r="T280" s="20"/>
      <c r="U280" s="20"/>
    </row>
    <row r="281" spans="1:21" s="97" customFormat="1" x14ac:dyDescent="0.2">
      <c r="A281" s="20"/>
      <c r="B281" s="154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/>
      <c r="N281" s="19"/>
      <c r="O281" s="19"/>
      <c r="P281" s="19"/>
      <c r="Q281" s="20"/>
      <c r="R281" s="20"/>
      <c r="S281" s="20"/>
      <c r="T281" s="20"/>
      <c r="U281" s="20"/>
    </row>
    <row r="282" spans="1:21" s="97" customFormat="1" x14ac:dyDescent="0.2">
      <c r="A282" s="20"/>
      <c r="B282" s="154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/>
      <c r="N282" s="19"/>
      <c r="O282" s="19"/>
      <c r="P282" s="19"/>
      <c r="Q282" s="20"/>
      <c r="R282" s="20"/>
      <c r="S282" s="20"/>
      <c r="T282" s="20"/>
      <c r="U282" s="20"/>
    </row>
    <row r="283" spans="1:21" s="97" customFormat="1" x14ac:dyDescent="0.2">
      <c r="A283" s="20"/>
      <c r="B283" s="154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/>
      <c r="N283" s="19"/>
      <c r="O283" s="19"/>
      <c r="P283" s="19"/>
      <c r="Q283" s="20"/>
      <c r="R283" s="20"/>
      <c r="S283" s="20"/>
      <c r="T283" s="20"/>
      <c r="U283" s="20"/>
    </row>
    <row r="284" spans="1:21" s="97" customFormat="1" x14ac:dyDescent="0.2">
      <c r="A284" s="20"/>
      <c r="B284" s="154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/>
      <c r="N284" s="19"/>
      <c r="O284" s="19"/>
      <c r="P284" s="19"/>
      <c r="Q284" s="20"/>
      <c r="R284" s="20"/>
      <c r="S284" s="20"/>
      <c r="T284" s="20"/>
      <c r="U284" s="20"/>
    </row>
    <row r="285" spans="1:21" s="97" customFormat="1" x14ac:dyDescent="0.2">
      <c r="A285" s="20"/>
      <c r="B285" s="154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/>
      <c r="N285" s="19"/>
      <c r="O285" s="19"/>
      <c r="P285" s="19"/>
      <c r="Q285" s="20"/>
      <c r="R285" s="20"/>
      <c r="S285" s="20"/>
      <c r="T285" s="20"/>
      <c r="U285" s="20"/>
    </row>
    <row r="286" spans="1:21" s="97" customFormat="1" x14ac:dyDescent="0.2">
      <c r="A286" s="20"/>
      <c r="B286" s="154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/>
      <c r="N286" s="19"/>
      <c r="O286" s="19"/>
      <c r="P286" s="19"/>
      <c r="Q286" s="20"/>
      <c r="R286" s="20"/>
      <c r="S286" s="20"/>
      <c r="T286" s="20"/>
      <c r="U286" s="20"/>
    </row>
    <row r="287" spans="1:21" s="97" customFormat="1" x14ac:dyDescent="0.2">
      <c r="A287" s="20"/>
      <c r="B287" s="154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/>
      <c r="N287" s="19"/>
      <c r="O287" s="19"/>
      <c r="P287" s="19"/>
      <c r="Q287" s="20"/>
      <c r="R287" s="20"/>
      <c r="S287" s="20"/>
      <c r="T287" s="20"/>
      <c r="U287" s="20"/>
    </row>
    <row r="288" spans="1:21" s="97" customFormat="1" x14ac:dyDescent="0.2">
      <c r="A288" s="20"/>
      <c r="B288" s="154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/>
      <c r="N288" s="19"/>
      <c r="O288" s="19"/>
      <c r="P288" s="19"/>
      <c r="Q288" s="20"/>
      <c r="R288" s="20"/>
      <c r="S288" s="20"/>
      <c r="T288" s="20"/>
      <c r="U288" s="20"/>
    </row>
    <row r="289" spans="1:21" s="97" customFormat="1" x14ac:dyDescent="0.2">
      <c r="A289" s="20"/>
      <c r="B289" s="154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/>
      <c r="N289" s="19"/>
      <c r="O289" s="19"/>
      <c r="P289" s="19"/>
      <c r="Q289" s="20"/>
      <c r="R289" s="20"/>
      <c r="S289" s="20"/>
      <c r="T289" s="20"/>
      <c r="U289" s="20"/>
    </row>
    <row r="290" spans="1:21" s="97" customFormat="1" x14ac:dyDescent="0.2">
      <c r="A290" s="20"/>
      <c r="B290" s="154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/>
      <c r="N290" s="19"/>
      <c r="O290" s="19"/>
      <c r="P290" s="19"/>
      <c r="Q290" s="20"/>
      <c r="R290" s="20"/>
      <c r="S290" s="20"/>
      <c r="T290" s="20"/>
      <c r="U290" s="20"/>
    </row>
    <row r="291" spans="1:21" s="97" customFormat="1" x14ac:dyDescent="0.2">
      <c r="A291" s="20"/>
      <c r="B291" s="154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/>
      <c r="N291" s="19"/>
      <c r="O291" s="19"/>
      <c r="P291" s="19"/>
      <c r="Q291" s="20"/>
      <c r="R291" s="20"/>
      <c r="S291" s="20"/>
      <c r="T291" s="20"/>
      <c r="U291" s="20"/>
    </row>
    <row r="292" spans="1:21" s="97" customFormat="1" x14ac:dyDescent="0.2">
      <c r="A292" s="20"/>
      <c r="B292" s="154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/>
      <c r="N292" s="19"/>
      <c r="O292" s="19"/>
      <c r="P292" s="19"/>
      <c r="Q292" s="20"/>
      <c r="R292" s="20"/>
      <c r="S292" s="20"/>
      <c r="T292" s="20"/>
      <c r="U292" s="20"/>
    </row>
    <row r="293" spans="1:21" s="97" customFormat="1" x14ac:dyDescent="0.2">
      <c r="A293" s="20"/>
      <c r="B293" s="154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/>
      <c r="N293" s="19"/>
      <c r="O293" s="19"/>
      <c r="P293" s="19"/>
      <c r="Q293" s="20"/>
      <c r="R293" s="20"/>
      <c r="S293" s="20"/>
      <c r="T293" s="20"/>
      <c r="U293" s="20"/>
    </row>
    <row r="294" spans="1:21" s="97" customFormat="1" x14ac:dyDescent="0.2">
      <c r="A294" s="20"/>
      <c r="B294" s="154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/>
      <c r="N294" s="19"/>
      <c r="O294" s="19"/>
      <c r="P294" s="19"/>
      <c r="Q294" s="20"/>
      <c r="R294" s="20"/>
      <c r="S294" s="20"/>
      <c r="T294" s="20"/>
      <c r="U294" s="20"/>
    </row>
    <row r="295" spans="1:21" s="97" customFormat="1" x14ac:dyDescent="0.2">
      <c r="A295" s="20"/>
      <c r="B295" s="154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/>
      <c r="N295" s="19"/>
      <c r="O295" s="19"/>
      <c r="P295" s="19"/>
      <c r="Q295" s="20"/>
      <c r="R295" s="20"/>
      <c r="S295" s="20"/>
      <c r="T295" s="20"/>
      <c r="U295" s="20"/>
    </row>
    <row r="296" spans="1:21" s="97" customFormat="1" x14ac:dyDescent="0.2">
      <c r="A296" s="20"/>
      <c r="B296" s="154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/>
      <c r="N296" s="19"/>
      <c r="O296" s="19"/>
      <c r="P296" s="19"/>
      <c r="Q296" s="20"/>
      <c r="R296" s="20"/>
      <c r="S296" s="20"/>
      <c r="T296" s="20"/>
      <c r="U296" s="20"/>
    </row>
    <row r="297" spans="1:21" s="97" customFormat="1" x14ac:dyDescent="0.2">
      <c r="A297" s="20"/>
      <c r="B297" s="154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/>
      <c r="N297" s="19"/>
      <c r="O297" s="19"/>
      <c r="P297" s="19"/>
      <c r="Q297" s="20"/>
      <c r="R297" s="20"/>
      <c r="S297" s="20"/>
      <c r="T297" s="20"/>
      <c r="U297" s="20"/>
    </row>
    <row r="298" spans="1:21" s="97" customFormat="1" x14ac:dyDescent="0.2">
      <c r="A298" s="20"/>
      <c r="B298" s="154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/>
      <c r="N298" s="19"/>
      <c r="O298" s="19"/>
      <c r="P298" s="19"/>
      <c r="Q298" s="20"/>
      <c r="R298" s="20"/>
      <c r="S298" s="20"/>
      <c r="T298" s="20"/>
      <c r="U298" s="20"/>
    </row>
    <row r="299" spans="1:21" s="97" customFormat="1" x14ac:dyDescent="0.2">
      <c r="A299" s="20"/>
      <c r="B299" s="154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/>
      <c r="N299" s="19"/>
      <c r="O299" s="19"/>
      <c r="P299" s="19"/>
      <c r="Q299" s="20"/>
      <c r="R299" s="20"/>
      <c r="S299" s="20"/>
      <c r="T299" s="20"/>
      <c r="U299" s="20"/>
    </row>
    <row r="300" spans="1:21" s="97" customFormat="1" x14ac:dyDescent="0.2">
      <c r="A300" s="20"/>
      <c r="B300" s="154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/>
      <c r="N300" s="19"/>
      <c r="O300" s="19"/>
      <c r="P300" s="19"/>
      <c r="Q300" s="20"/>
      <c r="R300" s="20"/>
      <c r="S300" s="20"/>
      <c r="T300" s="20"/>
      <c r="U300" s="20"/>
    </row>
    <row r="301" spans="1:21" s="97" customFormat="1" x14ac:dyDescent="0.2">
      <c r="A301" s="20"/>
      <c r="B301" s="154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/>
      <c r="N301" s="19"/>
      <c r="O301" s="19"/>
      <c r="P301" s="19"/>
      <c r="Q301" s="20"/>
      <c r="R301" s="20"/>
      <c r="S301" s="20"/>
      <c r="T301" s="20"/>
      <c r="U301" s="20"/>
    </row>
    <row r="302" spans="1:21" s="97" customFormat="1" x14ac:dyDescent="0.2">
      <c r="A302" s="20"/>
      <c r="B302" s="154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/>
      <c r="N302" s="19"/>
      <c r="O302" s="19"/>
      <c r="P302" s="19"/>
      <c r="Q302" s="20"/>
      <c r="R302" s="20"/>
      <c r="S302" s="20"/>
      <c r="T302" s="20"/>
      <c r="U302" s="20"/>
    </row>
    <row r="303" spans="1:21" s="97" customFormat="1" x14ac:dyDescent="0.2">
      <c r="A303" s="20"/>
      <c r="B303" s="154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/>
      <c r="N303" s="19"/>
      <c r="O303" s="19"/>
      <c r="P303" s="19"/>
      <c r="Q303" s="20"/>
      <c r="R303" s="20"/>
      <c r="S303" s="20"/>
      <c r="T303" s="20"/>
      <c r="U303" s="20"/>
    </row>
    <row r="304" spans="1:21" s="97" customFormat="1" x14ac:dyDescent="0.2">
      <c r="A304" s="20"/>
      <c r="B304" s="154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/>
      <c r="N304" s="19"/>
      <c r="O304" s="19"/>
      <c r="P304" s="19"/>
      <c r="Q304" s="20"/>
      <c r="R304" s="20"/>
      <c r="S304" s="20"/>
      <c r="T304" s="20"/>
      <c r="U304" s="20"/>
    </row>
    <row r="305" spans="1:21" s="97" customFormat="1" x14ac:dyDescent="0.2">
      <c r="A305" s="20"/>
      <c r="B305" s="154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/>
      <c r="N305" s="19"/>
      <c r="O305" s="19"/>
      <c r="P305" s="19"/>
      <c r="Q305" s="20"/>
      <c r="R305" s="20"/>
      <c r="S305" s="20"/>
      <c r="T305" s="20"/>
      <c r="U305" s="20"/>
    </row>
    <row r="306" spans="1:21" s="97" customFormat="1" x14ac:dyDescent="0.2">
      <c r="A306" s="20"/>
      <c r="B306" s="154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/>
      <c r="N306" s="19"/>
      <c r="O306" s="19"/>
      <c r="P306" s="19"/>
      <c r="Q306" s="20"/>
      <c r="R306" s="20"/>
      <c r="S306" s="20"/>
      <c r="T306" s="20"/>
      <c r="U306" s="20"/>
    </row>
    <row r="307" spans="1:21" s="97" customFormat="1" x14ac:dyDescent="0.2">
      <c r="A307" s="20"/>
      <c r="B307" s="154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/>
      <c r="N307" s="19"/>
      <c r="O307" s="19"/>
      <c r="P307" s="19"/>
      <c r="Q307" s="20"/>
      <c r="R307" s="20"/>
      <c r="S307" s="20"/>
      <c r="T307" s="20"/>
      <c r="U307" s="20"/>
    </row>
    <row r="308" spans="1:21" s="97" customFormat="1" x14ac:dyDescent="0.2">
      <c r="A308" s="20"/>
      <c r="B308" s="154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/>
      <c r="N308" s="19"/>
      <c r="O308" s="19"/>
      <c r="P308" s="19"/>
      <c r="Q308" s="20"/>
      <c r="R308" s="20"/>
      <c r="S308" s="20"/>
      <c r="T308" s="20"/>
      <c r="U308" s="20"/>
    </row>
    <row r="309" spans="1:21" s="97" customFormat="1" x14ac:dyDescent="0.2">
      <c r="A309" s="20"/>
      <c r="B309" s="154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/>
      <c r="N309" s="19"/>
      <c r="O309" s="19"/>
      <c r="P309" s="19"/>
      <c r="Q309" s="20"/>
      <c r="R309" s="20"/>
      <c r="S309" s="20"/>
      <c r="T309" s="20"/>
      <c r="U309" s="20"/>
    </row>
    <row r="310" spans="1:21" s="97" customFormat="1" x14ac:dyDescent="0.2">
      <c r="A310" s="20"/>
      <c r="B310" s="154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/>
      <c r="N310" s="19"/>
      <c r="O310" s="19"/>
      <c r="P310" s="19"/>
      <c r="Q310" s="20"/>
      <c r="R310" s="20"/>
      <c r="S310" s="20"/>
      <c r="T310" s="20"/>
      <c r="U310" s="20"/>
    </row>
    <row r="311" spans="1:21" s="97" customFormat="1" x14ac:dyDescent="0.2">
      <c r="A311" s="20"/>
      <c r="B311" s="154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/>
      <c r="N311" s="19"/>
      <c r="O311" s="19"/>
      <c r="P311" s="19"/>
      <c r="Q311" s="20"/>
      <c r="R311" s="20"/>
      <c r="S311" s="20"/>
      <c r="T311" s="20"/>
      <c r="U311" s="20"/>
    </row>
    <row r="312" spans="1:21" s="97" customFormat="1" x14ac:dyDescent="0.2">
      <c r="A312" s="20"/>
      <c r="B312" s="154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/>
      <c r="N312" s="19"/>
      <c r="O312" s="19"/>
      <c r="P312" s="19"/>
      <c r="Q312" s="20"/>
      <c r="R312" s="20"/>
      <c r="S312" s="20"/>
      <c r="T312" s="20"/>
      <c r="U312" s="20"/>
    </row>
    <row r="313" spans="1:21" s="97" customFormat="1" x14ac:dyDescent="0.2">
      <c r="A313" s="20"/>
      <c r="B313" s="154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/>
      <c r="N313" s="19"/>
      <c r="O313" s="19"/>
      <c r="P313" s="19"/>
      <c r="Q313" s="20"/>
      <c r="R313" s="20"/>
      <c r="S313" s="20"/>
      <c r="T313" s="20"/>
      <c r="U313" s="20"/>
    </row>
    <row r="314" spans="1:21" s="97" customFormat="1" x14ac:dyDescent="0.2">
      <c r="A314" s="20"/>
      <c r="B314" s="154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/>
      <c r="N314" s="19"/>
      <c r="O314" s="19"/>
      <c r="P314" s="19"/>
      <c r="Q314" s="20"/>
      <c r="R314" s="20"/>
      <c r="S314" s="20"/>
      <c r="T314" s="20"/>
      <c r="U314" s="20"/>
    </row>
    <row r="315" spans="1:21" s="97" customFormat="1" x14ac:dyDescent="0.2">
      <c r="A315" s="20"/>
      <c r="B315" s="154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/>
      <c r="N315" s="19"/>
      <c r="O315" s="19"/>
      <c r="P315" s="19"/>
      <c r="Q315" s="20"/>
      <c r="R315" s="20"/>
      <c r="S315" s="20"/>
      <c r="T315" s="20"/>
      <c r="U315" s="20"/>
    </row>
    <row r="316" spans="1:21" s="97" customFormat="1" x14ac:dyDescent="0.2">
      <c r="A316" s="20"/>
      <c r="B316" s="154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/>
      <c r="N316" s="19"/>
      <c r="O316" s="19"/>
      <c r="P316" s="19"/>
      <c r="Q316" s="20"/>
      <c r="R316" s="20"/>
      <c r="S316" s="20"/>
      <c r="T316" s="20"/>
      <c r="U316" s="20"/>
    </row>
    <row r="317" spans="1:21" s="97" customFormat="1" x14ac:dyDescent="0.2">
      <c r="A317" s="20"/>
      <c r="B317" s="154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/>
      <c r="N317" s="19"/>
      <c r="O317" s="19"/>
      <c r="P317" s="19"/>
      <c r="Q317" s="20"/>
      <c r="R317" s="20"/>
      <c r="S317" s="20"/>
      <c r="T317" s="20"/>
      <c r="U317" s="20"/>
    </row>
    <row r="318" spans="1:21" s="97" customFormat="1" x14ac:dyDescent="0.2">
      <c r="A318" s="20"/>
      <c r="B318" s="154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/>
      <c r="N318" s="19"/>
      <c r="O318" s="19"/>
      <c r="P318" s="19"/>
      <c r="Q318" s="20"/>
      <c r="R318" s="20"/>
      <c r="S318" s="20"/>
      <c r="T318" s="20"/>
      <c r="U318" s="20"/>
    </row>
    <row r="319" spans="1:21" s="97" customFormat="1" x14ac:dyDescent="0.2">
      <c r="A319" s="20"/>
      <c r="B319" s="154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/>
      <c r="N319" s="19"/>
      <c r="O319" s="19"/>
      <c r="P319" s="19"/>
      <c r="Q319" s="20"/>
      <c r="R319" s="20"/>
      <c r="S319" s="20"/>
      <c r="T319" s="20"/>
      <c r="U319" s="20"/>
    </row>
    <row r="320" spans="1:21" s="97" customFormat="1" x14ac:dyDescent="0.2">
      <c r="A320" s="20"/>
      <c r="B320" s="154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/>
      <c r="N320" s="19"/>
      <c r="O320" s="19"/>
      <c r="P320" s="19"/>
      <c r="Q320" s="20"/>
      <c r="R320" s="20"/>
      <c r="S320" s="20"/>
      <c r="T320" s="20"/>
      <c r="U320" s="20"/>
    </row>
    <row r="321" spans="1:21" s="97" customFormat="1" x14ac:dyDescent="0.2">
      <c r="A321" s="20"/>
      <c r="B321" s="154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/>
      <c r="N321" s="19"/>
      <c r="O321" s="19"/>
      <c r="P321" s="19"/>
      <c r="Q321" s="20"/>
      <c r="R321" s="20"/>
      <c r="S321" s="20"/>
      <c r="T321" s="20"/>
      <c r="U321" s="20"/>
    </row>
    <row r="322" spans="1:21" s="97" customFormat="1" x14ac:dyDescent="0.2">
      <c r="A322" s="20"/>
      <c r="B322" s="154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/>
      <c r="N322" s="19"/>
      <c r="O322" s="19"/>
      <c r="P322" s="19"/>
      <c r="Q322" s="20"/>
      <c r="R322" s="20"/>
      <c r="S322" s="20"/>
      <c r="T322" s="20"/>
      <c r="U322" s="20"/>
    </row>
    <row r="323" spans="1:21" s="97" customFormat="1" x14ac:dyDescent="0.2">
      <c r="A323" s="20"/>
      <c r="B323" s="154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/>
      <c r="N323" s="19"/>
      <c r="O323" s="19"/>
      <c r="P323" s="19"/>
      <c r="Q323" s="20"/>
      <c r="R323" s="20"/>
      <c r="S323" s="20"/>
      <c r="T323" s="20"/>
      <c r="U323" s="20"/>
    </row>
    <row r="324" spans="1:21" s="97" customFormat="1" x14ac:dyDescent="0.2">
      <c r="A324" s="20"/>
      <c r="B324" s="154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/>
      <c r="N324" s="19"/>
      <c r="O324" s="19"/>
      <c r="P324" s="19"/>
      <c r="Q324" s="20"/>
      <c r="R324" s="20"/>
      <c r="S324" s="20"/>
      <c r="T324" s="20"/>
      <c r="U324" s="20"/>
    </row>
    <row r="325" spans="1:21" s="97" customFormat="1" x14ac:dyDescent="0.2">
      <c r="A325" s="20"/>
      <c r="B325" s="154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/>
      <c r="N325" s="19"/>
      <c r="O325" s="19"/>
      <c r="P325" s="19"/>
      <c r="Q325" s="20"/>
      <c r="R325" s="20"/>
      <c r="S325" s="20"/>
      <c r="T325" s="20"/>
      <c r="U325" s="20"/>
    </row>
    <row r="326" spans="1:21" s="97" customFormat="1" x14ac:dyDescent="0.2">
      <c r="A326" s="20"/>
      <c r="B326" s="154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/>
      <c r="N326" s="19"/>
      <c r="O326" s="19"/>
      <c r="P326" s="19"/>
      <c r="Q326" s="20"/>
      <c r="R326" s="20"/>
      <c r="S326" s="20"/>
      <c r="T326" s="20"/>
      <c r="U326" s="20"/>
    </row>
    <row r="327" spans="1:21" s="97" customFormat="1" x14ac:dyDescent="0.2">
      <c r="A327" s="20"/>
      <c r="B327" s="154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/>
      <c r="N327" s="19"/>
      <c r="O327" s="19"/>
      <c r="P327" s="19"/>
      <c r="Q327" s="20"/>
      <c r="R327" s="20"/>
      <c r="S327" s="20"/>
      <c r="T327" s="20"/>
      <c r="U327" s="20"/>
    </row>
    <row r="328" spans="1:21" s="97" customFormat="1" x14ac:dyDescent="0.2">
      <c r="A328" s="20"/>
      <c r="B328" s="154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/>
      <c r="N328" s="19"/>
      <c r="O328" s="19"/>
      <c r="P328" s="19"/>
      <c r="Q328" s="20"/>
      <c r="R328" s="20"/>
      <c r="S328" s="20"/>
      <c r="T328" s="20"/>
      <c r="U328" s="20"/>
    </row>
    <row r="329" spans="1:21" s="97" customFormat="1" x14ac:dyDescent="0.2">
      <c r="A329" s="20"/>
      <c r="B329" s="154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/>
      <c r="N329" s="19"/>
      <c r="O329" s="19"/>
      <c r="P329" s="19"/>
      <c r="Q329" s="20"/>
      <c r="R329" s="20"/>
      <c r="S329" s="20"/>
      <c r="T329" s="20"/>
      <c r="U329" s="20"/>
    </row>
    <row r="330" spans="1:21" s="97" customFormat="1" x14ac:dyDescent="0.2">
      <c r="A330" s="20"/>
      <c r="B330" s="154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/>
      <c r="N330" s="19"/>
      <c r="O330" s="19"/>
      <c r="P330" s="19"/>
      <c r="Q330" s="20"/>
      <c r="R330" s="20"/>
      <c r="S330" s="20"/>
      <c r="T330" s="20"/>
      <c r="U330" s="20"/>
    </row>
    <row r="331" spans="1:21" s="97" customFormat="1" x14ac:dyDescent="0.2">
      <c r="A331" s="20"/>
      <c r="B331" s="154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/>
      <c r="N331" s="19"/>
      <c r="O331" s="19"/>
      <c r="P331" s="19"/>
      <c r="Q331" s="20"/>
      <c r="R331" s="20"/>
      <c r="S331" s="20"/>
      <c r="T331" s="20"/>
      <c r="U331" s="20"/>
    </row>
    <row r="332" spans="1:21" s="97" customFormat="1" x14ac:dyDescent="0.2">
      <c r="A332" s="20"/>
      <c r="B332" s="154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/>
      <c r="N332" s="19"/>
      <c r="O332" s="19"/>
      <c r="P332" s="19"/>
      <c r="Q332" s="20"/>
      <c r="R332" s="20"/>
      <c r="S332" s="20"/>
      <c r="T332" s="20"/>
      <c r="U332" s="20"/>
    </row>
    <row r="333" spans="1:21" s="97" customFormat="1" x14ac:dyDescent="0.2">
      <c r="A333" s="20"/>
      <c r="B333" s="154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/>
      <c r="N333" s="19"/>
      <c r="O333" s="19"/>
      <c r="P333" s="19"/>
      <c r="Q333" s="20"/>
      <c r="R333" s="20"/>
      <c r="S333" s="20"/>
      <c r="T333" s="20"/>
      <c r="U333" s="20"/>
    </row>
    <row r="334" spans="1:21" s="97" customFormat="1" x14ac:dyDescent="0.2">
      <c r="A334" s="20"/>
      <c r="B334" s="154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/>
      <c r="N334" s="19"/>
      <c r="O334" s="19"/>
      <c r="P334" s="19"/>
      <c r="Q334" s="20"/>
      <c r="R334" s="20"/>
      <c r="S334" s="20"/>
      <c r="T334" s="20"/>
      <c r="U334" s="20"/>
    </row>
    <row r="335" spans="1:21" s="97" customFormat="1" x14ac:dyDescent="0.2">
      <c r="A335" s="20"/>
      <c r="B335" s="154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/>
      <c r="N335" s="19"/>
      <c r="O335" s="19"/>
      <c r="P335" s="19"/>
      <c r="Q335" s="20"/>
      <c r="R335" s="20"/>
      <c r="S335" s="20"/>
      <c r="T335" s="20"/>
      <c r="U335" s="20"/>
    </row>
    <row r="336" spans="1:21" s="97" customFormat="1" x14ac:dyDescent="0.2">
      <c r="A336" s="20"/>
      <c r="B336" s="154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/>
      <c r="N336" s="19"/>
      <c r="O336" s="19"/>
      <c r="P336" s="19"/>
      <c r="Q336" s="20"/>
      <c r="R336" s="20"/>
      <c r="S336" s="20"/>
      <c r="T336" s="20"/>
      <c r="U336" s="20"/>
    </row>
    <row r="337" spans="1:21" s="97" customFormat="1" x14ac:dyDescent="0.2">
      <c r="A337" s="20"/>
      <c r="B337" s="154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/>
      <c r="N337" s="19"/>
      <c r="O337" s="19"/>
      <c r="P337" s="19"/>
      <c r="Q337" s="20"/>
      <c r="R337" s="20"/>
      <c r="S337" s="20"/>
      <c r="T337" s="20"/>
      <c r="U337" s="20"/>
    </row>
    <row r="338" spans="1:21" s="97" customFormat="1" x14ac:dyDescent="0.2">
      <c r="A338" s="20"/>
      <c r="B338" s="154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/>
      <c r="N338" s="19"/>
      <c r="O338" s="19"/>
      <c r="P338" s="19"/>
      <c r="Q338" s="20"/>
      <c r="R338" s="20"/>
      <c r="S338" s="20"/>
      <c r="T338" s="20"/>
      <c r="U338" s="20"/>
    </row>
    <row r="339" spans="1:21" s="97" customFormat="1" x14ac:dyDescent="0.2">
      <c r="A339" s="20"/>
      <c r="B339" s="154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/>
      <c r="N339" s="19"/>
      <c r="O339" s="19"/>
      <c r="P339" s="19"/>
      <c r="Q339" s="20"/>
      <c r="R339" s="20"/>
      <c r="S339" s="20"/>
      <c r="T339" s="20"/>
      <c r="U339" s="20"/>
    </row>
    <row r="340" spans="1:21" s="97" customFormat="1" x14ac:dyDescent="0.2">
      <c r="A340" s="20"/>
      <c r="B340" s="154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/>
      <c r="N340" s="19"/>
      <c r="O340" s="19"/>
      <c r="P340" s="19"/>
      <c r="Q340" s="20"/>
      <c r="R340" s="20"/>
      <c r="S340" s="20"/>
      <c r="T340" s="20"/>
      <c r="U340" s="20"/>
    </row>
    <row r="341" spans="1:21" s="97" customFormat="1" x14ac:dyDescent="0.2">
      <c r="A341" s="20"/>
      <c r="B341" s="154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/>
      <c r="N341" s="19"/>
      <c r="O341" s="19"/>
      <c r="P341" s="19"/>
      <c r="Q341" s="20"/>
      <c r="R341" s="20"/>
      <c r="S341" s="20"/>
      <c r="T341" s="20"/>
      <c r="U341" s="20"/>
    </row>
    <row r="342" spans="1:21" s="97" customFormat="1" x14ac:dyDescent="0.2">
      <c r="A342" s="20"/>
      <c r="B342" s="154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/>
      <c r="N342" s="19"/>
      <c r="O342" s="19"/>
      <c r="P342" s="19"/>
      <c r="Q342" s="20"/>
      <c r="R342" s="20"/>
      <c r="S342" s="20"/>
      <c r="T342" s="20"/>
      <c r="U342" s="20"/>
    </row>
    <row r="343" spans="1:21" s="97" customFormat="1" x14ac:dyDescent="0.2">
      <c r="A343" s="20"/>
      <c r="B343" s="154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/>
      <c r="N343" s="19"/>
      <c r="O343" s="19"/>
      <c r="P343" s="19"/>
      <c r="Q343" s="20"/>
      <c r="R343" s="20"/>
      <c r="S343" s="20"/>
      <c r="T343" s="20"/>
      <c r="U343" s="20"/>
    </row>
    <row r="344" spans="1:21" s="97" customFormat="1" x14ac:dyDescent="0.2">
      <c r="A344" s="20"/>
      <c r="B344" s="154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/>
      <c r="N344" s="19"/>
      <c r="O344" s="19"/>
      <c r="P344" s="19"/>
      <c r="Q344" s="20"/>
      <c r="R344" s="20"/>
      <c r="S344" s="20"/>
      <c r="T344" s="20"/>
      <c r="U344" s="20"/>
    </row>
    <row r="345" spans="1:21" s="97" customFormat="1" x14ac:dyDescent="0.2">
      <c r="A345" s="20"/>
      <c r="B345" s="154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/>
      <c r="N345" s="19"/>
      <c r="O345" s="19"/>
      <c r="P345" s="19"/>
      <c r="Q345" s="20"/>
      <c r="R345" s="20"/>
      <c r="S345" s="20"/>
      <c r="T345" s="20"/>
      <c r="U345" s="20"/>
    </row>
    <row r="346" spans="1:21" s="97" customFormat="1" x14ac:dyDescent="0.2">
      <c r="A346" s="20"/>
      <c r="B346" s="154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/>
      <c r="N346" s="19"/>
      <c r="O346" s="19"/>
      <c r="P346" s="19"/>
      <c r="Q346" s="20"/>
      <c r="R346" s="20"/>
      <c r="S346" s="20"/>
      <c r="T346" s="20"/>
      <c r="U346" s="20"/>
    </row>
    <row r="347" spans="1:21" s="97" customFormat="1" x14ac:dyDescent="0.2">
      <c r="A347" s="20"/>
      <c r="B347" s="154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/>
      <c r="N347" s="19"/>
      <c r="O347" s="19"/>
      <c r="P347" s="19"/>
      <c r="Q347" s="20"/>
      <c r="R347" s="20"/>
      <c r="S347" s="20"/>
      <c r="T347" s="20"/>
      <c r="U347" s="20"/>
    </row>
    <row r="348" spans="1:21" s="97" customFormat="1" x14ac:dyDescent="0.2">
      <c r="A348" s="20"/>
      <c r="B348" s="154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/>
      <c r="N348" s="19"/>
      <c r="O348" s="19"/>
      <c r="P348" s="19"/>
      <c r="Q348" s="20"/>
      <c r="R348" s="20"/>
      <c r="S348" s="20"/>
      <c r="T348" s="20"/>
      <c r="U348" s="20"/>
    </row>
    <row r="349" spans="1:21" s="97" customFormat="1" x14ac:dyDescent="0.2">
      <c r="A349" s="20"/>
      <c r="B349" s="154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/>
      <c r="N349" s="19"/>
      <c r="O349" s="19"/>
      <c r="P349" s="19"/>
      <c r="Q349" s="20"/>
      <c r="R349" s="20"/>
      <c r="S349" s="20"/>
      <c r="T349" s="20"/>
      <c r="U349" s="20"/>
    </row>
    <row r="350" spans="1:21" s="97" customFormat="1" x14ac:dyDescent="0.2">
      <c r="A350" s="20"/>
      <c r="B350" s="154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/>
      <c r="N350" s="19"/>
      <c r="O350" s="19"/>
      <c r="P350" s="19"/>
      <c r="Q350" s="20"/>
      <c r="R350" s="20"/>
      <c r="S350" s="20"/>
      <c r="T350" s="20"/>
      <c r="U350" s="20"/>
    </row>
    <row r="351" spans="1:21" s="97" customFormat="1" x14ac:dyDescent="0.2">
      <c r="A351" s="20"/>
      <c r="B351" s="154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/>
      <c r="N351" s="19"/>
      <c r="O351" s="19"/>
      <c r="P351" s="19"/>
      <c r="Q351" s="20"/>
      <c r="R351" s="20"/>
      <c r="S351" s="20"/>
      <c r="T351" s="20"/>
      <c r="U351" s="20"/>
    </row>
    <row r="352" spans="1:21" s="97" customFormat="1" x14ac:dyDescent="0.2">
      <c r="A352" s="20"/>
      <c r="B352" s="154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/>
      <c r="N352" s="19"/>
      <c r="O352" s="19"/>
      <c r="P352" s="19"/>
      <c r="Q352" s="20"/>
      <c r="R352" s="20"/>
      <c r="S352" s="20"/>
      <c r="T352" s="20"/>
      <c r="U352" s="20"/>
    </row>
    <row r="353" spans="1:21" s="97" customFormat="1" x14ac:dyDescent="0.2">
      <c r="A353" s="20"/>
      <c r="B353" s="154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/>
      <c r="N353" s="19"/>
      <c r="O353" s="19"/>
      <c r="P353" s="19"/>
      <c r="Q353" s="20"/>
      <c r="R353" s="20"/>
      <c r="S353" s="20"/>
      <c r="T353" s="20"/>
      <c r="U353" s="20"/>
    </row>
    <row r="354" spans="1:21" s="97" customFormat="1" x14ac:dyDescent="0.2">
      <c r="A354" s="20"/>
      <c r="B354" s="154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/>
      <c r="N354" s="19"/>
      <c r="O354" s="19"/>
      <c r="P354" s="19"/>
      <c r="Q354" s="20"/>
      <c r="R354" s="20"/>
      <c r="S354" s="20"/>
      <c r="T354" s="20"/>
      <c r="U354" s="20"/>
    </row>
    <row r="355" spans="1:21" s="97" customFormat="1" x14ac:dyDescent="0.2">
      <c r="A355" s="20"/>
      <c r="B355" s="154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/>
      <c r="N355" s="19"/>
      <c r="O355" s="19"/>
      <c r="P355" s="19"/>
      <c r="Q355" s="20"/>
      <c r="R355" s="20"/>
      <c r="S355" s="20"/>
      <c r="T355" s="20"/>
      <c r="U355" s="20"/>
    </row>
    <row r="356" spans="1:21" s="97" customFormat="1" x14ac:dyDescent="0.2">
      <c r="A356" s="20"/>
      <c r="B356" s="154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/>
      <c r="N356" s="19"/>
      <c r="O356" s="19"/>
      <c r="P356" s="19"/>
      <c r="Q356" s="20"/>
      <c r="R356" s="20"/>
      <c r="S356" s="20"/>
      <c r="T356" s="20"/>
      <c r="U356" s="20"/>
    </row>
    <row r="357" spans="1:21" s="97" customFormat="1" x14ac:dyDescent="0.2">
      <c r="A357" s="20"/>
      <c r="B357" s="154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/>
      <c r="N357" s="19"/>
      <c r="O357" s="19"/>
      <c r="P357" s="19"/>
      <c r="Q357" s="20"/>
      <c r="R357" s="20"/>
      <c r="S357" s="20"/>
      <c r="T357" s="20"/>
      <c r="U357" s="20"/>
    </row>
    <row r="358" spans="1:21" s="97" customFormat="1" x14ac:dyDescent="0.2">
      <c r="A358" s="20"/>
      <c r="B358" s="154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/>
      <c r="N358" s="19"/>
      <c r="O358" s="19"/>
      <c r="P358" s="19"/>
      <c r="Q358" s="20"/>
      <c r="R358" s="20"/>
      <c r="S358" s="20"/>
      <c r="T358" s="20"/>
      <c r="U358" s="20"/>
    </row>
    <row r="359" spans="1:21" s="97" customFormat="1" x14ac:dyDescent="0.2">
      <c r="A359" s="20"/>
      <c r="B359" s="154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/>
      <c r="N359" s="19"/>
      <c r="O359" s="19"/>
      <c r="P359" s="19"/>
      <c r="Q359" s="20"/>
      <c r="R359" s="20"/>
      <c r="S359" s="20"/>
      <c r="T359" s="20"/>
      <c r="U359" s="20"/>
    </row>
    <row r="360" spans="1:21" s="97" customFormat="1" x14ac:dyDescent="0.2">
      <c r="A360" s="20"/>
      <c r="B360" s="154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/>
      <c r="N360" s="19"/>
      <c r="O360" s="19"/>
      <c r="P360" s="19"/>
      <c r="Q360" s="20"/>
      <c r="R360" s="20"/>
      <c r="S360" s="20"/>
      <c r="T360" s="20"/>
      <c r="U360" s="20"/>
    </row>
    <row r="361" spans="1:21" s="97" customFormat="1" x14ac:dyDescent="0.2">
      <c r="A361" s="20"/>
      <c r="B361" s="154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/>
      <c r="N361" s="19"/>
      <c r="O361" s="19"/>
      <c r="P361" s="19"/>
      <c r="Q361" s="20"/>
      <c r="R361" s="20"/>
      <c r="S361" s="20"/>
      <c r="T361" s="20"/>
      <c r="U361" s="20"/>
    </row>
    <row r="362" spans="1:21" s="97" customFormat="1" x14ac:dyDescent="0.2">
      <c r="A362" s="20"/>
      <c r="B362" s="154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/>
      <c r="N362" s="19"/>
      <c r="O362" s="19"/>
      <c r="P362" s="19"/>
      <c r="Q362" s="20"/>
      <c r="R362" s="20"/>
      <c r="S362" s="20"/>
      <c r="T362" s="20"/>
      <c r="U362" s="20"/>
    </row>
    <row r="363" spans="1:21" s="97" customFormat="1" x14ac:dyDescent="0.2">
      <c r="A363" s="20"/>
      <c r="B363" s="154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/>
      <c r="N363" s="19"/>
      <c r="O363" s="19"/>
      <c r="P363" s="19"/>
      <c r="Q363" s="20"/>
      <c r="R363" s="20"/>
      <c r="S363" s="20"/>
      <c r="T363" s="20"/>
      <c r="U363" s="20"/>
    </row>
    <row r="364" spans="1:21" s="97" customFormat="1" x14ac:dyDescent="0.2">
      <c r="A364" s="20"/>
      <c r="B364" s="154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/>
      <c r="N364" s="19"/>
      <c r="O364" s="19"/>
      <c r="P364" s="19"/>
      <c r="Q364" s="20"/>
      <c r="R364" s="20"/>
      <c r="S364" s="20"/>
      <c r="T364" s="20"/>
      <c r="U364" s="20"/>
    </row>
    <row r="365" spans="1:21" s="97" customFormat="1" x14ac:dyDescent="0.2">
      <c r="A365" s="20"/>
      <c r="B365" s="154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/>
      <c r="N365" s="19"/>
      <c r="O365" s="19"/>
      <c r="P365" s="19"/>
      <c r="Q365" s="20"/>
      <c r="R365" s="20"/>
      <c r="S365" s="20"/>
      <c r="T365" s="20"/>
      <c r="U365" s="20"/>
    </row>
    <row r="366" spans="1:21" s="97" customFormat="1" x14ac:dyDescent="0.2">
      <c r="A366" s="20"/>
      <c r="B366" s="154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/>
      <c r="N366" s="19"/>
      <c r="O366" s="19"/>
      <c r="P366" s="19"/>
      <c r="Q366" s="20"/>
      <c r="R366" s="20"/>
      <c r="S366" s="20"/>
      <c r="T366" s="20"/>
      <c r="U366" s="20"/>
    </row>
    <row r="367" spans="1:21" s="97" customFormat="1" x14ac:dyDescent="0.2">
      <c r="A367" s="20"/>
      <c r="B367" s="154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/>
      <c r="N367" s="19"/>
      <c r="O367" s="19"/>
      <c r="P367" s="19"/>
      <c r="Q367" s="20"/>
      <c r="R367" s="20"/>
      <c r="S367" s="20"/>
      <c r="T367" s="20"/>
      <c r="U367" s="20"/>
    </row>
    <row r="368" spans="1:21" s="97" customFormat="1" x14ac:dyDescent="0.2">
      <c r="A368" s="20"/>
      <c r="B368" s="154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/>
      <c r="N368" s="19"/>
      <c r="O368" s="19"/>
      <c r="P368" s="19"/>
      <c r="Q368" s="20"/>
      <c r="R368" s="20"/>
      <c r="S368" s="20"/>
      <c r="T368" s="20"/>
      <c r="U368" s="20"/>
    </row>
    <row r="369" spans="1:21" s="97" customFormat="1" x14ac:dyDescent="0.2">
      <c r="A369" s="20"/>
      <c r="B369" s="154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/>
      <c r="N369" s="19"/>
      <c r="O369" s="19"/>
      <c r="P369" s="19"/>
      <c r="Q369" s="20"/>
      <c r="R369" s="20"/>
      <c r="S369" s="20"/>
      <c r="T369" s="20"/>
      <c r="U369" s="20"/>
    </row>
    <row r="370" spans="1:21" s="97" customFormat="1" x14ac:dyDescent="0.2">
      <c r="A370" s="20"/>
      <c r="B370" s="154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/>
      <c r="N370" s="19"/>
      <c r="O370" s="19"/>
      <c r="P370" s="19"/>
      <c r="Q370" s="20"/>
      <c r="R370" s="20"/>
      <c r="S370" s="20"/>
      <c r="T370" s="20"/>
      <c r="U370" s="20"/>
    </row>
    <row r="371" spans="1:21" s="97" customFormat="1" x14ac:dyDescent="0.2">
      <c r="A371" s="20"/>
      <c r="B371" s="154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/>
      <c r="N371" s="19"/>
      <c r="O371" s="19"/>
      <c r="P371" s="19"/>
      <c r="Q371" s="20"/>
      <c r="R371" s="20"/>
      <c r="S371" s="20"/>
      <c r="T371" s="20"/>
      <c r="U371" s="20"/>
    </row>
    <row r="372" spans="1:21" s="97" customFormat="1" x14ac:dyDescent="0.2">
      <c r="A372" s="20"/>
      <c r="B372" s="154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/>
      <c r="N372" s="19"/>
      <c r="O372" s="19"/>
      <c r="P372" s="19"/>
      <c r="Q372" s="20"/>
      <c r="R372" s="20"/>
      <c r="S372" s="20"/>
      <c r="T372" s="20"/>
      <c r="U372" s="20"/>
    </row>
    <row r="373" spans="1:21" s="97" customFormat="1" x14ac:dyDescent="0.2">
      <c r="A373" s="20"/>
      <c r="B373" s="154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/>
      <c r="N373" s="19"/>
      <c r="O373" s="19"/>
      <c r="P373" s="19"/>
      <c r="Q373" s="20"/>
      <c r="R373" s="20"/>
      <c r="S373" s="20"/>
      <c r="T373" s="20"/>
      <c r="U373" s="20"/>
    </row>
    <row r="374" spans="1:21" x14ac:dyDescent="0.2">
      <c r="A374" s="20"/>
      <c r="B374" s="154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</row>
    <row r="375" spans="1:21" x14ac:dyDescent="0.2">
      <c r="A375" s="20"/>
      <c r="B375" s="154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</row>
    <row r="376" spans="1:21" x14ac:dyDescent="0.2">
      <c r="A376" s="20"/>
      <c r="B376" s="154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</row>
    <row r="377" spans="1:21" x14ac:dyDescent="0.2">
      <c r="A377" s="20"/>
      <c r="B377" s="154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</row>
  </sheetData>
  <mergeCells count="3">
    <mergeCell ref="B7:C7"/>
    <mergeCell ref="B8:C8"/>
    <mergeCell ref="B9:C9"/>
  </mergeCells>
  <phoneticPr fontId="5" type="noConversion"/>
  <printOptions horizontalCentered="1"/>
  <pageMargins left="0" right="0" top="0.78740157480314965" bottom="0" header="0.51181102362204722" footer="0.51181102362204722"/>
  <pageSetup paperSize="9" scale="65" fitToHeight="2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Z31"/>
  <sheetViews>
    <sheetView showGridLines="0" view="pageBreakPreview" zoomScale="90" zoomScaleNormal="90" zoomScaleSheetLayoutView="90" workbookViewId="0">
      <selection activeCell="C6" sqref="C6"/>
    </sheetView>
  </sheetViews>
  <sheetFormatPr defaultRowHeight="12.75" x14ac:dyDescent="0.2"/>
  <cols>
    <col min="1" max="1" width="1.7109375" style="1" customWidth="1"/>
    <col min="2" max="2" width="15.7109375" style="4" customWidth="1"/>
    <col min="3" max="3" width="40.7109375" style="2" customWidth="1"/>
    <col min="4" max="11" width="9.7109375" style="2" customWidth="1"/>
    <col min="12" max="12" width="1.28515625" style="2" customWidth="1"/>
    <col min="13" max="15" width="9.7109375" style="2" customWidth="1"/>
    <col min="16" max="20" width="9.7109375" style="1" customWidth="1"/>
  </cols>
  <sheetData>
    <row r="1" spans="1:26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</row>
    <row r="2" spans="1:26" x14ac:dyDescent="0.2">
      <c r="A2" s="20"/>
      <c r="B2" s="21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20"/>
      <c r="Q2" s="20"/>
      <c r="R2" s="20"/>
      <c r="S2" s="20"/>
      <c r="T2" s="20"/>
    </row>
    <row r="3" spans="1:26" x14ac:dyDescent="0.2">
      <c r="A3" s="20"/>
      <c r="B3" s="22" t="s">
        <v>563</v>
      </c>
      <c r="C3" s="23" t="s">
        <v>560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20"/>
      <c r="Q3" s="20"/>
      <c r="R3" s="20"/>
      <c r="S3" s="20"/>
      <c r="T3" s="20"/>
    </row>
    <row r="4" spans="1:26" x14ac:dyDescent="0.2">
      <c r="A4" s="20"/>
      <c r="B4" s="22" t="s">
        <v>562</v>
      </c>
      <c r="C4" s="23" t="s">
        <v>561</v>
      </c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20"/>
      <c r="Q4" s="20"/>
      <c r="R4" s="20"/>
      <c r="S4" s="20"/>
      <c r="T4" s="20"/>
    </row>
    <row r="5" spans="1:26" x14ac:dyDescent="0.2">
      <c r="A5" s="20"/>
      <c r="B5" s="22" t="s">
        <v>91</v>
      </c>
      <c r="C5" s="23" t="s">
        <v>2535</v>
      </c>
      <c r="D5" s="24"/>
      <c r="E5" s="24"/>
      <c r="F5" s="24"/>
      <c r="G5" s="25"/>
      <c r="H5"/>
      <c r="I5"/>
      <c r="J5"/>
      <c r="K5"/>
      <c r="L5" s="25"/>
      <c r="M5" s="19"/>
      <c r="N5" s="19"/>
      <c r="O5" s="19"/>
      <c r="P5" s="20"/>
      <c r="Q5" s="20"/>
      <c r="R5" s="20"/>
      <c r="S5" s="20"/>
      <c r="T5" s="20"/>
    </row>
    <row r="6" spans="1:26" ht="13.5" thickBot="1" x14ac:dyDescent="0.25">
      <c r="A6" s="20"/>
      <c r="B6" s="21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20"/>
      <c r="Q6" s="20"/>
      <c r="R6" s="20"/>
      <c r="S6" s="20"/>
      <c r="T6" s="20"/>
    </row>
    <row r="7" spans="1:26" x14ac:dyDescent="0.2">
      <c r="B7" s="352"/>
      <c r="C7" s="353"/>
      <c r="D7" s="36" t="s">
        <v>93</v>
      </c>
      <c r="E7" s="28" t="s">
        <v>104</v>
      </c>
      <c r="F7" s="28" t="s">
        <v>96</v>
      </c>
      <c r="G7" s="28" t="s">
        <v>105</v>
      </c>
      <c r="H7" s="28" t="s">
        <v>106</v>
      </c>
      <c r="I7" s="28" t="s">
        <v>124</v>
      </c>
      <c r="J7" s="350" t="s">
        <v>706</v>
      </c>
      <c r="K7" s="351" t="s">
        <v>703</v>
      </c>
    </row>
    <row r="8" spans="1:26" ht="13.5" thickBot="1" x14ac:dyDescent="0.25">
      <c r="B8" s="354"/>
      <c r="C8" s="349"/>
      <c r="D8" s="40" t="s">
        <v>99</v>
      </c>
      <c r="E8" s="80" t="s">
        <v>99</v>
      </c>
      <c r="F8" s="80" t="s">
        <v>135</v>
      </c>
      <c r="G8" s="80" t="s">
        <v>99</v>
      </c>
      <c r="H8" s="80" t="s">
        <v>136</v>
      </c>
      <c r="I8" s="80" t="s">
        <v>125</v>
      </c>
      <c r="J8" s="355"/>
      <c r="K8" s="356"/>
    </row>
    <row r="9" spans="1:26" x14ac:dyDescent="0.2">
      <c r="B9" s="1299" t="s">
        <v>716</v>
      </c>
      <c r="C9" s="1300"/>
      <c r="D9" s="360">
        <v>10</v>
      </c>
      <c r="E9" s="360">
        <v>6.5</v>
      </c>
      <c r="F9" s="373">
        <f>D9*E9</f>
        <v>65</v>
      </c>
      <c r="G9" s="359"/>
      <c r="H9" s="359"/>
      <c r="I9" s="359"/>
      <c r="J9" s="371" t="s">
        <v>135</v>
      </c>
      <c r="K9" s="372">
        <f>F9</f>
        <v>65</v>
      </c>
    </row>
    <row r="10" spans="1:26" ht="12.75" customHeight="1" x14ac:dyDescent="0.2">
      <c r="B10" s="1303" t="s">
        <v>715</v>
      </c>
      <c r="C10" s="1304"/>
      <c r="D10" s="361">
        <v>8</v>
      </c>
      <c r="E10" s="361">
        <v>7</v>
      </c>
      <c r="F10" s="374">
        <f>D10*E10</f>
        <v>56</v>
      </c>
      <c r="G10" s="361">
        <v>2</v>
      </c>
      <c r="H10" s="361">
        <f>F10*G10</f>
        <v>112</v>
      </c>
      <c r="I10" s="361"/>
      <c r="J10" s="362" t="s">
        <v>136</v>
      </c>
      <c r="K10" s="364">
        <f>H10</f>
        <v>112</v>
      </c>
      <c r="P10" s="2"/>
      <c r="Q10" s="2"/>
      <c r="R10" s="2"/>
      <c r="S10" s="2"/>
      <c r="T10" s="2"/>
      <c r="U10" s="2"/>
      <c r="V10" s="1"/>
      <c r="W10" s="1"/>
      <c r="X10" s="1"/>
      <c r="Y10" s="1"/>
      <c r="Z10" s="1"/>
    </row>
    <row r="11" spans="1:26" ht="12.75" customHeight="1" x14ac:dyDescent="0.2">
      <c r="B11" s="1301" t="s">
        <v>719</v>
      </c>
      <c r="C11" s="1302"/>
      <c r="D11" s="361"/>
      <c r="E11" s="361"/>
      <c r="F11" s="361"/>
      <c r="G11" s="361"/>
      <c r="H11" s="361"/>
      <c r="I11" s="361"/>
      <c r="J11" s="363" t="s">
        <v>972</v>
      </c>
      <c r="K11" s="364">
        <v>3</v>
      </c>
      <c r="P11" s="2"/>
      <c r="Q11" s="2"/>
      <c r="R11" s="2"/>
      <c r="S11" s="2"/>
      <c r="T11" s="2"/>
      <c r="U11" s="2"/>
      <c r="V11" s="1"/>
      <c r="W11" s="1"/>
      <c r="X11" s="1"/>
      <c r="Y11" s="1"/>
      <c r="Z11" s="1"/>
    </row>
    <row r="12" spans="1:26" x14ac:dyDescent="0.2">
      <c r="B12" s="1301" t="s">
        <v>2162</v>
      </c>
      <c r="C12" s="1302"/>
      <c r="D12" s="365"/>
      <c r="E12" s="365"/>
      <c r="F12" s="365"/>
      <c r="G12" s="365"/>
      <c r="H12" s="365">
        <v>112</v>
      </c>
      <c r="I12" s="365">
        <v>1.8</v>
      </c>
      <c r="J12" s="366" t="s">
        <v>695</v>
      </c>
      <c r="K12" s="367">
        <f>H12</f>
        <v>112</v>
      </c>
      <c r="P12" s="2"/>
      <c r="Q12" s="2"/>
      <c r="R12" s="2"/>
      <c r="S12" s="2"/>
      <c r="T12" s="2"/>
      <c r="U12" s="2"/>
      <c r="V12" s="1"/>
      <c r="W12" s="1"/>
      <c r="X12" s="1"/>
      <c r="Y12" s="1"/>
      <c r="Z12" s="1"/>
    </row>
    <row r="13" spans="1:26" x14ac:dyDescent="0.2">
      <c r="B13" s="1305" t="s">
        <v>717</v>
      </c>
      <c r="C13" s="1306"/>
      <c r="D13" s="365">
        <v>6</v>
      </c>
      <c r="E13" s="365">
        <v>5</v>
      </c>
      <c r="F13" s="374">
        <f>D13*E13</f>
        <v>30</v>
      </c>
      <c r="G13" s="365">
        <v>1</v>
      </c>
      <c r="H13" s="361">
        <f>F13*G13</f>
        <v>30</v>
      </c>
      <c r="I13" s="365"/>
      <c r="J13" s="366" t="s">
        <v>136</v>
      </c>
      <c r="K13" s="367">
        <f>H13</f>
        <v>30</v>
      </c>
      <c r="P13" s="2"/>
      <c r="Q13" s="2"/>
      <c r="R13" s="2"/>
      <c r="S13" s="2"/>
      <c r="T13" s="2"/>
      <c r="U13" s="2"/>
      <c r="V13" s="1"/>
      <c r="W13" s="1"/>
      <c r="X13" s="1"/>
      <c r="Y13" s="1"/>
      <c r="Z13" s="1"/>
    </row>
    <row r="14" spans="1:26" x14ac:dyDescent="0.2">
      <c r="B14" s="1295" t="s">
        <v>2506</v>
      </c>
      <c r="C14" s="1296"/>
      <c r="D14" s="365">
        <v>10</v>
      </c>
      <c r="E14" s="365"/>
      <c r="F14" s="365"/>
      <c r="G14" s="365"/>
      <c r="H14" s="365">
        <v>30</v>
      </c>
      <c r="I14" s="365">
        <v>1.8</v>
      </c>
      <c r="J14" s="366" t="s">
        <v>695</v>
      </c>
      <c r="K14" s="367">
        <f>H14*I14*D14</f>
        <v>540</v>
      </c>
      <c r="P14" s="2"/>
      <c r="Q14" s="2"/>
      <c r="R14" s="2"/>
      <c r="S14" s="2"/>
      <c r="T14" s="2"/>
      <c r="U14" s="2"/>
      <c r="V14" s="1"/>
      <c r="W14" s="1"/>
      <c r="X14" s="1"/>
      <c r="Y14" s="1"/>
      <c r="Z14" s="1"/>
    </row>
    <row r="15" spans="1:26" ht="12.75" customHeight="1" x14ac:dyDescent="0.2">
      <c r="B15" s="1295" t="s">
        <v>722</v>
      </c>
      <c r="C15" s="1296"/>
      <c r="D15" s="365"/>
      <c r="E15" s="365"/>
      <c r="F15" s="365"/>
      <c r="G15" s="365"/>
      <c r="H15" s="365"/>
      <c r="I15" s="365"/>
      <c r="J15" s="366" t="s">
        <v>2176</v>
      </c>
      <c r="K15" s="367">
        <v>120</v>
      </c>
      <c r="P15" s="2"/>
      <c r="Q15" s="2"/>
      <c r="R15" s="2"/>
      <c r="S15" s="2"/>
      <c r="T15" s="2"/>
      <c r="U15" s="2"/>
      <c r="V15" s="1"/>
      <c r="W15" s="1"/>
      <c r="X15" s="1"/>
      <c r="Y15" s="1"/>
      <c r="Z15" s="1"/>
    </row>
    <row r="16" spans="1:26" x14ac:dyDescent="0.2">
      <c r="B16" s="1301" t="s">
        <v>720</v>
      </c>
      <c r="C16" s="1302"/>
      <c r="D16" s="365"/>
      <c r="E16" s="365"/>
      <c r="F16" s="365"/>
      <c r="G16" s="365"/>
      <c r="H16" s="365"/>
      <c r="I16" s="365"/>
      <c r="J16" s="366" t="s">
        <v>972</v>
      </c>
      <c r="K16" s="367">
        <v>116</v>
      </c>
      <c r="P16" s="2"/>
      <c r="Q16" s="2"/>
      <c r="R16" s="2"/>
      <c r="S16" s="2"/>
      <c r="T16" s="2"/>
      <c r="U16" s="2"/>
      <c r="V16" s="1"/>
      <c r="W16" s="1"/>
      <c r="X16" s="1"/>
      <c r="Y16" s="1"/>
      <c r="Z16" s="1"/>
    </row>
    <row r="17" spans="1:26" ht="12.75" customHeight="1" x14ac:dyDescent="0.2">
      <c r="B17" s="1295" t="s">
        <v>2504</v>
      </c>
      <c r="C17" s="1296"/>
      <c r="D17" s="365"/>
      <c r="E17" s="365"/>
      <c r="F17" s="365"/>
      <c r="G17" s="365"/>
      <c r="H17" s="365">
        <v>30</v>
      </c>
      <c r="I17" s="365">
        <v>1.8</v>
      </c>
      <c r="J17" s="366" t="s">
        <v>697</v>
      </c>
      <c r="K17" s="367">
        <f>H17*I17</f>
        <v>54</v>
      </c>
      <c r="P17" s="2"/>
      <c r="Q17" s="2"/>
      <c r="R17" s="2"/>
      <c r="S17" s="2"/>
      <c r="T17" s="2"/>
      <c r="U17" s="2"/>
      <c r="V17" s="1"/>
      <c r="W17" s="1"/>
      <c r="X17" s="1"/>
      <c r="Y17" s="1"/>
      <c r="Z17" s="1"/>
    </row>
    <row r="18" spans="1:26" ht="12.75" customHeight="1" x14ac:dyDescent="0.2">
      <c r="B18" s="1295" t="s">
        <v>2505</v>
      </c>
      <c r="C18" s="1296"/>
      <c r="D18" s="365"/>
      <c r="E18" s="365"/>
      <c r="F18" s="365"/>
      <c r="G18" s="365"/>
      <c r="H18" s="365"/>
      <c r="I18" s="365"/>
      <c r="J18" s="366"/>
      <c r="K18" s="367"/>
      <c r="P18" s="2"/>
      <c r="Q18" s="2"/>
      <c r="R18" s="2"/>
      <c r="S18" s="2"/>
      <c r="T18" s="2"/>
      <c r="U18" s="2"/>
      <c r="V18" s="1"/>
      <c r="W18" s="1"/>
      <c r="X18" s="1"/>
      <c r="Y18" s="1"/>
      <c r="Z18" s="1"/>
    </row>
    <row r="19" spans="1:26" ht="12.75" customHeight="1" x14ac:dyDescent="0.2">
      <c r="B19" s="1131" t="s">
        <v>2507</v>
      </c>
      <c r="C19" s="1132"/>
      <c r="D19" s="365"/>
      <c r="E19" s="365"/>
      <c r="F19" s="365"/>
      <c r="G19" s="365"/>
      <c r="H19" s="365"/>
      <c r="I19" s="365"/>
      <c r="J19" s="366"/>
      <c r="K19" s="367"/>
      <c r="P19" s="2"/>
      <c r="Q19" s="2"/>
      <c r="R19" s="2"/>
      <c r="S19" s="2"/>
      <c r="T19" s="2"/>
      <c r="U19" s="2"/>
      <c r="V19" s="1"/>
      <c r="W19" s="1"/>
      <c r="X19" s="1"/>
      <c r="Y19" s="1"/>
      <c r="Z19" s="1"/>
    </row>
    <row r="20" spans="1:26" ht="12.75" customHeight="1" x14ac:dyDescent="0.2">
      <c r="B20" s="1295" t="s">
        <v>721</v>
      </c>
      <c r="C20" s="1296"/>
      <c r="D20" s="365"/>
      <c r="E20" s="365"/>
      <c r="F20" s="365"/>
      <c r="G20" s="365"/>
      <c r="H20" s="365">
        <f>F10*G10+F13*G13</f>
        <v>142</v>
      </c>
      <c r="I20" s="365"/>
      <c r="J20" s="366" t="s">
        <v>136</v>
      </c>
      <c r="K20" s="367">
        <f>H20</f>
        <v>142</v>
      </c>
      <c r="P20" s="2"/>
      <c r="Q20" s="2"/>
      <c r="R20" s="2"/>
      <c r="S20" s="2"/>
      <c r="T20" s="2"/>
      <c r="U20" s="2"/>
      <c r="V20" s="1"/>
      <c r="W20" s="1"/>
      <c r="X20" s="1"/>
      <c r="Y20" s="1"/>
      <c r="Z20" s="1"/>
    </row>
    <row r="21" spans="1:26" ht="12.75" customHeight="1" x14ac:dyDescent="0.2">
      <c r="B21" s="1295" t="s">
        <v>702</v>
      </c>
      <c r="C21" s="1296"/>
      <c r="D21" s="365"/>
      <c r="E21" s="365"/>
      <c r="F21" s="365"/>
      <c r="G21" s="365"/>
      <c r="H21" s="365">
        <v>142</v>
      </c>
      <c r="I21" s="365"/>
      <c r="J21" s="366" t="s">
        <v>136</v>
      </c>
      <c r="K21" s="367">
        <f>H21</f>
        <v>142</v>
      </c>
      <c r="P21" s="2"/>
      <c r="Q21" s="2"/>
      <c r="R21" s="2"/>
      <c r="S21" s="2"/>
      <c r="T21" s="2"/>
      <c r="U21" s="2"/>
      <c r="V21" s="1"/>
      <c r="W21" s="1"/>
      <c r="X21" s="1"/>
      <c r="Y21" s="1"/>
      <c r="Z21" s="1"/>
    </row>
    <row r="22" spans="1:26" ht="12.75" customHeight="1" x14ac:dyDescent="0.2">
      <c r="B22" s="1295"/>
      <c r="C22" s="1296"/>
      <c r="D22" s="365"/>
      <c r="E22" s="365"/>
      <c r="F22" s="365"/>
      <c r="G22" s="365"/>
      <c r="H22" s="365"/>
      <c r="I22" s="365"/>
      <c r="J22" s="366"/>
      <c r="K22" s="367"/>
      <c r="P22" s="2"/>
      <c r="Q22" s="2"/>
      <c r="R22" s="2"/>
      <c r="S22" s="2"/>
      <c r="T22" s="2"/>
      <c r="U22" s="2"/>
      <c r="V22" s="1"/>
      <c r="W22" s="1"/>
      <c r="X22" s="1"/>
      <c r="Y22" s="1"/>
      <c r="Z22" s="1"/>
    </row>
    <row r="23" spans="1:26" x14ac:dyDescent="0.2">
      <c r="B23" s="1295"/>
      <c r="C23" s="1296"/>
      <c r="D23" s="365"/>
      <c r="E23" s="365"/>
      <c r="F23" s="365"/>
      <c r="G23" s="365"/>
      <c r="H23" s="365"/>
      <c r="I23" s="365"/>
      <c r="J23" s="366"/>
      <c r="K23" s="367"/>
      <c r="P23" s="2"/>
      <c r="Q23" s="2"/>
      <c r="R23" s="2"/>
      <c r="S23" s="2"/>
      <c r="T23" s="2"/>
      <c r="U23" s="2"/>
      <c r="V23" s="1"/>
      <c r="W23" s="1"/>
      <c r="X23" s="1"/>
      <c r="Y23" s="1"/>
      <c r="Z23" s="1"/>
    </row>
    <row r="24" spans="1:26" x14ac:dyDescent="0.2">
      <c r="B24" s="1295"/>
      <c r="C24" s="1296"/>
      <c r="D24" s="365"/>
      <c r="E24" s="365"/>
      <c r="F24" s="365"/>
      <c r="G24" s="365"/>
      <c r="H24" s="365"/>
      <c r="I24" s="365"/>
      <c r="J24" s="366"/>
      <c r="K24" s="367"/>
      <c r="P24" s="2"/>
      <c r="Q24" s="2"/>
      <c r="R24" s="2"/>
      <c r="S24" s="2"/>
      <c r="T24" s="2"/>
      <c r="U24" s="2"/>
      <c r="V24" s="1"/>
      <c r="W24" s="1"/>
      <c r="X24" s="1"/>
      <c r="Y24" s="1"/>
      <c r="Z24" s="1"/>
    </row>
    <row r="25" spans="1:26" x14ac:dyDescent="0.2">
      <c r="B25" s="1295"/>
      <c r="C25" s="1296"/>
      <c r="D25" s="365"/>
      <c r="E25" s="365"/>
      <c r="F25" s="365"/>
      <c r="G25" s="365"/>
      <c r="H25" s="365"/>
      <c r="I25" s="365"/>
      <c r="J25" s="366"/>
      <c r="K25" s="367"/>
      <c r="P25" s="2"/>
      <c r="Q25" s="2"/>
      <c r="R25" s="2"/>
      <c r="S25" s="2"/>
      <c r="T25" s="2"/>
      <c r="U25" s="2"/>
      <c r="V25" s="1"/>
      <c r="W25" s="1"/>
      <c r="X25" s="1"/>
      <c r="Y25" s="1"/>
      <c r="Z25" s="1"/>
    </row>
    <row r="26" spans="1:26" ht="13.5" thickBot="1" x14ac:dyDescent="0.25">
      <c r="B26" s="1297"/>
      <c r="C26" s="1298"/>
      <c r="D26" s="368"/>
      <c r="E26" s="368"/>
      <c r="F26" s="368"/>
      <c r="G26" s="368"/>
      <c r="H26" s="368"/>
      <c r="I26" s="368"/>
      <c r="J26" s="369"/>
      <c r="K26" s="370"/>
      <c r="P26" s="2"/>
      <c r="Q26" s="2"/>
      <c r="R26" s="2"/>
      <c r="S26" s="2"/>
      <c r="T26" s="2"/>
      <c r="U26" s="2"/>
      <c r="V26" s="1"/>
      <c r="W26" s="1"/>
      <c r="X26" s="1"/>
      <c r="Y26" s="1"/>
      <c r="Z26" s="1"/>
    </row>
    <row r="27" spans="1:26" x14ac:dyDescent="0.2">
      <c r="A27" s="20"/>
      <c r="B27" s="2" t="s">
        <v>718</v>
      </c>
      <c r="C27" s="25"/>
      <c r="D27" s="25"/>
      <c r="E27" s="25"/>
      <c r="F27" s="25"/>
      <c r="G27" s="25"/>
      <c r="H27" s="84"/>
      <c r="I27" s="25"/>
      <c r="J27" s="85"/>
      <c r="K27" s="25"/>
      <c r="L27" s="19"/>
      <c r="M27" s="19"/>
      <c r="N27" s="19"/>
      <c r="O27" s="19"/>
      <c r="P27" s="20"/>
      <c r="Q27" s="20"/>
      <c r="R27" s="20"/>
      <c r="S27" s="20"/>
      <c r="T27" s="20"/>
    </row>
    <row r="28" spans="1:26" x14ac:dyDescent="0.2">
      <c r="A28" s="20"/>
      <c r="B28" s="358" t="s">
        <v>2508</v>
      </c>
      <c r="C28" s="25"/>
      <c r="D28" s="25"/>
      <c r="E28" s="25"/>
      <c r="F28" s="25"/>
      <c r="G28" s="25"/>
      <c r="H28" s="84"/>
      <c r="I28" s="25"/>
      <c r="J28" s="85"/>
      <c r="K28" s="25"/>
      <c r="L28" s="19"/>
      <c r="M28" s="19"/>
      <c r="N28" s="19"/>
      <c r="O28" s="19"/>
      <c r="P28" s="20"/>
      <c r="Q28" s="20"/>
      <c r="R28" s="20"/>
      <c r="S28" s="20"/>
      <c r="T28" s="20"/>
    </row>
    <row r="29" spans="1:26" x14ac:dyDescent="0.2">
      <c r="A29" s="20"/>
      <c r="B29" s="53"/>
      <c r="C29" s="25"/>
      <c r="D29" s="25"/>
      <c r="E29" s="25"/>
      <c r="F29" s="25"/>
      <c r="G29" s="25"/>
      <c r="H29" s="84"/>
      <c r="I29" s="25"/>
      <c r="J29" s="85"/>
      <c r="K29" s="25"/>
      <c r="L29" s="19"/>
      <c r="M29" s="19"/>
      <c r="N29" s="19"/>
      <c r="O29" s="19"/>
      <c r="P29" s="20"/>
      <c r="Q29" s="20"/>
      <c r="R29" s="20"/>
      <c r="S29" s="20"/>
      <c r="T29" s="20"/>
    </row>
    <row r="30" spans="1:26" s="308" customFormat="1" x14ac:dyDescent="0.2">
      <c r="A30" s="137"/>
      <c r="B30" s="259"/>
      <c r="C30" s="258"/>
      <c r="D30" s="258"/>
      <c r="E30" s="258"/>
      <c r="F30" s="258"/>
      <c r="G30" s="258"/>
      <c r="H30" s="133"/>
      <c r="I30" s="258"/>
      <c r="J30" s="488"/>
      <c r="K30" s="258"/>
      <c r="L30" s="112"/>
      <c r="M30" s="112"/>
      <c r="N30" s="112"/>
      <c r="O30" s="112"/>
      <c r="P30" s="137"/>
      <c r="Q30" s="137"/>
      <c r="R30" s="137"/>
      <c r="S30" s="137"/>
      <c r="T30" s="137"/>
    </row>
    <row r="31" spans="1:26" x14ac:dyDescent="0.2">
      <c r="A31" s="20"/>
      <c r="B31" s="53"/>
      <c r="C31" s="25"/>
      <c r="D31" s="25"/>
      <c r="E31" s="25"/>
      <c r="F31" s="25"/>
      <c r="G31" s="25"/>
      <c r="H31" s="84"/>
      <c r="I31" s="25"/>
      <c r="J31" s="85"/>
      <c r="K31" s="25"/>
      <c r="L31" s="19"/>
      <c r="M31" s="19"/>
      <c r="N31" s="19"/>
      <c r="O31" s="19"/>
      <c r="P31" s="20"/>
      <c r="Q31" s="20"/>
      <c r="R31" s="20"/>
      <c r="S31" s="20"/>
      <c r="T31" s="20"/>
    </row>
  </sheetData>
  <mergeCells count="17">
    <mergeCell ref="B17:C17"/>
    <mergeCell ref="B20:C20"/>
    <mergeCell ref="B25:C25"/>
    <mergeCell ref="B26:C26"/>
    <mergeCell ref="B24:C24"/>
    <mergeCell ref="B9:C9"/>
    <mergeCell ref="B11:C11"/>
    <mergeCell ref="B22:C22"/>
    <mergeCell ref="B23:C23"/>
    <mergeCell ref="B21:C21"/>
    <mergeCell ref="B10:C10"/>
    <mergeCell ref="B12:C12"/>
    <mergeCell ref="B13:C13"/>
    <mergeCell ref="B14:C14"/>
    <mergeCell ref="B18:C18"/>
    <mergeCell ref="B15:C15"/>
    <mergeCell ref="B16:C16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0"/>
  <sheetViews>
    <sheetView showGridLines="0" view="pageBreakPreview" zoomScale="90" zoomScaleNormal="90" workbookViewId="0">
      <selection activeCell="F15" sqref="F15"/>
    </sheetView>
  </sheetViews>
  <sheetFormatPr defaultRowHeight="12.75" x14ac:dyDescent="0.2"/>
  <cols>
    <col min="1" max="1" width="1.7109375" style="1" customWidth="1"/>
    <col min="2" max="2" width="15.7109375" style="4" customWidth="1"/>
    <col min="3" max="3" width="40.7109375" style="2" customWidth="1"/>
    <col min="4" max="11" width="9.7109375" style="2" customWidth="1"/>
    <col min="12" max="12" width="1.5703125" style="2" customWidth="1"/>
    <col min="13" max="15" width="9.7109375" style="2" customWidth="1"/>
    <col min="16" max="20" width="9.7109375" style="1" customWidth="1"/>
  </cols>
  <sheetData>
    <row r="1" spans="1:2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</row>
    <row r="2" spans="1:20" x14ac:dyDescent="0.2">
      <c r="A2" s="20"/>
      <c r="B2" s="21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20"/>
      <c r="Q2" s="20"/>
      <c r="R2" s="20"/>
      <c r="S2" s="20"/>
      <c r="T2" s="20"/>
    </row>
    <row r="3" spans="1:20" x14ac:dyDescent="0.2">
      <c r="A3" s="20"/>
      <c r="B3" s="22" t="s">
        <v>563</v>
      </c>
      <c r="C3" s="23" t="s">
        <v>560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20"/>
      <c r="Q3" s="20"/>
      <c r="R3" s="20"/>
      <c r="S3" s="20"/>
      <c r="T3" s="20"/>
    </row>
    <row r="4" spans="1:20" x14ac:dyDescent="0.2">
      <c r="A4" s="20"/>
      <c r="B4" s="22" t="s">
        <v>562</v>
      </c>
      <c r="C4" s="23" t="s">
        <v>561</v>
      </c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20"/>
      <c r="Q4" s="20"/>
      <c r="R4" s="20"/>
      <c r="S4" s="20"/>
      <c r="T4" s="20"/>
    </row>
    <row r="5" spans="1:20" x14ac:dyDescent="0.2">
      <c r="A5" s="20"/>
      <c r="B5" s="22" t="s">
        <v>91</v>
      </c>
      <c r="C5" s="23" t="s">
        <v>2536</v>
      </c>
      <c r="D5" s="24"/>
      <c r="E5" s="24"/>
      <c r="F5" s="24"/>
      <c r="G5" s="25"/>
      <c r="H5"/>
      <c r="I5"/>
      <c r="J5"/>
      <c r="K5"/>
      <c r="L5" s="25"/>
      <c r="M5" s="19"/>
      <c r="N5" s="19"/>
      <c r="O5" s="19"/>
      <c r="P5" s="20"/>
      <c r="Q5" s="20"/>
      <c r="R5" s="20"/>
      <c r="S5" s="20"/>
      <c r="T5" s="20"/>
    </row>
    <row r="6" spans="1:20" s="2" customFormat="1" ht="11.25" x14ac:dyDescent="0.15">
      <c r="A6" s="19"/>
      <c r="B6" s="21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</row>
    <row r="7" spans="1:20" s="2" customFormat="1" ht="12.75" customHeight="1" thickBot="1" x14ac:dyDescent="0.2">
      <c r="A7" s="19"/>
      <c r="B7" s="1319" t="s">
        <v>128</v>
      </c>
      <c r="C7" s="13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</row>
    <row r="8" spans="1:20" s="2" customFormat="1" ht="12.75" customHeight="1" x14ac:dyDescent="0.15">
      <c r="B8" s="1320"/>
      <c r="C8" s="1321"/>
      <c r="D8" s="1321"/>
      <c r="E8" s="1322"/>
      <c r="F8" s="28" t="s">
        <v>93</v>
      </c>
      <c r="G8" s="28" t="s">
        <v>105</v>
      </c>
      <c r="H8" s="28" t="s">
        <v>96</v>
      </c>
      <c r="I8" s="28" t="s">
        <v>106</v>
      </c>
      <c r="J8" s="28" t="s">
        <v>124</v>
      </c>
      <c r="K8" s="63" t="s">
        <v>134</v>
      </c>
    </row>
    <row r="9" spans="1:20" s="2" customFormat="1" ht="12" thickBot="1" x14ac:dyDescent="0.2">
      <c r="B9" s="1323"/>
      <c r="C9" s="1324"/>
      <c r="D9" s="1324"/>
      <c r="E9" s="1325"/>
      <c r="F9" s="33" t="s">
        <v>99</v>
      </c>
      <c r="G9" s="33" t="s">
        <v>99</v>
      </c>
      <c r="H9" s="33" t="s">
        <v>135</v>
      </c>
      <c r="I9" s="33" t="s">
        <v>136</v>
      </c>
      <c r="J9" s="33" t="s">
        <v>125</v>
      </c>
      <c r="K9" s="67" t="s">
        <v>113</v>
      </c>
    </row>
    <row r="10" spans="1:20" s="2" customFormat="1" ht="12.75" customHeight="1" x14ac:dyDescent="0.15">
      <c r="B10" s="1326" t="s">
        <v>296</v>
      </c>
      <c r="C10" s="1327"/>
      <c r="D10" s="1327"/>
      <c r="E10" s="1328"/>
      <c r="F10" s="1121"/>
      <c r="G10" s="1121"/>
      <c r="H10" s="1122">
        <v>444991</v>
      </c>
      <c r="I10" s="1121"/>
      <c r="J10" s="1121"/>
      <c r="K10" s="1123"/>
    </row>
    <row r="11" spans="1:20" s="2" customFormat="1" ht="12.75" customHeight="1" x14ac:dyDescent="0.15">
      <c r="B11" s="1310" t="s">
        <v>2516</v>
      </c>
      <c r="C11" s="1289"/>
      <c r="D11" s="1289"/>
      <c r="E11" s="1311"/>
      <c r="F11" s="1245"/>
      <c r="G11" s="404">
        <v>0.3</v>
      </c>
      <c r="H11" s="403">
        <v>365641</v>
      </c>
      <c r="I11" s="403">
        <f>H11*G11</f>
        <v>109692.3</v>
      </c>
      <c r="J11" s="403">
        <v>1.6</v>
      </c>
      <c r="K11" s="979">
        <f>I11*J11</f>
        <v>175507.68000000002</v>
      </c>
      <c r="M11" s="401"/>
    </row>
    <row r="12" spans="1:20" s="2" customFormat="1" ht="11.25" customHeight="1" x14ac:dyDescent="0.15">
      <c r="B12" s="1310" t="s">
        <v>2517</v>
      </c>
      <c r="C12" s="1289"/>
      <c r="D12" s="1289"/>
      <c r="E12" s="1311"/>
      <c r="F12" s="1245"/>
      <c r="G12" s="407">
        <v>0.3</v>
      </c>
      <c r="H12" s="403">
        <v>79350</v>
      </c>
      <c r="I12" s="403">
        <f>H12*G12</f>
        <v>23805</v>
      </c>
      <c r="J12" s="403">
        <v>1.6</v>
      </c>
      <c r="K12" s="979">
        <f>I12*J12</f>
        <v>38088</v>
      </c>
    </row>
    <row r="13" spans="1:20" s="2" customFormat="1" ht="11.25" customHeight="1" x14ac:dyDescent="0.15">
      <c r="B13" s="1310" t="s">
        <v>2518</v>
      </c>
      <c r="C13" s="1289"/>
      <c r="D13" s="1289"/>
      <c r="E13" s="1311"/>
      <c r="F13" s="1245"/>
      <c r="G13" s="407">
        <v>0.2</v>
      </c>
      <c r="H13" s="403">
        <v>444991</v>
      </c>
      <c r="I13" s="403">
        <f>H13*G13</f>
        <v>88998.200000000012</v>
      </c>
      <c r="J13" s="403"/>
      <c r="K13" s="979"/>
    </row>
    <row r="14" spans="1:20" s="2" customFormat="1" ht="11.25" customHeight="1" x14ac:dyDescent="0.15">
      <c r="B14" s="1149"/>
      <c r="C14" s="1150"/>
      <c r="D14" s="1150"/>
      <c r="E14" s="1151"/>
      <c r="F14" s="403"/>
      <c r="G14" s="407"/>
      <c r="H14" s="403"/>
      <c r="I14" s="403"/>
      <c r="J14" s="403"/>
      <c r="K14" s="979"/>
    </row>
    <row r="15" spans="1:20" s="2" customFormat="1" ht="12.75" customHeight="1" x14ac:dyDescent="0.15">
      <c r="B15" s="1312" t="s">
        <v>2511</v>
      </c>
      <c r="C15" s="1313"/>
      <c r="D15" s="1313"/>
      <c r="E15" s="1314"/>
      <c r="F15" s="403"/>
      <c r="G15" s="404"/>
      <c r="H15" s="403"/>
      <c r="I15" s="403">
        <v>22000</v>
      </c>
      <c r="J15" s="403"/>
      <c r="K15" s="979"/>
    </row>
    <row r="16" spans="1:20" s="2" customFormat="1" ht="12.75" customHeight="1" x14ac:dyDescent="0.15">
      <c r="B16" s="1312" t="s">
        <v>2512</v>
      </c>
      <c r="C16" s="1313"/>
      <c r="D16" s="1313"/>
      <c r="E16" s="1314"/>
      <c r="F16" s="403"/>
      <c r="G16" s="404"/>
      <c r="H16" s="403"/>
      <c r="I16" s="400">
        <f>I11+I12-I15</f>
        <v>111497.29999999999</v>
      </c>
      <c r="J16" s="403"/>
      <c r="K16" s="979"/>
      <c r="M16" s="401"/>
      <c r="N16" s="401">
        <f>SUM(I15:I16)</f>
        <v>133497.29999999999</v>
      </c>
    </row>
    <row r="17" spans="2:11" s="2" customFormat="1" ht="12.75" customHeight="1" x14ac:dyDescent="0.15">
      <c r="B17" s="1312" t="s">
        <v>2513</v>
      </c>
      <c r="C17" s="1313"/>
      <c r="D17" s="1313"/>
      <c r="E17" s="1314"/>
      <c r="F17" s="403"/>
      <c r="G17" s="404" t="s">
        <v>297</v>
      </c>
      <c r="H17" s="403"/>
      <c r="I17" s="403">
        <f>I16</f>
        <v>111497.29999999999</v>
      </c>
      <c r="J17" s="403">
        <v>1.6</v>
      </c>
      <c r="K17" s="979">
        <f>I17*J17</f>
        <v>178395.68</v>
      </c>
    </row>
    <row r="18" spans="2:11" s="2" customFormat="1" ht="12.75" customHeight="1" x14ac:dyDescent="0.15">
      <c r="B18" s="1312" t="s">
        <v>295</v>
      </c>
      <c r="C18" s="1313"/>
      <c r="D18" s="1313"/>
      <c r="E18" s="1314"/>
      <c r="F18" s="403"/>
      <c r="G18" s="408">
        <v>0.2</v>
      </c>
      <c r="H18" s="403">
        <v>444991</v>
      </c>
      <c r="I18" s="403">
        <f>G18*H18</f>
        <v>88998.200000000012</v>
      </c>
      <c r="J18" s="403">
        <v>1.4</v>
      </c>
      <c r="K18" s="979">
        <f>I18*J18</f>
        <v>124597.48000000001</v>
      </c>
    </row>
    <row r="19" spans="2:11" s="2" customFormat="1" ht="11.25" customHeight="1" x14ac:dyDescent="0.15">
      <c r="B19" s="1312" t="s">
        <v>298</v>
      </c>
      <c r="C19" s="1313"/>
      <c r="D19" s="1313"/>
      <c r="E19" s="1314"/>
      <c r="F19" s="403"/>
      <c r="G19" s="408"/>
      <c r="H19" s="403"/>
      <c r="I19" s="403">
        <f>I18</f>
        <v>88998.200000000012</v>
      </c>
      <c r="J19" s="403">
        <v>1.4</v>
      </c>
      <c r="K19" s="979">
        <f>I19*J19</f>
        <v>124597.48000000001</v>
      </c>
    </row>
    <row r="20" spans="2:11" s="2" customFormat="1" ht="12.75" customHeight="1" x14ac:dyDescent="0.15">
      <c r="B20" s="1312" t="s">
        <v>2514</v>
      </c>
      <c r="C20" s="1313"/>
      <c r="D20" s="1313"/>
      <c r="E20" s="1314"/>
      <c r="F20" s="403"/>
      <c r="G20" s="404" t="s">
        <v>297</v>
      </c>
      <c r="H20" s="403"/>
      <c r="I20" s="403">
        <f>I19</f>
        <v>88998.200000000012</v>
      </c>
      <c r="J20" s="403">
        <v>1.4</v>
      </c>
      <c r="K20" s="979">
        <f>I20*J20</f>
        <v>124597.48000000001</v>
      </c>
    </row>
    <row r="21" spans="2:11" s="2" customFormat="1" ht="12.75" customHeight="1" x14ac:dyDescent="0.15">
      <c r="B21" s="1312" t="s">
        <v>2515</v>
      </c>
      <c r="C21" s="1313"/>
      <c r="D21" s="1313"/>
      <c r="E21" s="1314"/>
      <c r="F21" s="403"/>
      <c r="G21" s="408"/>
      <c r="H21" s="403">
        <f>H18</f>
        <v>444991</v>
      </c>
      <c r="I21" s="403"/>
      <c r="J21" s="403"/>
      <c r="K21" s="979"/>
    </row>
    <row r="22" spans="2:11" s="2" customFormat="1" ht="12.75" customHeight="1" thickBot="1" x14ac:dyDescent="0.2">
      <c r="B22" s="1008"/>
      <c r="C22" s="1009"/>
      <c r="D22" s="1009"/>
      <c r="E22" s="1010"/>
      <c r="F22" s="403"/>
      <c r="G22" s="408"/>
      <c r="H22" s="403"/>
      <c r="I22" s="403"/>
      <c r="J22" s="403"/>
      <c r="K22" s="979"/>
    </row>
    <row r="23" spans="2:11" s="2" customFormat="1" ht="12.75" customHeight="1" thickBot="1" x14ac:dyDescent="0.2">
      <c r="B23" s="1315"/>
      <c r="C23" s="1316"/>
      <c r="D23" s="1316"/>
      <c r="E23" s="1317"/>
      <c r="F23" s="1179"/>
      <c r="G23" s="1179"/>
      <c r="H23" s="1179"/>
      <c r="I23" s="1179"/>
      <c r="J23" s="1179" t="s">
        <v>706</v>
      </c>
      <c r="K23" s="66" t="s">
        <v>2469</v>
      </c>
    </row>
    <row r="24" spans="2:11" s="2" customFormat="1" ht="12.75" customHeight="1" x14ac:dyDescent="0.15">
      <c r="B24" s="1175"/>
      <c r="C24" s="1176"/>
      <c r="D24" s="1176"/>
      <c r="E24" s="1177"/>
      <c r="F24" s="1121"/>
      <c r="G24" s="1178"/>
      <c r="H24" s="1121"/>
      <c r="I24" s="1121"/>
      <c r="J24" s="1121"/>
      <c r="K24" s="1123"/>
    </row>
    <row r="25" spans="2:11" s="2" customFormat="1" ht="12.75" customHeight="1" x14ac:dyDescent="0.15">
      <c r="B25" s="1309"/>
      <c r="C25" s="1285"/>
      <c r="D25" s="1285"/>
      <c r="E25" s="1318"/>
      <c r="F25" s="403"/>
      <c r="G25" s="403"/>
      <c r="H25" s="403"/>
      <c r="I25" s="403"/>
      <c r="J25" s="405"/>
      <c r="K25" s="406"/>
    </row>
    <row r="26" spans="2:11" s="2" customFormat="1" ht="12.75" customHeight="1" x14ac:dyDescent="0.15">
      <c r="B26" s="1309" t="s">
        <v>2470</v>
      </c>
      <c r="C26" s="1285"/>
      <c r="D26" s="1285"/>
      <c r="E26" s="1318"/>
      <c r="F26" s="403"/>
      <c r="G26" s="403"/>
      <c r="H26" s="403"/>
      <c r="I26" s="403"/>
      <c r="J26" s="405" t="s">
        <v>972</v>
      </c>
      <c r="K26" s="406">
        <v>890</v>
      </c>
    </row>
    <row r="27" spans="2:11" s="2" customFormat="1" ht="12.75" customHeight="1" x14ac:dyDescent="0.15">
      <c r="B27" s="1309"/>
      <c r="C27" s="1285"/>
      <c r="D27" s="1285"/>
      <c r="E27" s="1318"/>
      <c r="F27" s="403"/>
      <c r="G27" s="403"/>
      <c r="H27" s="403"/>
      <c r="I27" s="403"/>
      <c r="J27" s="405"/>
      <c r="K27" s="406"/>
    </row>
    <row r="28" spans="2:11" s="2" customFormat="1" ht="11.25" x14ac:dyDescent="0.15">
      <c r="B28" s="1309"/>
      <c r="C28" s="1285"/>
      <c r="D28" s="1180"/>
      <c r="E28" s="1181"/>
      <c r="F28" s="403"/>
      <c r="G28" s="403"/>
      <c r="H28" s="403"/>
      <c r="I28" s="403"/>
      <c r="J28" s="405"/>
      <c r="K28" s="406"/>
    </row>
    <row r="29" spans="2:11" s="2" customFormat="1" ht="11.25" x14ac:dyDescent="0.15">
      <c r="B29" s="1309"/>
      <c r="C29" s="1285"/>
      <c r="D29" s="1180"/>
      <c r="E29" s="1181"/>
      <c r="F29" s="403"/>
      <c r="G29" s="403"/>
      <c r="H29" s="403"/>
      <c r="I29" s="403"/>
      <c r="J29" s="405"/>
      <c r="K29" s="406"/>
    </row>
    <row r="30" spans="2:11" s="2" customFormat="1" ht="11.25" x14ac:dyDescent="0.15">
      <c r="B30" s="1309"/>
      <c r="C30" s="1285"/>
      <c r="D30" s="1180"/>
      <c r="E30" s="1181"/>
      <c r="F30" s="403"/>
      <c r="G30" s="403"/>
      <c r="H30" s="403"/>
      <c r="I30" s="403"/>
      <c r="J30" s="405"/>
      <c r="K30" s="406"/>
    </row>
    <row r="31" spans="2:11" s="2" customFormat="1" ht="11.25" x14ac:dyDescent="0.15">
      <c r="B31" s="1309"/>
      <c r="C31" s="1285"/>
      <c r="D31" s="1180"/>
      <c r="E31" s="1181"/>
      <c r="F31" s="403"/>
      <c r="G31" s="403"/>
      <c r="H31" s="403"/>
      <c r="I31" s="403"/>
      <c r="J31" s="405"/>
      <c r="K31" s="406"/>
    </row>
    <row r="32" spans="2:11" s="2" customFormat="1" ht="11.25" x14ac:dyDescent="0.15">
      <c r="B32" s="1307"/>
      <c r="C32" s="1308"/>
      <c r="D32" s="1182"/>
      <c r="E32" s="1183"/>
      <c r="F32" s="409"/>
      <c r="G32" s="409"/>
      <c r="H32" s="409"/>
      <c r="I32" s="409"/>
      <c r="J32" s="410"/>
      <c r="K32" s="411"/>
    </row>
    <row r="33" spans="1:20" s="2" customFormat="1" ht="11.25" x14ac:dyDescent="0.15">
      <c r="A33" s="19"/>
      <c r="B33" s="53"/>
      <c r="C33" s="25"/>
      <c r="D33" s="25"/>
      <c r="E33" s="25"/>
      <c r="F33" s="25"/>
      <c r="G33" s="25"/>
      <c r="H33" s="84"/>
      <c r="I33" s="25"/>
      <c r="J33" s="85"/>
      <c r="K33" s="25"/>
      <c r="L33" s="19"/>
      <c r="M33" s="19"/>
      <c r="N33" s="19"/>
      <c r="O33" s="19"/>
      <c r="P33" s="19"/>
      <c r="Q33" s="19"/>
      <c r="R33" s="19"/>
      <c r="S33" s="19"/>
      <c r="T33" s="19"/>
    </row>
    <row r="34" spans="1:20" s="6" customFormat="1" ht="11.25" x14ac:dyDescent="0.15">
      <c r="A34" s="112"/>
      <c r="B34" s="259"/>
      <c r="C34" s="258"/>
      <c r="D34" s="258"/>
      <c r="E34" s="258"/>
      <c r="F34" s="258"/>
      <c r="G34" s="258"/>
      <c r="H34" s="133"/>
      <c r="I34" s="258"/>
      <c r="J34" s="488"/>
      <c r="K34" s="258"/>
      <c r="L34" s="112"/>
      <c r="M34" s="112"/>
      <c r="N34" s="112"/>
      <c r="O34" s="112"/>
      <c r="P34" s="112"/>
      <c r="Q34" s="112"/>
      <c r="R34" s="112"/>
      <c r="S34" s="112"/>
      <c r="T34" s="112"/>
    </row>
    <row r="35" spans="1:20" s="2" customFormat="1" ht="11.25" x14ac:dyDescent="0.15">
      <c r="A35" s="19"/>
      <c r="B35" s="53"/>
      <c r="C35" s="25"/>
      <c r="D35" s="25"/>
      <c r="E35" s="25"/>
      <c r="F35" s="25"/>
      <c r="G35" s="25"/>
      <c r="H35" s="84"/>
      <c r="I35" s="25"/>
      <c r="J35" s="85"/>
      <c r="K35" s="25"/>
      <c r="L35" s="19"/>
      <c r="M35" s="19"/>
      <c r="N35" s="19"/>
      <c r="O35" s="19"/>
      <c r="P35" s="19"/>
      <c r="Q35" s="19"/>
      <c r="R35" s="19"/>
      <c r="S35" s="19"/>
      <c r="T35" s="19"/>
    </row>
    <row r="36" spans="1:20" s="2" customFormat="1" ht="11.25" x14ac:dyDescent="0.15">
      <c r="B36" s="4"/>
    </row>
    <row r="37" spans="1:20" s="2" customFormat="1" ht="11.25" x14ac:dyDescent="0.15">
      <c r="B37" s="4"/>
    </row>
    <row r="38" spans="1:20" s="2" customFormat="1" ht="11.25" x14ac:dyDescent="0.15">
      <c r="A38" s="19"/>
      <c r="B38" s="21"/>
      <c r="C38" s="19"/>
      <c r="D38" s="19"/>
      <c r="E38" s="19"/>
      <c r="F38" s="19"/>
      <c r="G38" s="19"/>
      <c r="H38" s="133"/>
      <c r="I38" s="84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</row>
    <row r="39" spans="1:20" s="2" customFormat="1" ht="11.25" x14ac:dyDescent="0.15">
      <c r="A39" s="19"/>
      <c r="B39" s="21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</row>
    <row r="40" spans="1:20" s="2" customFormat="1" ht="11.25" x14ac:dyDescent="0.15">
      <c r="A40" s="19"/>
      <c r="B40" s="21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</row>
    <row r="41" spans="1:20" s="2" customFormat="1" ht="11.25" x14ac:dyDescent="0.15">
      <c r="A41" s="19"/>
      <c r="B41" s="21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</row>
    <row r="42" spans="1:20" s="2" customFormat="1" ht="11.25" x14ac:dyDescent="0.15">
      <c r="A42" s="19"/>
      <c r="B42" s="21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</row>
    <row r="43" spans="1:20" s="2" customFormat="1" ht="11.25" x14ac:dyDescent="0.15">
      <c r="A43" s="19"/>
      <c r="B43" s="21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</row>
    <row r="44" spans="1:20" s="2" customFormat="1" ht="11.25" x14ac:dyDescent="0.15">
      <c r="A44" s="19"/>
      <c r="B44" s="21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</row>
    <row r="45" spans="1:20" s="2" customFormat="1" ht="11.25" x14ac:dyDescent="0.15">
      <c r="A45" s="19"/>
      <c r="B45" s="21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</row>
    <row r="46" spans="1:20" s="2" customFormat="1" ht="11.25" x14ac:dyDescent="0.15">
      <c r="A46" s="19"/>
      <c r="B46" s="21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</row>
    <row r="47" spans="1:20" s="2" customFormat="1" ht="11.25" x14ac:dyDescent="0.15">
      <c r="A47" s="19"/>
      <c r="B47" s="21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</row>
    <row r="48" spans="1:20" s="2" customFormat="1" ht="11.25" x14ac:dyDescent="0.15">
      <c r="A48" s="19"/>
      <c r="B48" s="21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</row>
    <row r="49" spans="1:20" s="2" customFormat="1" ht="11.25" x14ac:dyDescent="0.15">
      <c r="A49" s="19"/>
      <c r="B49" s="21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</row>
    <row r="50" spans="1:20" s="2" customFormat="1" ht="11.25" x14ac:dyDescent="0.15">
      <c r="B50" s="4"/>
    </row>
  </sheetData>
  <mergeCells count="22">
    <mergeCell ref="B7:C7"/>
    <mergeCell ref="B31:C31"/>
    <mergeCell ref="B20:E20"/>
    <mergeCell ref="B21:E21"/>
    <mergeCell ref="B8:E9"/>
    <mergeCell ref="B25:E25"/>
    <mergeCell ref="B17:E17"/>
    <mergeCell ref="B18:E18"/>
    <mergeCell ref="B19:E19"/>
    <mergeCell ref="B10:E10"/>
    <mergeCell ref="B11:E11"/>
    <mergeCell ref="B15:E15"/>
    <mergeCell ref="B27:E27"/>
    <mergeCell ref="B32:C32"/>
    <mergeCell ref="B28:C28"/>
    <mergeCell ref="B29:C29"/>
    <mergeCell ref="B30:C30"/>
    <mergeCell ref="B12:E12"/>
    <mergeCell ref="B13:E13"/>
    <mergeCell ref="B16:E16"/>
    <mergeCell ref="B23:E23"/>
    <mergeCell ref="B26:E26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F210"/>
  <sheetViews>
    <sheetView showGridLines="0" view="pageBreakPreview" zoomScale="90" zoomScaleNormal="90" zoomScaleSheetLayoutView="90" workbookViewId="0">
      <selection activeCell="Y3" sqref="Y3"/>
    </sheetView>
  </sheetViews>
  <sheetFormatPr defaultRowHeight="12.75" customHeight="1" x14ac:dyDescent="0.2"/>
  <cols>
    <col min="1" max="1" width="1.7109375" style="1" customWidth="1"/>
    <col min="2" max="2" width="15.7109375" style="4" customWidth="1"/>
    <col min="3" max="3" width="40.7109375" style="2" customWidth="1"/>
    <col min="4" max="4" width="9.85546875" style="2" customWidth="1"/>
    <col min="5" max="5" width="7.140625" style="2" customWidth="1"/>
    <col min="6" max="10" width="9.7109375" style="2" customWidth="1"/>
    <col min="11" max="11" width="8.85546875" style="2" customWidth="1"/>
    <col min="12" max="12" width="1.7109375" style="2" customWidth="1"/>
    <col min="13" max="13" width="8.85546875" style="2" customWidth="1"/>
    <col min="14" max="16" width="9.7109375" style="2" customWidth="1"/>
    <col min="17" max="21" width="9.7109375" style="1" customWidth="1"/>
  </cols>
  <sheetData>
    <row r="1" spans="1:21" ht="12.7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  <c r="U1"/>
    </row>
    <row r="2" spans="1:21" ht="12.75" customHeight="1" x14ac:dyDescent="0.2">
      <c r="A2" s="20"/>
      <c r="B2" s="21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20"/>
      <c r="R2" s="20"/>
      <c r="S2" s="20"/>
      <c r="T2" s="20"/>
      <c r="U2" s="20"/>
    </row>
    <row r="3" spans="1:21" ht="12.75" customHeight="1" x14ac:dyDescent="0.2">
      <c r="A3" s="20"/>
      <c r="B3" s="22" t="s">
        <v>563</v>
      </c>
      <c r="C3" s="23" t="s">
        <v>560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20"/>
      <c r="R3" s="20"/>
      <c r="S3" s="20"/>
      <c r="T3" s="20"/>
      <c r="U3" s="20"/>
    </row>
    <row r="4" spans="1:21" ht="12.75" customHeight="1" x14ac:dyDescent="0.2">
      <c r="A4" s="20"/>
      <c r="B4" s="22" t="s">
        <v>562</v>
      </c>
      <c r="C4" s="23" t="s">
        <v>561</v>
      </c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20"/>
      <c r="R4" s="20"/>
      <c r="S4" s="20"/>
      <c r="T4" s="20"/>
      <c r="U4" s="20"/>
    </row>
    <row r="5" spans="1:21" ht="12.75" customHeight="1" x14ac:dyDescent="0.2">
      <c r="A5" s="20"/>
      <c r="B5" s="22" t="s">
        <v>91</v>
      </c>
      <c r="C5" s="23" t="s">
        <v>2532</v>
      </c>
      <c r="D5" s="24"/>
      <c r="E5" s="24"/>
      <c r="F5" s="24"/>
      <c r="G5" s="25"/>
      <c r="H5"/>
      <c r="I5"/>
      <c r="J5"/>
      <c r="K5"/>
      <c r="L5" s="25"/>
      <c r="M5" s="25"/>
      <c r="N5" s="19"/>
      <c r="O5" s="19"/>
      <c r="P5" s="19"/>
      <c r="Q5" s="20"/>
      <c r="R5" s="20"/>
      <c r="S5" s="20"/>
      <c r="T5" s="20"/>
      <c r="U5" s="20"/>
    </row>
    <row r="6" spans="1:21" s="19" customFormat="1" ht="12.75" customHeight="1" x14ac:dyDescent="0.2">
      <c r="B6" s="21"/>
    </row>
    <row r="7" spans="1:21" s="19" customFormat="1" ht="12.75" customHeight="1" thickBot="1" x14ac:dyDescent="0.25">
      <c r="B7" s="1329" t="s">
        <v>723</v>
      </c>
      <c r="C7" s="1329"/>
      <c r="D7" s="1329"/>
    </row>
    <row r="8" spans="1:21" s="19" customFormat="1" ht="12.75" customHeight="1" thickBot="1" x14ac:dyDescent="0.25">
      <c r="B8" s="1330"/>
      <c r="C8" s="1331"/>
      <c r="D8" s="1331"/>
      <c r="E8" s="1112" t="s">
        <v>706</v>
      </c>
      <c r="F8" s="1112" t="s">
        <v>1209</v>
      </c>
      <c r="G8" s="1332" t="s">
        <v>1215</v>
      </c>
      <c r="H8" s="1332"/>
      <c r="I8" s="1332"/>
      <c r="J8" s="1332"/>
      <c r="K8" s="1333"/>
    </row>
    <row r="9" spans="1:21" s="19" customFormat="1" ht="12.75" customHeight="1" x14ac:dyDescent="0.2">
      <c r="B9" s="1358" t="s">
        <v>724</v>
      </c>
      <c r="C9" s="1359"/>
      <c r="D9" s="1360"/>
      <c r="E9" s="1110"/>
      <c r="F9" s="1111"/>
      <c r="G9" s="1343"/>
      <c r="H9" s="1343"/>
      <c r="I9" s="1343"/>
      <c r="J9" s="1343"/>
      <c r="K9" s="1344"/>
    </row>
    <row r="10" spans="1:21" s="19" customFormat="1" ht="12.75" customHeight="1" x14ac:dyDescent="0.2">
      <c r="B10" s="1337" t="s">
        <v>1210</v>
      </c>
      <c r="C10" s="1338"/>
      <c r="D10" s="1338"/>
      <c r="E10" s="390" t="s">
        <v>972</v>
      </c>
      <c r="F10" s="397">
        <v>200</v>
      </c>
      <c r="G10" s="1341"/>
      <c r="H10" s="1341"/>
      <c r="I10" s="1341"/>
      <c r="J10" s="1341"/>
      <c r="K10" s="1342"/>
      <c r="N10" s="19" t="s">
        <v>681</v>
      </c>
    </row>
    <row r="11" spans="1:21" s="19" customFormat="1" ht="12.75" customHeight="1" x14ac:dyDescent="0.2">
      <c r="B11" s="1337" t="s">
        <v>1211</v>
      </c>
      <c r="C11" s="1338"/>
      <c r="D11" s="1338"/>
      <c r="E11" s="390" t="s">
        <v>972</v>
      </c>
      <c r="F11" s="397">
        <v>20</v>
      </c>
      <c r="G11" s="1341"/>
      <c r="H11" s="1341"/>
      <c r="I11" s="1341"/>
      <c r="J11" s="1341"/>
      <c r="K11" s="1342"/>
    </row>
    <row r="12" spans="1:21" s="19" customFormat="1" ht="12.75" customHeight="1" x14ac:dyDescent="0.2">
      <c r="B12" s="1337" t="s">
        <v>1212</v>
      </c>
      <c r="C12" s="1338"/>
      <c r="D12" s="1338"/>
      <c r="E12" s="390" t="s">
        <v>972</v>
      </c>
      <c r="F12" s="397">
        <v>220</v>
      </c>
      <c r="G12" s="1341" t="s">
        <v>681</v>
      </c>
      <c r="H12" s="1341"/>
      <c r="I12" s="1341"/>
      <c r="J12" s="1341"/>
      <c r="K12" s="1342"/>
    </row>
    <row r="13" spans="1:21" s="19" customFormat="1" ht="12.75" customHeight="1" x14ac:dyDescent="0.2">
      <c r="B13" s="1339" t="s">
        <v>725</v>
      </c>
      <c r="C13" s="1340"/>
      <c r="D13" s="1340"/>
      <c r="E13" s="390"/>
      <c r="F13" s="397"/>
      <c r="G13" s="1341"/>
      <c r="H13" s="1341"/>
      <c r="I13" s="1341"/>
      <c r="J13" s="1341"/>
      <c r="K13" s="1342"/>
    </row>
    <row r="14" spans="1:21" s="19" customFormat="1" ht="12.75" customHeight="1" x14ac:dyDescent="0.2">
      <c r="B14" s="1337" t="s">
        <v>1210</v>
      </c>
      <c r="C14" s="1338"/>
      <c r="D14" s="1338"/>
      <c r="E14" s="390" t="s">
        <v>972</v>
      </c>
      <c r="F14" s="397">
        <v>10</v>
      </c>
      <c r="G14" s="1341" t="s">
        <v>737</v>
      </c>
      <c r="H14" s="1341"/>
      <c r="I14" s="1341"/>
      <c r="J14" s="1341"/>
      <c r="K14" s="1342"/>
      <c r="N14" s="19" t="s">
        <v>726</v>
      </c>
    </row>
    <row r="15" spans="1:21" s="19" customFormat="1" ht="12.75" customHeight="1" x14ac:dyDescent="0.2">
      <c r="B15" s="1337" t="s">
        <v>1211</v>
      </c>
      <c r="C15" s="1338"/>
      <c r="D15" s="1338"/>
      <c r="E15" s="390" t="s">
        <v>972</v>
      </c>
      <c r="F15" s="397">
        <v>2</v>
      </c>
      <c r="G15" s="1341" t="s">
        <v>290</v>
      </c>
      <c r="H15" s="1341"/>
      <c r="I15" s="1341"/>
      <c r="J15" s="1341"/>
      <c r="K15" s="1342"/>
      <c r="N15" s="19" t="s">
        <v>727</v>
      </c>
    </row>
    <row r="16" spans="1:21" s="19" customFormat="1" ht="12.75" customHeight="1" x14ac:dyDescent="0.2">
      <c r="B16" s="1337" t="s">
        <v>1212</v>
      </c>
      <c r="C16" s="1338"/>
      <c r="D16" s="1338"/>
      <c r="E16" s="390" t="s">
        <v>972</v>
      </c>
      <c r="F16" s="397">
        <v>12</v>
      </c>
      <c r="G16" s="1341" t="s">
        <v>291</v>
      </c>
      <c r="H16" s="1341"/>
      <c r="I16" s="1341"/>
      <c r="J16" s="1341"/>
      <c r="K16" s="1342"/>
    </row>
    <row r="17" spans="2:22" s="19" customFormat="1" ht="12.75" customHeight="1" x14ac:dyDescent="0.2">
      <c r="B17" s="1356" t="s">
        <v>682</v>
      </c>
      <c r="C17" s="1357"/>
      <c r="D17" s="1357"/>
      <c r="E17" s="390"/>
      <c r="F17" s="397"/>
      <c r="G17" s="1341"/>
      <c r="H17" s="1341"/>
      <c r="I17" s="1341"/>
      <c r="J17" s="1341"/>
      <c r="K17" s="1342"/>
    </row>
    <row r="18" spans="2:22" s="19" customFormat="1" ht="12.75" customHeight="1" x14ac:dyDescent="0.2">
      <c r="B18" s="1337" t="s">
        <v>1210</v>
      </c>
      <c r="C18" s="1338"/>
      <c r="D18" s="1338"/>
      <c r="E18" s="390" t="s">
        <v>972</v>
      </c>
      <c r="F18" s="397">
        <v>18</v>
      </c>
      <c r="G18" s="1341"/>
      <c r="H18" s="1341"/>
      <c r="I18" s="1341"/>
      <c r="J18" s="1341"/>
      <c r="K18" s="1342"/>
      <c r="N18" s="1334" t="s">
        <v>728</v>
      </c>
      <c r="O18" s="1334"/>
      <c r="P18" s="1334"/>
      <c r="Q18" s="1334"/>
      <c r="R18" s="1334"/>
      <c r="S18" s="1334"/>
      <c r="T18" s="1334"/>
      <c r="U18" s="1334"/>
      <c r="V18" s="1334"/>
    </row>
    <row r="19" spans="2:22" s="19" customFormat="1" ht="12.75" customHeight="1" x14ac:dyDescent="0.2">
      <c r="B19" s="1337" t="s">
        <v>1211</v>
      </c>
      <c r="C19" s="1338"/>
      <c r="D19" s="1338"/>
      <c r="E19" s="390" t="s">
        <v>972</v>
      </c>
      <c r="F19" s="397">
        <v>6</v>
      </c>
      <c r="G19" s="1341"/>
      <c r="H19" s="1341"/>
      <c r="I19" s="1341"/>
      <c r="J19" s="1341"/>
      <c r="K19" s="1342"/>
      <c r="N19" s="375"/>
      <c r="O19" s="375"/>
      <c r="P19" s="375"/>
      <c r="Q19" s="375"/>
      <c r="R19" s="375"/>
      <c r="S19" s="375"/>
      <c r="T19" s="375"/>
      <c r="U19" s="375"/>
      <c r="V19" s="375"/>
    </row>
    <row r="20" spans="2:22" s="19" customFormat="1" ht="12.75" customHeight="1" x14ac:dyDescent="0.2">
      <c r="B20" s="1354" t="s">
        <v>1212</v>
      </c>
      <c r="C20" s="1355"/>
      <c r="D20" s="1355"/>
      <c r="E20" s="392" t="s">
        <v>972</v>
      </c>
      <c r="F20" s="398">
        <v>24</v>
      </c>
      <c r="G20" s="1347" t="s">
        <v>1214</v>
      </c>
      <c r="H20" s="1347"/>
      <c r="I20" s="1347"/>
      <c r="J20" s="1347"/>
      <c r="K20" s="1348"/>
    </row>
    <row r="21" spans="2:22" s="19" customFormat="1" ht="12.75" customHeight="1" x14ac:dyDescent="0.2">
      <c r="B21" s="376"/>
      <c r="C21" s="376"/>
      <c r="D21" s="377"/>
      <c r="E21" s="386"/>
      <c r="F21" s="386"/>
      <c r="G21" s="384"/>
      <c r="H21" s="384"/>
      <c r="I21" s="384"/>
      <c r="J21" s="383"/>
      <c r="K21" s="385"/>
      <c r="N21" s="375"/>
      <c r="O21" s="375"/>
      <c r="P21" s="375"/>
      <c r="Q21" s="375"/>
      <c r="R21" s="375"/>
      <c r="S21" s="375"/>
      <c r="T21" s="375"/>
      <c r="U21" s="375"/>
      <c r="V21" s="375"/>
    </row>
    <row r="22" spans="2:22" s="19" customFormat="1" ht="12.75" customHeight="1" thickBot="1" x14ac:dyDescent="0.25">
      <c r="B22" s="1329" t="s">
        <v>729</v>
      </c>
      <c r="C22" s="1329"/>
      <c r="D22" s="1329"/>
      <c r="E22" s="53"/>
      <c r="F22" s="53"/>
      <c r="G22" s="358"/>
      <c r="H22" s="358"/>
      <c r="I22" s="358"/>
      <c r="J22" s="358"/>
      <c r="K22" s="358"/>
    </row>
    <row r="23" spans="2:22" s="19" customFormat="1" ht="12.75" customHeight="1" thickBot="1" x14ac:dyDescent="0.25">
      <c r="B23" s="1330"/>
      <c r="C23" s="1331"/>
      <c r="D23" s="1331"/>
      <c r="E23" s="1112" t="s">
        <v>706</v>
      </c>
      <c r="F23" s="1112" t="s">
        <v>1209</v>
      </c>
      <c r="G23" s="1332" t="s">
        <v>1215</v>
      </c>
      <c r="H23" s="1332"/>
      <c r="I23" s="1332"/>
      <c r="J23" s="1332"/>
      <c r="K23" s="1333"/>
    </row>
    <row r="24" spans="2:22" s="19" customFormat="1" ht="12.75" customHeight="1" x14ac:dyDescent="0.2">
      <c r="B24" s="1352" t="s">
        <v>732</v>
      </c>
      <c r="C24" s="1353"/>
      <c r="D24" s="1353"/>
      <c r="E24" s="393"/>
      <c r="F24" s="393"/>
      <c r="G24" s="1361"/>
      <c r="H24" s="1361"/>
      <c r="I24" s="1361"/>
      <c r="J24" s="1361"/>
      <c r="K24" s="1362"/>
      <c r="N24" s="19" t="s">
        <v>731</v>
      </c>
    </row>
    <row r="25" spans="2:22" s="19" customFormat="1" ht="12.75" customHeight="1" x14ac:dyDescent="0.2">
      <c r="B25" s="1339" t="s">
        <v>730</v>
      </c>
      <c r="C25" s="1340"/>
      <c r="D25" s="1340"/>
      <c r="E25" s="394"/>
      <c r="F25" s="394"/>
      <c r="G25" s="1345"/>
      <c r="H25" s="1345"/>
      <c r="I25" s="1345"/>
      <c r="J25" s="1345"/>
      <c r="K25" s="1346"/>
      <c r="N25" s="19" t="s">
        <v>681</v>
      </c>
    </row>
    <row r="26" spans="2:22" s="19" customFormat="1" ht="12.75" customHeight="1" x14ac:dyDescent="0.2">
      <c r="B26" s="1337" t="s">
        <v>1210</v>
      </c>
      <c r="C26" s="1338"/>
      <c r="D26" s="1338"/>
      <c r="E26" s="390" t="s">
        <v>972</v>
      </c>
      <c r="F26" s="394">
        <v>6</v>
      </c>
      <c r="G26" s="1349" t="s">
        <v>731</v>
      </c>
      <c r="H26" s="1350"/>
      <c r="I26" s="1350"/>
      <c r="J26" s="1350"/>
      <c r="K26" s="1351"/>
    </row>
    <row r="27" spans="2:22" s="19" customFormat="1" ht="12.75" customHeight="1" x14ac:dyDescent="0.2">
      <c r="B27" s="1337" t="s">
        <v>1212</v>
      </c>
      <c r="C27" s="1338"/>
      <c r="D27" s="1338"/>
      <c r="E27" s="390" t="s">
        <v>972</v>
      </c>
      <c r="F27" s="397">
        <v>6</v>
      </c>
      <c r="G27" s="1349" t="s">
        <v>681</v>
      </c>
      <c r="H27" s="1350"/>
      <c r="I27" s="1350"/>
      <c r="J27" s="1350"/>
      <c r="K27" s="1351"/>
    </row>
    <row r="28" spans="2:22" s="19" customFormat="1" ht="12.75" customHeight="1" x14ac:dyDescent="0.2">
      <c r="B28" s="1335" t="s">
        <v>733</v>
      </c>
      <c r="C28" s="1336"/>
      <c r="D28" s="1336"/>
      <c r="E28" s="394"/>
      <c r="F28" s="394"/>
      <c r="G28" s="1345"/>
      <c r="H28" s="1345"/>
      <c r="I28" s="1345"/>
      <c r="J28" s="1345"/>
      <c r="K28" s="1346"/>
      <c r="N28" s="19" t="s">
        <v>731</v>
      </c>
    </row>
    <row r="29" spans="2:22" s="19" customFormat="1" ht="12.75" customHeight="1" x14ac:dyDescent="0.2">
      <c r="B29" s="1337" t="s">
        <v>1210</v>
      </c>
      <c r="C29" s="1338"/>
      <c r="D29" s="1338"/>
      <c r="E29" s="390" t="s">
        <v>972</v>
      </c>
      <c r="F29" s="397">
        <v>40</v>
      </c>
      <c r="G29" s="1349" t="s">
        <v>731</v>
      </c>
      <c r="H29" s="1350"/>
      <c r="I29" s="1350"/>
      <c r="J29" s="1350"/>
      <c r="K29" s="1351"/>
      <c r="N29" s="19" t="s">
        <v>681</v>
      </c>
      <c r="O29" s="379"/>
    </row>
    <row r="30" spans="2:22" s="19" customFormat="1" ht="12.75" customHeight="1" x14ac:dyDescent="0.2">
      <c r="B30" s="1337" t="s">
        <v>1212</v>
      </c>
      <c r="C30" s="1338"/>
      <c r="D30" s="1338"/>
      <c r="E30" s="390" t="s">
        <v>972</v>
      </c>
      <c r="F30" s="394">
        <v>40</v>
      </c>
      <c r="G30" s="1349" t="s">
        <v>681</v>
      </c>
      <c r="H30" s="1350"/>
      <c r="I30" s="1350"/>
      <c r="J30" s="1350"/>
      <c r="K30" s="1351"/>
      <c r="O30" s="379"/>
    </row>
    <row r="31" spans="2:22" s="19" customFormat="1" ht="12.75" customHeight="1" x14ac:dyDescent="0.2">
      <c r="B31" s="1366"/>
      <c r="C31" s="1367"/>
      <c r="D31" s="1368"/>
      <c r="E31" s="394"/>
      <c r="F31" s="394"/>
      <c r="G31" s="1345"/>
      <c r="H31" s="1345"/>
      <c r="I31" s="1345"/>
      <c r="J31" s="1345"/>
      <c r="K31" s="1346"/>
    </row>
    <row r="32" spans="2:22" s="19" customFormat="1" ht="12.75" customHeight="1" x14ac:dyDescent="0.2">
      <c r="B32" s="1339" t="s">
        <v>734</v>
      </c>
      <c r="C32" s="1340"/>
      <c r="D32" s="1340"/>
      <c r="E32" s="394"/>
      <c r="F32" s="394"/>
      <c r="G32" s="1345"/>
      <c r="H32" s="1345"/>
      <c r="I32" s="1345"/>
      <c r="J32" s="1345"/>
      <c r="K32" s="1346"/>
    </row>
    <row r="33" spans="2:14" s="19" customFormat="1" ht="12.75" customHeight="1" x14ac:dyDescent="0.2">
      <c r="B33" s="1339" t="s">
        <v>735</v>
      </c>
      <c r="C33" s="1340"/>
      <c r="D33" s="1340"/>
      <c r="E33" s="394"/>
      <c r="F33" s="394"/>
      <c r="G33" s="1345"/>
      <c r="H33" s="1345"/>
      <c r="I33" s="1345"/>
      <c r="J33" s="1345"/>
      <c r="K33" s="1346"/>
      <c r="N33" s="19" t="s">
        <v>737</v>
      </c>
    </row>
    <row r="34" spans="2:14" s="19" customFormat="1" ht="12.75" customHeight="1" x14ac:dyDescent="0.2">
      <c r="B34" s="1337" t="s">
        <v>1210</v>
      </c>
      <c r="C34" s="1338"/>
      <c r="D34" s="1338"/>
      <c r="E34" s="390" t="s">
        <v>972</v>
      </c>
      <c r="F34" s="394">
        <v>2</v>
      </c>
      <c r="G34" s="1341"/>
      <c r="H34" s="1341"/>
      <c r="I34" s="1341"/>
      <c r="J34" s="1341"/>
      <c r="K34" s="1342"/>
    </row>
    <row r="35" spans="2:14" s="19" customFormat="1" ht="12.75" customHeight="1" x14ac:dyDescent="0.2">
      <c r="B35" s="1337" t="s">
        <v>1212</v>
      </c>
      <c r="C35" s="1338"/>
      <c r="D35" s="1338"/>
      <c r="E35" s="390" t="s">
        <v>972</v>
      </c>
      <c r="F35" s="394">
        <v>2</v>
      </c>
      <c r="G35" s="1341" t="s">
        <v>737</v>
      </c>
      <c r="H35" s="1341"/>
      <c r="I35" s="1341"/>
      <c r="J35" s="1341"/>
      <c r="K35" s="1342"/>
    </row>
    <row r="36" spans="2:14" s="19" customFormat="1" ht="12.75" customHeight="1" x14ac:dyDescent="0.2">
      <c r="B36" s="1369"/>
      <c r="C36" s="1350"/>
      <c r="D36" s="1370"/>
      <c r="E36" s="394"/>
      <c r="F36" s="394"/>
      <c r="G36" s="1345"/>
      <c r="H36" s="1345"/>
      <c r="I36" s="1345"/>
      <c r="J36" s="1345"/>
      <c r="K36" s="1346"/>
    </row>
    <row r="37" spans="2:14" s="19" customFormat="1" ht="12.75" customHeight="1" x14ac:dyDescent="0.2">
      <c r="B37" s="1339" t="s">
        <v>736</v>
      </c>
      <c r="C37" s="1340"/>
      <c r="D37" s="1340"/>
      <c r="E37" s="394"/>
      <c r="F37" s="394"/>
      <c r="G37" s="1345"/>
      <c r="H37" s="1345"/>
      <c r="I37" s="1345"/>
      <c r="J37" s="1345"/>
      <c r="K37" s="1346"/>
      <c r="N37" s="19" t="s">
        <v>681</v>
      </c>
    </row>
    <row r="38" spans="2:14" s="19" customFormat="1" ht="12.75" customHeight="1" x14ac:dyDescent="0.2">
      <c r="B38" s="1337" t="s">
        <v>1210</v>
      </c>
      <c r="C38" s="1338"/>
      <c r="D38" s="1338"/>
      <c r="E38" s="390" t="s">
        <v>972</v>
      </c>
      <c r="F38" s="394">
        <v>10</v>
      </c>
      <c r="G38" s="1341"/>
      <c r="H38" s="1341"/>
      <c r="I38" s="1341"/>
      <c r="J38" s="1341"/>
      <c r="K38" s="1342"/>
    </row>
    <row r="39" spans="2:14" s="19" customFormat="1" ht="12.75" customHeight="1" x14ac:dyDescent="0.2">
      <c r="B39" s="1354" t="s">
        <v>1212</v>
      </c>
      <c r="C39" s="1355"/>
      <c r="D39" s="1355"/>
      <c r="E39" s="392" t="s">
        <v>972</v>
      </c>
      <c r="F39" s="399">
        <v>10</v>
      </c>
      <c r="G39" s="1347" t="s">
        <v>681</v>
      </c>
      <c r="H39" s="1347"/>
      <c r="I39" s="1347"/>
      <c r="J39" s="1347"/>
      <c r="K39" s="1348"/>
    </row>
    <row r="40" spans="2:14" s="19" customFormat="1" ht="12.75" customHeight="1" x14ac:dyDescent="0.2">
      <c r="B40" s="21"/>
      <c r="E40" s="21"/>
      <c r="F40" s="21"/>
      <c r="G40" s="22"/>
      <c r="H40" s="22"/>
      <c r="I40" s="22"/>
      <c r="J40" s="22"/>
      <c r="K40" s="22"/>
    </row>
    <row r="41" spans="2:14" s="19" customFormat="1" ht="12.75" customHeight="1" x14ac:dyDescent="0.2">
      <c r="B41" s="1329" t="s">
        <v>738</v>
      </c>
      <c r="C41" s="1329"/>
      <c r="D41" s="1329"/>
      <c r="E41" s="53"/>
      <c r="F41" s="53"/>
      <c r="G41" s="358"/>
      <c r="H41" s="358"/>
      <c r="I41" s="358"/>
      <c r="J41" s="358"/>
      <c r="K41" s="358"/>
    </row>
    <row r="42" spans="2:14" s="19" customFormat="1" ht="12.75" customHeight="1" x14ac:dyDescent="0.2">
      <c r="B42" s="1352" t="s">
        <v>739</v>
      </c>
      <c r="C42" s="1353"/>
      <c r="D42" s="1353"/>
      <c r="E42" s="393"/>
      <c r="F42" s="393"/>
      <c r="G42" s="1361"/>
      <c r="H42" s="1361"/>
      <c r="I42" s="1361"/>
      <c r="J42" s="1361"/>
      <c r="K42" s="1362"/>
      <c r="N42" s="202" t="s">
        <v>680</v>
      </c>
    </row>
    <row r="43" spans="2:14" s="19" customFormat="1" ht="12.75" customHeight="1" x14ac:dyDescent="0.2">
      <c r="B43" s="1337" t="s">
        <v>1210</v>
      </c>
      <c r="C43" s="1338"/>
      <c r="D43" s="1338"/>
      <c r="E43" s="390" t="s">
        <v>972</v>
      </c>
      <c r="F43" s="394">
        <v>30</v>
      </c>
      <c r="G43" s="1341"/>
      <c r="H43" s="1341"/>
      <c r="I43" s="1341"/>
      <c r="J43" s="1341"/>
      <c r="K43" s="1342"/>
      <c r="N43" s="19" t="s">
        <v>683</v>
      </c>
    </row>
    <row r="44" spans="2:14" s="19" customFormat="1" ht="12.75" customHeight="1" x14ac:dyDescent="0.2">
      <c r="B44" s="1354" t="s">
        <v>1212</v>
      </c>
      <c r="C44" s="1355"/>
      <c r="D44" s="1355"/>
      <c r="E44" s="392" t="s">
        <v>972</v>
      </c>
      <c r="F44" s="399">
        <v>30</v>
      </c>
      <c r="G44" s="1347" t="s">
        <v>1213</v>
      </c>
      <c r="H44" s="1347"/>
      <c r="I44" s="1347"/>
      <c r="J44" s="1347"/>
      <c r="K44" s="1348"/>
    </row>
    <row r="45" spans="2:14" s="19" customFormat="1" ht="12.75" customHeight="1" x14ac:dyDescent="0.2">
      <c r="B45" s="21"/>
      <c r="E45" s="21"/>
      <c r="G45" s="22"/>
      <c r="H45" s="22"/>
      <c r="I45" s="22"/>
      <c r="J45" s="22"/>
      <c r="K45" s="22"/>
    </row>
    <row r="46" spans="2:14" s="19" customFormat="1" ht="12.75" customHeight="1" x14ac:dyDescent="0.2">
      <c r="B46" s="24" t="s">
        <v>740</v>
      </c>
      <c r="C46" s="25"/>
      <c r="D46" s="25"/>
      <c r="E46" s="53"/>
      <c r="F46" s="25"/>
      <c r="G46" s="358"/>
      <c r="H46" s="358"/>
      <c r="I46" s="358"/>
      <c r="J46" s="358"/>
      <c r="K46" s="358"/>
    </row>
    <row r="47" spans="2:14" s="19" customFormat="1" ht="12.75" customHeight="1" x14ac:dyDescent="0.2">
      <c r="B47" s="1371"/>
      <c r="C47" s="1372"/>
      <c r="D47" s="1373"/>
      <c r="E47" s="1374" t="s">
        <v>741</v>
      </c>
      <c r="F47" s="1375"/>
      <c r="G47" s="1375"/>
      <c r="H47" s="1375"/>
      <c r="I47" s="1375"/>
      <c r="J47" s="1375"/>
      <c r="K47" s="1376"/>
      <c r="N47" s="19" t="s">
        <v>741</v>
      </c>
    </row>
    <row r="48" spans="2:14" s="19" customFormat="1" ht="12.75" customHeight="1" x14ac:dyDescent="0.2">
      <c r="B48" s="1380"/>
      <c r="C48" s="1381"/>
      <c r="D48" s="1382"/>
      <c r="E48" s="1349" t="s">
        <v>742</v>
      </c>
      <c r="F48" s="1350"/>
      <c r="G48" s="1350"/>
      <c r="H48" s="1350"/>
      <c r="I48" s="1350"/>
      <c r="J48" s="1350"/>
      <c r="K48" s="1351"/>
      <c r="N48" s="19" t="s">
        <v>742</v>
      </c>
    </row>
    <row r="49" spans="1:32" s="19" customFormat="1" ht="12.75" customHeight="1" x14ac:dyDescent="0.2">
      <c r="B49" s="1377"/>
      <c r="C49" s="1378"/>
      <c r="D49" s="1379"/>
      <c r="E49" s="1363" t="s">
        <v>745</v>
      </c>
      <c r="F49" s="1364"/>
      <c r="G49" s="1364"/>
      <c r="H49" s="1364"/>
      <c r="I49" s="1364"/>
      <c r="J49" s="1364"/>
      <c r="K49" s="1365"/>
      <c r="N49" s="19" t="s">
        <v>745</v>
      </c>
    </row>
    <row r="50" spans="1:32" ht="12.75" customHeight="1" x14ac:dyDescent="0.2">
      <c r="A50" s="20"/>
      <c r="B50"/>
      <c r="C50"/>
      <c r="D50"/>
      <c r="E50"/>
      <c r="F50"/>
      <c r="G50"/>
      <c r="H50"/>
      <c r="I50"/>
      <c r="J50"/>
      <c r="K50"/>
      <c r="L50" s="19"/>
      <c r="M50" s="19"/>
      <c r="N50" s="19"/>
      <c r="O50" s="19"/>
      <c r="P50" s="19"/>
      <c r="Q50" s="20"/>
      <c r="R50" s="20"/>
      <c r="S50" s="20"/>
      <c r="T50" s="20"/>
      <c r="U50" s="20"/>
    </row>
    <row r="51" spans="1:32" ht="12.75" customHeight="1" x14ac:dyDescent="0.2">
      <c r="A51" s="20"/>
      <c r="B51" s="22"/>
      <c r="C51" s="23"/>
      <c r="D51" s="24"/>
      <c r="E51" s="24"/>
      <c r="F51" s="24"/>
      <c r="G51" s="25"/>
      <c r="H51" s="24"/>
      <c r="I51" s="24"/>
      <c r="J51" s="24"/>
      <c r="K51" s="25"/>
      <c r="L51" s="25"/>
      <c r="M51" s="25"/>
      <c r="N51" s="20"/>
      <c r="O51" s="20"/>
      <c r="P51"/>
      <c r="Q51"/>
      <c r="R51"/>
      <c r="S51"/>
      <c r="T51"/>
      <c r="U51"/>
    </row>
    <row r="52" spans="1:32" s="308" customFormat="1" ht="12.75" customHeight="1" x14ac:dyDescent="0.2">
      <c r="A52" s="137"/>
      <c r="B52" s="137"/>
      <c r="C52" s="137"/>
      <c r="D52" s="137"/>
      <c r="E52" s="137"/>
      <c r="F52" s="137"/>
      <c r="G52" s="137"/>
      <c r="H52" s="137"/>
      <c r="I52" s="137"/>
      <c r="J52" s="137"/>
      <c r="K52" s="137"/>
      <c r="L52" s="137"/>
      <c r="M52" s="137"/>
      <c r="N52" s="256"/>
      <c r="O52" s="180"/>
      <c r="P52" s="475" t="s">
        <v>778</v>
      </c>
      <c r="Q52" s="475" t="s">
        <v>779</v>
      </c>
      <c r="R52" s="475" t="s">
        <v>108</v>
      </c>
      <c r="S52" s="475" t="s">
        <v>1134</v>
      </c>
      <c r="T52" s="475" t="s">
        <v>780</v>
      </c>
      <c r="U52" s="257"/>
      <c r="V52" s="257"/>
      <c r="W52" s="258"/>
      <c r="X52" s="258"/>
      <c r="Y52" s="137"/>
      <c r="Z52" s="137"/>
      <c r="AA52" s="137"/>
      <c r="AB52" s="137"/>
      <c r="AC52" s="137"/>
      <c r="AD52" s="137"/>
      <c r="AE52" s="137"/>
      <c r="AF52" s="137"/>
    </row>
    <row r="53" spans="1:32" s="308" customFormat="1" ht="12.75" customHeight="1" x14ac:dyDescent="0.2">
      <c r="A53" s="137"/>
      <c r="B53" s="137"/>
      <c r="C53" s="137"/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N53" s="256"/>
      <c r="O53" s="180"/>
      <c r="P53" s="476" t="e">
        <f>#REF!</f>
        <v>#REF!</v>
      </c>
      <c r="Q53" s="476" t="e">
        <f>#REF!</f>
        <v>#REF!</v>
      </c>
      <c r="R53" s="477" t="e">
        <f>#REF!</f>
        <v>#REF!</v>
      </c>
      <c r="S53" s="477" t="e">
        <f>#REF!</f>
        <v>#REF!</v>
      </c>
      <c r="T53" s="476" t="e">
        <f>#REF!</f>
        <v>#REF!</v>
      </c>
      <c r="U53" s="257"/>
      <c r="V53" s="257"/>
      <c r="W53" s="258"/>
      <c r="X53" s="258"/>
      <c r="Y53" s="137"/>
      <c r="Z53" s="137"/>
      <c r="AA53" s="137"/>
      <c r="AB53" s="137"/>
      <c r="AC53" s="137"/>
      <c r="AD53" s="137"/>
      <c r="AE53" s="137"/>
      <c r="AF53" s="137"/>
    </row>
    <row r="54" spans="1:32" s="308" customFormat="1" ht="12.75" customHeight="1" x14ac:dyDescent="0.2">
      <c r="A54" s="137"/>
      <c r="B54" s="137"/>
      <c r="C54" s="137"/>
      <c r="D54" s="137"/>
      <c r="E54" s="137"/>
      <c r="F54" s="137"/>
      <c r="G54" s="137"/>
      <c r="H54" s="137"/>
      <c r="I54" s="137"/>
      <c r="J54" s="137"/>
      <c r="K54" s="137"/>
      <c r="L54" s="137"/>
      <c r="M54" s="137"/>
      <c r="N54" s="256"/>
      <c r="O54" s="478" t="s">
        <v>1491</v>
      </c>
      <c r="P54" s="479" t="e">
        <f>#REF!</f>
        <v>#REF!</v>
      </c>
      <c r="Q54" s="479" t="e">
        <f>#REF!</f>
        <v>#REF!</v>
      </c>
      <c r="R54" s="480" t="e">
        <f>#REF!</f>
        <v>#REF!</v>
      </c>
      <c r="S54" s="480" t="e">
        <f>#REF!</f>
        <v>#REF!</v>
      </c>
      <c r="T54" s="479" t="e">
        <f>#REF!</f>
        <v>#REF!</v>
      </c>
      <c r="U54" s="481" t="e">
        <f>#REF!</f>
        <v>#REF!</v>
      </c>
      <c r="V54" s="481" t="e">
        <f>#REF!</f>
        <v>#REF!</v>
      </c>
      <c r="W54" s="481" t="e">
        <f>#REF!</f>
        <v>#REF!</v>
      </c>
      <c r="X54" s="555" t="e">
        <f>#REF!</f>
        <v>#REF!</v>
      </c>
      <c r="Y54" s="555" t="e">
        <f>#REF!</f>
        <v>#REF!</v>
      </c>
      <c r="Z54" s="555" t="e">
        <f>#REF!</f>
        <v>#REF!</v>
      </c>
      <c r="AA54" s="555" t="e">
        <f>#REF!</f>
        <v>#REF!</v>
      </c>
      <c r="AB54" s="555" t="e">
        <f>#REF!</f>
        <v>#REF!</v>
      </c>
      <c r="AC54" s="555" t="e">
        <f>#REF!</f>
        <v>#REF!</v>
      </c>
      <c r="AD54" s="481" t="e">
        <f>#REF!</f>
        <v>#REF!</v>
      </c>
      <c r="AE54" s="481" t="e">
        <f>#REF!</f>
        <v>#REF!</v>
      </c>
      <c r="AF54" s="481" t="e">
        <f>SUM(P54:AE54)</f>
        <v>#REF!</v>
      </c>
    </row>
    <row r="55" spans="1:32" s="19" customFormat="1" ht="12.75" customHeight="1" x14ac:dyDescent="0.2">
      <c r="B55" s="21"/>
    </row>
    <row r="98" spans="2:24" s="19" customFormat="1" ht="12.75" customHeight="1" x14ac:dyDescent="0.2">
      <c r="B98" s="21"/>
      <c r="G98" s="22"/>
      <c r="H98" s="22"/>
      <c r="I98" s="22"/>
      <c r="J98" s="22"/>
      <c r="K98" s="22"/>
    </row>
    <row r="99" spans="2:24" s="19" customFormat="1" ht="12.75" customHeight="1" x14ac:dyDescent="0.2">
      <c r="B99" s="21"/>
      <c r="G99" s="22"/>
      <c r="H99" s="22"/>
      <c r="I99" s="22"/>
      <c r="J99" s="22"/>
      <c r="K99" s="22"/>
    </row>
    <row r="100" spans="2:24" s="19" customFormat="1" ht="12.75" customHeight="1" x14ac:dyDescent="0.2">
      <c r="B100" s="21"/>
    </row>
    <row r="101" spans="2:24" s="19" customFormat="1" ht="12.75" customHeight="1" x14ac:dyDescent="0.2">
      <c r="B101" s="21"/>
    </row>
    <row r="102" spans="2:24" s="19" customFormat="1" ht="12.75" customHeight="1" x14ac:dyDescent="0.2">
      <c r="B102" s="21"/>
    </row>
    <row r="103" spans="2:24" s="19" customFormat="1" ht="12.75" customHeight="1" x14ac:dyDescent="0.2">
      <c r="B103" s="21"/>
    </row>
    <row r="104" spans="2:24" s="19" customFormat="1" ht="12.75" customHeight="1" x14ac:dyDescent="0.2">
      <c r="B104" s="21"/>
    </row>
    <row r="105" spans="2:24" s="19" customFormat="1" ht="12.75" customHeight="1" thickBot="1" x14ac:dyDescent="0.25">
      <c r="B105" s="21"/>
    </row>
    <row r="106" spans="2:24" s="19" customFormat="1" ht="12.75" customHeight="1" thickTop="1" thickBot="1" x14ac:dyDescent="0.3">
      <c r="B106" s="21"/>
      <c r="N106" s="380" t="s">
        <v>684</v>
      </c>
      <c r="O106" s="381" t="s">
        <v>685</v>
      </c>
      <c r="P106" s="381" t="s">
        <v>686</v>
      </c>
      <c r="Q106" s="381" t="s">
        <v>687</v>
      </c>
      <c r="R106" s="381" t="s">
        <v>688</v>
      </c>
      <c r="S106" s="381" t="s">
        <v>689</v>
      </c>
      <c r="T106" s="381" t="s">
        <v>690</v>
      </c>
      <c r="U106" s="381" t="s">
        <v>691</v>
      </c>
      <c r="V106" s="381" t="s">
        <v>692</v>
      </c>
      <c r="W106" s="381" t="s">
        <v>693</v>
      </c>
      <c r="X106" s="382" t="s">
        <v>694</v>
      </c>
    </row>
    <row r="107" spans="2:24" s="19" customFormat="1" ht="12.75" customHeight="1" x14ac:dyDescent="0.2">
      <c r="B107" s="21"/>
    </row>
    <row r="108" spans="2:24" s="19" customFormat="1" ht="12.75" customHeight="1" x14ac:dyDescent="0.2">
      <c r="B108" s="21"/>
    </row>
    <row r="109" spans="2:24" s="19" customFormat="1" ht="12.75" customHeight="1" x14ac:dyDescent="0.2">
      <c r="B109" s="21"/>
    </row>
    <row r="110" spans="2:24" s="19" customFormat="1" ht="12.75" customHeight="1" x14ac:dyDescent="0.2">
      <c r="B110" s="21"/>
    </row>
    <row r="111" spans="2:24" s="2" customFormat="1" ht="12.75" customHeight="1" x14ac:dyDescent="0.15">
      <c r="B111" s="4"/>
    </row>
    <row r="112" spans="2:24" s="2" customFormat="1" ht="12.75" customHeight="1" x14ac:dyDescent="0.15">
      <c r="B112" s="4"/>
    </row>
    <row r="113" spans="2:2" s="2" customFormat="1" ht="12.75" customHeight="1" x14ac:dyDescent="0.15">
      <c r="B113" s="4"/>
    </row>
    <row r="114" spans="2:2" s="2" customFormat="1" ht="12.75" customHeight="1" x14ac:dyDescent="0.15">
      <c r="B114" s="4"/>
    </row>
    <row r="115" spans="2:2" s="2" customFormat="1" ht="12.75" customHeight="1" x14ac:dyDescent="0.15">
      <c r="B115" s="4"/>
    </row>
    <row r="116" spans="2:2" s="2" customFormat="1" ht="12.75" customHeight="1" x14ac:dyDescent="0.15">
      <c r="B116" s="4"/>
    </row>
    <row r="117" spans="2:2" s="2" customFormat="1" ht="12.75" customHeight="1" x14ac:dyDescent="0.15">
      <c r="B117" s="4"/>
    </row>
    <row r="118" spans="2:2" s="2" customFormat="1" ht="12.75" customHeight="1" x14ac:dyDescent="0.15">
      <c r="B118" s="4"/>
    </row>
    <row r="119" spans="2:2" s="2" customFormat="1" ht="12.75" customHeight="1" x14ac:dyDescent="0.15">
      <c r="B119" s="4"/>
    </row>
    <row r="120" spans="2:2" s="2" customFormat="1" ht="12.75" customHeight="1" x14ac:dyDescent="0.15">
      <c r="B120" s="4"/>
    </row>
    <row r="121" spans="2:2" s="2" customFormat="1" ht="12.75" customHeight="1" x14ac:dyDescent="0.15">
      <c r="B121" s="4"/>
    </row>
    <row r="122" spans="2:2" s="2" customFormat="1" ht="12.75" customHeight="1" x14ac:dyDescent="0.15">
      <c r="B122" s="4"/>
    </row>
    <row r="123" spans="2:2" s="2" customFormat="1" ht="12.75" customHeight="1" x14ac:dyDescent="0.15">
      <c r="B123" s="4"/>
    </row>
    <row r="124" spans="2:2" s="2" customFormat="1" ht="12.75" customHeight="1" x14ac:dyDescent="0.15">
      <c r="B124" s="4"/>
    </row>
    <row r="125" spans="2:2" s="2" customFormat="1" ht="12.75" customHeight="1" x14ac:dyDescent="0.15">
      <c r="B125" s="4"/>
    </row>
    <row r="126" spans="2:2" s="2" customFormat="1" ht="12.75" customHeight="1" x14ac:dyDescent="0.15">
      <c r="B126" s="4"/>
    </row>
    <row r="127" spans="2:2" s="2" customFormat="1" ht="12.75" customHeight="1" x14ac:dyDescent="0.15">
      <c r="B127" s="4"/>
    </row>
    <row r="128" spans="2:2" s="2" customFormat="1" ht="12.75" customHeight="1" x14ac:dyDescent="0.15">
      <c r="B128" s="4"/>
    </row>
    <row r="129" spans="2:2" s="2" customFormat="1" ht="12.75" customHeight="1" x14ac:dyDescent="0.15">
      <c r="B129" s="4"/>
    </row>
    <row r="130" spans="2:2" s="2" customFormat="1" ht="12.75" customHeight="1" x14ac:dyDescent="0.15">
      <c r="B130" s="4"/>
    </row>
    <row r="131" spans="2:2" s="2" customFormat="1" ht="12.75" customHeight="1" x14ac:dyDescent="0.15">
      <c r="B131" s="4"/>
    </row>
    <row r="132" spans="2:2" s="2" customFormat="1" ht="12.75" customHeight="1" x14ac:dyDescent="0.15">
      <c r="B132" s="4"/>
    </row>
    <row r="133" spans="2:2" s="2" customFormat="1" ht="12.75" customHeight="1" x14ac:dyDescent="0.15">
      <c r="B133" s="4"/>
    </row>
    <row r="134" spans="2:2" s="2" customFormat="1" ht="12.75" customHeight="1" x14ac:dyDescent="0.15">
      <c r="B134" s="4"/>
    </row>
    <row r="135" spans="2:2" s="2" customFormat="1" ht="12.75" customHeight="1" x14ac:dyDescent="0.15">
      <c r="B135" s="4"/>
    </row>
    <row r="136" spans="2:2" s="2" customFormat="1" ht="12.75" customHeight="1" x14ac:dyDescent="0.15">
      <c r="B136" s="4"/>
    </row>
    <row r="137" spans="2:2" s="2" customFormat="1" ht="12.75" customHeight="1" x14ac:dyDescent="0.15">
      <c r="B137" s="4"/>
    </row>
    <row r="138" spans="2:2" s="2" customFormat="1" ht="12.75" customHeight="1" x14ac:dyDescent="0.15">
      <c r="B138" s="4"/>
    </row>
    <row r="139" spans="2:2" s="2" customFormat="1" ht="12.75" customHeight="1" x14ac:dyDescent="0.15">
      <c r="B139" s="4"/>
    </row>
    <row r="140" spans="2:2" s="2" customFormat="1" ht="12.75" customHeight="1" x14ac:dyDescent="0.15">
      <c r="B140" s="4"/>
    </row>
    <row r="141" spans="2:2" s="2" customFormat="1" ht="12.75" customHeight="1" x14ac:dyDescent="0.15">
      <c r="B141" s="4"/>
    </row>
    <row r="142" spans="2:2" s="2" customFormat="1" ht="12.75" customHeight="1" x14ac:dyDescent="0.15">
      <c r="B142" s="4"/>
    </row>
    <row r="143" spans="2:2" s="2" customFormat="1" ht="12.75" customHeight="1" x14ac:dyDescent="0.15">
      <c r="B143" s="4"/>
    </row>
    <row r="144" spans="2:2" s="2" customFormat="1" ht="12.75" customHeight="1" x14ac:dyDescent="0.15">
      <c r="B144" s="4"/>
    </row>
    <row r="145" spans="2:2" s="2" customFormat="1" ht="12.75" customHeight="1" x14ac:dyDescent="0.15">
      <c r="B145" s="4"/>
    </row>
    <row r="146" spans="2:2" s="2" customFormat="1" ht="12.75" customHeight="1" x14ac:dyDescent="0.15">
      <c r="B146" s="4"/>
    </row>
    <row r="147" spans="2:2" s="2" customFormat="1" ht="12.75" customHeight="1" x14ac:dyDescent="0.15">
      <c r="B147" s="4"/>
    </row>
    <row r="148" spans="2:2" s="2" customFormat="1" ht="12.75" customHeight="1" x14ac:dyDescent="0.15">
      <c r="B148" s="4"/>
    </row>
    <row r="149" spans="2:2" s="2" customFormat="1" ht="12.75" customHeight="1" x14ac:dyDescent="0.15">
      <c r="B149" s="4"/>
    </row>
    <row r="150" spans="2:2" s="2" customFormat="1" ht="12.75" customHeight="1" x14ac:dyDescent="0.15">
      <c r="B150" s="4"/>
    </row>
    <row r="151" spans="2:2" s="2" customFormat="1" ht="12.75" customHeight="1" x14ac:dyDescent="0.15">
      <c r="B151" s="4"/>
    </row>
    <row r="152" spans="2:2" s="2" customFormat="1" ht="12.75" customHeight="1" x14ac:dyDescent="0.15">
      <c r="B152" s="4"/>
    </row>
    <row r="153" spans="2:2" s="2" customFormat="1" ht="12.75" customHeight="1" x14ac:dyDescent="0.15">
      <c r="B153" s="4"/>
    </row>
    <row r="154" spans="2:2" s="2" customFormat="1" ht="12.75" customHeight="1" x14ac:dyDescent="0.15">
      <c r="B154" s="4"/>
    </row>
    <row r="155" spans="2:2" s="2" customFormat="1" ht="12.75" customHeight="1" x14ac:dyDescent="0.15">
      <c r="B155" s="4"/>
    </row>
    <row r="156" spans="2:2" s="2" customFormat="1" ht="12.75" customHeight="1" x14ac:dyDescent="0.15">
      <c r="B156" s="4"/>
    </row>
    <row r="157" spans="2:2" s="2" customFormat="1" ht="12.75" customHeight="1" x14ac:dyDescent="0.15">
      <c r="B157" s="4"/>
    </row>
    <row r="158" spans="2:2" s="2" customFormat="1" ht="12.75" customHeight="1" x14ac:dyDescent="0.15">
      <c r="B158" s="4"/>
    </row>
    <row r="159" spans="2:2" s="2" customFormat="1" ht="12.75" customHeight="1" x14ac:dyDescent="0.15">
      <c r="B159" s="4"/>
    </row>
    <row r="160" spans="2:2" s="2" customFormat="1" ht="12.75" customHeight="1" x14ac:dyDescent="0.15">
      <c r="B160" s="4"/>
    </row>
    <row r="161" spans="2:2" s="2" customFormat="1" ht="12.75" customHeight="1" x14ac:dyDescent="0.15">
      <c r="B161" s="4"/>
    </row>
    <row r="162" spans="2:2" s="2" customFormat="1" ht="12.75" customHeight="1" x14ac:dyDescent="0.15">
      <c r="B162" s="4"/>
    </row>
    <row r="163" spans="2:2" s="2" customFormat="1" ht="12.75" customHeight="1" x14ac:dyDescent="0.15">
      <c r="B163" s="4"/>
    </row>
    <row r="164" spans="2:2" s="2" customFormat="1" ht="12.75" customHeight="1" x14ac:dyDescent="0.15">
      <c r="B164" s="4"/>
    </row>
    <row r="165" spans="2:2" s="2" customFormat="1" ht="12.75" customHeight="1" x14ac:dyDescent="0.15">
      <c r="B165" s="4"/>
    </row>
    <row r="166" spans="2:2" s="2" customFormat="1" ht="12.75" customHeight="1" x14ac:dyDescent="0.15">
      <c r="B166" s="4"/>
    </row>
    <row r="167" spans="2:2" s="2" customFormat="1" ht="12.75" customHeight="1" x14ac:dyDescent="0.15">
      <c r="B167" s="4"/>
    </row>
    <row r="168" spans="2:2" s="2" customFormat="1" ht="12.75" customHeight="1" x14ac:dyDescent="0.15">
      <c r="B168" s="4"/>
    </row>
    <row r="169" spans="2:2" s="2" customFormat="1" ht="12.75" customHeight="1" x14ac:dyDescent="0.15">
      <c r="B169" s="4"/>
    </row>
    <row r="170" spans="2:2" s="2" customFormat="1" ht="12.75" customHeight="1" x14ac:dyDescent="0.15">
      <c r="B170" s="4"/>
    </row>
    <row r="171" spans="2:2" s="2" customFormat="1" ht="12.75" customHeight="1" x14ac:dyDescent="0.15">
      <c r="B171" s="4"/>
    </row>
    <row r="172" spans="2:2" s="2" customFormat="1" ht="12.75" customHeight="1" x14ac:dyDescent="0.15">
      <c r="B172" s="4"/>
    </row>
    <row r="173" spans="2:2" s="2" customFormat="1" ht="12.75" customHeight="1" x14ac:dyDescent="0.15">
      <c r="B173" s="4"/>
    </row>
    <row r="174" spans="2:2" s="2" customFormat="1" ht="12.75" customHeight="1" x14ac:dyDescent="0.15">
      <c r="B174" s="4"/>
    </row>
    <row r="175" spans="2:2" s="2" customFormat="1" ht="12.75" customHeight="1" x14ac:dyDescent="0.15">
      <c r="B175" s="4"/>
    </row>
    <row r="176" spans="2:2" s="2" customFormat="1" ht="12.75" customHeight="1" x14ac:dyDescent="0.15">
      <c r="B176" s="4"/>
    </row>
    <row r="177" spans="2:2" s="2" customFormat="1" ht="12.75" customHeight="1" x14ac:dyDescent="0.15">
      <c r="B177" s="4"/>
    </row>
    <row r="178" spans="2:2" s="2" customFormat="1" ht="12.75" customHeight="1" x14ac:dyDescent="0.15">
      <c r="B178" s="4"/>
    </row>
    <row r="179" spans="2:2" s="2" customFormat="1" ht="12.75" customHeight="1" x14ac:dyDescent="0.15">
      <c r="B179" s="4"/>
    </row>
    <row r="180" spans="2:2" s="2" customFormat="1" ht="12.75" customHeight="1" x14ac:dyDescent="0.15">
      <c r="B180" s="4"/>
    </row>
    <row r="181" spans="2:2" s="2" customFormat="1" ht="12.75" customHeight="1" x14ac:dyDescent="0.15">
      <c r="B181" s="4"/>
    </row>
    <row r="182" spans="2:2" s="2" customFormat="1" ht="12.75" customHeight="1" x14ac:dyDescent="0.15">
      <c r="B182" s="4"/>
    </row>
    <row r="183" spans="2:2" s="2" customFormat="1" ht="12.75" customHeight="1" x14ac:dyDescent="0.15">
      <c r="B183" s="4"/>
    </row>
    <row r="184" spans="2:2" s="2" customFormat="1" ht="12.75" customHeight="1" x14ac:dyDescent="0.15">
      <c r="B184" s="4"/>
    </row>
    <row r="185" spans="2:2" s="2" customFormat="1" ht="12.75" customHeight="1" x14ac:dyDescent="0.15">
      <c r="B185" s="4"/>
    </row>
    <row r="186" spans="2:2" s="2" customFormat="1" ht="12.75" customHeight="1" x14ac:dyDescent="0.15">
      <c r="B186" s="4"/>
    </row>
    <row r="187" spans="2:2" s="2" customFormat="1" ht="12.75" customHeight="1" x14ac:dyDescent="0.15">
      <c r="B187" s="4"/>
    </row>
    <row r="188" spans="2:2" s="2" customFormat="1" ht="12.75" customHeight="1" x14ac:dyDescent="0.15">
      <c r="B188" s="4"/>
    </row>
    <row r="189" spans="2:2" s="2" customFormat="1" ht="12.75" customHeight="1" x14ac:dyDescent="0.15">
      <c r="B189" s="4"/>
    </row>
    <row r="190" spans="2:2" s="2" customFormat="1" ht="12.75" customHeight="1" x14ac:dyDescent="0.15">
      <c r="B190" s="4"/>
    </row>
    <row r="191" spans="2:2" s="2" customFormat="1" ht="12.75" customHeight="1" x14ac:dyDescent="0.15">
      <c r="B191" s="4"/>
    </row>
    <row r="192" spans="2:2" s="2" customFormat="1" ht="12.75" customHeight="1" x14ac:dyDescent="0.15">
      <c r="B192" s="4"/>
    </row>
    <row r="193" spans="2:2" s="2" customFormat="1" ht="12.75" customHeight="1" x14ac:dyDescent="0.15">
      <c r="B193" s="4"/>
    </row>
    <row r="194" spans="2:2" s="2" customFormat="1" ht="12.75" customHeight="1" x14ac:dyDescent="0.15">
      <c r="B194" s="4"/>
    </row>
    <row r="195" spans="2:2" s="2" customFormat="1" ht="12.75" customHeight="1" x14ac:dyDescent="0.15">
      <c r="B195" s="4"/>
    </row>
    <row r="196" spans="2:2" s="2" customFormat="1" ht="12.75" customHeight="1" x14ac:dyDescent="0.15">
      <c r="B196" s="4"/>
    </row>
    <row r="197" spans="2:2" s="2" customFormat="1" ht="12.75" customHeight="1" x14ac:dyDescent="0.15">
      <c r="B197" s="4"/>
    </row>
    <row r="198" spans="2:2" s="2" customFormat="1" ht="12.75" customHeight="1" x14ac:dyDescent="0.15">
      <c r="B198" s="4"/>
    </row>
    <row r="199" spans="2:2" s="2" customFormat="1" ht="12.75" customHeight="1" x14ac:dyDescent="0.15">
      <c r="B199" s="4"/>
    </row>
    <row r="200" spans="2:2" s="2" customFormat="1" ht="12.75" customHeight="1" x14ac:dyDescent="0.15">
      <c r="B200" s="4"/>
    </row>
    <row r="201" spans="2:2" s="2" customFormat="1" ht="12.75" customHeight="1" x14ac:dyDescent="0.15">
      <c r="B201" s="4"/>
    </row>
    <row r="202" spans="2:2" s="2" customFormat="1" ht="12.75" customHeight="1" x14ac:dyDescent="0.15">
      <c r="B202" s="4"/>
    </row>
    <row r="203" spans="2:2" s="2" customFormat="1" ht="12.75" customHeight="1" x14ac:dyDescent="0.15">
      <c r="B203" s="4"/>
    </row>
    <row r="204" spans="2:2" s="2" customFormat="1" ht="12.75" customHeight="1" x14ac:dyDescent="0.15">
      <c r="B204" s="4"/>
    </row>
    <row r="205" spans="2:2" s="2" customFormat="1" ht="12.75" customHeight="1" x14ac:dyDescent="0.15">
      <c r="B205" s="4"/>
    </row>
    <row r="206" spans="2:2" s="2" customFormat="1" ht="12.75" customHeight="1" x14ac:dyDescent="0.15">
      <c r="B206" s="4"/>
    </row>
    <row r="207" spans="2:2" s="2" customFormat="1" ht="12.75" customHeight="1" x14ac:dyDescent="0.15">
      <c r="B207" s="4"/>
    </row>
    <row r="208" spans="2:2" s="2" customFormat="1" ht="12.75" customHeight="1" x14ac:dyDescent="0.15">
      <c r="B208" s="4"/>
    </row>
    <row r="209" spans="2:2" s="2" customFormat="1" ht="12.75" customHeight="1" x14ac:dyDescent="0.15">
      <c r="B209" s="4"/>
    </row>
    <row r="210" spans="2:2" s="2" customFormat="1" ht="12.75" customHeight="1" x14ac:dyDescent="0.15">
      <c r="B210" s="4"/>
    </row>
  </sheetData>
  <mergeCells count="76">
    <mergeCell ref="E48:K48"/>
    <mergeCell ref="E49:K49"/>
    <mergeCell ref="B31:D31"/>
    <mergeCell ref="B36:D36"/>
    <mergeCell ref="G35:K35"/>
    <mergeCell ref="G38:K38"/>
    <mergeCell ref="G37:K37"/>
    <mergeCell ref="G36:K36"/>
    <mergeCell ref="G33:K33"/>
    <mergeCell ref="B47:D47"/>
    <mergeCell ref="E47:K47"/>
    <mergeCell ref="B43:D43"/>
    <mergeCell ref="B44:D44"/>
    <mergeCell ref="B42:D42"/>
    <mergeCell ref="B49:D49"/>
    <mergeCell ref="B48:D48"/>
    <mergeCell ref="G43:K43"/>
    <mergeCell ref="G44:K44"/>
    <mergeCell ref="G42:K42"/>
    <mergeCell ref="G30:K30"/>
    <mergeCell ref="G34:K34"/>
    <mergeCell ref="G39:K39"/>
    <mergeCell ref="B9:D9"/>
    <mergeCell ref="B11:D11"/>
    <mergeCell ref="G14:K14"/>
    <mergeCell ref="G13:K13"/>
    <mergeCell ref="G27:K27"/>
    <mergeCell ref="G25:K25"/>
    <mergeCell ref="G24:K24"/>
    <mergeCell ref="G15:K15"/>
    <mergeCell ref="B18:D18"/>
    <mergeCell ref="B19:D19"/>
    <mergeCell ref="G18:K18"/>
    <mergeCell ref="G19:K19"/>
    <mergeCell ref="B41:D41"/>
    <mergeCell ref="B33:D33"/>
    <mergeCell ref="B14:D14"/>
    <mergeCell ref="B15:D15"/>
    <mergeCell ref="B16:D16"/>
    <mergeCell ref="B17:D17"/>
    <mergeCell ref="B27:D27"/>
    <mergeCell ref="B26:D26"/>
    <mergeCell ref="B25:D25"/>
    <mergeCell ref="B22:D22"/>
    <mergeCell ref="B39:D39"/>
    <mergeCell ref="B34:D34"/>
    <mergeCell ref="B38:D38"/>
    <mergeCell ref="B37:D37"/>
    <mergeCell ref="B35:D35"/>
    <mergeCell ref="B32:D32"/>
    <mergeCell ref="B29:D29"/>
    <mergeCell ref="G32:K32"/>
    <mergeCell ref="G31:K31"/>
    <mergeCell ref="G20:K20"/>
    <mergeCell ref="G26:K26"/>
    <mergeCell ref="B30:D30"/>
    <mergeCell ref="B24:D24"/>
    <mergeCell ref="B20:D20"/>
    <mergeCell ref="G29:K29"/>
    <mergeCell ref="G28:K28"/>
    <mergeCell ref="B7:D7"/>
    <mergeCell ref="B23:D23"/>
    <mergeCell ref="G23:K23"/>
    <mergeCell ref="N18:V18"/>
    <mergeCell ref="B28:D28"/>
    <mergeCell ref="B12:D12"/>
    <mergeCell ref="B13:D13"/>
    <mergeCell ref="G10:K10"/>
    <mergeCell ref="G11:K11"/>
    <mergeCell ref="G12:K12"/>
    <mergeCell ref="G8:K8"/>
    <mergeCell ref="G9:K9"/>
    <mergeCell ref="G16:K16"/>
    <mergeCell ref="G17:K17"/>
    <mergeCell ref="B8:D8"/>
    <mergeCell ref="B10:D10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9"/>
  <sheetViews>
    <sheetView showGridLines="0" view="pageBreakPreview" zoomScale="90" zoomScaleNormal="100" zoomScaleSheetLayoutView="90" workbookViewId="0">
      <selection activeCell="F50" sqref="F50"/>
    </sheetView>
  </sheetViews>
  <sheetFormatPr defaultRowHeight="12.75" x14ac:dyDescent="0.2"/>
  <cols>
    <col min="1" max="1" width="1.7109375" style="1" customWidth="1"/>
    <col min="2" max="2" width="15.7109375" style="4" customWidth="1"/>
    <col min="3" max="3" width="40.7109375" style="2" customWidth="1"/>
    <col min="4" max="11" width="9.7109375" style="2" customWidth="1"/>
    <col min="12" max="12" width="1.140625" style="2" customWidth="1"/>
    <col min="13" max="15" width="9.7109375" style="2" customWidth="1"/>
    <col min="16" max="20" width="9.7109375" style="1" customWidth="1"/>
  </cols>
  <sheetData>
    <row r="1" spans="1:20" ht="15" customHeight="1" x14ac:dyDescent="0.2">
      <c r="A1" s="20"/>
      <c r="B1" s="18" t="s">
        <v>2205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20"/>
      <c r="N1" s="20"/>
      <c r="O1"/>
      <c r="P1"/>
      <c r="Q1"/>
      <c r="R1"/>
      <c r="S1"/>
      <c r="T1"/>
    </row>
    <row r="2" spans="1:20" x14ac:dyDescent="0.2">
      <c r="A2" s="20"/>
      <c r="B2" s="21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20"/>
      <c r="Q2" s="20"/>
      <c r="R2" s="20"/>
      <c r="S2" s="20"/>
      <c r="T2" s="20"/>
    </row>
    <row r="3" spans="1:20" x14ac:dyDescent="0.2">
      <c r="A3" s="20"/>
      <c r="B3" s="22" t="s">
        <v>563</v>
      </c>
      <c r="C3" s="23" t="s">
        <v>560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20"/>
      <c r="Q3" s="20"/>
      <c r="R3" s="20"/>
      <c r="S3" s="20"/>
      <c r="T3" s="20"/>
    </row>
    <row r="4" spans="1:20" x14ac:dyDescent="0.2">
      <c r="A4" s="20"/>
      <c r="B4" s="22" t="s">
        <v>562</v>
      </c>
      <c r="C4" s="23" t="s">
        <v>561</v>
      </c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20"/>
      <c r="Q4" s="20"/>
      <c r="R4" s="20"/>
      <c r="S4" s="20"/>
      <c r="T4" s="20"/>
    </row>
    <row r="5" spans="1:20" x14ac:dyDescent="0.2">
      <c r="A5" s="20"/>
      <c r="B5" s="22" t="s">
        <v>91</v>
      </c>
      <c r="C5" s="23" t="s">
        <v>1200</v>
      </c>
      <c r="D5" s="24"/>
      <c r="E5" s="24"/>
      <c r="F5" s="24"/>
      <c r="G5" s="25"/>
      <c r="H5"/>
      <c r="I5"/>
      <c r="J5"/>
      <c r="K5"/>
      <c r="L5" s="25"/>
      <c r="M5" s="19"/>
      <c r="N5" s="19"/>
      <c r="O5" s="19"/>
      <c r="P5" s="20"/>
      <c r="Q5" s="20"/>
      <c r="R5" s="20"/>
      <c r="S5" s="20"/>
      <c r="T5" s="20"/>
    </row>
    <row r="6" spans="1:20" ht="13.5" thickBot="1" x14ac:dyDescent="0.25">
      <c r="A6" s="19"/>
      <c r="B6" s="1383"/>
      <c r="C6" s="1383"/>
      <c r="D6" s="377"/>
      <c r="E6" s="377"/>
      <c r="F6" s="377"/>
      <c r="G6" s="377"/>
      <c r="H6" s="377"/>
      <c r="I6" s="377"/>
      <c r="J6" s="179"/>
      <c r="K6" s="378"/>
      <c r="L6" s="19"/>
      <c r="M6" s="19"/>
      <c r="N6" s="19"/>
      <c r="O6" s="19"/>
      <c r="P6" s="19"/>
      <c r="Q6" s="19"/>
      <c r="R6" s="19"/>
      <c r="S6" s="19"/>
      <c r="T6" s="19"/>
    </row>
    <row r="7" spans="1:20" s="1" customFormat="1" ht="23.25" thickBot="1" x14ac:dyDescent="0.25">
      <c r="A7" s="19"/>
      <c r="B7" s="1113"/>
      <c r="C7" s="1114"/>
      <c r="D7" s="1115" t="s">
        <v>706</v>
      </c>
      <c r="E7" s="1116" t="s">
        <v>302</v>
      </c>
      <c r="F7" s="1117"/>
      <c r="G7" s="1118"/>
      <c r="H7" s="1117"/>
      <c r="I7" s="1118"/>
      <c r="J7" s="1119"/>
      <c r="K7" s="1120"/>
      <c r="L7" s="19"/>
      <c r="M7" s="19"/>
      <c r="N7" s="19"/>
      <c r="O7" s="19"/>
      <c r="P7" s="19"/>
      <c r="Q7" s="19"/>
      <c r="R7" s="19"/>
      <c r="S7" s="19"/>
      <c r="T7" s="19"/>
    </row>
    <row r="8" spans="1:20" s="20" customFormat="1" ht="12.75" customHeight="1" x14ac:dyDescent="0.2">
      <c r="A8" s="19"/>
      <c r="B8" s="1128" t="s">
        <v>2471</v>
      </c>
      <c r="C8" s="1129"/>
      <c r="D8" s="1124"/>
      <c r="E8" s="1124"/>
      <c r="F8" s="1125"/>
      <c r="G8" s="1125"/>
      <c r="H8" s="1125"/>
      <c r="I8" s="1125"/>
      <c r="J8" s="1126"/>
      <c r="K8" s="1127"/>
      <c r="L8" s="19"/>
      <c r="M8" s="19"/>
      <c r="N8" s="19"/>
      <c r="O8" s="19"/>
      <c r="P8" s="19"/>
      <c r="Q8" s="19"/>
      <c r="R8" s="19"/>
      <c r="S8" s="19"/>
      <c r="T8" s="19"/>
    </row>
    <row r="9" spans="1:20" s="20" customFormat="1" ht="12.75" customHeight="1" x14ac:dyDescent="0.2">
      <c r="A9" s="19"/>
      <c r="B9" s="1012"/>
      <c r="C9" s="1013"/>
      <c r="D9" s="394"/>
      <c r="E9" s="1171"/>
      <c r="F9" s="412"/>
      <c r="G9" s="412"/>
      <c r="H9" s="391"/>
      <c r="I9" s="391"/>
      <c r="J9" s="413"/>
      <c r="K9" s="414"/>
      <c r="L9" s="19"/>
      <c r="M9" s="19"/>
      <c r="N9" s="19"/>
      <c r="O9" s="19"/>
      <c r="P9" s="19"/>
      <c r="Q9" s="19"/>
      <c r="R9" s="19"/>
      <c r="S9" s="19"/>
      <c r="T9" s="19"/>
    </row>
    <row r="10" spans="1:20" s="20" customFormat="1" ht="12.75" customHeight="1" x14ac:dyDescent="0.2">
      <c r="A10" s="19"/>
      <c r="B10" s="1012" t="s">
        <v>2139</v>
      </c>
      <c r="C10" s="1013"/>
      <c r="D10" s="394" t="s">
        <v>299</v>
      </c>
      <c r="E10" s="1171">
        <v>1</v>
      </c>
      <c r="F10" s="412"/>
      <c r="G10" s="412"/>
      <c r="H10" s="391"/>
      <c r="I10" s="391"/>
      <c r="J10" s="413"/>
      <c r="K10" s="414"/>
      <c r="L10" s="19"/>
      <c r="M10" s="19"/>
      <c r="N10" s="19"/>
      <c r="O10" s="19"/>
      <c r="P10" s="19"/>
      <c r="Q10" s="19"/>
      <c r="R10" s="19"/>
      <c r="S10" s="19"/>
      <c r="T10" s="19"/>
    </row>
    <row r="11" spans="1:20" s="20" customFormat="1" ht="12.75" customHeight="1" x14ac:dyDescent="0.2">
      <c r="A11" s="19"/>
      <c r="B11" s="1012"/>
      <c r="C11" s="1013"/>
      <c r="D11" s="394"/>
      <c r="E11" s="1171"/>
      <c r="F11" s="412"/>
      <c r="G11" s="412"/>
      <c r="H11" s="391"/>
      <c r="I11" s="391"/>
      <c r="J11" s="413"/>
      <c r="K11" s="414"/>
      <c r="L11" s="19"/>
      <c r="M11" s="19"/>
      <c r="N11" s="19"/>
      <c r="O11" s="19"/>
      <c r="P11" s="19"/>
      <c r="Q11" s="19"/>
      <c r="R11" s="19"/>
      <c r="S11" s="19"/>
      <c r="T11" s="19"/>
    </row>
    <row r="12" spans="1:20" s="20" customFormat="1" ht="12.75" customHeight="1" x14ac:dyDescent="0.2">
      <c r="A12" s="19"/>
      <c r="B12" s="1012" t="s">
        <v>2140</v>
      </c>
      <c r="C12" s="1013"/>
      <c r="D12" s="394" t="s">
        <v>299</v>
      </c>
      <c r="E12" s="1171">
        <v>1</v>
      </c>
      <c r="F12" s="412"/>
      <c r="G12" s="412"/>
      <c r="H12" s="391"/>
      <c r="I12" s="391"/>
      <c r="J12" s="413"/>
      <c r="K12" s="414"/>
      <c r="L12" s="19"/>
      <c r="M12" s="19"/>
      <c r="N12" s="19"/>
      <c r="O12" s="19"/>
      <c r="P12" s="19"/>
      <c r="Q12" s="19"/>
      <c r="R12" s="19"/>
      <c r="S12" s="19"/>
      <c r="T12" s="19"/>
    </row>
    <row r="13" spans="1:20" s="20" customFormat="1" ht="12.75" customHeight="1" x14ac:dyDescent="0.2">
      <c r="A13" s="19"/>
      <c r="B13" s="1012" t="s">
        <v>2229</v>
      </c>
      <c r="C13" s="1013"/>
      <c r="D13" s="394" t="s">
        <v>299</v>
      </c>
      <c r="E13" s="1171">
        <v>1</v>
      </c>
      <c r="F13" s="412"/>
      <c r="G13" s="412"/>
      <c r="H13" s="391"/>
      <c r="I13" s="391"/>
      <c r="J13" s="413"/>
      <c r="K13" s="414"/>
      <c r="L13" s="19"/>
      <c r="M13" s="19"/>
      <c r="N13" s="19"/>
      <c r="O13" s="19"/>
      <c r="P13" s="19"/>
      <c r="Q13" s="19"/>
      <c r="R13" s="19"/>
      <c r="S13" s="19"/>
      <c r="T13" s="19"/>
    </row>
    <row r="14" spans="1:20" s="20" customFormat="1" ht="12.75" customHeight="1" x14ac:dyDescent="0.2">
      <c r="A14" s="19"/>
      <c r="B14" s="1012"/>
      <c r="C14" s="1013"/>
      <c r="D14" s="394"/>
      <c r="E14" s="1171"/>
      <c r="F14" s="412"/>
      <c r="G14" s="412"/>
      <c r="H14" s="391"/>
      <c r="I14" s="391"/>
      <c r="J14" s="413"/>
      <c r="K14" s="414"/>
      <c r="L14" s="19"/>
      <c r="M14" s="19"/>
      <c r="N14" s="19"/>
      <c r="O14" s="19"/>
      <c r="P14" s="19"/>
      <c r="Q14" s="19"/>
      <c r="R14" s="19"/>
      <c r="S14" s="19"/>
      <c r="T14" s="19"/>
    </row>
    <row r="15" spans="1:20" s="20" customFormat="1" ht="12.75" customHeight="1" x14ac:dyDescent="0.2">
      <c r="A15" s="19"/>
      <c r="B15" s="1172" t="s">
        <v>2495</v>
      </c>
      <c r="C15" s="1013"/>
      <c r="D15" s="394"/>
      <c r="E15" s="1171"/>
      <c r="F15" s="412"/>
      <c r="G15" s="412"/>
      <c r="H15" s="391"/>
      <c r="I15" s="391"/>
      <c r="J15" s="413"/>
      <c r="K15" s="414"/>
      <c r="L15" s="19"/>
      <c r="M15" s="19"/>
      <c r="N15" s="19"/>
      <c r="O15" s="19"/>
      <c r="P15" s="19"/>
      <c r="Q15" s="19"/>
      <c r="R15" s="19"/>
      <c r="S15" s="19"/>
      <c r="T15" s="19"/>
    </row>
    <row r="16" spans="1:20" s="20" customFormat="1" ht="12.75" customHeight="1" x14ac:dyDescent="0.2">
      <c r="A16" s="19"/>
      <c r="B16" s="1012" t="s">
        <v>2496</v>
      </c>
      <c r="C16" s="1013"/>
      <c r="D16" s="394" t="s">
        <v>299</v>
      </c>
      <c r="E16" s="1171">
        <v>1</v>
      </c>
      <c r="F16" s="412"/>
      <c r="G16" s="412"/>
      <c r="H16" s="391"/>
      <c r="I16" s="391"/>
      <c r="J16" s="413"/>
      <c r="K16" s="414"/>
      <c r="L16" s="19"/>
      <c r="M16" s="19"/>
      <c r="N16" s="19"/>
      <c r="O16" s="19"/>
      <c r="P16" s="19"/>
      <c r="Q16" s="19"/>
      <c r="R16" s="19"/>
      <c r="S16" s="19"/>
      <c r="T16" s="19"/>
    </row>
    <row r="17" spans="1:20" s="20" customFormat="1" ht="12" x14ac:dyDescent="0.2">
      <c r="A17" s="19"/>
      <c r="B17" s="1012"/>
      <c r="C17" s="1013"/>
      <c r="D17" s="394"/>
      <c r="E17" s="1171"/>
      <c r="F17" s="412"/>
      <c r="G17" s="412"/>
      <c r="H17" s="391"/>
      <c r="I17" s="391"/>
      <c r="J17" s="413"/>
      <c r="K17" s="414"/>
      <c r="L17" s="19"/>
      <c r="M17" s="19"/>
      <c r="N17" s="19"/>
      <c r="O17" s="19"/>
      <c r="P17" s="19"/>
      <c r="Q17" s="19"/>
      <c r="R17" s="19"/>
      <c r="S17" s="19"/>
      <c r="T17" s="19"/>
    </row>
    <row r="18" spans="1:20" s="20" customFormat="1" ht="12" x14ac:dyDescent="0.2">
      <c r="A18" s="19"/>
      <c r="B18" s="1012"/>
      <c r="C18" s="1013"/>
      <c r="D18" s="394"/>
      <c r="E18" s="1171"/>
      <c r="F18" s="412"/>
      <c r="G18" s="412"/>
      <c r="H18" s="391"/>
      <c r="I18" s="391"/>
      <c r="J18" s="413"/>
      <c r="K18" s="414"/>
      <c r="L18" s="19"/>
      <c r="M18" s="19"/>
      <c r="N18" s="19"/>
      <c r="O18" s="19"/>
      <c r="P18" s="19"/>
      <c r="Q18" s="19"/>
      <c r="R18" s="19"/>
      <c r="S18" s="19"/>
      <c r="T18" s="19"/>
    </row>
    <row r="19" spans="1:20" s="20" customFormat="1" ht="12.75" customHeight="1" x14ac:dyDescent="0.2">
      <c r="A19" s="19"/>
      <c r="B19" s="1012" t="s">
        <v>2141</v>
      </c>
      <c r="C19" s="1013"/>
      <c r="D19" s="394" t="s">
        <v>2494</v>
      </c>
      <c r="E19" s="1171">
        <v>55</v>
      </c>
      <c r="F19" s="412"/>
      <c r="G19" s="412"/>
      <c r="H19" s="391"/>
      <c r="I19" s="391"/>
      <c r="J19" s="413"/>
      <c r="K19" s="414"/>
      <c r="L19" s="19"/>
      <c r="M19" s="19"/>
      <c r="N19" s="19"/>
      <c r="O19" s="19"/>
      <c r="P19" s="19"/>
      <c r="Q19" s="19"/>
      <c r="R19" s="19"/>
      <c r="S19" s="19"/>
      <c r="T19" s="19"/>
    </row>
    <row r="20" spans="1:20" s="20" customFormat="1" ht="12.75" customHeight="1" x14ac:dyDescent="0.2">
      <c r="A20" s="19"/>
      <c r="B20" s="1012" t="s">
        <v>2493</v>
      </c>
      <c r="C20" s="1013"/>
      <c r="D20" s="394" t="s">
        <v>299</v>
      </c>
      <c r="E20" s="1171">
        <v>1</v>
      </c>
      <c r="F20" s="412"/>
      <c r="G20" s="412"/>
      <c r="H20" s="391"/>
      <c r="I20" s="391"/>
      <c r="J20" s="413"/>
      <c r="K20" s="414"/>
      <c r="L20" s="19"/>
      <c r="M20" s="19"/>
      <c r="N20" s="19"/>
      <c r="O20" s="19"/>
      <c r="P20" s="19"/>
      <c r="Q20" s="19"/>
      <c r="R20" s="19"/>
      <c r="S20" s="19"/>
      <c r="T20" s="19"/>
    </row>
    <row r="21" spans="1:20" s="20" customFormat="1" ht="12.75" customHeight="1" x14ac:dyDescent="0.2">
      <c r="A21" s="19"/>
      <c r="B21" s="1012" t="s">
        <v>2142</v>
      </c>
      <c r="C21" s="1013"/>
      <c r="D21" s="394" t="s">
        <v>299</v>
      </c>
      <c r="E21" s="1171">
        <v>1</v>
      </c>
      <c r="F21" s="412"/>
      <c r="G21" s="412"/>
      <c r="H21" s="391"/>
      <c r="I21" s="391"/>
      <c r="J21" s="413"/>
      <c r="K21" s="414"/>
      <c r="L21" s="19"/>
      <c r="M21" s="19"/>
      <c r="N21" s="19"/>
      <c r="O21" s="19"/>
      <c r="P21" s="19"/>
      <c r="Q21" s="19"/>
      <c r="R21" s="19"/>
      <c r="S21" s="19"/>
      <c r="T21" s="19"/>
    </row>
    <row r="22" spans="1:20" s="20" customFormat="1" ht="12.75" customHeight="1" x14ac:dyDescent="0.2">
      <c r="A22" s="19"/>
      <c r="B22" s="1012"/>
      <c r="C22" s="1013"/>
      <c r="D22" s="394"/>
      <c r="E22" s="1171"/>
      <c r="F22" s="412"/>
      <c r="G22" s="412"/>
      <c r="H22" s="391"/>
      <c r="I22" s="391"/>
      <c r="J22" s="413"/>
      <c r="K22" s="414"/>
      <c r="L22" s="19"/>
      <c r="M22" s="19"/>
      <c r="N22" s="19"/>
      <c r="O22" s="19"/>
      <c r="P22" s="19"/>
      <c r="Q22" s="19"/>
      <c r="R22" s="19"/>
      <c r="S22" s="19"/>
      <c r="T22" s="19"/>
    </row>
    <row r="23" spans="1:20" s="20" customFormat="1" ht="12" x14ac:dyDescent="0.2">
      <c r="A23" s="19"/>
      <c r="B23" s="1170" t="s">
        <v>2492</v>
      </c>
      <c r="C23" s="1168"/>
      <c r="D23" s="394"/>
      <c r="E23" s="1171"/>
      <c r="F23" s="412"/>
      <c r="G23" s="412"/>
      <c r="H23" s="391"/>
      <c r="I23" s="391"/>
      <c r="J23" s="413"/>
      <c r="K23" s="414"/>
      <c r="L23" s="19"/>
    </row>
    <row r="24" spans="1:20" s="20" customFormat="1" ht="12" x14ac:dyDescent="0.2">
      <c r="A24" s="19"/>
      <c r="B24" s="1012" t="s">
        <v>1202</v>
      </c>
      <c r="C24" s="1013"/>
      <c r="D24" s="394" t="s">
        <v>300</v>
      </c>
      <c r="E24" s="1171">
        <v>2000</v>
      </c>
      <c r="F24" s="412"/>
      <c r="G24" s="412"/>
      <c r="H24" s="412"/>
      <c r="I24" s="412"/>
      <c r="J24" s="413"/>
      <c r="K24" s="414"/>
      <c r="L24" s="19"/>
      <c r="M24" s="1015"/>
      <c r="N24" s="1015"/>
      <c r="O24" s="1015"/>
      <c r="P24" s="1015"/>
      <c r="Q24" s="1015"/>
      <c r="R24" s="1015"/>
      <c r="S24" s="1015"/>
      <c r="T24" s="1015"/>
    </row>
    <row r="25" spans="1:20" s="20" customFormat="1" ht="12" x14ac:dyDescent="0.2">
      <c r="A25" s="19"/>
      <c r="B25" s="1012" t="s">
        <v>1203</v>
      </c>
      <c r="C25" s="1013"/>
      <c r="D25" s="394" t="s">
        <v>300</v>
      </c>
      <c r="E25" s="1171">
        <v>160</v>
      </c>
      <c r="F25" s="412"/>
      <c r="G25" s="412"/>
      <c r="H25" s="412"/>
      <c r="I25" s="412"/>
      <c r="J25" s="413"/>
      <c r="K25" s="414"/>
      <c r="L25" s="19"/>
      <c r="M25" s="1015"/>
      <c r="N25" s="1015"/>
      <c r="O25" s="1015"/>
      <c r="P25" s="1015"/>
      <c r="Q25" s="1015"/>
      <c r="R25" s="1015"/>
      <c r="S25" s="1015"/>
      <c r="T25" s="1015"/>
    </row>
    <row r="26" spans="1:20" s="20" customFormat="1" ht="12" x14ac:dyDescent="0.2">
      <c r="A26" s="19"/>
      <c r="B26" s="1012" t="s">
        <v>1204</v>
      </c>
      <c r="C26" s="1013"/>
      <c r="D26" s="394" t="s">
        <v>300</v>
      </c>
      <c r="E26" s="1171">
        <v>2880</v>
      </c>
      <c r="F26" s="1014"/>
      <c r="G26" s="1014"/>
      <c r="H26" s="1014"/>
      <c r="I26" s="1014"/>
      <c r="J26" s="1014"/>
      <c r="K26" s="395"/>
      <c r="L26" s="19"/>
      <c r="M26" s="19"/>
      <c r="N26" s="19"/>
      <c r="O26" s="19"/>
      <c r="P26" s="19"/>
      <c r="Q26" s="19"/>
      <c r="R26" s="19"/>
      <c r="S26" s="19"/>
      <c r="T26" s="19"/>
    </row>
    <row r="27" spans="1:20" s="20" customFormat="1" ht="12" x14ac:dyDescent="0.2">
      <c r="A27" s="19"/>
      <c r="B27" s="1012" t="s">
        <v>1205</v>
      </c>
      <c r="C27" s="1013"/>
      <c r="D27" s="394" t="s">
        <v>300</v>
      </c>
      <c r="E27" s="1171">
        <v>320</v>
      </c>
      <c r="F27" s="1014"/>
      <c r="G27" s="1014"/>
      <c r="H27" s="1014"/>
      <c r="I27" s="1014"/>
      <c r="J27" s="1014"/>
      <c r="K27" s="395"/>
      <c r="L27" s="19"/>
      <c r="M27" s="19"/>
      <c r="N27" s="19"/>
      <c r="O27" s="19"/>
      <c r="P27" s="19"/>
      <c r="Q27" s="19"/>
      <c r="R27" s="19"/>
      <c r="S27" s="19"/>
      <c r="T27" s="19"/>
    </row>
    <row r="28" spans="1:20" s="20" customFormat="1" ht="12" x14ac:dyDescent="0.2">
      <c r="A28" s="19"/>
      <c r="B28" s="1012" t="s">
        <v>1206</v>
      </c>
      <c r="C28" s="1013"/>
      <c r="D28" s="394" t="s">
        <v>301</v>
      </c>
      <c r="E28" s="1171">
        <v>32400</v>
      </c>
      <c r="F28" s="1014"/>
      <c r="G28" s="1014"/>
      <c r="H28" s="1014"/>
      <c r="I28" s="1014"/>
      <c r="J28" s="1014"/>
      <c r="K28" s="395"/>
      <c r="L28" s="19"/>
      <c r="M28" s="19"/>
      <c r="N28" s="19"/>
      <c r="O28" s="19"/>
      <c r="P28" s="19"/>
      <c r="Q28" s="19"/>
      <c r="R28" s="19"/>
      <c r="S28" s="19"/>
      <c r="T28" s="19"/>
    </row>
    <row r="29" spans="1:20" s="20" customFormat="1" ht="12" x14ac:dyDescent="0.2">
      <c r="A29" s="19"/>
      <c r="B29" s="1012"/>
      <c r="C29" s="1013"/>
      <c r="D29" s="394"/>
      <c r="E29" s="1171"/>
      <c r="F29" s="1014"/>
      <c r="G29" s="1014"/>
      <c r="H29" s="1014"/>
      <c r="I29" s="1014"/>
      <c r="J29" s="1014"/>
      <c r="K29" s="395"/>
      <c r="L29" s="19"/>
      <c r="M29" s="19"/>
      <c r="N29" s="19"/>
      <c r="O29" s="19"/>
      <c r="P29" s="19"/>
      <c r="Q29" s="19"/>
      <c r="R29" s="19"/>
      <c r="S29" s="19"/>
      <c r="T29" s="19"/>
    </row>
    <row r="30" spans="1:20" s="20" customFormat="1" ht="12" x14ac:dyDescent="0.2">
      <c r="A30" s="19"/>
      <c r="B30" s="1012" t="s">
        <v>1207</v>
      </c>
      <c r="C30" s="1013"/>
      <c r="D30" s="394" t="s">
        <v>972</v>
      </c>
      <c r="E30" s="1171">
        <v>5</v>
      </c>
      <c r="F30" s="1014"/>
      <c r="G30" s="1014"/>
      <c r="H30" s="1014"/>
      <c r="I30" s="1014"/>
      <c r="J30" s="1014"/>
      <c r="K30" s="395"/>
      <c r="L30" s="19"/>
      <c r="M30" s="19"/>
      <c r="N30" s="19"/>
      <c r="O30" s="19"/>
      <c r="P30" s="19"/>
      <c r="Q30" s="19"/>
      <c r="R30" s="19"/>
      <c r="S30" s="19"/>
      <c r="T30" s="19"/>
    </row>
    <row r="31" spans="1:20" s="20" customFormat="1" ht="12" x14ac:dyDescent="0.2">
      <c r="A31" s="19"/>
      <c r="B31" s="1012" t="s">
        <v>1208</v>
      </c>
      <c r="C31" s="1013"/>
      <c r="D31" s="394" t="s">
        <v>972</v>
      </c>
      <c r="E31" s="1171">
        <v>1</v>
      </c>
      <c r="F31" s="1014"/>
      <c r="G31" s="1014"/>
      <c r="H31" s="1014"/>
      <c r="I31" s="1014"/>
      <c r="J31" s="1014"/>
      <c r="K31" s="395"/>
      <c r="L31" s="19"/>
      <c r="M31" s="19"/>
      <c r="N31" s="19"/>
      <c r="O31" s="19"/>
      <c r="P31" s="19"/>
      <c r="Q31" s="19"/>
      <c r="R31" s="19"/>
      <c r="S31" s="19"/>
      <c r="T31" s="19"/>
    </row>
    <row r="32" spans="1:20" s="20" customFormat="1" ht="12" x14ac:dyDescent="0.2">
      <c r="A32" s="19"/>
      <c r="B32" s="1012"/>
      <c r="C32" s="1013"/>
      <c r="D32" s="1014"/>
      <c r="E32" s="1014"/>
      <c r="F32" s="1014"/>
      <c r="G32" s="1014"/>
      <c r="H32" s="1014"/>
      <c r="I32" s="1014"/>
      <c r="J32" s="1014"/>
      <c r="K32" s="395"/>
      <c r="L32" s="19"/>
      <c r="M32" s="19"/>
      <c r="N32" s="383"/>
      <c r="O32" s="19"/>
      <c r="P32" s="19"/>
      <c r="Q32" s="19"/>
      <c r="R32" s="19"/>
      <c r="S32" s="19"/>
      <c r="T32" s="19"/>
    </row>
    <row r="33" spans="1:20" s="20" customFormat="1" ht="12" x14ac:dyDescent="0.2">
      <c r="A33" s="19"/>
      <c r="B33" s="1169" t="s">
        <v>2491</v>
      </c>
      <c r="C33" s="1011"/>
      <c r="D33" s="1014"/>
      <c r="E33" s="1014"/>
      <c r="F33" s="1014"/>
      <c r="G33" s="1014"/>
      <c r="H33" s="1014"/>
      <c r="I33" s="1014"/>
      <c r="J33" s="1014"/>
      <c r="K33" s="395"/>
      <c r="L33" s="19"/>
      <c r="M33" s="19"/>
      <c r="N33" s="19"/>
      <c r="O33" s="19"/>
      <c r="P33" s="19"/>
      <c r="Q33" s="19"/>
      <c r="R33" s="19"/>
      <c r="S33" s="19"/>
      <c r="T33" s="19"/>
    </row>
    <row r="34" spans="1:20" s="20" customFormat="1" ht="12" x14ac:dyDescent="0.2">
      <c r="A34" s="19"/>
      <c r="B34" s="1012" t="s">
        <v>1201</v>
      </c>
      <c r="C34" s="1013"/>
      <c r="D34" s="394" t="s">
        <v>299</v>
      </c>
      <c r="E34" s="1171">
        <v>1</v>
      </c>
      <c r="F34" s="1014"/>
      <c r="G34" s="1014"/>
      <c r="H34" s="1014"/>
      <c r="I34" s="1014"/>
      <c r="J34" s="1014"/>
      <c r="K34" s="395"/>
      <c r="L34" s="19"/>
      <c r="M34" s="19"/>
      <c r="N34" s="19"/>
      <c r="O34" s="19"/>
      <c r="P34" s="19"/>
      <c r="Q34" s="19"/>
      <c r="R34" s="19"/>
      <c r="S34" s="19"/>
      <c r="T34" s="19"/>
    </row>
    <row r="35" spans="1:20" s="20" customFormat="1" ht="12" x14ac:dyDescent="0.2">
      <c r="A35" s="19"/>
      <c r="B35" s="1173" t="s">
        <v>2482</v>
      </c>
      <c r="C35" s="1013"/>
      <c r="D35" s="394" t="s">
        <v>2490</v>
      </c>
      <c r="E35" s="1014"/>
      <c r="F35" s="1014"/>
      <c r="G35" s="1014"/>
      <c r="H35" s="1014"/>
      <c r="I35" s="1014"/>
      <c r="J35" s="1014"/>
      <c r="K35" s="395"/>
      <c r="L35" s="19"/>
      <c r="M35" s="19"/>
      <c r="N35" s="19"/>
      <c r="O35" s="19"/>
      <c r="P35" s="19"/>
      <c r="Q35" s="19"/>
      <c r="R35" s="19"/>
      <c r="S35" s="19"/>
      <c r="T35" s="19"/>
    </row>
    <row r="36" spans="1:20" s="20" customFormat="1" ht="12" x14ac:dyDescent="0.2">
      <c r="A36" s="19"/>
      <c r="B36" s="1173" t="s">
        <v>2483</v>
      </c>
      <c r="C36" s="1013"/>
      <c r="D36" s="394" t="s">
        <v>2490</v>
      </c>
      <c r="E36" s="1014"/>
      <c r="F36" s="1014"/>
      <c r="G36" s="1014"/>
      <c r="H36" s="1014"/>
      <c r="I36" s="1014"/>
      <c r="J36" s="1014"/>
      <c r="K36" s="395"/>
      <c r="L36" s="19"/>
      <c r="M36" s="19"/>
      <c r="N36" s="19"/>
      <c r="O36" s="19"/>
      <c r="P36" s="19"/>
      <c r="Q36" s="19"/>
      <c r="R36" s="19"/>
      <c r="S36" s="19"/>
      <c r="T36" s="19"/>
    </row>
    <row r="37" spans="1:20" s="20" customFormat="1" ht="12" x14ac:dyDescent="0.2">
      <c r="A37" s="19"/>
      <c r="B37" s="1173" t="s">
        <v>2484</v>
      </c>
      <c r="C37" s="1013"/>
      <c r="D37" s="394" t="s">
        <v>2490</v>
      </c>
      <c r="E37" s="1014"/>
      <c r="F37" s="1014"/>
      <c r="G37" s="1014"/>
      <c r="H37" s="1014"/>
      <c r="I37" s="1014"/>
      <c r="J37" s="1014"/>
      <c r="K37" s="395"/>
      <c r="L37" s="19"/>
      <c r="M37" s="19"/>
      <c r="N37" s="19"/>
      <c r="O37" s="19"/>
      <c r="P37" s="19"/>
      <c r="Q37" s="19"/>
      <c r="R37" s="19"/>
      <c r="S37" s="19"/>
      <c r="T37" s="19"/>
    </row>
    <row r="38" spans="1:20" s="20" customFormat="1" ht="12" x14ac:dyDescent="0.2">
      <c r="A38" s="19"/>
      <c r="B38" s="1173" t="s">
        <v>2485</v>
      </c>
      <c r="C38" s="1013"/>
      <c r="D38" s="394" t="s">
        <v>2490</v>
      </c>
      <c r="E38" s="1014"/>
      <c r="F38" s="1014"/>
      <c r="G38" s="1014"/>
      <c r="H38" s="1014"/>
      <c r="I38" s="1014"/>
      <c r="J38" s="1014"/>
      <c r="K38" s="395"/>
      <c r="L38" s="19"/>
      <c r="M38" s="19"/>
      <c r="N38" s="19"/>
      <c r="O38" s="19"/>
      <c r="P38" s="19"/>
      <c r="Q38" s="19"/>
      <c r="R38" s="19"/>
      <c r="S38" s="19"/>
      <c r="T38" s="19"/>
    </row>
    <row r="39" spans="1:20" s="20" customFormat="1" ht="12" x14ac:dyDescent="0.2">
      <c r="A39" s="19"/>
      <c r="B39" s="1173" t="s">
        <v>2486</v>
      </c>
      <c r="C39" s="1013"/>
      <c r="D39" s="394" t="s">
        <v>2490</v>
      </c>
      <c r="E39" s="1014"/>
      <c r="F39" s="1014"/>
      <c r="G39" s="1014"/>
      <c r="H39" s="1014"/>
      <c r="I39" s="1014"/>
      <c r="J39" s="1014"/>
      <c r="K39" s="395"/>
      <c r="L39" s="19"/>
      <c r="M39" s="19"/>
      <c r="N39" s="19"/>
      <c r="O39" s="19"/>
      <c r="P39" s="19"/>
      <c r="Q39" s="19"/>
      <c r="R39" s="19"/>
      <c r="S39" s="19"/>
      <c r="T39" s="19"/>
    </row>
    <row r="40" spans="1:20" s="20" customFormat="1" ht="12" x14ac:dyDescent="0.2">
      <c r="A40" s="19"/>
      <c r="B40" s="1173" t="s">
        <v>2487</v>
      </c>
      <c r="C40" s="1013"/>
      <c r="D40" s="394" t="s">
        <v>2490</v>
      </c>
      <c r="E40" s="1014"/>
      <c r="F40" s="1014"/>
      <c r="G40" s="1014"/>
      <c r="H40" s="1014"/>
      <c r="I40" s="1014"/>
      <c r="J40" s="1014"/>
      <c r="K40" s="395"/>
      <c r="L40" s="19"/>
      <c r="M40" s="19"/>
      <c r="N40" s="19"/>
      <c r="O40" s="19"/>
      <c r="P40" s="19"/>
      <c r="Q40" s="19"/>
      <c r="R40" s="19"/>
      <c r="S40" s="19"/>
      <c r="T40" s="19"/>
    </row>
    <row r="41" spans="1:20" s="20" customFormat="1" ht="12" x14ac:dyDescent="0.2">
      <c r="A41" s="19"/>
      <c r="B41" s="1173" t="s">
        <v>2488</v>
      </c>
      <c r="C41" s="1013"/>
      <c r="D41" s="394" t="s">
        <v>2490</v>
      </c>
      <c r="E41" s="1014"/>
      <c r="F41" s="1014"/>
      <c r="G41" s="1014"/>
      <c r="H41" s="1014"/>
      <c r="I41" s="1014"/>
      <c r="J41" s="1014"/>
      <c r="K41" s="395"/>
      <c r="L41" s="19"/>
      <c r="M41" s="19"/>
      <c r="N41" s="19"/>
      <c r="O41" s="19"/>
      <c r="P41" s="19"/>
      <c r="Q41" s="19"/>
      <c r="R41" s="19"/>
      <c r="S41" s="19"/>
      <c r="T41" s="19"/>
    </row>
    <row r="42" spans="1:20" s="20" customFormat="1" ht="12" x14ac:dyDescent="0.2">
      <c r="A42" s="19"/>
      <c r="B42" s="1173" t="s">
        <v>2489</v>
      </c>
      <c r="C42" s="1013"/>
      <c r="D42" s="394" t="s">
        <v>2490</v>
      </c>
      <c r="E42" s="1014"/>
      <c r="F42" s="1014"/>
      <c r="G42" s="1014"/>
      <c r="H42" s="1014"/>
      <c r="I42" s="1014"/>
      <c r="J42" s="1014"/>
      <c r="K42" s="395"/>
      <c r="L42" s="19"/>
      <c r="M42" s="19"/>
      <c r="N42" s="19"/>
      <c r="O42" s="19"/>
      <c r="P42" s="19"/>
      <c r="Q42" s="19"/>
      <c r="R42" s="19"/>
      <c r="S42" s="19"/>
      <c r="T42" s="19"/>
    </row>
    <row r="43" spans="1:20" s="20" customFormat="1" ht="12" x14ac:dyDescent="0.2">
      <c r="A43" s="19"/>
      <c r="B43" s="1384"/>
      <c r="C43" s="1385"/>
      <c r="D43" s="396"/>
      <c r="E43" s="396"/>
      <c r="F43" s="396"/>
      <c r="G43" s="396"/>
      <c r="H43" s="396"/>
      <c r="I43" s="396"/>
      <c r="J43" s="396"/>
      <c r="K43" s="415"/>
      <c r="L43" s="19"/>
      <c r="M43" s="19"/>
      <c r="N43" s="19"/>
      <c r="O43" s="19"/>
      <c r="P43" s="19"/>
      <c r="Q43" s="19"/>
      <c r="R43" s="19"/>
      <c r="S43" s="19"/>
      <c r="T43" s="19"/>
    </row>
    <row r="44" spans="1:20" s="1" customFormat="1" ht="12" x14ac:dyDescent="0.2">
      <c r="A44" s="19"/>
      <c r="B44" s="53"/>
      <c r="C44" s="25"/>
      <c r="D44" s="25"/>
      <c r="E44" s="25"/>
      <c r="F44" s="25"/>
      <c r="G44" s="25"/>
      <c r="H44" s="25"/>
      <c r="I44" s="25"/>
      <c r="J44" s="25"/>
      <c r="K44" s="25"/>
      <c r="L44" s="19"/>
      <c r="M44" s="19"/>
      <c r="N44" s="19"/>
      <c r="O44" s="19"/>
      <c r="P44" s="19"/>
      <c r="Q44" s="19"/>
      <c r="R44" s="19"/>
      <c r="S44" s="19"/>
      <c r="T44" s="19"/>
    </row>
    <row r="45" spans="1:20" s="1" customFormat="1" ht="12" x14ac:dyDescent="0.2">
      <c r="A45" s="19"/>
      <c r="B45" s="24"/>
      <c r="C45" s="25"/>
      <c r="D45" s="25"/>
      <c r="E45" s="25"/>
      <c r="F45" s="25"/>
      <c r="G45" s="25"/>
      <c r="H45" s="25"/>
      <c r="I45" s="25"/>
      <c r="J45" s="25"/>
      <c r="K45" s="25"/>
      <c r="L45" s="19"/>
      <c r="M45" s="19"/>
      <c r="N45" s="19"/>
      <c r="O45" s="19"/>
      <c r="P45" s="19"/>
      <c r="Q45" s="19"/>
      <c r="R45" s="19"/>
      <c r="S45" s="19"/>
      <c r="T45" s="19"/>
    </row>
    <row r="46" spans="1:20" s="1" customFormat="1" ht="12" x14ac:dyDescent="0.2">
      <c r="A46" s="19"/>
      <c r="B46" s="53"/>
      <c r="C46" s="25"/>
      <c r="D46" s="25"/>
      <c r="E46" s="25"/>
      <c r="F46" s="25"/>
      <c r="G46" s="25"/>
      <c r="H46" s="25"/>
      <c r="I46" s="25"/>
      <c r="J46" s="25"/>
      <c r="K46" s="25"/>
      <c r="L46" s="19"/>
      <c r="M46" s="19"/>
      <c r="N46" s="19"/>
      <c r="O46" s="19"/>
      <c r="P46" s="19"/>
      <c r="Q46" s="19"/>
      <c r="R46" s="19"/>
      <c r="S46" s="19"/>
      <c r="T46" s="19"/>
    </row>
    <row r="47" spans="1:20" s="1" customFormat="1" ht="12" x14ac:dyDescent="0.2">
      <c r="A47" s="19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19"/>
      <c r="M47" s="19"/>
      <c r="N47" s="19"/>
      <c r="O47" s="19"/>
      <c r="P47" s="19"/>
      <c r="Q47" s="19"/>
      <c r="R47" s="19"/>
      <c r="S47" s="19"/>
      <c r="T47" s="19"/>
    </row>
    <row r="48" spans="1:20" s="1" customFormat="1" ht="12" x14ac:dyDescent="0.2">
      <c r="A48" s="19"/>
      <c r="B48" s="53"/>
      <c r="C48" s="25"/>
      <c r="D48" s="25"/>
      <c r="E48" s="25"/>
      <c r="F48" s="25"/>
      <c r="G48" s="25"/>
      <c r="H48" s="25"/>
      <c r="I48" s="25"/>
      <c r="J48" s="25"/>
      <c r="K48" s="25"/>
      <c r="L48" s="19"/>
      <c r="M48" s="19"/>
      <c r="N48" s="19"/>
      <c r="O48" s="19"/>
      <c r="P48" s="19"/>
      <c r="Q48" s="19"/>
      <c r="R48" s="19"/>
      <c r="S48" s="19"/>
      <c r="T48" s="19"/>
    </row>
    <row r="49" spans="1:20" s="1" customFormat="1" ht="12" x14ac:dyDescent="0.2">
      <c r="A49" s="19"/>
      <c r="B49" s="53"/>
      <c r="C49" s="25"/>
      <c r="D49" s="25"/>
      <c r="E49" s="25"/>
      <c r="F49" s="25"/>
      <c r="G49" s="25"/>
      <c r="H49" s="25"/>
      <c r="I49" s="25"/>
      <c r="J49" s="25"/>
      <c r="K49" s="25"/>
      <c r="L49" s="19"/>
      <c r="M49" s="19"/>
      <c r="N49" s="19"/>
      <c r="O49" s="19"/>
      <c r="P49" s="19"/>
      <c r="Q49" s="19"/>
      <c r="R49" s="19"/>
      <c r="S49" s="19"/>
      <c r="T49" s="19"/>
    </row>
    <row r="50" spans="1:20" s="1" customFormat="1" ht="12" x14ac:dyDescent="0.2">
      <c r="A50" s="19"/>
      <c r="B50" s="53"/>
      <c r="C50" s="25"/>
      <c r="D50" s="25"/>
      <c r="E50" s="25"/>
      <c r="F50" s="25"/>
      <c r="G50" s="25"/>
      <c r="H50" s="25"/>
      <c r="I50" s="25"/>
      <c r="J50" s="25"/>
      <c r="K50" s="25"/>
      <c r="L50" s="19"/>
      <c r="M50" s="19"/>
      <c r="N50" s="19"/>
      <c r="O50" s="19"/>
      <c r="P50" s="19"/>
      <c r="Q50" s="19"/>
      <c r="R50" s="19"/>
      <c r="S50" s="19"/>
      <c r="T50" s="19"/>
    </row>
    <row r="51" spans="1:20" x14ac:dyDescent="0.2">
      <c r="A51" s="19"/>
      <c r="B51" s="53"/>
      <c r="C51" s="25"/>
      <c r="D51" s="25"/>
      <c r="E51" s="25"/>
      <c r="F51" s="25"/>
      <c r="G51" s="25"/>
      <c r="H51" s="25"/>
      <c r="I51" s="25"/>
      <c r="J51" s="25"/>
      <c r="K51" s="25"/>
      <c r="L51" s="19"/>
      <c r="M51" s="19"/>
      <c r="N51" s="19"/>
      <c r="O51" s="19"/>
      <c r="P51" s="19"/>
      <c r="Q51" s="19"/>
      <c r="R51" s="19"/>
      <c r="S51" s="19"/>
      <c r="T51" s="19"/>
    </row>
    <row r="52" spans="1:20" x14ac:dyDescent="0.2">
      <c r="A52" s="19"/>
      <c r="B52" s="24"/>
      <c r="C52" s="25"/>
      <c r="D52" s="25"/>
      <c r="E52" s="25"/>
      <c r="F52" s="25"/>
      <c r="G52" s="25"/>
      <c r="H52" s="25"/>
      <c r="I52" s="25"/>
      <c r="J52" s="25"/>
      <c r="K52" s="25"/>
      <c r="L52" s="19"/>
      <c r="M52" s="19"/>
      <c r="N52" s="19"/>
      <c r="O52" s="19"/>
      <c r="P52" s="19"/>
      <c r="Q52" s="19"/>
      <c r="R52" s="19"/>
      <c r="S52" s="19"/>
      <c r="T52" s="19"/>
    </row>
    <row r="53" spans="1:20" x14ac:dyDescent="0.2">
      <c r="A53" s="19"/>
      <c r="B53" s="53"/>
      <c r="C53" s="25"/>
      <c r="D53" s="25"/>
      <c r="E53" s="25"/>
      <c r="F53" s="25"/>
      <c r="G53" s="25"/>
      <c r="H53" s="25"/>
      <c r="I53" s="25"/>
      <c r="J53" s="25"/>
      <c r="K53" s="25"/>
      <c r="L53" s="19"/>
      <c r="M53" s="19"/>
      <c r="N53" s="19"/>
      <c r="O53" s="19"/>
      <c r="P53" s="19"/>
      <c r="Q53" s="19"/>
      <c r="R53" s="19"/>
      <c r="S53" s="19"/>
      <c r="T53" s="19"/>
    </row>
    <row r="54" spans="1:20" x14ac:dyDescent="0.2">
      <c r="A54" s="19"/>
      <c r="B54" s="53"/>
      <c r="C54" s="25"/>
      <c r="D54" s="25"/>
      <c r="E54" s="25"/>
      <c r="F54" s="25"/>
      <c r="G54" s="25"/>
      <c r="H54" s="25"/>
      <c r="I54" s="25"/>
      <c r="J54" s="25"/>
      <c r="K54" s="25"/>
      <c r="L54" s="19"/>
      <c r="M54" s="19"/>
      <c r="N54" s="19"/>
      <c r="O54" s="19"/>
      <c r="P54" s="19"/>
      <c r="Q54" s="19"/>
      <c r="R54" s="19"/>
      <c r="S54" s="19"/>
      <c r="T54" s="19"/>
    </row>
    <row r="55" spans="1:20" x14ac:dyDescent="0.2">
      <c r="A55" s="19"/>
      <c r="B55" s="53"/>
      <c r="C55" s="25"/>
      <c r="D55" s="25"/>
      <c r="E55" s="25"/>
      <c r="F55" s="25"/>
      <c r="G55" s="25"/>
      <c r="H55" s="25"/>
      <c r="I55" s="25"/>
      <c r="J55" s="25"/>
      <c r="K55" s="25"/>
      <c r="L55" s="19"/>
      <c r="M55" s="19"/>
      <c r="N55" s="19"/>
      <c r="O55" s="19"/>
      <c r="P55" s="19"/>
      <c r="Q55" s="19"/>
      <c r="R55" s="19"/>
      <c r="S55" s="19"/>
      <c r="T55" s="19"/>
    </row>
    <row r="56" spans="1:20" x14ac:dyDescent="0.2">
      <c r="A56" s="19"/>
      <c r="B56" s="53"/>
      <c r="C56" s="25"/>
      <c r="D56" s="25"/>
      <c r="E56" s="25"/>
      <c r="F56" s="25"/>
      <c r="G56" s="25"/>
      <c r="H56" s="25"/>
      <c r="I56" s="25"/>
      <c r="J56" s="25"/>
      <c r="K56" s="25"/>
      <c r="L56" s="19"/>
      <c r="M56" s="19"/>
      <c r="N56" s="19"/>
      <c r="O56" s="19"/>
      <c r="P56" s="19"/>
      <c r="Q56" s="19"/>
      <c r="R56" s="19"/>
      <c r="S56" s="19"/>
      <c r="T56" s="19"/>
    </row>
    <row r="57" spans="1:20" x14ac:dyDescent="0.2">
      <c r="A57" s="19"/>
      <c r="B57" s="53"/>
      <c r="C57" s="25"/>
      <c r="D57" s="25"/>
      <c r="E57" s="25"/>
      <c r="F57" s="25"/>
      <c r="G57" s="25"/>
      <c r="H57" s="25"/>
      <c r="I57" s="25"/>
      <c r="J57" s="25"/>
      <c r="K57" s="25"/>
      <c r="L57" s="19"/>
      <c r="M57" s="19"/>
      <c r="N57" s="19"/>
      <c r="O57" s="19"/>
      <c r="P57" s="19"/>
      <c r="Q57" s="19"/>
      <c r="R57" s="19"/>
      <c r="S57" s="19"/>
      <c r="T57" s="19"/>
    </row>
    <row r="58" spans="1:20" x14ac:dyDescent="0.2">
      <c r="A58" s="19"/>
      <c r="B58" s="21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</row>
    <row r="59" spans="1:20" x14ac:dyDescent="0.2">
      <c r="A59" s="19"/>
      <c r="B59" s="21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</row>
    <row r="60" spans="1:20" x14ac:dyDescent="0.2">
      <c r="A60" s="19"/>
      <c r="B60" s="21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</row>
    <row r="61" spans="1:20" x14ac:dyDescent="0.2">
      <c r="A61" s="19"/>
      <c r="B61" s="21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</row>
    <row r="62" spans="1:20" x14ac:dyDescent="0.2">
      <c r="A62" s="19"/>
      <c r="B62" s="21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</row>
    <row r="63" spans="1:20" x14ac:dyDescent="0.2">
      <c r="A63" s="19"/>
      <c r="B63" s="21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</row>
    <row r="64" spans="1:20" x14ac:dyDescent="0.2">
      <c r="A64" s="19"/>
      <c r="B64" s="21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</row>
    <row r="65" spans="1:20" x14ac:dyDescent="0.2">
      <c r="A65" s="19"/>
      <c r="B65" s="21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</row>
    <row r="66" spans="1:20" x14ac:dyDescent="0.2">
      <c r="A66" s="19"/>
      <c r="B66" s="21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</row>
    <row r="67" spans="1:20" x14ac:dyDescent="0.2">
      <c r="A67" s="19"/>
      <c r="B67" s="21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</row>
    <row r="68" spans="1:20" x14ac:dyDescent="0.2">
      <c r="A68" s="19"/>
      <c r="B68" s="21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</row>
    <row r="69" spans="1:20" x14ac:dyDescent="0.2">
      <c r="A69" s="19"/>
      <c r="B69" s="21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</row>
    <row r="70" spans="1:20" x14ac:dyDescent="0.2">
      <c r="A70" s="2"/>
      <c r="P70" s="2"/>
      <c r="Q70" s="2"/>
      <c r="R70" s="2"/>
      <c r="S70" s="2"/>
      <c r="T70" s="2"/>
    </row>
    <row r="71" spans="1:20" x14ac:dyDescent="0.2">
      <c r="A71" s="2"/>
      <c r="P71" s="2"/>
      <c r="Q71" s="2"/>
      <c r="R71" s="2"/>
      <c r="S71" s="2"/>
      <c r="T71" s="2"/>
    </row>
    <row r="72" spans="1:20" x14ac:dyDescent="0.2">
      <c r="A72" s="2"/>
      <c r="P72" s="2"/>
      <c r="Q72" s="2"/>
      <c r="R72" s="2"/>
      <c r="S72" s="2"/>
      <c r="T72" s="2"/>
    </row>
    <row r="73" spans="1:20" x14ac:dyDescent="0.2">
      <c r="A73" s="2"/>
      <c r="P73" s="2"/>
      <c r="Q73" s="2"/>
      <c r="R73" s="2"/>
      <c r="S73" s="2"/>
      <c r="T73" s="2"/>
    </row>
    <row r="74" spans="1:20" x14ac:dyDescent="0.2">
      <c r="A74" s="2"/>
      <c r="P74" s="2"/>
      <c r="Q74" s="2"/>
      <c r="R74" s="2"/>
      <c r="S74" s="2"/>
      <c r="T74" s="2"/>
    </row>
    <row r="75" spans="1:20" x14ac:dyDescent="0.2">
      <c r="A75" s="2"/>
      <c r="P75" s="2"/>
      <c r="Q75" s="2"/>
      <c r="R75" s="2"/>
      <c r="S75" s="2"/>
      <c r="T75" s="2"/>
    </row>
    <row r="76" spans="1:20" x14ac:dyDescent="0.2">
      <c r="A76" s="2"/>
      <c r="P76" s="2"/>
      <c r="Q76" s="2"/>
      <c r="R76" s="2"/>
      <c r="S76" s="2"/>
      <c r="T76" s="2"/>
    </row>
    <row r="77" spans="1:20" x14ac:dyDescent="0.2">
      <c r="A77" s="2"/>
      <c r="P77" s="2"/>
      <c r="Q77" s="2"/>
      <c r="R77" s="2"/>
      <c r="S77" s="2"/>
      <c r="T77" s="2"/>
    </row>
    <row r="78" spans="1:20" x14ac:dyDescent="0.2">
      <c r="A78" s="2"/>
      <c r="P78" s="2"/>
      <c r="Q78" s="2"/>
      <c r="R78" s="2"/>
      <c r="S78" s="2"/>
      <c r="T78" s="2"/>
    </row>
    <row r="79" spans="1:20" x14ac:dyDescent="0.2">
      <c r="A79" s="2"/>
      <c r="P79" s="2"/>
      <c r="Q79" s="2"/>
      <c r="R79" s="2"/>
      <c r="S79" s="2"/>
      <c r="T79" s="2"/>
    </row>
    <row r="80" spans="1:20" x14ac:dyDescent="0.2">
      <c r="A80" s="2"/>
      <c r="P80" s="2"/>
      <c r="Q80" s="2"/>
      <c r="R80" s="2"/>
      <c r="S80" s="2"/>
      <c r="T80" s="2"/>
    </row>
    <row r="81" spans="1:20" x14ac:dyDescent="0.2">
      <c r="A81" s="2"/>
      <c r="P81" s="2"/>
      <c r="Q81" s="2"/>
      <c r="R81" s="2"/>
      <c r="S81" s="2"/>
      <c r="T81" s="2"/>
    </row>
    <row r="82" spans="1:20" x14ac:dyDescent="0.2">
      <c r="A82" s="2"/>
      <c r="P82" s="2"/>
      <c r="Q82" s="2"/>
      <c r="R82" s="2"/>
      <c r="S82" s="2"/>
      <c r="T82" s="2"/>
    </row>
    <row r="83" spans="1:20" x14ac:dyDescent="0.2">
      <c r="A83" s="2"/>
      <c r="P83" s="2"/>
      <c r="Q83" s="2"/>
      <c r="R83" s="2"/>
      <c r="S83" s="2"/>
      <c r="T83" s="2"/>
    </row>
    <row r="84" spans="1:20" x14ac:dyDescent="0.2">
      <c r="A84" s="2"/>
      <c r="P84" s="2"/>
      <c r="Q84" s="2"/>
      <c r="R84" s="2"/>
      <c r="S84" s="2"/>
      <c r="T84" s="2"/>
    </row>
    <row r="85" spans="1:20" x14ac:dyDescent="0.2">
      <c r="A85" s="2"/>
      <c r="P85" s="2"/>
      <c r="Q85" s="2"/>
      <c r="R85" s="2"/>
      <c r="S85" s="2"/>
      <c r="T85" s="2"/>
    </row>
    <row r="86" spans="1:20" x14ac:dyDescent="0.2">
      <c r="A86" s="2"/>
      <c r="P86" s="2"/>
      <c r="Q86" s="2"/>
      <c r="R86" s="2"/>
      <c r="S86" s="2"/>
      <c r="T86" s="2"/>
    </row>
    <row r="87" spans="1:20" x14ac:dyDescent="0.2">
      <c r="A87" s="2"/>
      <c r="P87" s="2"/>
      <c r="Q87" s="2"/>
      <c r="R87" s="2"/>
      <c r="S87" s="2"/>
      <c r="T87" s="2"/>
    </row>
    <row r="88" spans="1:20" x14ac:dyDescent="0.2">
      <c r="A88" s="2"/>
      <c r="P88" s="2"/>
      <c r="Q88" s="2"/>
      <c r="R88" s="2"/>
      <c r="S88" s="2"/>
      <c r="T88" s="2"/>
    </row>
    <row r="89" spans="1:20" x14ac:dyDescent="0.2">
      <c r="A89" s="2"/>
      <c r="P89" s="2"/>
      <c r="Q89" s="2"/>
      <c r="R89" s="2"/>
      <c r="S89" s="2"/>
      <c r="T89" s="2"/>
    </row>
    <row r="90" spans="1:20" x14ac:dyDescent="0.2">
      <c r="A90" s="2"/>
      <c r="P90" s="2"/>
      <c r="Q90" s="2"/>
      <c r="R90" s="2"/>
      <c r="S90" s="2"/>
      <c r="T90" s="2"/>
    </row>
    <row r="91" spans="1:20" x14ac:dyDescent="0.2">
      <c r="A91" s="2"/>
      <c r="P91" s="2"/>
      <c r="Q91" s="2"/>
      <c r="R91" s="2"/>
      <c r="S91" s="2"/>
      <c r="T91" s="2"/>
    </row>
    <row r="92" spans="1:20" x14ac:dyDescent="0.2">
      <c r="A92" s="2"/>
      <c r="P92" s="2"/>
      <c r="Q92" s="2"/>
      <c r="R92" s="2"/>
      <c r="S92" s="2"/>
      <c r="T92" s="2"/>
    </row>
    <row r="93" spans="1:20" x14ac:dyDescent="0.2">
      <c r="A93" s="2"/>
      <c r="P93" s="2"/>
      <c r="Q93" s="2"/>
      <c r="R93" s="2"/>
      <c r="S93" s="2"/>
      <c r="T93" s="2"/>
    </row>
    <row r="94" spans="1:20" x14ac:dyDescent="0.2">
      <c r="A94" s="2"/>
      <c r="P94" s="2"/>
      <c r="Q94" s="2"/>
      <c r="R94" s="2"/>
      <c r="S94" s="2"/>
      <c r="T94" s="2"/>
    </row>
    <row r="95" spans="1:20" x14ac:dyDescent="0.2">
      <c r="A95" s="2"/>
      <c r="P95" s="2"/>
      <c r="Q95" s="2"/>
      <c r="R95" s="2"/>
      <c r="S95" s="2"/>
      <c r="T95" s="2"/>
    </row>
    <row r="96" spans="1:20" x14ac:dyDescent="0.2">
      <c r="A96" s="2"/>
      <c r="P96" s="2"/>
      <c r="Q96" s="2"/>
      <c r="R96" s="2"/>
      <c r="S96" s="2"/>
      <c r="T96" s="2"/>
    </row>
    <row r="97" spans="1:20" x14ac:dyDescent="0.2">
      <c r="A97" s="2"/>
      <c r="P97" s="2"/>
      <c r="Q97" s="2"/>
      <c r="R97" s="2"/>
      <c r="S97" s="2"/>
      <c r="T97" s="2"/>
    </row>
    <row r="98" spans="1:20" x14ac:dyDescent="0.2">
      <c r="A98" s="2"/>
      <c r="P98" s="2"/>
      <c r="Q98" s="2"/>
      <c r="R98" s="2"/>
      <c r="S98" s="2"/>
      <c r="T98" s="2"/>
    </row>
    <row r="99" spans="1:20" x14ac:dyDescent="0.2">
      <c r="A99" s="2"/>
      <c r="P99" s="2"/>
      <c r="Q99" s="2"/>
      <c r="R99" s="2"/>
      <c r="S99" s="2"/>
      <c r="T99" s="2"/>
    </row>
    <row r="100" spans="1:20" x14ac:dyDescent="0.2">
      <c r="A100" s="2"/>
      <c r="P100" s="2"/>
      <c r="Q100" s="2"/>
      <c r="R100" s="2"/>
      <c r="S100" s="2"/>
      <c r="T100" s="2"/>
    </row>
    <row r="101" spans="1:20" x14ac:dyDescent="0.2">
      <c r="A101" s="2"/>
      <c r="P101" s="2"/>
      <c r="Q101" s="2"/>
      <c r="R101" s="2"/>
      <c r="S101" s="2"/>
      <c r="T101" s="2"/>
    </row>
    <row r="102" spans="1:20" x14ac:dyDescent="0.2">
      <c r="A102" s="2"/>
      <c r="P102" s="2"/>
      <c r="Q102" s="2"/>
      <c r="R102" s="2"/>
      <c r="S102" s="2"/>
      <c r="T102" s="2"/>
    </row>
    <row r="103" spans="1:20" x14ac:dyDescent="0.2">
      <c r="A103" s="2"/>
      <c r="P103" s="2"/>
      <c r="Q103" s="2"/>
      <c r="R103" s="2"/>
      <c r="S103" s="2"/>
      <c r="T103" s="2"/>
    </row>
    <row r="104" spans="1:20" x14ac:dyDescent="0.2">
      <c r="A104" s="2"/>
      <c r="P104" s="2"/>
      <c r="Q104" s="2"/>
      <c r="R104" s="2"/>
      <c r="S104" s="2"/>
      <c r="T104" s="2"/>
    </row>
    <row r="105" spans="1:20" x14ac:dyDescent="0.2">
      <c r="A105" s="2"/>
      <c r="P105" s="2"/>
      <c r="Q105" s="2"/>
      <c r="R105" s="2"/>
      <c r="S105" s="2"/>
      <c r="T105" s="2"/>
    </row>
    <row r="106" spans="1:20" x14ac:dyDescent="0.2">
      <c r="A106" s="2"/>
      <c r="P106" s="2"/>
      <c r="Q106" s="2"/>
      <c r="R106" s="2"/>
      <c r="S106" s="2"/>
      <c r="T106" s="2"/>
    </row>
    <row r="107" spans="1:20" x14ac:dyDescent="0.2">
      <c r="A107" s="2"/>
      <c r="P107" s="2"/>
      <c r="Q107" s="2"/>
      <c r="R107" s="2"/>
      <c r="S107" s="2"/>
      <c r="T107" s="2"/>
    </row>
    <row r="108" spans="1:20" x14ac:dyDescent="0.2">
      <c r="A108" s="2"/>
      <c r="P108" s="2"/>
      <c r="Q108" s="2"/>
      <c r="R108" s="2"/>
      <c r="S108" s="2"/>
      <c r="T108" s="2"/>
    </row>
    <row r="109" spans="1:20" x14ac:dyDescent="0.2">
      <c r="A109" s="2"/>
      <c r="P109" s="2"/>
      <c r="Q109" s="2"/>
      <c r="R109" s="2"/>
      <c r="S109" s="2"/>
      <c r="T109" s="2"/>
    </row>
    <row r="110" spans="1:20" x14ac:dyDescent="0.2">
      <c r="A110" s="2"/>
      <c r="P110" s="2"/>
      <c r="Q110" s="2"/>
      <c r="R110" s="2"/>
      <c r="S110" s="2"/>
      <c r="T110" s="2"/>
    </row>
    <row r="111" spans="1:20" x14ac:dyDescent="0.2">
      <c r="A111" s="2"/>
      <c r="P111" s="2"/>
      <c r="Q111" s="2"/>
      <c r="R111" s="2"/>
      <c r="S111" s="2"/>
      <c r="T111" s="2"/>
    </row>
    <row r="112" spans="1:20" x14ac:dyDescent="0.2">
      <c r="A112" s="2"/>
      <c r="P112" s="2"/>
      <c r="Q112" s="2"/>
      <c r="R112" s="2"/>
      <c r="S112" s="2"/>
      <c r="T112" s="2"/>
    </row>
    <row r="113" spans="1:20" x14ac:dyDescent="0.2">
      <c r="A113" s="2"/>
      <c r="P113" s="2"/>
      <c r="Q113" s="2"/>
      <c r="R113" s="2"/>
      <c r="S113" s="2"/>
      <c r="T113" s="2"/>
    </row>
    <row r="114" spans="1:20" x14ac:dyDescent="0.2">
      <c r="A114" s="2"/>
      <c r="P114" s="2"/>
      <c r="Q114" s="2"/>
      <c r="R114" s="2"/>
      <c r="S114" s="2"/>
      <c r="T114" s="2"/>
    </row>
    <row r="115" spans="1:20" x14ac:dyDescent="0.2">
      <c r="A115" s="2"/>
      <c r="P115" s="2"/>
      <c r="Q115" s="2"/>
      <c r="R115" s="2"/>
      <c r="S115" s="2"/>
      <c r="T115" s="2"/>
    </row>
    <row r="116" spans="1:20" x14ac:dyDescent="0.2">
      <c r="A116" s="2"/>
      <c r="P116" s="2"/>
      <c r="Q116" s="2"/>
      <c r="R116" s="2"/>
      <c r="S116" s="2"/>
      <c r="T116" s="2"/>
    </row>
    <row r="117" spans="1:20" x14ac:dyDescent="0.2">
      <c r="A117" s="2"/>
      <c r="P117" s="2"/>
      <c r="Q117" s="2"/>
      <c r="R117" s="2"/>
      <c r="S117" s="2"/>
      <c r="T117" s="2"/>
    </row>
    <row r="118" spans="1:20" x14ac:dyDescent="0.2">
      <c r="A118" s="2"/>
      <c r="P118" s="2"/>
      <c r="Q118" s="2"/>
      <c r="R118" s="2"/>
      <c r="S118" s="2"/>
      <c r="T118" s="2"/>
    </row>
    <row r="119" spans="1:20" x14ac:dyDescent="0.2">
      <c r="A119" s="2"/>
      <c r="P119" s="2"/>
      <c r="Q119" s="2"/>
      <c r="R119" s="2"/>
      <c r="S119" s="2"/>
      <c r="T119" s="2"/>
    </row>
    <row r="120" spans="1:20" x14ac:dyDescent="0.2">
      <c r="A120" s="2"/>
      <c r="P120" s="2"/>
      <c r="Q120" s="2"/>
      <c r="R120" s="2"/>
      <c r="S120" s="2"/>
      <c r="T120" s="2"/>
    </row>
    <row r="121" spans="1:20" x14ac:dyDescent="0.2">
      <c r="A121" s="2"/>
      <c r="P121" s="2"/>
      <c r="Q121" s="2"/>
      <c r="R121" s="2"/>
      <c r="S121" s="2"/>
      <c r="T121" s="2"/>
    </row>
    <row r="122" spans="1:20" x14ac:dyDescent="0.2">
      <c r="A122" s="2"/>
      <c r="P122" s="2"/>
      <c r="Q122" s="2"/>
      <c r="R122" s="2"/>
      <c r="S122" s="2"/>
      <c r="T122" s="2"/>
    </row>
    <row r="123" spans="1:20" x14ac:dyDescent="0.2">
      <c r="A123" s="2"/>
      <c r="P123" s="2"/>
      <c r="Q123" s="2"/>
      <c r="R123" s="2"/>
      <c r="S123" s="2"/>
      <c r="T123" s="2"/>
    </row>
    <row r="124" spans="1:20" x14ac:dyDescent="0.2">
      <c r="A124" s="2"/>
      <c r="P124" s="2"/>
      <c r="Q124" s="2"/>
      <c r="R124" s="2"/>
      <c r="S124" s="2"/>
      <c r="T124" s="2"/>
    </row>
    <row r="125" spans="1:20" x14ac:dyDescent="0.2">
      <c r="A125" s="2"/>
      <c r="P125" s="2"/>
      <c r="Q125" s="2"/>
      <c r="R125" s="2"/>
      <c r="S125" s="2"/>
      <c r="T125" s="2"/>
    </row>
    <row r="126" spans="1:20" x14ac:dyDescent="0.2">
      <c r="A126" s="2"/>
      <c r="P126" s="2"/>
      <c r="Q126" s="2"/>
      <c r="R126" s="2"/>
      <c r="S126" s="2"/>
      <c r="T126" s="2"/>
    </row>
    <row r="127" spans="1:20" x14ac:dyDescent="0.2">
      <c r="A127" s="2"/>
      <c r="P127" s="2"/>
      <c r="Q127" s="2"/>
      <c r="R127" s="2"/>
      <c r="S127" s="2"/>
      <c r="T127" s="2"/>
    </row>
    <row r="128" spans="1:20" x14ac:dyDescent="0.2">
      <c r="A128" s="2"/>
      <c r="P128" s="2"/>
      <c r="Q128" s="2"/>
      <c r="R128" s="2"/>
      <c r="S128" s="2"/>
      <c r="T128" s="2"/>
    </row>
    <row r="129" spans="1:20" x14ac:dyDescent="0.2">
      <c r="A129" s="2"/>
      <c r="P129" s="2"/>
      <c r="Q129" s="2"/>
      <c r="R129" s="2"/>
      <c r="S129" s="2"/>
      <c r="T129" s="2"/>
    </row>
    <row r="130" spans="1:20" x14ac:dyDescent="0.2">
      <c r="A130" s="2"/>
      <c r="P130" s="2"/>
      <c r="Q130" s="2"/>
      <c r="R130" s="2"/>
      <c r="S130" s="2"/>
      <c r="T130" s="2"/>
    </row>
    <row r="131" spans="1:20" x14ac:dyDescent="0.2">
      <c r="A131" s="2"/>
      <c r="P131" s="2"/>
      <c r="Q131" s="2"/>
      <c r="R131" s="2"/>
      <c r="S131" s="2"/>
      <c r="T131" s="2"/>
    </row>
    <row r="132" spans="1:20" x14ac:dyDescent="0.2">
      <c r="A132" s="2"/>
      <c r="P132" s="2"/>
      <c r="Q132" s="2"/>
      <c r="R132" s="2"/>
      <c r="S132" s="2"/>
      <c r="T132" s="2"/>
    </row>
    <row r="133" spans="1:20" x14ac:dyDescent="0.2">
      <c r="A133" s="2"/>
      <c r="P133" s="2"/>
      <c r="Q133" s="2"/>
      <c r="R133" s="2"/>
      <c r="S133" s="2"/>
      <c r="T133" s="2"/>
    </row>
    <row r="134" spans="1:20" x14ac:dyDescent="0.2">
      <c r="A134" s="2"/>
      <c r="P134" s="2"/>
      <c r="Q134" s="2"/>
      <c r="R134" s="2"/>
      <c r="S134" s="2"/>
      <c r="T134" s="2"/>
    </row>
    <row r="135" spans="1:20" x14ac:dyDescent="0.2">
      <c r="A135" s="2"/>
      <c r="P135" s="2"/>
      <c r="Q135" s="2"/>
      <c r="R135" s="2"/>
      <c r="S135" s="2"/>
      <c r="T135" s="2"/>
    </row>
    <row r="136" spans="1:20" x14ac:dyDescent="0.2">
      <c r="A136" s="2"/>
      <c r="P136" s="2"/>
      <c r="Q136" s="2"/>
      <c r="R136" s="2"/>
      <c r="S136" s="2"/>
      <c r="T136" s="2"/>
    </row>
    <row r="137" spans="1:20" x14ac:dyDescent="0.2">
      <c r="A137" s="2"/>
      <c r="P137" s="2"/>
      <c r="Q137" s="2"/>
      <c r="R137" s="2"/>
      <c r="S137" s="2"/>
      <c r="T137" s="2"/>
    </row>
    <row r="138" spans="1:20" x14ac:dyDescent="0.2">
      <c r="A138" s="2"/>
      <c r="P138" s="2"/>
      <c r="Q138" s="2"/>
      <c r="R138" s="2"/>
      <c r="S138" s="2"/>
      <c r="T138" s="2"/>
    </row>
    <row r="139" spans="1:20" x14ac:dyDescent="0.2">
      <c r="A139" s="2"/>
      <c r="P139" s="2"/>
      <c r="Q139" s="2"/>
      <c r="R139" s="2"/>
      <c r="S139" s="2"/>
      <c r="T139" s="2"/>
    </row>
    <row r="140" spans="1:20" x14ac:dyDescent="0.2">
      <c r="A140" s="2"/>
      <c r="P140" s="2"/>
      <c r="Q140" s="2"/>
      <c r="R140" s="2"/>
      <c r="S140" s="2"/>
      <c r="T140" s="2"/>
    </row>
    <row r="141" spans="1:20" x14ac:dyDescent="0.2">
      <c r="A141" s="2"/>
      <c r="P141" s="2"/>
      <c r="Q141" s="2"/>
      <c r="R141" s="2"/>
      <c r="S141" s="2"/>
      <c r="T141" s="2"/>
    </row>
    <row r="142" spans="1:20" x14ac:dyDescent="0.2">
      <c r="A142" s="2"/>
      <c r="P142" s="2"/>
      <c r="Q142" s="2"/>
      <c r="R142" s="2"/>
      <c r="S142" s="2"/>
      <c r="T142" s="2"/>
    </row>
    <row r="143" spans="1:20" x14ac:dyDescent="0.2">
      <c r="A143" s="2"/>
      <c r="P143" s="2"/>
      <c r="Q143" s="2"/>
      <c r="R143" s="2"/>
      <c r="S143" s="2"/>
      <c r="T143" s="2"/>
    </row>
    <row r="144" spans="1:20" x14ac:dyDescent="0.2">
      <c r="A144" s="2"/>
      <c r="P144" s="2"/>
      <c r="Q144" s="2"/>
      <c r="R144" s="2"/>
      <c r="S144" s="2"/>
      <c r="T144" s="2"/>
    </row>
    <row r="145" spans="1:20" x14ac:dyDescent="0.2">
      <c r="A145" s="2"/>
      <c r="P145" s="2"/>
      <c r="Q145" s="2"/>
      <c r="R145" s="2"/>
      <c r="S145" s="2"/>
      <c r="T145" s="2"/>
    </row>
    <row r="146" spans="1:20" x14ac:dyDescent="0.2">
      <c r="A146" s="2"/>
      <c r="P146" s="2"/>
      <c r="Q146" s="2"/>
      <c r="R146" s="2"/>
      <c r="S146" s="2"/>
      <c r="T146" s="2"/>
    </row>
    <row r="147" spans="1:20" x14ac:dyDescent="0.2">
      <c r="A147" s="2"/>
      <c r="P147" s="2"/>
      <c r="Q147" s="2"/>
      <c r="R147" s="2"/>
      <c r="S147" s="2"/>
      <c r="T147" s="2"/>
    </row>
    <row r="148" spans="1:20" x14ac:dyDescent="0.2">
      <c r="A148" s="2"/>
      <c r="P148" s="2"/>
      <c r="Q148" s="2"/>
      <c r="R148" s="2"/>
      <c r="S148" s="2"/>
      <c r="T148" s="2"/>
    </row>
    <row r="149" spans="1:20" x14ac:dyDescent="0.2">
      <c r="A149" s="2"/>
      <c r="P149" s="2"/>
      <c r="Q149" s="2"/>
      <c r="R149" s="2"/>
      <c r="S149" s="2"/>
      <c r="T149" s="2"/>
    </row>
    <row r="150" spans="1:20" x14ac:dyDescent="0.2">
      <c r="A150" s="2"/>
      <c r="P150" s="2"/>
      <c r="Q150" s="2"/>
      <c r="R150" s="2"/>
      <c r="S150" s="2"/>
      <c r="T150" s="2"/>
    </row>
    <row r="151" spans="1:20" x14ac:dyDescent="0.2">
      <c r="A151" s="2"/>
      <c r="P151" s="2"/>
      <c r="Q151" s="2"/>
      <c r="R151" s="2"/>
      <c r="S151" s="2"/>
      <c r="T151" s="2"/>
    </row>
    <row r="152" spans="1:20" x14ac:dyDescent="0.2">
      <c r="A152" s="2"/>
      <c r="P152" s="2"/>
      <c r="Q152" s="2"/>
      <c r="R152" s="2"/>
      <c r="S152" s="2"/>
      <c r="T152" s="2"/>
    </row>
    <row r="153" spans="1:20" x14ac:dyDescent="0.2">
      <c r="A153" s="2"/>
      <c r="P153" s="2"/>
      <c r="Q153" s="2"/>
      <c r="R153" s="2"/>
      <c r="S153" s="2"/>
      <c r="T153" s="2"/>
    </row>
    <row r="154" spans="1:20" x14ac:dyDescent="0.2">
      <c r="A154" s="2"/>
      <c r="P154" s="2"/>
      <c r="Q154" s="2"/>
      <c r="R154" s="2"/>
      <c r="S154" s="2"/>
      <c r="T154" s="2"/>
    </row>
    <row r="155" spans="1:20" x14ac:dyDescent="0.2">
      <c r="A155" s="2"/>
      <c r="P155" s="2"/>
      <c r="Q155" s="2"/>
      <c r="R155" s="2"/>
      <c r="S155" s="2"/>
      <c r="T155" s="2"/>
    </row>
    <row r="156" spans="1:20" x14ac:dyDescent="0.2">
      <c r="A156" s="2"/>
      <c r="P156" s="2"/>
      <c r="Q156" s="2"/>
      <c r="R156" s="2"/>
      <c r="S156" s="2"/>
      <c r="T156" s="2"/>
    </row>
    <row r="157" spans="1:20" x14ac:dyDescent="0.2">
      <c r="A157" s="2"/>
      <c r="P157" s="2"/>
      <c r="Q157" s="2"/>
      <c r="R157" s="2"/>
      <c r="S157" s="2"/>
      <c r="T157" s="2"/>
    </row>
    <row r="158" spans="1:20" x14ac:dyDescent="0.2">
      <c r="A158" s="2"/>
      <c r="P158" s="2"/>
      <c r="Q158" s="2"/>
      <c r="R158" s="2"/>
      <c r="S158" s="2"/>
      <c r="T158" s="2"/>
    </row>
    <row r="159" spans="1:20" x14ac:dyDescent="0.2">
      <c r="A159" s="2"/>
      <c r="P159" s="2"/>
      <c r="Q159" s="2"/>
      <c r="R159" s="2"/>
      <c r="S159" s="2"/>
      <c r="T159" s="2"/>
    </row>
    <row r="160" spans="1:20" x14ac:dyDescent="0.2">
      <c r="A160" s="2"/>
      <c r="P160" s="2"/>
      <c r="Q160" s="2"/>
      <c r="R160" s="2"/>
      <c r="S160" s="2"/>
      <c r="T160" s="2"/>
    </row>
    <row r="161" spans="1:20" x14ac:dyDescent="0.2">
      <c r="A161" s="2"/>
      <c r="P161" s="2"/>
      <c r="Q161" s="2"/>
      <c r="R161" s="2"/>
      <c r="S161" s="2"/>
      <c r="T161" s="2"/>
    </row>
    <row r="162" spans="1:20" x14ac:dyDescent="0.2">
      <c r="A162" s="2"/>
      <c r="P162" s="2"/>
      <c r="Q162" s="2"/>
      <c r="R162" s="2"/>
      <c r="S162" s="2"/>
      <c r="T162" s="2"/>
    </row>
    <row r="163" spans="1:20" x14ac:dyDescent="0.2">
      <c r="A163" s="2"/>
      <c r="P163" s="2"/>
      <c r="Q163" s="2"/>
      <c r="R163" s="2"/>
      <c r="S163" s="2"/>
      <c r="T163" s="2"/>
    </row>
    <row r="164" spans="1:20" x14ac:dyDescent="0.2">
      <c r="A164" s="2"/>
      <c r="P164" s="2"/>
      <c r="Q164" s="2"/>
      <c r="R164" s="2"/>
      <c r="S164" s="2"/>
      <c r="T164" s="2"/>
    </row>
    <row r="165" spans="1:20" x14ac:dyDescent="0.2">
      <c r="A165" s="2"/>
      <c r="P165" s="2"/>
      <c r="Q165" s="2"/>
      <c r="R165" s="2"/>
      <c r="S165" s="2"/>
      <c r="T165" s="2"/>
    </row>
    <row r="166" spans="1:20" x14ac:dyDescent="0.2">
      <c r="A166" s="2"/>
      <c r="P166" s="2"/>
      <c r="Q166" s="2"/>
      <c r="R166" s="2"/>
      <c r="S166" s="2"/>
      <c r="T166" s="2"/>
    </row>
    <row r="167" spans="1:20" x14ac:dyDescent="0.2">
      <c r="A167" s="2"/>
      <c r="P167" s="2"/>
      <c r="Q167" s="2"/>
      <c r="R167" s="2"/>
      <c r="S167" s="2"/>
      <c r="T167" s="2"/>
    </row>
    <row r="168" spans="1:20" x14ac:dyDescent="0.2">
      <c r="A168" s="2"/>
      <c r="P168" s="2"/>
      <c r="Q168" s="2"/>
      <c r="R168" s="2"/>
      <c r="S168" s="2"/>
      <c r="T168" s="2"/>
    </row>
    <row r="169" spans="1:20" x14ac:dyDescent="0.2">
      <c r="A169" s="2"/>
      <c r="P169" s="2"/>
      <c r="Q169" s="2"/>
      <c r="R169" s="2"/>
      <c r="S169" s="2"/>
      <c r="T169" s="2"/>
    </row>
  </sheetData>
  <mergeCells count="2">
    <mergeCell ref="B6:C6"/>
    <mergeCell ref="B43:C43"/>
  </mergeCells>
  <phoneticPr fontId="5" type="noConversion"/>
  <printOptions horizontalCentered="1"/>
  <pageMargins left="0" right="0" top="0.78740157480314965" bottom="0" header="0.51181102362204722" footer="0.51181102362204722"/>
  <pageSetup paperSize="9" scale="6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70</vt:i4>
      </vt:variant>
      <vt:variant>
        <vt:lpstr>Pojmenované oblasti</vt:lpstr>
      </vt:variant>
      <vt:variant>
        <vt:i4>71</vt:i4>
      </vt:variant>
    </vt:vector>
  </HeadingPairs>
  <TitlesOfParts>
    <vt:vector size="141" baseType="lpstr">
      <vt:lpstr>PŘEHLED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 </vt:lpstr>
      <vt:lpstr>13</vt:lpstr>
      <vt:lpstr>14a</vt:lpstr>
      <vt:lpstr>14b</vt:lpstr>
      <vt:lpstr>15a</vt:lpstr>
      <vt:lpstr>15b</vt:lpstr>
      <vt:lpstr>15c</vt:lpstr>
      <vt:lpstr>16</vt:lpstr>
      <vt:lpstr>17</vt:lpstr>
      <vt:lpstr>17a</vt:lpstr>
      <vt:lpstr>17b</vt:lpstr>
      <vt:lpstr>17c</vt:lpstr>
      <vt:lpstr>17d</vt:lpstr>
      <vt:lpstr>18</vt:lpstr>
      <vt:lpstr>19</vt:lpstr>
      <vt:lpstr>20</vt:lpstr>
      <vt:lpstr>21</vt:lpstr>
      <vt:lpstr>22</vt:lpstr>
      <vt:lpstr>23 </vt:lpstr>
      <vt:lpstr>24</vt:lpstr>
      <vt:lpstr>25</vt:lpstr>
      <vt:lpstr>26</vt:lpstr>
      <vt:lpstr>27</vt:lpstr>
      <vt:lpstr>27a</vt:lpstr>
      <vt:lpstr>28</vt:lpstr>
      <vt:lpstr>29</vt:lpstr>
      <vt:lpstr>30</vt:lpstr>
      <vt:lpstr>31</vt:lpstr>
      <vt:lpstr>32</vt:lpstr>
      <vt:lpstr>33</vt:lpstr>
      <vt:lpstr>34</vt:lpstr>
      <vt:lpstr>35 (A-B)</vt:lpstr>
      <vt:lpstr>35 (B-C)</vt:lpstr>
      <vt:lpstr>35 (C-D)</vt:lpstr>
      <vt:lpstr>36(21)</vt:lpstr>
      <vt:lpstr>36 (22)</vt:lpstr>
      <vt:lpstr>37 (III.,20)</vt:lpstr>
      <vt:lpstr>38 (26,27,C18)</vt:lpstr>
      <vt:lpstr>39 (II.)</vt:lpstr>
      <vt:lpstr>39 (11)</vt:lpstr>
      <vt:lpstr>39 (12)</vt:lpstr>
      <vt:lpstr>39 (13)</vt:lpstr>
      <vt:lpstr>40 (2)</vt:lpstr>
      <vt:lpstr>40 (6)</vt:lpstr>
      <vt:lpstr>40 (7)</vt:lpstr>
      <vt:lpstr>40 (10)</vt:lpstr>
      <vt:lpstr>40 (B8)</vt:lpstr>
      <vt:lpstr>41( C19)</vt:lpstr>
      <vt:lpstr>42 (3)</vt:lpstr>
      <vt:lpstr>43a potrubí</vt:lpstr>
      <vt:lpstr>44a plochy a komun</vt:lpstr>
      <vt:lpstr>44b pražce</vt:lpstr>
      <vt:lpstr>45 kácení dřevin</vt:lpstr>
      <vt:lpstr>46 ZPP výst</vt:lpstr>
      <vt:lpstr>47 SBK</vt:lpstr>
      <vt:lpstr>48 překryvy</vt:lpstr>
      <vt:lpstr>49 monitoring</vt:lpstr>
      <vt:lpstr>50 inženýr</vt:lpstr>
      <vt:lpstr>'45 kácení dřevin'!Názvy_tisku</vt:lpstr>
      <vt:lpstr>'01'!Oblast_tisku</vt:lpstr>
      <vt:lpstr>'02'!Oblast_tisku</vt:lpstr>
      <vt:lpstr>'03'!Oblast_tisku</vt:lpstr>
      <vt:lpstr>'04'!Oblast_tisku</vt:lpstr>
      <vt:lpstr>'05'!Oblast_tisku</vt:lpstr>
      <vt:lpstr>'06'!Oblast_tisku</vt:lpstr>
      <vt:lpstr>'07'!Oblast_tisku</vt:lpstr>
      <vt:lpstr>'08'!Oblast_tisku</vt:lpstr>
      <vt:lpstr>'09'!Oblast_tisku</vt:lpstr>
      <vt:lpstr>'10'!Oblast_tisku</vt:lpstr>
      <vt:lpstr>'11'!Oblast_tisku</vt:lpstr>
      <vt:lpstr>'12 '!Oblast_tisku</vt:lpstr>
      <vt:lpstr>'13'!Oblast_tisku</vt:lpstr>
      <vt:lpstr>'14a'!Oblast_tisku</vt:lpstr>
      <vt:lpstr>'14b'!Oblast_tisku</vt:lpstr>
      <vt:lpstr>'15a'!Oblast_tisku</vt:lpstr>
      <vt:lpstr>'15b'!Oblast_tisku</vt:lpstr>
      <vt:lpstr>'15c'!Oblast_tisku</vt:lpstr>
      <vt:lpstr>'16'!Oblast_tisku</vt:lpstr>
      <vt:lpstr>'17'!Oblast_tisku</vt:lpstr>
      <vt:lpstr>'17a'!Oblast_tisku</vt:lpstr>
      <vt:lpstr>'17b'!Oblast_tisku</vt:lpstr>
      <vt:lpstr>'17c'!Oblast_tisku</vt:lpstr>
      <vt:lpstr>'17d'!Oblast_tisku</vt:lpstr>
      <vt:lpstr>'18'!Oblast_tisku</vt:lpstr>
      <vt:lpstr>'19'!Oblast_tisku</vt:lpstr>
      <vt:lpstr>'20'!Oblast_tisku</vt:lpstr>
      <vt:lpstr>'21'!Oblast_tisku</vt:lpstr>
      <vt:lpstr>'22'!Oblast_tisku</vt:lpstr>
      <vt:lpstr>'23 '!Oblast_tisku</vt:lpstr>
      <vt:lpstr>'24'!Oblast_tisku</vt:lpstr>
      <vt:lpstr>'25'!Oblast_tisku</vt:lpstr>
      <vt:lpstr>'26'!Oblast_tisku</vt:lpstr>
      <vt:lpstr>'27'!Oblast_tisku</vt:lpstr>
      <vt:lpstr>'27a'!Oblast_tisku</vt:lpstr>
      <vt:lpstr>'28'!Oblast_tisku</vt:lpstr>
      <vt:lpstr>'29'!Oblast_tisku</vt:lpstr>
      <vt:lpstr>'30'!Oblast_tisku</vt:lpstr>
      <vt:lpstr>'31'!Oblast_tisku</vt:lpstr>
      <vt:lpstr>'32'!Oblast_tisku</vt:lpstr>
      <vt:lpstr>'33'!Oblast_tisku</vt:lpstr>
      <vt:lpstr>'34'!Oblast_tisku</vt:lpstr>
      <vt:lpstr>'35 (A-B)'!Oblast_tisku</vt:lpstr>
      <vt:lpstr>'35 (B-C)'!Oblast_tisku</vt:lpstr>
      <vt:lpstr>'35 (C-D)'!Oblast_tisku</vt:lpstr>
      <vt:lpstr>'36 (22)'!Oblast_tisku</vt:lpstr>
      <vt:lpstr>'36(21)'!Oblast_tisku</vt:lpstr>
      <vt:lpstr>'37 (III.,20)'!Oblast_tisku</vt:lpstr>
      <vt:lpstr>'38 (26,27,C18)'!Oblast_tisku</vt:lpstr>
      <vt:lpstr>'39 (11)'!Oblast_tisku</vt:lpstr>
      <vt:lpstr>'39 (12)'!Oblast_tisku</vt:lpstr>
      <vt:lpstr>'39 (13)'!Oblast_tisku</vt:lpstr>
      <vt:lpstr>'39 (II.)'!Oblast_tisku</vt:lpstr>
      <vt:lpstr>'40 (10)'!Oblast_tisku</vt:lpstr>
      <vt:lpstr>'40 (2)'!Oblast_tisku</vt:lpstr>
      <vt:lpstr>'40 (6)'!Oblast_tisku</vt:lpstr>
      <vt:lpstr>'40 (7)'!Oblast_tisku</vt:lpstr>
      <vt:lpstr>'40 (B8)'!Oblast_tisku</vt:lpstr>
      <vt:lpstr>'41( C19)'!Oblast_tisku</vt:lpstr>
      <vt:lpstr>'42 (3)'!Oblast_tisku</vt:lpstr>
      <vt:lpstr>'43a potrubí'!Oblast_tisku</vt:lpstr>
      <vt:lpstr>'44a plochy a komun'!Oblast_tisku</vt:lpstr>
      <vt:lpstr>'44b pražce'!Oblast_tisku</vt:lpstr>
      <vt:lpstr>'45 kácení dřevin'!Oblast_tisku</vt:lpstr>
      <vt:lpstr>'46 ZPP výst'!Oblast_tisku</vt:lpstr>
      <vt:lpstr>'47 SBK'!Oblast_tisku</vt:lpstr>
      <vt:lpstr>'48 překryvy'!Oblast_tisku</vt:lpstr>
      <vt:lpstr>'49 monitoring'!Oblast_tisku</vt:lpstr>
      <vt:lpstr>'50 inženýr'!Oblast_tisku</vt:lpstr>
      <vt:lpstr>PŘEHLED!Oblast_tisku</vt:lpstr>
    </vt:vector>
  </TitlesOfParts>
  <Company>TALPA-RPF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tsladek</dc:creator>
  <cp:lastModifiedBy>Ondřej Záruba</cp:lastModifiedBy>
  <cp:lastPrinted>2016-01-20T14:02:38Z</cp:lastPrinted>
  <dcterms:created xsi:type="dcterms:W3CDTF">2006-05-29T12:13:27Z</dcterms:created>
  <dcterms:modified xsi:type="dcterms:W3CDTF">2016-01-20T15:37:10Z</dcterms:modified>
</cp:coreProperties>
</file>